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MENGEŠ\RAZPISNA DOKUMENTACIJA\"/>
    </mc:Choice>
  </mc:AlternateContent>
  <xr:revisionPtr revIDLastSave="0" documentId="13_ncr:1_{1CAFFB28-F498-4281-8324-606E125C8698}" xr6:coauthVersionLast="47" xr6:coauthVersionMax="47" xr10:uidLastSave="{00000000-0000-0000-0000-000000000000}"/>
  <bookViews>
    <workbookView xWindow="-120" yWindow="-120" windowWidth="29040" windowHeight="15720" tabRatio="684" firstSheet="4" activeTab="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VEŽE MESO" sheetId="29" r:id="rId4"/>
    <sheet name="2_PERUTNINA" sheetId="31" r:id="rId5"/>
    <sheet name="3_ZAMRZ.RIBE" sheetId="32" r:id="rId6"/>
    <sheet name="4_SVEŽE RIBE" sheetId="33" r:id="rId7"/>
    <sheet name="5_MLEKO IN MLEČNI" sheetId="34" r:id="rId8"/>
    <sheet name="6_SLADOLEDI" sheetId="35" r:id="rId9"/>
    <sheet name="7_KRUH IN PEKOVSKO" sheetId="36" r:id="rId10"/>
    <sheet name="8_PECIVO IN SLAŠČIČAR." sheetId="37" r:id="rId11"/>
    <sheet name="9_PAKIRANI SENDVIČI" sheetId="38" r:id="rId12"/>
    <sheet name="10_MOKA, MLEVSKI" sheetId="39" r:id="rId13"/>
    <sheet name="11_TESTENINE" sheetId="40" r:id="rId14"/>
    <sheet name="12_ZAČIMBE" sheetId="41" r:id="rId15"/>
    <sheet name="13_PREDP.ZAMRZ.JEDI" sheetId="42" r:id="rId16"/>
    <sheet name="14_ZAMRZ.SADJE IN ZELENJAVA" sheetId="43" r:id="rId17"/>
    <sheet name="15_KONZ.SADJE IN ZELENJAV" sheetId="44" r:id="rId18"/>
    <sheet name="16_SADNI SOKOVI" sheetId="45" r:id="rId19"/>
    <sheet name="17_SIRUPI" sheetId="78" r:id="rId20"/>
    <sheet name="18_SPL.PREH.BLAGO" sheetId="46" r:id="rId21"/>
    <sheet name="19_DIETNA ŽIVILA" sheetId="47" r:id="rId22"/>
    <sheet name="20_ČAJ" sheetId="48" r:id="rId23"/>
    <sheet name="21_SADJE IN ZELENJAVA" sheetId="49" r:id="rId24"/>
    <sheet name="22_EKO KRUH IN PECIVO" sheetId="79" r:id="rId25"/>
    <sheet name="23_EKO ŽITA IN IZDELKI" sheetId="50" r:id="rId26"/>
    <sheet name="24_EKO MLEKO" sheetId="51" r:id="rId27"/>
    <sheet name="25_EKO MLEČNI IZDELKI" sheetId="52" r:id="rId28"/>
    <sheet name="26_EKO KEFIR" sheetId="56" r:id="rId29"/>
    <sheet name="27_EKO MESO" sheetId="80" r:id="rId30"/>
    <sheet name="28_EKO SVEŽE SADJE IN ZELEN " sheetId="81" r:id="rId31"/>
  </sheets>
  <definedNames>
    <definedName name="_xlnm._FilterDatabase" localSheetId="21" hidden="1">'19_DIETNA ŽIVILA'!$A$98:$L$103</definedName>
    <definedName name="_Hlk15366980" localSheetId="1">'Navodila za izpolnjevanje'!#REF!</definedName>
    <definedName name="_xlnm.Print_Area" localSheetId="3">'1_SVEŽE MESO'!$A$1:$U$73</definedName>
    <definedName name="_xlnm.Print_Area" localSheetId="12">'10_MOKA, MLEVSKI'!$A$1:$U$52</definedName>
    <definedName name="_xlnm.Print_Area" localSheetId="13">'11_TESTENINE'!$A$1:$U$60</definedName>
    <definedName name="_xlnm.Print_Area" localSheetId="14">'12_ZAČIMBE'!$A$1:$U$69</definedName>
    <definedName name="_xlnm.Print_Area" localSheetId="15">'13_PREDP.ZAMRZ.JEDI'!$A$1:$U$64</definedName>
    <definedName name="_xlnm.Print_Area" localSheetId="16">'14_ZAMRZ.SADJE IN ZELENJAVA'!$A$1:$U$50</definedName>
    <definedName name="_xlnm.Print_Area" localSheetId="17">'15_KONZ.SADJE IN ZELENJAV'!$A$1:$U$70</definedName>
    <definedName name="_xlnm.Print_Area" localSheetId="18">'16_SADNI SOKOVI'!$A$1:$U$56</definedName>
    <definedName name="_xlnm.Print_Area" localSheetId="19">'17_SIRUPI'!$A$1:$U$28</definedName>
    <definedName name="_xlnm.Print_Area" localSheetId="20">'18_SPL.PREH.BLAGO'!$A$1:$U$162</definedName>
    <definedName name="_xlnm.Print_Area" localSheetId="21">'19_DIETNA ŽIVILA'!$A$1:$U$106</definedName>
    <definedName name="_xlnm.Print_Area" localSheetId="4">'2_PERUTNINA'!$A$1:$U$52</definedName>
    <definedName name="_xlnm.Print_Area" localSheetId="22">'20_ČAJ'!$A$1:$U$40</definedName>
    <definedName name="_xlnm.Print_Area" localSheetId="23">'21_SADJE IN ZELENJAVA'!$A$1:$U$184</definedName>
    <definedName name="_xlnm.Print_Area" localSheetId="24">'22_EKO KRUH IN PECIVO'!$A$1:$U$89</definedName>
    <definedName name="_xlnm.Print_Area" localSheetId="25">'23_EKO ŽITA IN IZDELKI'!$A$1:$U$58</definedName>
    <definedName name="_xlnm.Print_Area" localSheetId="26">'24_EKO MLEKO'!$A$1:$U$32</definedName>
    <definedName name="_xlnm.Print_Area" localSheetId="27">'25_EKO MLEČNI IZDELKI'!$A$1:$U$35</definedName>
    <definedName name="_xlnm.Print_Area" localSheetId="28">'26_EKO KEFIR'!$A$1:$U$30</definedName>
    <definedName name="_xlnm.Print_Area" localSheetId="29">'27_EKO MESO'!$A$1:$U$38</definedName>
    <definedName name="_xlnm.Print_Area" localSheetId="30">'28_EKO SVEŽE SADJE IN ZELEN '!$A$1:$U$50</definedName>
    <definedName name="_xlnm.Print_Area" localSheetId="5">'3_ZAMRZ.RIBE'!$A$1:$U$35</definedName>
    <definedName name="_xlnm.Print_Area" localSheetId="6">'4_SVEŽE RIBE'!$A$1:$U$32</definedName>
    <definedName name="_xlnm.Print_Area" localSheetId="7">'5_MLEKO IN MLEČNI'!$A$1:$U$100</definedName>
    <definedName name="_xlnm.Print_Area" localSheetId="8">'6_SLADOLEDI'!$A$1:$U$38</definedName>
    <definedName name="_xlnm.Print_Area" localSheetId="9">'7_KRUH IN PEKOVSKO'!$A$1:$U$102</definedName>
    <definedName name="_xlnm.Print_Area" localSheetId="10">'8_PECIVO IN SLAŠČIČAR.'!$A$1:$U$77</definedName>
    <definedName name="_xlnm.Print_Area" localSheetId="11">'9_PAKIRANI SENDVIČI'!$A$1:$U$35</definedName>
    <definedName name="_xlnm.Print_Area" localSheetId="1">'Navodila za izpolnjevanje'!$A$1:$C$30</definedName>
    <definedName name="_xlnm.Print_Area" localSheetId="2">'Ponudbeni pred_rekapitulacija'!$A$1:$I$53</definedName>
    <definedName name="_xlnm.Print_Titles" localSheetId="3">'1_SVEŽE MESO'!$15:$15</definedName>
    <definedName name="_xlnm.Print_Titles" localSheetId="12">'10_MOKA, MLEVSKI'!$15:$15</definedName>
    <definedName name="_xlnm.Print_Titles" localSheetId="13">'11_TESTENINE'!$15:$15</definedName>
    <definedName name="_xlnm.Print_Titles" localSheetId="14">'12_ZAČIMBE'!$15:$15</definedName>
    <definedName name="_xlnm.Print_Titles" localSheetId="15">'13_PREDP.ZAMRZ.JEDI'!$15:$15</definedName>
    <definedName name="_xlnm.Print_Titles" localSheetId="16">'14_ZAMRZ.SADJE IN ZELENJAVA'!$15:$15</definedName>
    <definedName name="_xlnm.Print_Titles" localSheetId="17">'15_KONZ.SADJE IN ZELENJAV'!$15:$15</definedName>
    <definedName name="_xlnm.Print_Titles" localSheetId="18">'16_SADNI SOKOVI'!$15:$15</definedName>
    <definedName name="_xlnm.Print_Titles" localSheetId="19">'17_SIRUPI'!$15:$15</definedName>
    <definedName name="_xlnm.Print_Titles" localSheetId="20">'18_SPL.PREH.BLAGO'!$15:$15</definedName>
    <definedName name="_xlnm.Print_Titles" localSheetId="21">'19_DIETNA ŽIVILA'!$15:$15</definedName>
    <definedName name="_xlnm.Print_Titles" localSheetId="4">'2_PERUTNINA'!$15:$15</definedName>
    <definedName name="_xlnm.Print_Titles" localSheetId="22">'20_ČAJ'!$15:$15</definedName>
    <definedName name="_xlnm.Print_Titles" localSheetId="23">'21_SADJE IN ZELENJAVA'!$15:$15</definedName>
    <definedName name="_xlnm.Print_Titles" localSheetId="24">'22_EKO KRUH IN PECIVO'!$15:$15</definedName>
    <definedName name="_xlnm.Print_Titles" localSheetId="25">'23_EKO ŽITA IN IZDELKI'!$15:$15</definedName>
    <definedName name="_xlnm.Print_Titles" localSheetId="26">'24_EKO MLEKO'!$15:$15</definedName>
    <definedName name="_xlnm.Print_Titles" localSheetId="27">'25_EKO MLEČNI IZDELKI'!$15:$15</definedName>
    <definedName name="_xlnm.Print_Titles" localSheetId="28">'26_EKO KEFIR'!$15:$15</definedName>
    <definedName name="_xlnm.Print_Titles" localSheetId="29">'27_EKO MESO'!$15:$15</definedName>
    <definedName name="_xlnm.Print_Titles" localSheetId="30">'28_EKO SVEŽE SADJE IN ZELEN '!$15:$15</definedName>
    <definedName name="_xlnm.Print_Titles" localSheetId="5">'3_ZAMRZ.RIBE'!$15:$15</definedName>
    <definedName name="_xlnm.Print_Titles" localSheetId="6">'4_SVEŽE RIBE'!$15:$15</definedName>
    <definedName name="_xlnm.Print_Titles" localSheetId="7">'5_MLEKO IN MLEČNI'!$15:$15</definedName>
    <definedName name="_xlnm.Print_Titles" localSheetId="8">'6_SLADOLEDI'!$15:$15</definedName>
    <definedName name="_xlnm.Print_Titles" localSheetId="9">'7_KRUH IN PEKOVSKO'!$15:$15</definedName>
    <definedName name="_xlnm.Print_Titles" localSheetId="10">'8_PECIVO IN SLAŠČIČAR.'!$15:$15</definedName>
    <definedName name="_xlnm.Print_Titles" localSheetId="11">'9_PAKIRANI SENDVIČI'!$15:$15</definedName>
  </definedNames>
  <calcPr calcId="191029"/>
</workbook>
</file>

<file path=xl/calcChain.xml><?xml version="1.0" encoding="utf-8"?>
<calcChain xmlns="http://schemas.openxmlformats.org/spreadsheetml/2006/main">
  <c r="H129" i="46" l="1"/>
  <c r="H130" i="46"/>
  <c r="I129" i="46"/>
  <c r="I130" i="46"/>
  <c r="Q129" i="46"/>
  <c r="Q130" i="46"/>
  <c r="R129" i="46"/>
  <c r="R130" i="46"/>
  <c r="S129" i="46"/>
  <c r="S130" i="46"/>
  <c r="T129" i="46"/>
  <c r="T130" i="46"/>
  <c r="H14" i="28"/>
  <c r="F14" i="28"/>
  <c r="H15" i="28"/>
  <c r="D42" i="28"/>
  <c r="H16" i="29"/>
  <c r="I16" i="29"/>
  <c r="H17" i="29"/>
  <c r="I17" i="29" s="1"/>
  <c r="H18" i="29"/>
  <c r="I18" i="29"/>
  <c r="H19" i="29"/>
  <c r="I19" i="29"/>
  <c r="H20" i="29"/>
  <c r="I20" i="29" s="1"/>
  <c r="H21" i="29"/>
  <c r="I21" i="29"/>
  <c r="H22" i="29"/>
  <c r="I22" i="29"/>
  <c r="H23" i="29"/>
  <c r="I23" i="29" s="1"/>
  <c r="H24" i="29"/>
  <c r="I24" i="29"/>
  <c r="H25" i="29"/>
  <c r="I25" i="29"/>
  <c r="H26" i="29"/>
  <c r="I26" i="29" s="1"/>
  <c r="H27" i="29"/>
  <c r="I27" i="29"/>
  <c r="H28" i="29"/>
  <c r="I28" i="29"/>
  <c r="H29" i="29"/>
  <c r="I29" i="29" s="1"/>
  <c r="H30" i="29"/>
  <c r="I30" i="29"/>
  <c r="H31" i="29"/>
  <c r="I31" i="29"/>
  <c r="H32" i="29"/>
  <c r="I32" i="29"/>
  <c r="H33" i="29"/>
  <c r="I33" i="29"/>
  <c r="H34" i="29"/>
  <c r="I34" i="29"/>
  <c r="H35" i="29"/>
  <c r="I35" i="29"/>
  <c r="H36" i="29"/>
  <c r="I36" i="29"/>
  <c r="H37" i="29"/>
  <c r="I37" i="29"/>
  <c r="H38" i="29"/>
  <c r="I38" i="29"/>
  <c r="H39" i="29"/>
  <c r="I39" i="29"/>
  <c r="H40" i="29"/>
  <c r="I40" i="29"/>
  <c r="H41" i="29"/>
  <c r="I41" i="29"/>
  <c r="H42" i="29"/>
  <c r="I42" i="29"/>
  <c r="H43" i="29"/>
  <c r="I43" i="29"/>
  <c r="H44" i="29"/>
  <c r="I44" i="29"/>
  <c r="H45" i="29"/>
  <c r="I45" i="29"/>
  <c r="H46" i="29"/>
  <c r="I46" i="29"/>
  <c r="H47" i="29"/>
  <c r="I47" i="29" s="1"/>
  <c r="H48" i="29"/>
  <c r="I48" i="29"/>
  <c r="H49" i="29"/>
  <c r="I49" i="29"/>
  <c r="H50" i="29"/>
  <c r="I50" i="29" s="1"/>
  <c r="H51" i="29"/>
  <c r="I51" i="29"/>
  <c r="H52" i="29"/>
  <c r="I52" i="29"/>
  <c r="H53" i="29"/>
  <c r="I53" i="29"/>
  <c r="H54" i="29"/>
  <c r="I54" i="29"/>
  <c r="H55" i="29"/>
  <c r="I55" i="29"/>
  <c r="H56" i="29"/>
  <c r="I56" i="29"/>
  <c r="H57" i="29"/>
  <c r="I57" i="29"/>
  <c r="H58" i="29"/>
  <c r="I58" i="29"/>
  <c r="H59" i="29"/>
  <c r="I59" i="29" s="1"/>
  <c r="H60" i="29"/>
  <c r="I60" i="29"/>
  <c r="H61" i="29"/>
  <c r="I61" i="29"/>
  <c r="H62" i="29"/>
  <c r="I62" i="29"/>
  <c r="H63" i="29"/>
  <c r="I63" i="29"/>
  <c r="H64" i="29"/>
  <c r="I64" i="29"/>
  <c r="U91" i="34"/>
  <c r="U20" i="78"/>
  <c r="H65" i="29" l="1"/>
  <c r="I65" i="29"/>
  <c r="B13" i="81"/>
  <c r="B12" i="81"/>
  <c r="I41" i="28"/>
  <c r="I40" i="28"/>
  <c r="S41" i="81"/>
  <c r="Q41" i="81"/>
  <c r="R41" i="81" s="1"/>
  <c r="T41" i="81" s="1"/>
  <c r="I41" i="81"/>
  <c r="H41" i="81"/>
  <c r="S40" i="81"/>
  <c r="Q40" i="81"/>
  <c r="R40" i="81" s="1"/>
  <c r="T40" i="81" s="1"/>
  <c r="I40" i="81"/>
  <c r="H40" i="81"/>
  <c r="T39" i="81"/>
  <c r="S39" i="81"/>
  <c r="R39" i="81"/>
  <c r="Q39" i="81"/>
  <c r="I39" i="81"/>
  <c r="H39" i="81"/>
  <c r="T38" i="81"/>
  <c r="S38" i="81"/>
  <c r="R38" i="81"/>
  <c r="Q38" i="81"/>
  <c r="I38" i="81"/>
  <c r="H38" i="81"/>
  <c r="T37" i="81"/>
  <c r="S37" i="81"/>
  <c r="R37" i="81"/>
  <c r="Q37" i="81"/>
  <c r="I37" i="81"/>
  <c r="H37" i="81"/>
  <c r="T36" i="81"/>
  <c r="S36" i="81"/>
  <c r="R36" i="81"/>
  <c r="Q36" i="81"/>
  <c r="I36" i="81"/>
  <c r="H36" i="81"/>
  <c r="T35" i="81"/>
  <c r="S35" i="81"/>
  <c r="R35" i="81"/>
  <c r="Q35" i="81"/>
  <c r="I35" i="81"/>
  <c r="H35" i="81"/>
  <c r="T34" i="81"/>
  <c r="S34" i="81"/>
  <c r="R34" i="81"/>
  <c r="Q34" i="81"/>
  <c r="I34" i="81"/>
  <c r="H34" i="81"/>
  <c r="T33" i="81"/>
  <c r="S33" i="81"/>
  <c r="R33" i="81"/>
  <c r="Q33" i="81"/>
  <c r="I33" i="81"/>
  <c r="H33" i="81"/>
  <c r="T32" i="81"/>
  <c r="S32" i="81"/>
  <c r="R32" i="81"/>
  <c r="Q32" i="81"/>
  <c r="I32" i="81"/>
  <c r="H32" i="81"/>
  <c r="T31" i="81"/>
  <c r="S31" i="81"/>
  <c r="R31" i="81"/>
  <c r="Q31" i="81"/>
  <c r="I31" i="81"/>
  <c r="H31" i="81"/>
  <c r="T30" i="81"/>
  <c r="S30" i="81"/>
  <c r="R30" i="81"/>
  <c r="Q30" i="81"/>
  <c r="I30" i="81"/>
  <c r="H30" i="81"/>
  <c r="T29" i="81"/>
  <c r="S29" i="81"/>
  <c r="R29" i="81"/>
  <c r="Q29" i="81"/>
  <c r="I29" i="81"/>
  <c r="H29" i="81"/>
  <c r="T28" i="81"/>
  <c r="S28" i="81"/>
  <c r="R28" i="81"/>
  <c r="Q28" i="81"/>
  <c r="I28" i="81"/>
  <c r="H28" i="81"/>
  <c r="T27" i="81"/>
  <c r="S27" i="81"/>
  <c r="R27" i="81"/>
  <c r="Q27" i="81"/>
  <c r="I27" i="81"/>
  <c r="H27" i="81"/>
  <c r="T26" i="81"/>
  <c r="S26" i="81"/>
  <c r="R26" i="81"/>
  <c r="Q26" i="81"/>
  <c r="I26" i="81"/>
  <c r="H26" i="81"/>
  <c r="T25" i="81"/>
  <c r="S25" i="81"/>
  <c r="R25" i="81"/>
  <c r="Q25" i="81"/>
  <c r="I25" i="81"/>
  <c r="H25" i="81"/>
  <c r="S24" i="81"/>
  <c r="R24" i="81"/>
  <c r="T24" i="81" s="1"/>
  <c r="Q24" i="81"/>
  <c r="I24" i="81"/>
  <c r="H24" i="81"/>
  <c r="T23" i="81"/>
  <c r="S23" i="81"/>
  <c r="R23" i="81"/>
  <c r="Q23" i="81"/>
  <c r="I23" i="81"/>
  <c r="H23" i="81"/>
  <c r="T22" i="81"/>
  <c r="S22" i="81"/>
  <c r="R22" i="81"/>
  <c r="Q22" i="81"/>
  <c r="I22" i="81"/>
  <c r="H22" i="81"/>
  <c r="T21" i="81"/>
  <c r="S21" i="81"/>
  <c r="R21" i="81"/>
  <c r="Q21" i="81"/>
  <c r="I21" i="81"/>
  <c r="H21" i="81"/>
  <c r="S20" i="81"/>
  <c r="R20" i="81"/>
  <c r="T20" i="81" s="1"/>
  <c r="Q20" i="81"/>
  <c r="I20" i="81"/>
  <c r="H20" i="81"/>
  <c r="T19" i="81"/>
  <c r="S19" i="81"/>
  <c r="R19" i="81"/>
  <c r="Q19" i="81"/>
  <c r="I19" i="81"/>
  <c r="H19" i="81"/>
  <c r="S18" i="81"/>
  <c r="R18" i="81"/>
  <c r="T18" i="81" s="1"/>
  <c r="Q18" i="81"/>
  <c r="I18" i="81"/>
  <c r="H18" i="81"/>
  <c r="S17" i="81"/>
  <c r="Q17" i="81"/>
  <c r="R17" i="81" s="1"/>
  <c r="T17" i="81" s="1"/>
  <c r="I17" i="81"/>
  <c r="H17" i="81"/>
  <c r="S16" i="81"/>
  <c r="R16" i="81"/>
  <c r="T16" i="81" s="1"/>
  <c r="Q16" i="81"/>
  <c r="I16" i="81"/>
  <c r="H16" i="81"/>
  <c r="C9" i="81"/>
  <c r="C8" i="81"/>
  <c r="C7" i="81"/>
  <c r="C6" i="81"/>
  <c r="C3" i="81"/>
  <c r="C2" i="81"/>
  <c r="S29" i="80"/>
  <c r="Q29" i="80"/>
  <c r="R29" i="80" s="1"/>
  <c r="T29" i="80" s="1"/>
  <c r="I29" i="80"/>
  <c r="H29" i="80"/>
  <c r="S28" i="80"/>
  <c r="Q28" i="80"/>
  <c r="R28" i="80" s="1"/>
  <c r="T28" i="80" s="1"/>
  <c r="I28" i="80"/>
  <c r="H28" i="80"/>
  <c r="S27" i="80"/>
  <c r="Q27" i="80"/>
  <c r="R27" i="80" s="1"/>
  <c r="T27" i="80" s="1"/>
  <c r="I27" i="80"/>
  <c r="H27" i="80"/>
  <c r="S26" i="80"/>
  <c r="Q26" i="80"/>
  <c r="R26" i="80" s="1"/>
  <c r="T26" i="80" s="1"/>
  <c r="I26" i="80"/>
  <c r="H26" i="80"/>
  <c r="S25" i="80"/>
  <c r="Q25" i="80"/>
  <c r="R25" i="80" s="1"/>
  <c r="T25" i="80" s="1"/>
  <c r="I25" i="80"/>
  <c r="H25" i="80"/>
  <c r="S24" i="80"/>
  <c r="Q24" i="80"/>
  <c r="R24" i="80" s="1"/>
  <c r="T24" i="80" s="1"/>
  <c r="I24" i="80"/>
  <c r="H24" i="80"/>
  <c r="S23" i="80"/>
  <c r="R23" i="80"/>
  <c r="T23" i="80" s="1"/>
  <c r="Q23" i="80"/>
  <c r="I23" i="80"/>
  <c r="H23" i="80"/>
  <c r="S22" i="80"/>
  <c r="Q22" i="80"/>
  <c r="R22" i="80" s="1"/>
  <c r="T22" i="80" s="1"/>
  <c r="I22" i="80"/>
  <c r="H22" i="80"/>
  <c r="S21" i="80"/>
  <c r="Q21" i="80"/>
  <c r="R21" i="80" s="1"/>
  <c r="T21" i="80" s="1"/>
  <c r="I21" i="80"/>
  <c r="H21" i="80"/>
  <c r="S20" i="80"/>
  <c r="Q20" i="80"/>
  <c r="R20" i="80" s="1"/>
  <c r="T20" i="80" s="1"/>
  <c r="I20" i="80"/>
  <c r="H20" i="80"/>
  <c r="S19" i="80"/>
  <c r="Q19" i="80"/>
  <c r="R19" i="80" s="1"/>
  <c r="T19" i="80" s="1"/>
  <c r="I19" i="80"/>
  <c r="H19" i="80"/>
  <c r="S18" i="80"/>
  <c r="R18" i="80"/>
  <c r="T18" i="80" s="1"/>
  <c r="Q18" i="80"/>
  <c r="I18" i="80"/>
  <c r="H18" i="80"/>
  <c r="S17" i="80"/>
  <c r="Q17" i="80"/>
  <c r="R17" i="80" s="1"/>
  <c r="T17" i="80" s="1"/>
  <c r="I17" i="80"/>
  <c r="H17" i="80"/>
  <c r="S16" i="80"/>
  <c r="R16" i="80"/>
  <c r="T16" i="80" s="1"/>
  <c r="Q16" i="80"/>
  <c r="I16" i="80"/>
  <c r="H16" i="80"/>
  <c r="B13" i="80"/>
  <c r="B12" i="80"/>
  <c r="C9" i="80"/>
  <c r="C8" i="80"/>
  <c r="C7" i="80"/>
  <c r="C6" i="80"/>
  <c r="C3" i="80"/>
  <c r="C2" i="80"/>
  <c r="H17" i="56"/>
  <c r="H18" i="56"/>
  <c r="I17" i="56"/>
  <c r="I18" i="56"/>
  <c r="Q17" i="56"/>
  <c r="R17" i="56" s="1"/>
  <c r="T17" i="56" s="1"/>
  <c r="Q18" i="56"/>
  <c r="R18" i="56" s="1"/>
  <c r="T18" i="56" s="1"/>
  <c r="S17" i="56"/>
  <c r="S18" i="56"/>
  <c r="H19" i="56"/>
  <c r="H20" i="56"/>
  <c r="I19" i="56"/>
  <c r="I20" i="56"/>
  <c r="Q19" i="56"/>
  <c r="R19" i="56" s="1"/>
  <c r="T19" i="56" s="1"/>
  <c r="Q20" i="56"/>
  <c r="R20" i="56" s="1"/>
  <c r="T20" i="56" s="1"/>
  <c r="S19" i="56"/>
  <c r="S20" i="56"/>
  <c r="H21" i="56"/>
  <c r="I21" i="56"/>
  <c r="Q21" i="56"/>
  <c r="R21" i="56" s="1"/>
  <c r="T21" i="56" s="1"/>
  <c r="S21" i="56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Q25" i="50"/>
  <c r="Q26" i="50"/>
  <c r="R26" i="50" s="1"/>
  <c r="T26" i="50" s="1"/>
  <c r="Q27" i="50"/>
  <c r="R27" i="50" s="1"/>
  <c r="T27" i="50" s="1"/>
  <c r="Q28" i="50"/>
  <c r="R28" i="50" s="1"/>
  <c r="T28" i="50" s="1"/>
  <c r="Q29" i="50"/>
  <c r="R29" i="50" s="1"/>
  <c r="T29" i="50" s="1"/>
  <c r="Q30" i="50"/>
  <c r="R30" i="50" s="1"/>
  <c r="T30" i="50" s="1"/>
  <c r="Q31" i="50"/>
  <c r="R31" i="50" s="1"/>
  <c r="T31" i="50" s="1"/>
  <c r="Q32" i="50"/>
  <c r="R32" i="50" s="1"/>
  <c r="T32" i="50" s="1"/>
  <c r="Q33" i="50"/>
  <c r="R24" i="50"/>
  <c r="T24" i="50" s="1"/>
  <c r="R25" i="50"/>
  <c r="T25" i="50" s="1"/>
  <c r="R33" i="50"/>
  <c r="T33" i="50" s="1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H25" i="79"/>
  <c r="H26" i="79"/>
  <c r="H27" i="79"/>
  <c r="H28" i="79"/>
  <c r="H29" i="79"/>
  <c r="H30" i="79"/>
  <c r="H31" i="79"/>
  <c r="H32" i="79"/>
  <c r="H33" i="79"/>
  <c r="H34" i="79"/>
  <c r="H35" i="79"/>
  <c r="H36" i="79"/>
  <c r="H37" i="79"/>
  <c r="H38" i="79"/>
  <c r="H39" i="79"/>
  <c r="H40" i="79"/>
  <c r="H41" i="79"/>
  <c r="H42" i="79"/>
  <c r="H43" i="79"/>
  <c r="H44" i="79"/>
  <c r="H45" i="79"/>
  <c r="H46" i="79"/>
  <c r="H47" i="79"/>
  <c r="H48" i="79"/>
  <c r="H49" i="79"/>
  <c r="H50" i="79"/>
  <c r="H51" i="79"/>
  <c r="H52" i="79"/>
  <c r="H53" i="79"/>
  <c r="H54" i="79"/>
  <c r="H55" i="79"/>
  <c r="H56" i="79"/>
  <c r="H57" i="79"/>
  <c r="H58" i="79"/>
  <c r="H59" i="79"/>
  <c r="H60" i="79"/>
  <c r="H61" i="79"/>
  <c r="H62" i="79"/>
  <c r="H63" i="79"/>
  <c r="H64" i="79"/>
  <c r="H65" i="79"/>
  <c r="I25" i="79"/>
  <c r="I26" i="79"/>
  <c r="I27" i="79"/>
  <c r="I28" i="79"/>
  <c r="I29" i="79"/>
  <c r="I30" i="79"/>
  <c r="I31" i="79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52" i="79"/>
  <c r="I53" i="79"/>
  <c r="I54" i="79"/>
  <c r="I55" i="79"/>
  <c r="I56" i="79"/>
  <c r="I57" i="79"/>
  <c r="I58" i="79"/>
  <c r="I59" i="79"/>
  <c r="I60" i="79"/>
  <c r="I61" i="79"/>
  <c r="I62" i="79"/>
  <c r="I63" i="79"/>
  <c r="I64" i="79"/>
  <c r="I65" i="79"/>
  <c r="Q25" i="79"/>
  <c r="R25" i="79" s="1"/>
  <c r="T25" i="79" s="1"/>
  <c r="Q26" i="79"/>
  <c r="R26" i="79" s="1"/>
  <c r="T26" i="79" s="1"/>
  <c r="Q27" i="79"/>
  <c r="Q28" i="79"/>
  <c r="R28" i="79" s="1"/>
  <c r="T28" i="79" s="1"/>
  <c r="Q29" i="79"/>
  <c r="Q30" i="79"/>
  <c r="R30" i="79" s="1"/>
  <c r="T30" i="79" s="1"/>
  <c r="Q31" i="79"/>
  <c r="R31" i="79" s="1"/>
  <c r="T31" i="79" s="1"/>
  <c r="Q32" i="79"/>
  <c r="R32" i="79" s="1"/>
  <c r="T32" i="79" s="1"/>
  <c r="Q33" i="79"/>
  <c r="Q34" i="79"/>
  <c r="Q35" i="79"/>
  <c r="Q36" i="79"/>
  <c r="R36" i="79" s="1"/>
  <c r="T36" i="79" s="1"/>
  <c r="Q37" i="79"/>
  <c r="Q38" i="79"/>
  <c r="R38" i="79" s="1"/>
  <c r="T38" i="79" s="1"/>
  <c r="Q39" i="79"/>
  <c r="Q40" i="79"/>
  <c r="R40" i="79" s="1"/>
  <c r="T40" i="79" s="1"/>
  <c r="Q41" i="79"/>
  <c r="Q42" i="79"/>
  <c r="R42" i="79" s="1"/>
  <c r="T42" i="79" s="1"/>
  <c r="Q43" i="79"/>
  <c r="R43" i="79" s="1"/>
  <c r="T43" i="79" s="1"/>
  <c r="Q44" i="79"/>
  <c r="Q45" i="79"/>
  <c r="Q46" i="79"/>
  <c r="Q47" i="79"/>
  <c r="R47" i="79" s="1"/>
  <c r="T47" i="79" s="1"/>
  <c r="Q48" i="79"/>
  <c r="R48" i="79" s="1"/>
  <c r="T48" i="79" s="1"/>
  <c r="Q49" i="79"/>
  <c r="R49" i="79" s="1"/>
  <c r="T49" i="79" s="1"/>
  <c r="Q50" i="79"/>
  <c r="R50" i="79" s="1"/>
  <c r="T50" i="79" s="1"/>
  <c r="Q51" i="79"/>
  <c r="Q52" i="79"/>
  <c r="R52" i="79" s="1"/>
  <c r="T52" i="79" s="1"/>
  <c r="Q53" i="79"/>
  <c r="Q54" i="79"/>
  <c r="R54" i="79" s="1"/>
  <c r="T54" i="79" s="1"/>
  <c r="Q55" i="79"/>
  <c r="R55" i="79" s="1"/>
  <c r="T55" i="79" s="1"/>
  <c r="Q56" i="79"/>
  <c r="Q57" i="79"/>
  <c r="Q58" i="79"/>
  <c r="Q59" i="79"/>
  <c r="Q60" i="79"/>
  <c r="R60" i="79" s="1"/>
  <c r="T60" i="79" s="1"/>
  <c r="Q61" i="79"/>
  <c r="R61" i="79" s="1"/>
  <c r="T61" i="79" s="1"/>
  <c r="Q62" i="79"/>
  <c r="R62" i="79" s="1"/>
  <c r="T62" i="79" s="1"/>
  <c r="Q63" i="79"/>
  <c r="Q64" i="79"/>
  <c r="R64" i="79" s="1"/>
  <c r="T64" i="79" s="1"/>
  <c r="Q65" i="79"/>
  <c r="R27" i="79"/>
  <c r="R29" i="79"/>
  <c r="R33" i="79"/>
  <c r="T33" i="79" s="1"/>
  <c r="R34" i="79"/>
  <c r="R35" i="79"/>
  <c r="T35" i="79" s="1"/>
  <c r="R37" i="79"/>
  <c r="T37" i="79" s="1"/>
  <c r="R39" i="79"/>
  <c r="T39" i="79" s="1"/>
  <c r="R41" i="79"/>
  <c r="R44" i="79"/>
  <c r="R45" i="79"/>
  <c r="T45" i="79" s="1"/>
  <c r="R46" i="79"/>
  <c r="R51" i="79"/>
  <c r="R53" i="79"/>
  <c r="R56" i="79"/>
  <c r="T56" i="79" s="1"/>
  <c r="R57" i="79"/>
  <c r="T57" i="79" s="1"/>
  <c r="R58" i="79"/>
  <c r="T58" i="79" s="1"/>
  <c r="R59" i="79"/>
  <c r="T59" i="79" s="1"/>
  <c r="R63" i="79"/>
  <c r="R65" i="79"/>
  <c r="T65" i="79" s="1"/>
  <c r="S25" i="79"/>
  <c r="S26" i="79"/>
  <c r="S27" i="79"/>
  <c r="S28" i="79"/>
  <c r="S29" i="79"/>
  <c r="S30" i="79"/>
  <c r="S31" i="79"/>
  <c r="S32" i="79"/>
  <c r="S33" i="79"/>
  <c r="S34" i="79"/>
  <c r="S35" i="79"/>
  <c r="S36" i="79"/>
  <c r="S37" i="79"/>
  <c r="S38" i="79"/>
  <c r="S39" i="79"/>
  <c r="S40" i="79"/>
  <c r="S41" i="79"/>
  <c r="S42" i="79"/>
  <c r="S43" i="79"/>
  <c r="S44" i="79"/>
  <c r="S45" i="79"/>
  <c r="S46" i="79"/>
  <c r="S47" i="79"/>
  <c r="S48" i="79"/>
  <c r="S49" i="79"/>
  <c r="S50" i="79"/>
  <c r="S51" i="79"/>
  <c r="S52" i="79"/>
  <c r="S53" i="79"/>
  <c r="S54" i="79"/>
  <c r="S55" i="79"/>
  <c r="S56" i="79"/>
  <c r="S57" i="79"/>
  <c r="S58" i="79"/>
  <c r="S59" i="79"/>
  <c r="S60" i="79"/>
  <c r="S61" i="79"/>
  <c r="S62" i="79"/>
  <c r="S63" i="79"/>
  <c r="S64" i="79"/>
  <c r="S65" i="79"/>
  <c r="T27" i="79"/>
  <c r="T29" i="79"/>
  <c r="T34" i="79"/>
  <c r="T41" i="79"/>
  <c r="T44" i="79"/>
  <c r="T46" i="79"/>
  <c r="T51" i="79"/>
  <c r="T53" i="79"/>
  <c r="T63" i="79"/>
  <c r="H18" i="79"/>
  <c r="H19" i="79"/>
  <c r="H20" i="79"/>
  <c r="H21" i="79"/>
  <c r="H22" i="79"/>
  <c r="H23" i="79"/>
  <c r="H24" i="79"/>
  <c r="H66" i="79"/>
  <c r="H67" i="79"/>
  <c r="H68" i="79"/>
  <c r="H69" i="79"/>
  <c r="H70" i="79"/>
  <c r="I18" i="79"/>
  <c r="I19" i="79"/>
  <c r="I20" i="79"/>
  <c r="I21" i="79"/>
  <c r="I22" i="79"/>
  <c r="I23" i="79"/>
  <c r="I24" i="79"/>
  <c r="I66" i="79"/>
  <c r="I67" i="79"/>
  <c r="I68" i="79"/>
  <c r="I69" i="79"/>
  <c r="I70" i="79"/>
  <c r="Q18" i="79"/>
  <c r="Q19" i="79"/>
  <c r="Q20" i="79"/>
  <c r="R20" i="79" s="1"/>
  <c r="T20" i="79" s="1"/>
  <c r="Q21" i="79"/>
  <c r="Q22" i="79"/>
  <c r="Q23" i="79"/>
  <c r="Q24" i="79"/>
  <c r="Q66" i="79"/>
  <c r="Q67" i="79"/>
  <c r="Q68" i="79"/>
  <c r="Q69" i="79"/>
  <c r="Q70" i="79"/>
  <c r="R70" i="79" s="1"/>
  <c r="T70" i="79" s="1"/>
  <c r="R18" i="79"/>
  <c r="T18" i="79" s="1"/>
  <c r="R19" i="79"/>
  <c r="R21" i="79"/>
  <c r="T21" i="79" s="1"/>
  <c r="R22" i="79"/>
  <c r="R23" i="79"/>
  <c r="T23" i="79" s="1"/>
  <c r="R24" i="79"/>
  <c r="R66" i="79"/>
  <c r="T66" i="79" s="1"/>
  <c r="R67" i="79"/>
  <c r="T67" i="79" s="1"/>
  <c r="R68" i="79"/>
  <c r="T68" i="79" s="1"/>
  <c r="R69" i="79"/>
  <c r="T69" i="79" s="1"/>
  <c r="S18" i="79"/>
  <c r="S19" i="79"/>
  <c r="S20" i="79"/>
  <c r="S21" i="79"/>
  <c r="S22" i="79"/>
  <c r="S23" i="79"/>
  <c r="S24" i="79"/>
  <c r="S66" i="79"/>
  <c r="S67" i="79"/>
  <c r="S68" i="79"/>
  <c r="S69" i="79"/>
  <c r="S70" i="79"/>
  <c r="T19" i="79"/>
  <c r="T22" i="79"/>
  <c r="T24" i="79"/>
  <c r="H71" i="79"/>
  <c r="H72" i="79"/>
  <c r="H73" i="79"/>
  <c r="H74" i="79"/>
  <c r="H75" i="79"/>
  <c r="H76" i="79"/>
  <c r="H77" i="79"/>
  <c r="H78" i="79"/>
  <c r="H79" i="79"/>
  <c r="H80" i="79"/>
  <c r="I71" i="79"/>
  <c r="I72" i="79"/>
  <c r="I73" i="79"/>
  <c r="I74" i="79"/>
  <c r="I75" i="79"/>
  <c r="I76" i="79"/>
  <c r="I77" i="79"/>
  <c r="I78" i="79"/>
  <c r="I79" i="79"/>
  <c r="I80" i="79"/>
  <c r="Q71" i="79"/>
  <c r="R71" i="79" s="1"/>
  <c r="T71" i="79" s="1"/>
  <c r="Q72" i="79"/>
  <c r="R72" i="79" s="1"/>
  <c r="T72" i="79" s="1"/>
  <c r="Q73" i="79"/>
  <c r="Q74" i="79"/>
  <c r="Q75" i="79"/>
  <c r="R75" i="79" s="1"/>
  <c r="T75" i="79" s="1"/>
  <c r="Q76" i="79"/>
  <c r="R76" i="79" s="1"/>
  <c r="T76" i="79" s="1"/>
  <c r="Q77" i="79"/>
  <c r="R77" i="79" s="1"/>
  <c r="T77" i="79" s="1"/>
  <c r="Q78" i="79"/>
  <c r="R78" i="79" s="1"/>
  <c r="T78" i="79" s="1"/>
  <c r="Q79" i="79"/>
  <c r="R79" i="79" s="1"/>
  <c r="T79" i="79" s="1"/>
  <c r="Q80" i="79"/>
  <c r="R80" i="79" s="1"/>
  <c r="T80" i="79" s="1"/>
  <c r="R73" i="79"/>
  <c r="R74" i="79"/>
  <c r="T74" i="79" s="1"/>
  <c r="S71" i="79"/>
  <c r="S72" i="79"/>
  <c r="S73" i="79"/>
  <c r="S74" i="79"/>
  <c r="S75" i="79"/>
  <c r="S76" i="79"/>
  <c r="S77" i="79"/>
  <c r="S78" i="79"/>
  <c r="S79" i="79"/>
  <c r="S80" i="79"/>
  <c r="T73" i="7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Q17" i="49"/>
  <c r="R17" i="49" s="1"/>
  <c r="T17" i="49" s="1"/>
  <c r="Q18" i="49"/>
  <c r="R18" i="49" s="1"/>
  <c r="T18" i="49" s="1"/>
  <c r="Q19" i="49"/>
  <c r="Q20" i="49"/>
  <c r="R20" i="49" s="1"/>
  <c r="T20" i="49" s="1"/>
  <c r="Q21" i="49"/>
  <c r="R21" i="49" s="1"/>
  <c r="T21" i="49" s="1"/>
  <c r="Q22" i="49"/>
  <c r="R22" i="49" s="1"/>
  <c r="T22" i="49" s="1"/>
  <c r="Q23" i="49"/>
  <c r="Q24" i="49"/>
  <c r="Q25" i="49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Q32" i="49"/>
  <c r="R32" i="49" s="1"/>
  <c r="T32" i="49" s="1"/>
  <c r="Q33" i="49"/>
  <c r="R33" i="49" s="1"/>
  <c r="T33" i="49" s="1"/>
  <c r="Q34" i="49"/>
  <c r="R34" i="49" s="1"/>
  <c r="T34" i="49" s="1"/>
  <c r="Q35" i="49"/>
  <c r="Q36" i="49"/>
  <c r="R36" i="49" s="1"/>
  <c r="T36" i="49" s="1"/>
  <c r="Q37" i="49"/>
  <c r="Q38" i="49"/>
  <c r="R38" i="49" s="1"/>
  <c r="T38" i="49" s="1"/>
  <c r="Q39" i="49"/>
  <c r="R39" i="49" s="1"/>
  <c r="T39" i="49" s="1"/>
  <c r="Q40" i="49"/>
  <c r="R40" i="49" s="1"/>
  <c r="T40" i="49" s="1"/>
  <c r="Q41" i="49"/>
  <c r="R41" i="49" s="1"/>
  <c r="T41" i="49" s="1"/>
  <c r="Q42" i="49"/>
  <c r="R42" i="49" s="1"/>
  <c r="T42" i="49" s="1"/>
  <c r="Q43" i="49"/>
  <c r="Q44" i="49"/>
  <c r="R44" i="49" s="1"/>
  <c r="T44" i="49" s="1"/>
  <c r="Q45" i="49"/>
  <c r="R45" i="49" s="1"/>
  <c r="T45" i="49" s="1"/>
  <c r="Q46" i="49"/>
  <c r="R46" i="49" s="1"/>
  <c r="T46" i="49" s="1"/>
  <c r="Q47" i="49"/>
  <c r="Q48" i="49"/>
  <c r="Q49" i="49"/>
  <c r="Q50" i="49"/>
  <c r="R50" i="49" s="1"/>
  <c r="T50" i="49" s="1"/>
  <c r="Q51" i="49"/>
  <c r="R51" i="49" s="1"/>
  <c r="T51" i="49" s="1"/>
  <c r="Q52" i="49"/>
  <c r="R52" i="49" s="1"/>
  <c r="T52" i="49" s="1"/>
  <c r="Q53" i="49"/>
  <c r="R53" i="49" s="1"/>
  <c r="T53" i="49" s="1"/>
  <c r="Q54" i="49"/>
  <c r="R54" i="49" s="1"/>
  <c r="T54" i="49" s="1"/>
  <c r="Q55" i="49"/>
  <c r="Q56" i="49"/>
  <c r="R56" i="49" s="1"/>
  <c r="T56" i="49" s="1"/>
  <c r="Q57" i="49"/>
  <c r="Q58" i="49"/>
  <c r="R58" i="49" s="1"/>
  <c r="T58" i="49" s="1"/>
  <c r="Q59" i="49"/>
  <c r="Q60" i="49"/>
  <c r="Q61" i="49"/>
  <c r="Q62" i="49"/>
  <c r="R62" i="49" s="1"/>
  <c r="T62" i="49" s="1"/>
  <c r="Q63" i="49"/>
  <c r="R63" i="49" s="1"/>
  <c r="T63" i="49" s="1"/>
  <c r="Q64" i="49"/>
  <c r="R64" i="49" s="1"/>
  <c r="T64" i="49" s="1"/>
  <c r="Q65" i="49"/>
  <c r="R65" i="49" s="1"/>
  <c r="T65" i="49" s="1"/>
  <c r="Q66" i="49"/>
  <c r="R66" i="49" s="1"/>
  <c r="T66" i="49" s="1"/>
  <c r="Q67" i="49"/>
  <c r="Q68" i="49"/>
  <c r="R68" i="49" s="1"/>
  <c r="T68" i="49" s="1"/>
  <c r="Q69" i="49"/>
  <c r="R69" i="49" s="1"/>
  <c r="T69" i="49" s="1"/>
  <c r="R19" i="49"/>
  <c r="T19" i="49" s="1"/>
  <c r="R23" i="49"/>
  <c r="R24" i="49"/>
  <c r="T24" i="49" s="1"/>
  <c r="R25" i="49"/>
  <c r="T25" i="49" s="1"/>
  <c r="R31" i="49"/>
  <c r="T31" i="49" s="1"/>
  <c r="R35" i="49"/>
  <c r="T35" i="49" s="1"/>
  <c r="R37" i="49"/>
  <c r="T37" i="49" s="1"/>
  <c r="R43" i="49"/>
  <c r="T43" i="49" s="1"/>
  <c r="R47" i="49"/>
  <c r="T47" i="49" s="1"/>
  <c r="R48" i="49"/>
  <c r="T48" i="49" s="1"/>
  <c r="R49" i="49"/>
  <c r="T49" i="49" s="1"/>
  <c r="R55" i="49"/>
  <c r="T55" i="49" s="1"/>
  <c r="R57" i="49"/>
  <c r="T57" i="49" s="1"/>
  <c r="R59" i="49"/>
  <c r="T59" i="49" s="1"/>
  <c r="R60" i="49"/>
  <c r="T60" i="49" s="1"/>
  <c r="R61" i="49"/>
  <c r="T61" i="49" s="1"/>
  <c r="R67" i="49"/>
  <c r="T67" i="49" s="1"/>
  <c r="S17" i="49"/>
  <c r="S18" i="49"/>
  <c r="S19" i="49"/>
  <c r="S20" i="49"/>
  <c r="S21" i="49"/>
  <c r="S22" i="49"/>
  <c r="S23" i="49"/>
  <c r="S24" i="49"/>
  <c r="S25" i="49"/>
  <c r="S26" i="49"/>
  <c r="S27" i="49"/>
  <c r="S28" i="49"/>
  <c r="S29" i="49"/>
  <c r="S30" i="49"/>
  <c r="S31" i="49"/>
  <c r="S32" i="49"/>
  <c r="S33" i="49"/>
  <c r="S34" i="49"/>
  <c r="S35" i="49"/>
  <c r="S36" i="49"/>
  <c r="S37" i="49"/>
  <c r="S38" i="49"/>
  <c r="S39" i="49"/>
  <c r="S40" i="49"/>
  <c r="S41" i="49"/>
  <c r="S42" i="49"/>
  <c r="S43" i="49"/>
  <c r="S44" i="49"/>
  <c r="S45" i="49"/>
  <c r="S46" i="49"/>
  <c r="S47" i="49"/>
  <c r="S48" i="49"/>
  <c r="S49" i="49"/>
  <c r="S50" i="49"/>
  <c r="S51" i="49"/>
  <c r="S52" i="49"/>
  <c r="S53" i="49"/>
  <c r="S54" i="49"/>
  <c r="S55" i="49"/>
  <c r="S56" i="49"/>
  <c r="S57" i="49"/>
  <c r="S58" i="49"/>
  <c r="S59" i="49"/>
  <c r="S60" i="49"/>
  <c r="S61" i="49"/>
  <c r="S62" i="49"/>
  <c r="S63" i="49"/>
  <c r="S64" i="49"/>
  <c r="S65" i="49"/>
  <c r="S66" i="49"/>
  <c r="S67" i="49"/>
  <c r="S68" i="49"/>
  <c r="S69" i="49"/>
  <c r="T23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H98" i="49"/>
  <c r="H99" i="49"/>
  <c r="H100" i="49"/>
  <c r="H101" i="49"/>
  <c r="H102" i="49"/>
  <c r="H103" i="49"/>
  <c r="H104" i="49"/>
  <c r="H105" i="49"/>
  <c r="H106" i="49"/>
  <c r="H107" i="49"/>
  <c r="H108" i="49"/>
  <c r="H109" i="49"/>
  <c r="H110" i="49"/>
  <c r="H111" i="49"/>
  <c r="H112" i="49"/>
  <c r="H113" i="49"/>
  <c r="H114" i="49"/>
  <c r="H115" i="49"/>
  <c r="H116" i="49"/>
  <c r="H117" i="49"/>
  <c r="H118" i="49"/>
  <c r="H119" i="49"/>
  <c r="H120" i="49"/>
  <c r="H121" i="49"/>
  <c r="H122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I106" i="49"/>
  <c r="I107" i="49"/>
  <c r="I108" i="49"/>
  <c r="I109" i="49"/>
  <c r="I110" i="49"/>
  <c r="I111" i="49"/>
  <c r="I112" i="49"/>
  <c r="I113" i="49"/>
  <c r="I114" i="49"/>
  <c r="I115" i="49"/>
  <c r="I116" i="49"/>
  <c r="I117" i="49"/>
  <c r="I118" i="49"/>
  <c r="I119" i="49"/>
  <c r="I120" i="49"/>
  <c r="I121" i="49"/>
  <c r="I122" i="49"/>
  <c r="Q70" i="49"/>
  <c r="R70" i="49" s="1"/>
  <c r="T70" i="49" s="1"/>
  <c r="Q71" i="49"/>
  <c r="R71" i="49" s="1"/>
  <c r="T71" i="49" s="1"/>
  <c r="Q72" i="49"/>
  <c r="R72" i="49" s="1"/>
  <c r="T72" i="49" s="1"/>
  <c r="Q73" i="49"/>
  <c r="R73" i="49" s="1"/>
  <c r="T73" i="49" s="1"/>
  <c r="Q74" i="49"/>
  <c r="R74" i="49" s="1"/>
  <c r="T74" i="49" s="1"/>
  <c r="Q75" i="49"/>
  <c r="R75" i="49" s="1"/>
  <c r="T75" i="49" s="1"/>
  <c r="Q76" i="49"/>
  <c r="R76" i="49" s="1"/>
  <c r="T76" i="49" s="1"/>
  <c r="Q77" i="49"/>
  <c r="R77" i="49" s="1"/>
  <c r="T77" i="49" s="1"/>
  <c r="Q78" i="49"/>
  <c r="Q79" i="49"/>
  <c r="R79" i="49" s="1"/>
  <c r="T79" i="49" s="1"/>
  <c r="Q80" i="49"/>
  <c r="R80" i="49" s="1"/>
  <c r="T80" i="49" s="1"/>
  <c r="Q81" i="49"/>
  <c r="R81" i="49" s="1"/>
  <c r="T81" i="49" s="1"/>
  <c r="Q82" i="49"/>
  <c r="R82" i="49" s="1"/>
  <c r="T82" i="49" s="1"/>
  <c r="Q83" i="49"/>
  <c r="R83" i="49" s="1"/>
  <c r="T83" i="49" s="1"/>
  <c r="Q84" i="49"/>
  <c r="R84" i="49" s="1"/>
  <c r="T84" i="49" s="1"/>
  <c r="Q85" i="49"/>
  <c r="R85" i="49" s="1"/>
  <c r="T85" i="49" s="1"/>
  <c r="Q86" i="49"/>
  <c r="R86" i="49" s="1"/>
  <c r="T86" i="49" s="1"/>
  <c r="Q87" i="49"/>
  <c r="R87" i="49" s="1"/>
  <c r="T87" i="49" s="1"/>
  <c r="Q88" i="49"/>
  <c r="R88" i="49" s="1"/>
  <c r="T88" i="49" s="1"/>
  <c r="Q89" i="49"/>
  <c r="R89" i="49" s="1"/>
  <c r="T89" i="49" s="1"/>
  <c r="Q90" i="49"/>
  <c r="Q91" i="49"/>
  <c r="R91" i="49" s="1"/>
  <c r="T91" i="49" s="1"/>
  <c r="Q92" i="49"/>
  <c r="R92" i="49" s="1"/>
  <c r="T92" i="49" s="1"/>
  <c r="Q93" i="49"/>
  <c r="R93" i="49" s="1"/>
  <c r="T93" i="49" s="1"/>
  <c r="Q94" i="49"/>
  <c r="R94" i="49" s="1"/>
  <c r="T94" i="49" s="1"/>
  <c r="Q95" i="49"/>
  <c r="R95" i="49" s="1"/>
  <c r="T95" i="49" s="1"/>
  <c r="Q96" i="49"/>
  <c r="Q97" i="49"/>
  <c r="R97" i="49" s="1"/>
  <c r="T97" i="49" s="1"/>
  <c r="Q98" i="49"/>
  <c r="R98" i="49" s="1"/>
  <c r="T98" i="49" s="1"/>
  <c r="Q99" i="49"/>
  <c r="R99" i="49" s="1"/>
  <c r="T99" i="49" s="1"/>
  <c r="Q100" i="49"/>
  <c r="R100" i="49" s="1"/>
  <c r="T100" i="49" s="1"/>
  <c r="Q101" i="49"/>
  <c r="R101" i="49" s="1"/>
  <c r="T101" i="49" s="1"/>
  <c r="Q102" i="49"/>
  <c r="Q103" i="49"/>
  <c r="R103" i="49" s="1"/>
  <c r="T103" i="49" s="1"/>
  <c r="Q104" i="49"/>
  <c r="R104" i="49" s="1"/>
  <c r="T104" i="49" s="1"/>
  <c r="Q105" i="49"/>
  <c r="R105" i="49" s="1"/>
  <c r="T105" i="49" s="1"/>
  <c r="Q106" i="49"/>
  <c r="R106" i="49" s="1"/>
  <c r="T106" i="49" s="1"/>
  <c r="Q107" i="49"/>
  <c r="R107" i="49" s="1"/>
  <c r="T107" i="49" s="1"/>
  <c r="Q108" i="49"/>
  <c r="R108" i="49" s="1"/>
  <c r="T108" i="49" s="1"/>
  <c r="Q109" i="49"/>
  <c r="R109" i="49" s="1"/>
  <c r="T109" i="49" s="1"/>
  <c r="Q110" i="49"/>
  <c r="R110" i="49" s="1"/>
  <c r="T110" i="49" s="1"/>
  <c r="Q111" i="49"/>
  <c r="R111" i="49" s="1"/>
  <c r="T111" i="49" s="1"/>
  <c r="Q112" i="49"/>
  <c r="R112" i="49" s="1"/>
  <c r="T112" i="49" s="1"/>
  <c r="Q113" i="49"/>
  <c r="R113" i="49" s="1"/>
  <c r="T113" i="49" s="1"/>
  <c r="Q114" i="49"/>
  <c r="Q115" i="49"/>
  <c r="R115" i="49" s="1"/>
  <c r="T115" i="49" s="1"/>
  <c r="Q116" i="49"/>
  <c r="R116" i="49" s="1"/>
  <c r="T116" i="49" s="1"/>
  <c r="Q117" i="49"/>
  <c r="R117" i="49" s="1"/>
  <c r="T117" i="49" s="1"/>
  <c r="Q118" i="49"/>
  <c r="R118" i="49" s="1"/>
  <c r="T118" i="49" s="1"/>
  <c r="Q119" i="49"/>
  <c r="R119" i="49" s="1"/>
  <c r="T119" i="49" s="1"/>
  <c r="Q120" i="49"/>
  <c r="R120" i="49" s="1"/>
  <c r="T120" i="49" s="1"/>
  <c r="Q121" i="49"/>
  <c r="R121" i="49" s="1"/>
  <c r="T121" i="49" s="1"/>
  <c r="Q122" i="49"/>
  <c r="R122" i="49" s="1"/>
  <c r="T122" i="49" s="1"/>
  <c r="R78" i="49"/>
  <c r="T78" i="49" s="1"/>
  <c r="R90" i="49"/>
  <c r="T90" i="49" s="1"/>
  <c r="R96" i="49"/>
  <c r="T96" i="49" s="1"/>
  <c r="R102" i="49"/>
  <c r="T102" i="49" s="1"/>
  <c r="R114" i="49"/>
  <c r="T114" i="49" s="1"/>
  <c r="S70" i="49"/>
  <c r="S71" i="49"/>
  <c r="S72" i="49"/>
  <c r="S73" i="49"/>
  <c r="S74" i="49"/>
  <c r="S75" i="49"/>
  <c r="S76" i="49"/>
  <c r="S77" i="49"/>
  <c r="S78" i="49"/>
  <c r="S79" i="49"/>
  <c r="S80" i="49"/>
  <c r="S81" i="49"/>
  <c r="S82" i="49"/>
  <c r="S83" i="49"/>
  <c r="S84" i="49"/>
  <c r="S85" i="49"/>
  <c r="S86" i="49"/>
  <c r="S87" i="49"/>
  <c r="S88" i="49"/>
  <c r="S89" i="49"/>
  <c r="S90" i="49"/>
  <c r="S91" i="49"/>
  <c r="S92" i="49"/>
  <c r="S93" i="49"/>
  <c r="S94" i="49"/>
  <c r="S95" i="49"/>
  <c r="S96" i="49"/>
  <c r="S97" i="49"/>
  <c r="S98" i="49"/>
  <c r="S99" i="49"/>
  <c r="S100" i="49"/>
  <c r="S101" i="49"/>
  <c r="S102" i="49"/>
  <c r="S103" i="49"/>
  <c r="S104" i="49"/>
  <c r="S105" i="49"/>
  <c r="S106" i="49"/>
  <c r="S107" i="49"/>
  <c r="S108" i="49"/>
  <c r="S109" i="49"/>
  <c r="S110" i="49"/>
  <c r="S111" i="49"/>
  <c r="S112" i="49"/>
  <c r="S113" i="49"/>
  <c r="S114" i="49"/>
  <c r="S115" i="49"/>
  <c r="S116" i="49"/>
  <c r="S117" i="49"/>
  <c r="S118" i="49"/>
  <c r="S119" i="49"/>
  <c r="S120" i="49"/>
  <c r="S121" i="49"/>
  <c r="S122" i="49"/>
  <c r="H46" i="47"/>
  <c r="H47" i="47"/>
  <c r="I47" i="47" s="1"/>
  <c r="H48" i="47"/>
  <c r="I48" i="47" s="1"/>
  <c r="H49" i="47"/>
  <c r="H50" i="47"/>
  <c r="I50" i="47" s="1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I46" i="47"/>
  <c r="I49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Q51" i="47"/>
  <c r="R51" i="47" s="1"/>
  <c r="T51" i="47" s="1"/>
  <c r="Q52" i="47"/>
  <c r="Q53" i="47"/>
  <c r="R53" i="47" s="1"/>
  <c r="T53" i="47" s="1"/>
  <c r="Q54" i="47"/>
  <c r="R54" i="47" s="1"/>
  <c r="T54" i="47" s="1"/>
  <c r="Q55" i="47"/>
  <c r="R55" i="47" s="1"/>
  <c r="T55" i="47" s="1"/>
  <c r="Q56" i="47"/>
  <c r="R56" i="47" s="1"/>
  <c r="T56" i="47" s="1"/>
  <c r="Q57" i="47"/>
  <c r="R57" i="47" s="1"/>
  <c r="T57" i="47" s="1"/>
  <c r="Q58" i="47"/>
  <c r="R58" i="47" s="1"/>
  <c r="T58" i="47" s="1"/>
  <c r="Q59" i="47"/>
  <c r="Q60" i="47"/>
  <c r="R60" i="47" s="1"/>
  <c r="T60" i="47" s="1"/>
  <c r="Q61" i="47"/>
  <c r="R61" i="47" s="1"/>
  <c r="T61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Q72" i="47"/>
  <c r="R72" i="47" s="1"/>
  <c r="T72" i="47" s="1"/>
  <c r="Q73" i="47"/>
  <c r="R73" i="47" s="1"/>
  <c r="T73" i="47" s="1"/>
  <c r="Q74" i="47"/>
  <c r="R74" i="47" s="1"/>
  <c r="T74" i="47" s="1"/>
  <c r="Q75" i="47"/>
  <c r="R75" i="47" s="1"/>
  <c r="T75" i="47" s="1"/>
  <c r="R52" i="47"/>
  <c r="T52" i="47" s="1"/>
  <c r="R59" i="47"/>
  <c r="T59" i="47" s="1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S62" i="47"/>
  <c r="S63" i="47"/>
  <c r="S64" i="47"/>
  <c r="S65" i="47"/>
  <c r="S66" i="47"/>
  <c r="S67" i="47"/>
  <c r="S68" i="47"/>
  <c r="S69" i="47"/>
  <c r="S70" i="47"/>
  <c r="S71" i="47"/>
  <c r="S72" i="47"/>
  <c r="S73" i="47"/>
  <c r="S74" i="47"/>
  <c r="S75" i="47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Q17" i="46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R17" i="46"/>
  <c r="T17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Q41" i="46"/>
  <c r="R41" i="46" s="1"/>
  <c r="T41" i="46" s="1"/>
  <c r="Q42" i="46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R42" i="46"/>
  <c r="T42" i="46" s="1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Q65" i="46"/>
  <c r="Q66" i="46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R65" i="46"/>
  <c r="T65" i="46" s="1"/>
  <c r="R66" i="46"/>
  <c r="T66" i="46" s="1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H110" i="46"/>
  <c r="H111" i="46"/>
  <c r="H112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I110" i="46"/>
  <c r="I111" i="46"/>
  <c r="I112" i="46"/>
  <c r="Q89" i="46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Q109" i="46"/>
  <c r="R109" i="46" s="1"/>
  <c r="T109" i="46" s="1"/>
  <c r="Q110" i="46"/>
  <c r="R110" i="46" s="1"/>
  <c r="T110" i="46" s="1"/>
  <c r="Q111" i="46"/>
  <c r="R111" i="46" s="1"/>
  <c r="T111" i="46" s="1"/>
  <c r="Q112" i="46"/>
  <c r="R112" i="46" s="1"/>
  <c r="T112" i="46" s="1"/>
  <c r="R89" i="46"/>
  <c r="T89" i="46" s="1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S110" i="46"/>
  <c r="S111" i="46"/>
  <c r="S112" i="46"/>
  <c r="H113" i="46"/>
  <c r="H114" i="46"/>
  <c r="H115" i="46"/>
  <c r="H116" i="46"/>
  <c r="H117" i="46"/>
  <c r="H118" i="46"/>
  <c r="H119" i="46"/>
  <c r="H120" i="46"/>
  <c r="H121" i="46"/>
  <c r="H122" i="46"/>
  <c r="H123" i="46"/>
  <c r="H124" i="46"/>
  <c r="H125" i="46"/>
  <c r="H126" i="46"/>
  <c r="H127" i="46"/>
  <c r="H128" i="46"/>
  <c r="H131" i="46"/>
  <c r="H132" i="46"/>
  <c r="H133" i="46"/>
  <c r="H134" i="46"/>
  <c r="H135" i="46"/>
  <c r="H136" i="46"/>
  <c r="H137" i="46"/>
  <c r="H138" i="46"/>
  <c r="I113" i="46"/>
  <c r="I114" i="46"/>
  <c r="I115" i="46"/>
  <c r="I116" i="46"/>
  <c r="I117" i="46"/>
  <c r="I118" i="46"/>
  <c r="I119" i="46"/>
  <c r="I120" i="46"/>
  <c r="I121" i="46"/>
  <c r="I122" i="46"/>
  <c r="I123" i="46"/>
  <c r="I124" i="46"/>
  <c r="I125" i="46"/>
  <c r="I126" i="46"/>
  <c r="I127" i="46"/>
  <c r="I128" i="46"/>
  <c r="I131" i="46"/>
  <c r="I132" i="46"/>
  <c r="I133" i="46"/>
  <c r="I134" i="46"/>
  <c r="I135" i="46"/>
  <c r="I136" i="46"/>
  <c r="I137" i="46"/>
  <c r="I138" i="46"/>
  <c r="Q113" i="46"/>
  <c r="Q114" i="46"/>
  <c r="Q115" i="46"/>
  <c r="Q116" i="46"/>
  <c r="Q117" i="46"/>
  <c r="Q118" i="46"/>
  <c r="R118" i="46" s="1"/>
  <c r="T118" i="46" s="1"/>
  <c r="Q119" i="46"/>
  <c r="R119" i="46" s="1"/>
  <c r="T119" i="46" s="1"/>
  <c r="Q120" i="46"/>
  <c r="R120" i="46" s="1"/>
  <c r="T120" i="46" s="1"/>
  <c r="Q121" i="46"/>
  <c r="R121" i="46" s="1"/>
  <c r="T121" i="46" s="1"/>
  <c r="Q122" i="46"/>
  <c r="R122" i="46" s="1"/>
  <c r="T122" i="46" s="1"/>
  <c r="Q123" i="46"/>
  <c r="R123" i="46" s="1"/>
  <c r="T123" i="46" s="1"/>
  <c r="Q124" i="46"/>
  <c r="R124" i="46" s="1"/>
  <c r="T124" i="46" s="1"/>
  <c r="Q125" i="46"/>
  <c r="R125" i="46" s="1"/>
  <c r="T125" i="46" s="1"/>
  <c r="Q126" i="46"/>
  <c r="R126" i="46" s="1"/>
  <c r="T126" i="46" s="1"/>
  <c r="Q127" i="46"/>
  <c r="R127" i="46" s="1"/>
  <c r="T127" i="46" s="1"/>
  <c r="Q128" i="46"/>
  <c r="R128" i="46" s="1"/>
  <c r="T128" i="46" s="1"/>
  <c r="Q131" i="46"/>
  <c r="R131" i="46" s="1"/>
  <c r="T131" i="46" s="1"/>
  <c r="Q132" i="46"/>
  <c r="R132" i="46" s="1"/>
  <c r="T132" i="46" s="1"/>
  <c r="Q133" i="46"/>
  <c r="R133" i="46" s="1"/>
  <c r="T133" i="46" s="1"/>
  <c r="Q134" i="46"/>
  <c r="R134" i="46" s="1"/>
  <c r="T134" i="46" s="1"/>
  <c r="Q135" i="46"/>
  <c r="R135" i="46" s="1"/>
  <c r="T135" i="46" s="1"/>
  <c r="Q136" i="46"/>
  <c r="R136" i="46" s="1"/>
  <c r="T136" i="46" s="1"/>
  <c r="Q137" i="46"/>
  <c r="R137" i="46" s="1"/>
  <c r="T137" i="46" s="1"/>
  <c r="Q138" i="46"/>
  <c r="R138" i="46" s="1"/>
  <c r="T138" i="46" s="1"/>
  <c r="R113" i="46"/>
  <c r="T113" i="46" s="1"/>
  <c r="R114" i="46"/>
  <c r="T114" i="46" s="1"/>
  <c r="R115" i="46"/>
  <c r="T115" i="46" s="1"/>
  <c r="R116" i="46"/>
  <c r="T116" i="46" s="1"/>
  <c r="R117" i="46"/>
  <c r="T117" i="46" s="1"/>
  <c r="S113" i="46"/>
  <c r="S114" i="46"/>
  <c r="S115" i="46"/>
  <c r="S116" i="46"/>
  <c r="S117" i="46"/>
  <c r="S118" i="46"/>
  <c r="S119" i="46"/>
  <c r="S120" i="46"/>
  <c r="S121" i="46"/>
  <c r="S122" i="46"/>
  <c r="S123" i="46"/>
  <c r="S124" i="46"/>
  <c r="S125" i="46"/>
  <c r="S126" i="46"/>
  <c r="S127" i="46"/>
  <c r="S128" i="46"/>
  <c r="S131" i="46"/>
  <c r="S132" i="46"/>
  <c r="S133" i="46"/>
  <c r="S134" i="46"/>
  <c r="S135" i="46"/>
  <c r="S136" i="46"/>
  <c r="S137" i="46"/>
  <c r="S138" i="46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Q23" i="44"/>
  <c r="Q24" i="44"/>
  <c r="R24" i="44" s="1"/>
  <c r="T24" i="44" s="1"/>
  <c r="Q25" i="44"/>
  <c r="Q26" i="44"/>
  <c r="Q27" i="44"/>
  <c r="Q28" i="44"/>
  <c r="R28" i="44" s="1"/>
  <c r="T28" i="44" s="1"/>
  <c r="Q29" i="44"/>
  <c r="Q30" i="44"/>
  <c r="R30" i="44" s="1"/>
  <c r="T30" i="44" s="1"/>
  <c r="Q31" i="44"/>
  <c r="R31" i="44" s="1"/>
  <c r="T31" i="44" s="1"/>
  <c r="Q32" i="44"/>
  <c r="R32" i="44" s="1"/>
  <c r="T32" i="44" s="1"/>
  <c r="Q33" i="44"/>
  <c r="Q34" i="44"/>
  <c r="Q35" i="44"/>
  <c r="Q36" i="44"/>
  <c r="R36" i="44" s="1"/>
  <c r="T36" i="44" s="1"/>
  <c r="Q37" i="44"/>
  <c r="R37" i="44" s="1"/>
  <c r="T37" i="44" s="1"/>
  <c r="Q38" i="44"/>
  <c r="R38" i="44" s="1"/>
  <c r="T38" i="44" s="1"/>
  <c r="Q39" i="44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Q46" i="44"/>
  <c r="Q47" i="44"/>
  <c r="Q48" i="44"/>
  <c r="R48" i="44" s="1"/>
  <c r="T48" i="44" s="1"/>
  <c r="Q49" i="44"/>
  <c r="Q50" i="44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R23" i="44"/>
  <c r="T23" i="44" s="1"/>
  <c r="R25" i="44"/>
  <c r="R26" i="44"/>
  <c r="R27" i="44"/>
  <c r="R29" i="44"/>
  <c r="T29" i="44" s="1"/>
  <c r="R33" i="44"/>
  <c r="T33" i="44" s="1"/>
  <c r="R34" i="44"/>
  <c r="T34" i="44" s="1"/>
  <c r="R35" i="44"/>
  <c r="T35" i="44" s="1"/>
  <c r="R39" i="44"/>
  <c r="T39" i="44" s="1"/>
  <c r="R45" i="44"/>
  <c r="T45" i="44" s="1"/>
  <c r="R46" i="44"/>
  <c r="T46" i="44" s="1"/>
  <c r="R47" i="44"/>
  <c r="R49" i="44"/>
  <c r="T49" i="44" s="1"/>
  <c r="R50" i="44"/>
  <c r="T50" i="44" s="1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T25" i="44"/>
  <c r="T26" i="44"/>
  <c r="T27" i="44"/>
  <c r="T47" i="44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Q22" i="43"/>
  <c r="R22" i="43" s="1"/>
  <c r="T22" i="43" s="1"/>
  <c r="Q23" i="43"/>
  <c r="R23" i="43" s="1"/>
  <c r="T23" i="43" s="1"/>
  <c r="Q24" i="43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R21" i="43"/>
  <c r="T21" i="43" s="1"/>
  <c r="R24" i="43"/>
  <c r="T24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H33" i="43"/>
  <c r="H34" i="43"/>
  <c r="H35" i="43"/>
  <c r="H36" i="43"/>
  <c r="H37" i="43"/>
  <c r="H38" i="43"/>
  <c r="H39" i="43"/>
  <c r="H40" i="43"/>
  <c r="H41" i="43"/>
  <c r="I33" i="43"/>
  <c r="I34" i="43"/>
  <c r="I35" i="43"/>
  <c r="I36" i="43"/>
  <c r="I37" i="43"/>
  <c r="I38" i="43"/>
  <c r="I39" i="43"/>
  <c r="I40" i="43"/>
  <c r="I41" i="43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Q39" i="43"/>
  <c r="R39" i="43" s="1"/>
  <c r="T39" i="43" s="1"/>
  <c r="Q40" i="43"/>
  <c r="R40" i="43" s="1"/>
  <c r="T40" i="43" s="1"/>
  <c r="Q41" i="43"/>
  <c r="R41" i="43" s="1"/>
  <c r="T41" i="43" s="1"/>
  <c r="R38" i="43"/>
  <c r="T38" i="43" s="1"/>
  <c r="S33" i="43"/>
  <c r="S34" i="43"/>
  <c r="S35" i="43"/>
  <c r="S36" i="43"/>
  <c r="S37" i="43"/>
  <c r="S38" i="43"/>
  <c r="S39" i="43"/>
  <c r="S40" i="43"/>
  <c r="S41" i="43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Q24" i="42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R23" i="42"/>
  <c r="T23" i="42" s="1"/>
  <c r="R24" i="42"/>
  <c r="T24" i="42" s="1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R39" i="42"/>
  <c r="T39" i="42" s="1"/>
  <c r="R44" i="42"/>
  <c r="T44" i="42" s="1"/>
  <c r="S35" i="42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S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U51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Q17" i="40"/>
  <c r="R17" i="40" s="1"/>
  <c r="T17" i="40" s="1"/>
  <c r="Q18" i="40"/>
  <c r="R18" i="40" s="1"/>
  <c r="T18" i="40" s="1"/>
  <c r="Q19" i="40"/>
  <c r="Q20" i="40"/>
  <c r="Q21" i="40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Q29" i="40"/>
  <c r="R29" i="40" s="1"/>
  <c r="T29" i="40" s="1"/>
  <c r="R19" i="40"/>
  <c r="T19" i="40" s="1"/>
  <c r="R20" i="40"/>
  <c r="T20" i="40" s="1"/>
  <c r="R21" i="40"/>
  <c r="T21" i="40" s="1"/>
  <c r="R28" i="40"/>
  <c r="T28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U44" i="39"/>
  <c r="H17" i="37"/>
  <c r="H18" i="37"/>
  <c r="H19" i="37"/>
  <c r="H20" i="37"/>
  <c r="H21" i="37"/>
  <c r="H22" i="37"/>
  <c r="H23" i="37"/>
  <c r="H24" i="37"/>
  <c r="H25" i="37"/>
  <c r="H26" i="37"/>
  <c r="H27" i="37"/>
  <c r="H2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Q17" i="37"/>
  <c r="Q18" i="37"/>
  <c r="R18" i="37" s="1"/>
  <c r="T18" i="37" s="1"/>
  <c r="Q19" i="37"/>
  <c r="Q20" i="37"/>
  <c r="Q21" i="37"/>
  <c r="R21" i="37" s="1"/>
  <c r="T21" i="37" s="1"/>
  <c r="Q22" i="37"/>
  <c r="Q23" i="37"/>
  <c r="Q24" i="37"/>
  <c r="Q25" i="37"/>
  <c r="R25" i="37" s="1"/>
  <c r="T25" i="37" s="1"/>
  <c r="Q26" i="37"/>
  <c r="Q27" i="37"/>
  <c r="Q28" i="37"/>
  <c r="R28" i="37" s="1"/>
  <c r="T28" i="37" s="1"/>
  <c r="R17" i="37"/>
  <c r="R19" i="37"/>
  <c r="T19" i="37" s="1"/>
  <c r="R20" i="37"/>
  <c r="T20" i="37" s="1"/>
  <c r="R22" i="37"/>
  <c r="R23" i="37"/>
  <c r="T23" i="37" s="1"/>
  <c r="R24" i="37"/>
  <c r="T24" i="37" s="1"/>
  <c r="R26" i="37"/>
  <c r="T26" i="37" s="1"/>
  <c r="R27" i="37"/>
  <c r="T27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T17" i="37"/>
  <c r="T22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29" i="37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29" i="37"/>
  <c r="T29" i="37" s="1"/>
  <c r="R35" i="37"/>
  <c r="T35" i="37" s="1"/>
  <c r="R40" i="37"/>
  <c r="T40" i="37" s="1"/>
  <c r="S29" i="37"/>
  <c r="S30" i="37"/>
  <c r="S31" i="37"/>
  <c r="S32" i="37"/>
  <c r="S33" i="37"/>
  <c r="S34" i="37"/>
  <c r="S35" i="37"/>
  <c r="S36" i="37"/>
  <c r="S37" i="37"/>
  <c r="S38" i="37"/>
  <c r="S39" i="37"/>
  <c r="S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Q41" i="37"/>
  <c r="Q42" i="37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R41" i="37"/>
  <c r="T41" i="37" s="1"/>
  <c r="R42" i="37"/>
  <c r="T42" i="37" s="1"/>
  <c r="S41" i="37"/>
  <c r="S42" i="37"/>
  <c r="S43" i="37"/>
  <c r="S44" i="37"/>
  <c r="S45" i="37"/>
  <c r="S46" i="37"/>
  <c r="S47" i="37"/>
  <c r="S48" i="37"/>
  <c r="S49" i="37"/>
  <c r="S50" i="37"/>
  <c r="S51" i="37"/>
  <c r="S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Q53" i="37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R53" i="37"/>
  <c r="T53" i="37" s="1"/>
  <c r="S53" i="37"/>
  <c r="S54" i="37"/>
  <c r="S55" i="37"/>
  <c r="S56" i="37"/>
  <c r="S57" i="37"/>
  <c r="S58" i="37"/>
  <c r="S59" i="37"/>
  <c r="S60" i="37"/>
  <c r="S61" i="37"/>
  <c r="S62" i="37"/>
  <c r="S63" i="37"/>
  <c r="S64" i="37"/>
  <c r="H65" i="37"/>
  <c r="H66" i="37"/>
  <c r="I65" i="37"/>
  <c r="I66" i="37"/>
  <c r="Q65" i="37"/>
  <c r="R65" i="37" s="1"/>
  <c r="T65" i="37" s="1"/>
  <c r="Q66" i="37"/>
  <c r="R66" i="37" s="1"/>
  <c r="T66" i="37" s="1"/>
  <c r="S65" i="37"/>
  <c r="S66" i="37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Q17" i="36"/>
  <c r="Q18" i="36"/>
  <c r="Q19" i="36"/>
  <c r="Q20" i="36"/>
  <c r="Q21" i="36"/>
  <c r="Q22" i="36"/>
  <c r="Q23" i="36"/>
  <c r="Q24" i="36"/>
  <c r="Q25" i="36"/>
  <c r="Q26" i="36"/>
  <c r="Q27" i="36"/>
  <c r="Q28" i="36"/>
  <c r="Q29" i="36"/>
  <c r="Q30" i="36"/>
  <c r="Q31" i="36"/>
  <c r="Q32" i="36"/>
  <c r="Q33" i="36"/>
  <c r="Q34" i="36"/>
  <c r="Q35" i="36"/>
  <c r="Q36" i="36"/>
  <c r="Q37" i="36"/>
  <c r="Q38" i="36"/>
  <c r="Q39" i="36"/>
  <c r="Q40" i="36"/>
  <c r="Q41" i="36"/>
  <c r="Q42" i="36"/>
  <c r="Q43" i="36"/>
  <c r="Q44" i="36"/>
  <c r="Q45" i="36"/>
  <c r="Q46" i="36"/>
  <c r="Q47" i="36"/>
  <c r="Q48" i="36"/>
  <c r="Q49" i="36"/>
  <c r="R49" i="36" s="1"/>
  <c r="T49" i="36" s="1"/>
  <c r="Q50" i="36"/>
  <c r="Q51" i="36"/>
  <c r="Q52" i="36"/>
  <c r="R52" i="36" s="1"/>
  <c r="T52" i="36" s="1"/>
  <c r="Q53" i="36"/>
  <c r="R53" i="36" s="1"/>
  <c r="T53" i="36" s="1"/>
  <c r="Q54" i="36"/>
  <c r="Q55" i="36"/>
  <c r="Q56" i="36"/>
  <c r="Q57" i="36"/>
  <c r="Q58" i="36"/>
  <c r="R58" i="36" s="1"/>
  <c r="T58" i="36" s="1"/>
  <c r="Q59" i="36"/>
  <c r="Q60" i="36"/>
  <c r="R60" i="36" s="1"/>
  <c r="T60" i="36" s="1"/>
  <c r="Q61" i="36"/>
  <c r="R61" i="36" s="1"/>
  <c r="T61" i="36" s="1"/>
  <c r="Q62" i="36"/>
  <c r="Q63" i="36"/>
  <c r="Q64" i="36"/>
  <c r="R64" i="36" s="1"/>
  <c r="T64" i="36" s="1"/>
  <c r="R17" i="36"/>
  <c r="R18" i="36"/>
  <c r="R19" i="36"/>
  <c r="R20" i="36"/>
  <c r="R21" i="36"/>
  <c r="R22" i="36"/>
  <c r="T22" i="36" s="1"/>
  <c r="R23" i="36"/>
  <c r="R24" i="36"/>
  <c r="T24" i="36" s="1"/>
  <c r="R25" i="36"/>
  <c r="T25" i="36" s="1"/>
  <c r="R26" i="36"/>
  <c r="R27" i="36"/>
  <c r="R28" i="36"/>
  <c r="T28" i="36" s="1"/>
  <c r="R29" i="36"/>
  <c r="R30" i="36"/>
  <c r="R31" i="36"/>
  <c r="R32" i="36"/>
  <c r="R33" i="36"/>
  <c r="R34" i="36"/>
  <c r="T34" i="36" s="1"/>
  <c r="R35" i="36"/>
  <c r="R36" i="36"/>
  <c r="T36" i="36" s="1"/>
  <c r="R37" i="36"/>
  <c r="T37" i="36" s="1"/>
  <c r="R38" i="36"/>
  <c r="R39" i="36"/>
  <c r="R40" i="36"/>
  <c r="T40" i="36" s="1"/>
  <c r="R41" i="36"/>
  <c r="R42" i="36"/>
  <c r="R43" i="36"/>
  <c r="R44" i="36"/>
  <c r="R45" i="36"/>
  <c r="R46" i="36"/>
  <c r="T46" i="36" s="1"/>
  <c r="R47" i="36"/>
  <c r="R48" i="36"/>
  <c r="T48" i="36" s="1"/>
  <c r="R50" i="36"/>
  <c r="T50" i="36" s="1"/>
  <c r="R51" i="36"/>
  <c r="R54" i="36"/>
  <c r="T54" i="36" s="1"/>
  <c r="R55" i="36"/>
  <c r="R56" i="36"/>
  <c r="R57" i="36"/>
  <c r="R59" i="36"/>
  <c r="T59" i="36" s="1"/>
  <c r="R62" i="36"/>
  <c r="T62" i="36" s="1"/>
  <c r="R63" i="36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T17" i="36"/>
  <c r="T18" i="36"/>
  <c r="T19" i="36"/>
  <c r="T20" i="36"/>
  <c r="T21" i="36"/>
  <c r="T23" i="36"/>
  <c r="T26" i="36"/>
  <c r="T27" i="36"/>
  <c r="T29" i="36"/>
  <c r="T30" i="36"/>
  <c r="T31" i="36"/>
  <c r="T32" i="36"/>
  <c r="T33" i="36"/>
  <c r="T35" i="36"/>
  <c r="T38" i="36"/>
  <c r="T39" i="36"/>
  <c r="T41" i="36"/>
  <c r="T42" i="36"/>
  <c r="T43" i="36"/>
  <c r="T44" i="36"/>
  <c r="T45" i="36"/>
  <c r="T47" i="36"/>
  <c r="T51" i="36"/>
  <c r="T55" i="36"/>
  <c r="T56" i="36"/>
  <c r="T57" i="36"/>
  <c r="T63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Q70" i="36"/>
  <c r="Q71" i="36"/>
  <c r="Q72" i="36"/>
  <c r="Q73" i="36"/>
  <c r="Q74" i="36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R69" i="36"/>
  <c r="T69" i="36" s="1"/>
  <c r="R70" i="36"/>
  <c r="T70" i="36" s="1"/>
  <c r="R71" i="36"/>
  <c r="R72" i="36"/>
  <c r="T72" i="36" s="1"/>
  <c r="R73" i="36"/>
  <c r="R74" i="36"/>
  <c r="T74" i="36" s="1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T71" i="36"/>
  <c r="T73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S81" i="36"/>
  <c r="S82" i="36"/>
  <c r="S83" i="36"/>
  <c r="S84" i="36"/>
  <c r="S85" i="36"/>
  <c r="S86" i="36"/>
  <c r="S87" i="36"/>
  <c r="S88" i="36"/>
  <c r="S89" i="36"/>
  <c r="S90" i="36"/>
  <c r="S91" i="36"/>
  <c r="S92" i="36"/>
  <c r="H47" i="34"/>
  <c r="H48" i="34"/>
  <c r="H49" i="34"/>
  <c r="H50" i="34"/>
  <c r="H51" i="34"/>
  <c r="I51" i="34" s="1"/>
  <c r="H52" i="34"/>
  <c r="H53" i="34"/>
  <c r="H54" i="34"/>
  <c r="H55" i="34"/>
  <c r="H56" i="34"/>
  <c r="H57" i="34"/>
  <c r="I57" i="34" s="1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I78" i="34" s="1"/>
  <c r="H79" i="34"/>
  <c r="I79" i="34" s="1"/>
  <c r="I47" i="34"/>
  <c r="I48" i="34"/>
  <c r="I49" i="34"/>
  <c r="I50" i="34"/>
  <c r="I52" i="34"/>
  <c r="I53" i="34"/>
  <c r="I54" i="34"/>
  <c r="I55" i="34"/>
  <c r="I56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66" i="34"/>
  <c r="R66" i="34" s="1"/>
  <c r="T66" i="34" s="1"/>
  <c r="Q67" i="34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Q74" i="34"/>
  <c r="R74" i="34" s="1"/>
  <c r="T74" i="34" s="1"/>
  <c r="Q75" i="34"/>
  <c r="R75" i="34" s="1"/>
  <c r="T75" i="34" s="1"/>
  <c r="Q76" i="34"/>
  <c r="R76" i="34" s="1"/>
  <c r="T76" i="34" s="1"/>
  <c r="Q77" i="34"/>
  <c r="R77" i="34" s="1"/>
  <c r="T77" i="34" s="1"/>
  <c r="Q78" i="34"/>
  <c r="R78" i="34" s="1"/>
  <c r="T78" i="34" s="1"/>
  <c r="Q79" i="34"/>
  <c r="R79" i="34" s="1"/>
  <c r="T79" i="34" s="1"/>
  <c r="R67" i="34"/>
  <c r="T67" i="34" s="1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S75" i="34"/>
  <c r="S76" i="34"/>
  <c r="S77" i="34"/>
  <c r="S78" i="34"/>
  <c r="S79" i="34"/>
  <c r="H18" i="34"/>
  <c r="I18" i="34" s="1"/>
  <c r="H19" i="34"/>
  <c r="I19" i="34" s="1"/>
  <c r="H20" i="34"/>
  <c r="I20" i="34" s="1"/>
  <c r="H21" i="34"/>
  <c r="I21" i="34" s="1"/>
  <c r="H22" i="34"/>
  <c r="I22" i="34" s="1"/>
  <c r="H23" i="34"/>
  <c r="I23" i="34" s="1"/>
  <c r="H24" i="34"/>
  <c r="I24" i="34" s="1"/>
  <c r="H25" i="34"/>
  <c r="H26" i="34"/>
  <c r="I26" i="34" s="1"/>
  <c r="H27" i="34"/>
  <c r="H28" i="34"/>
  <c r="H29" i="34"/>
  <c r="H30" i="34"/>
  <c r="I30" i="34" s="1"/>
  <c r="H31" i="34"/>
  <c r="H32" i="34"/>
  <c r="I32" i="34" s="1"/>
  <c r="H33" i="34"/>
  <c r="I33" i="34" s="1"/>
  <c r="H34" i="34"/>
  <c r="I34" i="34" s="1"/>
  <c r="H35" i="34"/>
  <c r="I35" i="34" s="1"/>
  <c r="H36" i="34"/>
  <c r="I36" i="34" s="1"/>
  <c r="H37" i="34"/>
  <c r="I37" i="34" s="1"/>
  <c r="H38" i="34"/>
  <c r="I38" i="34" s="1"/>
  <c r="H39" i="34"/>
  <c r="H40" i="34"/>
  <c r="I40" i="34" s="1"/>
  <c r="H41" i="34"/>
  <c r="H42" i="34"/>
  <c r="I42" i="34" s="1"/>
  <c r="H43" i="34"/>
  <c r="I43" i="34" s="1"/>
  <c r="H44" i="34"/>
  <c r="I44" i="34" s="1"/>
  <c r="H45" i="34"/>
  <c r="I45" i="34" s="1"/>
  <c r="H46" i="34"/>
  <c r="I46" i="34" s="1"/>
  <c r="H80" i="34"/>
  <c r="I80" i="34" s="1"/>
  <c r="H81" i="34"/>
  <c r="I81" i="34" s="1"/>
  <c r="I25" i="34"/>
  <c r="I27" i="34"/>
  <c r="I28" i="34"/>
  <c r="I29" i="34"/>
  <c r="I31" i="34"/>
  <c r="I39" i="34"/>
  <c r="I41" i="34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80" i="34"/>
  <c r="R80" i="34" s="1"/>
  <c r="T80" i="34" s="1"/>
  <c r="Q81" i="34"/>
  <c r="R81" i="34" s="1"/>
  <c r="T81" i="34" s="1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80" i="34"/>
  <c r="S81" i="34"/>
  <c r="H17" i="34"/>
  <c r="I17" i="34" s="1"/>
  <c r="H82" i="34"/>
  <c r="I82" i="34" s="1"/>
  <c r="H83" i="34"/>
  <c r="I83" i="34" s="1"/>
  <c r="H84" i="34"/>
  <c r="H85" i="34"/>
  <c r="H86" i="34"/>
  <c r="H87" i="34"/>
  <c r="H88" i="34"/>
  <c r="H89" i="34"/>
  <c r="H90" i="34"/>
  <c r="I84" i="34"/>
  <c r="I85" i="34"/>
  <c r="I86" i="34"/>
  <c r="I87" i="34"/>
  <c r="I88" i="34"/>
  <c r="I89" i="34"/>
  <c r="I90" i="34"/>
  <c r="Q17" i="34"/>
  <c r="R17" i="34" s="1"/>
  <c r="T17" i="34" s="1"/>
  <c r="Q82" i="34"/>
  <c r="R82" i="34" s="1"/>
  <c r="T82" i="34" s="1"/>
  <c r="Q83" i="34"/>
  <c r="R83" i="34" s="1"/>
  <c r="T83" i="34" s="1"/>
  <c r="Q84" i="34"/>
  <c r="R84" i="34" s="1"/>
  <c r="T84" i="34" s="1"/>
  <c r="Q85" i="34"/>
  <c r="R85" i="34" s="1"/>
  <c r="T85" i="34" s="1"/>
  <c r="Q86" i="34"/>
  <c r="R86" i="34" s="1"/>
  <c r="T86" i="34" s="1"/>
  <c r="Q87" i="34"/>
  <c r="R87" i="34" s="1"/>
  <c r="T87" i="34" s="1"/>
  <c r="Q88" i="34"/>
  <c r="R88" i="34" s="1"/>
  <c r="T88" i="34" s="1"/>
  <c r="Q89" i="34"/>
  <c r="R89" i="34" s="1"/>
  <c r="T89" i="34" s="1"/>
  <c r="Q90" i="34"/>
  <c r="R90" i="34" s="1"/>
  <c r="T90" i="34" s="1"/>
  <c r="S17" i="34"/>
  <c r="S82" i="34"/>
  <c r="S83" i="34"/>
  <c r="S84" i="34"/>
  <c r="S85" i="34"/>
  <c r="S86" i="34"/>
  <c r="S87" i="34"/>
  <c r="S88" i="34"/>
  <c r="S89" i="34"/>
  <c r="S90" i="34"/>
  <c r="S42" i="81" l="1"/>
  <c r="C41" i="28" s="1"/>
  <c r="H30" i="80"/>
  <c r="I30" i="80"/>
  <c r="S30" i="80"/>
  <c r="C40" i="28" s="1"/>
  <c r="I42" i="81"/>
  <c r="T42" i="81"/>
  <c r="G41" i="28" s="1"/>
  <c r="H42" i="81"/>
  <c r="T30" i="80"/>
  <c r="G40" i="28" s="1"/>
  <c r="E41" i="28" l="1"/>
  <c r="H17" i="32"/>
  <c r="H18" i="32"/>
  <c r="H19" i="32"/>
  <c r="H20" i="32"/>
  <c r="I17" i="32"/>
  <c r="I18" i="32"/>
  <c r="I19" i="32"/>
  <c r="I20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S17" i="32"/>
  <c r="S18" i="32"/>
  <c r="S19" i="32"/>
  <c r="S20" i="32"/>
  <c r="H21" i="32"/>
  <c r="H22" i="32"/>
  <c r="H23" i="32"/>
  <c r="H24" i="32"/>
  <c r="I21" i="32"/>
  <c r="I22" i="32"/>
  <c r="I23" i="32"/>
  <c r="I24" i="32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S21" i="32"/>
  <c r="S22" i="32"/>
  <c r="S23" i="32"/>
  <c r="S24" i="32"/>
  <c r="H17" i="31"/>
  <c r="H18" i="31"/>
  <c r="H19" i="31"/>
  <c r="H20" i="31"/>
  <c r="H21" i="31"/>
  <c r="H22" i="31"/>
  <c r="I22" i="31" s="1"/>
  <c r="H23" i="31"/>
  <c r="I23" i="31" s="1"/>
  <c r="H24" i="31"/>
  <c r="I24" i="31" s="1"/>
  <c r="H25" i="31"/>
  <c r="I25" i="31" s="1"/>
  <c r="H26" i="31"/>
  <c r="H27" i="31"/>
  <c r="I27" i="31" s="1"/>
  <c r="H28" i="31"/>
  <c r="I28" i="31" s="1"/>
  <c r="H29" i="31"/>
  <c r="I29" i="31" s="1"/>
  <c r="I17" i="31"/>
  <c r="I18" i="31"/>
  <c r="I19" i="31"/>
  <c r="I20" i="31"/>
  <c r="I21" i="31"/>
  <c r="I26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H30" i="31"/>
  <c r="I30" i="31" s="1"/>
  <c r="H31" i="31"/>
  <c r="I31" i="31" s="1"/>
  <c r="H32" i="31"/>
  <c r="I32" i="31" s="1"/>
  <c r="H33" i="31"/>
  <c r="H34" i="31"/>
  <c r="I34" i="31" s="1"/>
  <c r="H35" i="31"/>
  <c r="I35" i="31" s="1"/>
  <c r="H36" i="31"/>
  <c r="I36" i="31" s="1"/>
  <c r="H37" i="31"/>
  <c r="I37" i="31" s="1"/>
  <c r="H38" i="31"/>
  <c r="I38" i="31" s="1"/>
  <c r="H39" i="31"/>
  <c r="I39" i="31" s="1"/>
  <c r="H40" i="31"/>
  <c r="I40" i="31" s="1"/>
  <c r="H41" i="31"/>
  <c r="I41" i="31" s="1"/>
  <c r="H42" i="31"/>
  <c r="I42" i="31" s="1"/>
  <c r="I33" i="3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S30" i="31"/>
  <c r="S31" i="31"/>
  <c r="S32" i="31"/>
  <c r="S33" i="31"/>
  <c r="S34" i="31"/>
  <c r="S35" i="31"/>
  <c r="S36" i="31"/>
  <c r="S37" i="31"/>
  <c r="S38" i="31"/>
  <c r="S39" i="31"/>
  <c r="S40" i="31"/>
  <c r="S41" i="31"/>
  <c r="S42" i="31"/>
  <c r="I30" i="28"/>
  <c r="B13" i="79"/>
  <c r="B12" i="79"/>
  <c r="H16" i="79"/>
  <c r="H17" i="79"/>
  <c r="I35" i="28"/>
  <c r="S17" i="79"/>
  <c r="Q17" i="79"/>
  <c r="R17" i="79" s="1"/>
  <c r="T17" i="79" s="1"/>
  <c r="I17" i="79"/>
  <c r="S16" i="79"/>
  <c r="Q16" i="79"/>
  <c r="R16" i="79" s="1"/>
  <c r="T16" i="79" s="1"/>
  <c r="I16" i="79"/>
  <c r="C9" i="79"/>
  <c r="C8" i="79"/>
  <c r="C7" i="79"/>
  <c r="C6" i="79"/>
  <c r="C3" i="79"/>
  <c r="C2" i="79"/>
  <c r="U43" i="31"/>
  <c r="H16" i="31"/>
  <c r="H25" i="52"/>
  <c r="H26" i="52"/>
  <c r="I25" i="52"/>
  <c r="I26" i="52"/>
  <c r="Q25" i="52"/>
  <c r="R25" i="52" s="1"/>
  <c r="T25" i="52" s="1"/>
  <c r="Q26" i="52"/>
  <c r="R26" i="52" s="1"/>
  <c r="T26" i="52" s="1"/>
  <c r="S25" i="52"/>
  <c r="S26" i="52"/>
  <c r="H16" i="52"/>
  <c r="H17" i="52"/>
  <c r="H18" i="52"/>
  <c r="I16" i="52"/>
  <c r="I17" i="52"/>
  <c r="I18" i="52"/>
  <c r="Q16" i="52"/>
  <c r="R16" i="52" s="1"/>
  <c r="T16" i="52" s="1"/>
  <c r="Q17" i="52"/>
  <c r="R17" i="52" s="1"/>
  <c r="T17" i="52" s="1"/>
  <c r="Q18" i="52"/>
  <c r="R18" i="52" s="1"/>
  <c r="T18" i="52" s="1"/>
  <c r="S16" i="52"/>
  <c r="S17" i="52"/>
  <c r="S18" i="52"/>
  <c r="H19" i="52"/>
  <c r="H20" i="52"/>
  <c r="I19" i="52"/>
  <c r="I20" i="52"/>
  <c r="Q19" i="52"/>
  <c r="R19" i="52" s="1"/>
  <c r="T19" i="52" s="1"/>
  <c r="Q20" i="52"/>
  <c r="R20" i="52" s="1"/>
  <c r="T20" i="52" s="1"/>
  <c r="S19" i="52"/>
  <c r="S20" i="52"/>
  <c r="H21" i="52"/>
  <c r="H22" i="52"/>
  <c r="H23" i="52"/>
  <c r="I21" i="52"/>
  <c r="I22" i="52"/>
  <c r="I23" i="52"/>
  <c r="Q21" i="52"/>
  <c r="R21" i="52" s="1"/>
  <c r="T21" i="52" s="1"/>
  <c r="Q22" i="52"/>
  <c r="R22" i="52" s="1"/>
  <c r="T22" i="52" s="1"/>
  <c r="Q23" i="52"/>
  <c r="R23" i="52" s="1"/>
  <c r="T23" i="52" s="1"/>
  <c r="S21" i="52"/>
  <c r="S22" i="52"/>
  <c r="S23" i="52"/>
  <c r="H24" i="52"/>
  <c r="I24" i="52"/>
  <c r="Q24" i="52"/>
  <c r="R24" i="52" s="1"/>
  <c r="T24" i="52" s="1"/>
  <c r="S24" i="52"/>
  <c r="H81" i="79" l="1"/>
  <c r="S81" i="79"/>
  <c r="C35" i="28" s="1"/>
  <c r="I81" i="79"/>
  <c r="T81" i="79"/>
  <c r="G35" i="28" s="1"/>
  <c r="E35" i="28" s="1"/>
  <c r="H41" i="50"/>
  <c r="I41" i="50"/>
  <c r="Q41" i="50"/>
  <c r="R41" i="50" s="1"/>
  <c r="T41" i="50" s="1"/>
  <c r="S41" i="50"/>
  <c r="H43" i="50"/>
  <c r="I43" i="50"/>
  <c r="Q43" i="50"/>
  <c r="R43" i="50" s="1"/>
  <c r="T43" i="50" s="1"/>
  <c r="S43" i="50"/>
  <c r="H18" i="38" l="1"/>
  <c r="I18" i="38"/>
  <c r="Q18" i="38"/>
  <c r="R18" i="38" s="1"/>
  <c r="T18" i="38" s="1"/>
  <c r="S18" i="38"/>
  <c r="H17" i="38"/>
  <c r="I17" i="38"/>
  <c r="Q17" i="38"/>
  <c r="R17" i="38" s="1"/>
  <c r="T17" i="38" s="1"/>
  <c r="S17" i="38"/>
  <c r="Q37" i="29" l="1"/>
  <c r="R37" i="29" s="1"/>
  <c r="T37" i="29" s="1"/>
  <c r="S37" i="29"/>
  <c r="Q38" i="29"/>
  <c r="R38" i="29" s="1"/>
  <c r="T38" i="29" s="1"/>
  <c r="S38" i="29"/>
  <c r="Q63" i="29" l="1"/>
  <c r="R63" i="29" s="1"/>
  <c r="T63" i="29" s="1"/>
  <c r="S63" i="29"/>
  <c r="Q16" i="31"/>
  <c r="R16" i="31" s="1"/>
  <c r="T16" i="31" s="1"/>
  <c r="S16" i="31"/>
  <c r="H171" i="49"/>
  <c r="H172" i="49"/>
  <c r="H173" i="49"/>
  <c r="H174" i="49"/>
  <c r="I171" i="49"/>
  <c r="I172" i="49"/>
  <c r="I173" i="49"/>
  <c r="I174" i="49"/>
  <c r="Q171" i="49"/>
  <c r="R171" i="49" s="1"/>
  <c r="T171" i="49" s="1"/>
  <c r="Q172" i="49"/>
  <c r="R172" i="49" s="1"/>
  <c r="T172" i="49" s="1"/>
  <c r="Q173" i="49"/>
  <c r="R173" i="49" s="1"/>
  <c r="T173" i="49" s="1"/>
  <c r="Q174" i="49"/>
  <c r="R174" i="49" s="1"/>
  <c r="T174" i="49" s="1"/>
  <c r="S171" i="49"/>
  <c r="S172" i="49"/>
  <c r="S173" i="49"/>
  <c r="S174" i="49"/>
  <c r="H46" i="40" l="1"/>
  <c r="I46" i="40"/>
  <c r="Q46" i="40"/>
  <c r="R46" i="40" s="1"/>
  <c r="T46" i="40" s="1"/>
  <c r="S46" i="40"/>
  <c r="Q23" i="29" l="1"/>
  <c r="R23" i="29" s="1"/>
  <c r="T23" i="29" s="1"/>
  <c r="S23" i="29"/>
  <c r="Q27" i="29"/>
  <c r="R27" i="29" s="1"/>
  <c r="T27" i="29" s="1"/>
  <c r="S27" i="29"/>
  <c r="Q36" i="29"/>
  <c r="R36" i="29" s="1"/>
  <c r="T36" i="29" s="1"/>
  <c r="S36" i="29"/>
  <c r="Q41" i="29"/>
  <c r="R41" i="29" s="1"/>
  <c r="T41" i="29" s="1"/>
  <c r="S41" i="29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S43" i="29"/>
  <c r="S44" i="29"/>
  <c r="S45" i="29"/>
  <c r="S46" i="29"/>
  <c r="S47" i="29"/>
  <c r="S48" i="29"/>
  <c r="S49" i="29"/>
  <c r="S50" i="29"/>
  <c r="Q42" i="29"/>
  <c r="R42" i="29" s="1"/>
  <c r="T42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S42" i="29"/>
  <c r="S51" i="29"/>
  <c r="S52" i="29"/>
  <c r="S53" i="29"/>
  <c r="S54" i="29"/>
  <c r="S55" i="29"/>
  <c r="S56" i="29"/>
  <c r="S57" i="29"/>
  <c r="S58" i="29"/>
  <c r="S59" i="29"/>
  <c r="H28" i="41" l="1"/>
  <c r="H29" i="41"/>
  <c r="H30" i="41"/>
  <c r="H59" i="41"/>
  <c r="I28" i="41"/>
  <c r="I29" i="41"/>
  <c r="I30" i="41"/>
  <c r="I59" i="41"/>
  <c r="Q28" i="41"/>
  <c r="R28" i="41" s="1"/>
  <c r="T28" i="41" s="1"/>
  <c r="Q29" i="41"/>
  <c r="R29" i="41" s="1"/>
  <c r="T29" i="41" s="1"/>
  <c r="Q30" i="41"/>
  <c r="R30" i="41" s="1"/>
  <c r="T30" i="41" s="1"/>
  <c r="Q59" i="41"/>
  <c r="R59" i="41" s="1"/>
  <c r="T59" i="41" s="1"/>
  <c r="S28" i="41"/>
  <c r="S29" i="41"/>
  <c r="S30" i="41"/>
  <c r="S59" i="41"/>
  <c r="H25" i="32" l="1"/>
  <c r="H19" i="38"/>
  <c r="H20" i="38"/>
  <c r="H21" i="38"/>
  <c r="H22" i="38"/>
  <c r="H23" i="38"/>
  <c r="H24" i="38"/>
  <c r="H25" i="38"/>
  <c r="H43" i="40"/>
  <c r="H44" i="40"/>
  <c r="H45" i="40"/>
  <c r="H47" i="40"/>
  <c r="H48" i="40"/>
  <c r="H49" i="40"/>
  <c r="H50" i="40"/>
  <c r="B13" i="78"/>
  <c r="B12" i="78"/>
  <c r="B12" i="45"/>
  <c r="B13" i="45"/>
  <c r="S19" i="78"/>
  <c r="Q19" i="78"/>
  <c r="R19" i="78" s="1"/>
  <c r="T19" i="78" s="1"/>
  <c r="H19" i="78"/>
  <c r="I19" i="78" s="1"/>
  <c r="S18" i="78"/>
  <c r="Q18" i="78"/>
  <c r="R18" i="78" s="1"/>
  <c r="T18" i="78" s="1"/>
  <c r="H18" i="78"/>
  <c r="I18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16" i="34"/>
  <c r="H169" i="49"/>
  <c r="H170" i="49"/>
  <c r="H79" i="47"/>
  <c r="H80" i="47"/>
  <c r="H81" i="47"/>
  <c r="H82" i="47"/>
  <c r="H83" i="47"/>
  <c r="H84" i="47"/>
  <c r="H85" i="47"/>
  <c r="H86" i="47"/>
  <c r="H87" i="47"/>
  <c r="H88" i="47"/>
  <c r="H89" i="47"/>
  <c r="H90" i="47"/>
  <c r="H91" i="47"/>
  <c r="H92" i="47"/>
  <c r="H93" i="47"/>
  <c r="H94" i="47"/>
  <c r="H95" i="47"/>
  <c r="H96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0" i="78" l="1"/>
  <c r="S20" i="78"/>
  <c r="C30" i="28" s="1"/>
  <c r="I20" i="78"/>
  <c r="T20" i="78"/>
  <c r="G30" i="28" s="1"/>
  <c r="E40" i="28" l="1"/>
  <c r="E30" i="28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76" i="47"/>
  <c r="H77" i="47"/>
  <c r="H78" i="47"/>
  <c r="H21" i="35"/>
  <c r="U24" i="33" l="1"/>
  <c r="U26" i="38"/>
  <c r="U93" i="36"/>
  <c r="B13" i="56"/>
  <c r="B12" i="56"/>
  <c r="I39" i="28"/>
  <c r="S16" i="56"/>
  <c r="S22" i="56" s="1"/>
  <c r="C39" i="28" s="1"/>
  <c r="Q16" i="56"/>
  <c r="R16" i="56" s="1"/>
  <c r="T16" i="56" s="1"/>
  <c r="T22" i="56" s="1"/>
  <c r="G39" i="28" s="1"/>
  <c r="H16" i="56"/>
  <c r="H22" i="56" s="1"/>
  <c r="C9" i="56"/>
  <c r="C8" i="56"/>
  <c r="C7" i="56"/>
  <c r="C6" i="56"/>
  <c r="C3" i="56"/>
  <c r="C2" i="56"/>
  <c r="H39" i="50"/>
  <c r="H40" i="50"/>
  <c r="H42" i="50"/>
  <c r="H44" i="50"/>
  <c r="H45" i="50"/>
  <c r="H46" i="50"/>
  <c r="H47" i="50"/>
  <c r="H48" i="50"/>
  <c r="H49" i="50"/>
  <c r="I39" i="50"/>
  <c r="I40" i="50"/>
  <c r="I42" i="50"/>
  <c r="I44" i="50"/>
  <c r="I45" i="50"/>
  <c r="I46" i="50"/>
  <c r="I47" i="50"/>
  <c r="I48" i="50"/>
  <c r="I49" i="50"/>
  <c r="Q39" i="50"/>
  <c r="R39" i="50" s="1"/>
  <c r="T39" i="50" s="1"/>
  <c r="Q40" i="50"/>
  <c r="R40" i="50" s="1"/>
  <c r="T40" i="50" s="1"/>
  <c r="Q42" i="50"/>
  <c r="R42" i="50" s="1"/>
  <c r="T42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S39" i="50"/>
  <c r="S40" i="50"/>
  <c r="S42" i="50"/>
  <c r="S44" i="50"/>
  <c r="S45" i="50"/>
  <c r="S46" i="50"/>
  <c r="S47" i="50"/>
  <c r="S48" i="50"/>
  <c r="S49" i="50"/>
  <c r="H140" i="49"/>
  <c r="H141" i="49"/>
  <c r="H142" i="49"/>
  <c r="H143" i="49"/>
  <c r="H144" i="49"/>
  <c r="H145" i="49"/>
  <c r="H146" i="49"/>
  <c r="H147" i="49"/>
  <c r="H148" i="49"/>
  <c r="H149" i="49"/>
  <c r="H150" i="49"/>
  <c r="H151" i="49"/>
  <c r="H152" i="49"/>
  <c r="I152" i="49" s="1"/>
  <c r="H153" i="49"/>
  <c r="H154" i="49"/>
  <c r="I154" i="49" s="1"/>
  <c r="H155" i="49"/>
  <c r="H156" i="49"/>
  <c r="I156" i="49" s="1"/>
  <c r="H157" i="49"/>
  <c r="H158" i="49"/>
  <c r="H159" i="49"/>
  <c r="H160" i="49"/>
  <c r="H161" i="49"/>
  <c r="H162" i="49"/>
  <c r="H163" i="49"/>
  <c r="H164" i="49"/>
  <c r="H165" i="49"/>
  <c r="H166" i="49"/>
  <c r="H167" i="49"/>
  <c r="H168" i="49"/>
  <c r="I140" i="49"/>
  <c r="I141" i="49"/>
  <c r="I142" i="49"/>
  <c r="I143" i="49"/>
  <c r="I144" i="49"/>
  <c r="I145" i="49"/>
  <c r="I146" i="49"/>
  <c r="I147" i="49"/>
  <c r="I148" i="49"/>
  <c r="I149" i="49"/>
  <c r="I150" i="49"/>
  <c r="I151" i="49"/>
  <c r="I153" i="49"/>
  <c r="I155" i="49"/>
  <c r="I157" i="49"/>
  <c r="I158" i="49"/>
  <c r="I159" i="49"/>
  <c r="I160" i="49"/>
  <c r="I161" i="49"/>
  <c r="I162" i="49"/>
  <c r="I163" i="49"/>
  <c r="I164" i="49"/>
  <c r="I165" i="49"/>
  <c r="I166" i="49"/>
  <c r="I167" i="49"/>
  <c r="I168" i="49"/>
  <c r="I169" i="49"/>
  <c r="Q140" i="49"/>
  <c r="R140" i="49" s="1"/>
  <c r="T140" i="49" s="1"/>
  <c r="Q141" i="49"/>
  <c r="R141" i="49" s="1"/>
  <c r="T141" i="49" s="1"/>
  <c r="Q142" i="49"/>
  <c r="R142" i="49" s="1"/>
  <c r="T142" i="49" s="1"/>
  <c r="Q143" i="49"/>
  <c r="R143" i="49" s="1"/>
  <c r="T143" i="49" s="1"/>
  <c r="Q144" i="49"/>
  <c r="R144" i="49" s="1"/>
  <c r="T144" i="49" s="1"/>
  <c r="Q145" i="49"/>
  <c r="R145" i="49" s="1"/>
  <c r="T145" i="49" s="1"/>
  <c r="Q146" i="49"/>
  <c r="R146" i="49" s="1"/>
  <c r="T146" i="49" s="1"/>
  <c r="Q147" i="49"/>
  <c r="R147" i="49" s="1"/>
  <c r="T147" i="49" s="1"/>
  <c r="Q148" i="49"/>
  <c r="R148" i="49" s="1"/>
  <c r="T148" i="49" s="1"/>
  <c r="Q149" i="49"/>
  <c r="R149" i="49" s="1"/>
  <c r="T149" i="49" s="1"/>
  <c r="Q150" i="49"/>
  <c r="R150" i="49" s="1"/>
  <c r="T150" i="49" s="1"/>
  <c r="Q151" i="49"/>
  <c r="R151" i="49" s="1"/>
  <c r="T151" i="49" s="1"/>
  <c r="Q152" i="49"/>
  <c r="R152" i="49" s="1"/>
  <c r="T152" i="49" s="1"/>
  <c r="Q153" i="49"/>
  <c r="R153" i="49" s="1"/>
  <c r="T153" i="49" s="1"/>
  <c r="Q154" i="49"/>
  <c r="R154" i="49" s="1"/>
  <c r="T154" i="49" s="1"/>
  <c r="Q155" i="49"/>
  <c r="R155" i="49" s="1"/>
  <c r="T155" i="49" s="1"/>
  <c r="Q156" i="49"/>
  <c r="R156" i="49" s="1"/>
  <c r="T156" i="49" s="1"/>
  <c r="Q157" i="49"/>
  <c r="R157" i="49" s="1"/>
  <c r="T157" i="49" s="1"/>
  <c r="Q158" i="49"/>
  <c r="R158" i="49" s="1"/>
  <c r="T158" i="49" s="1"/>
  <c r="Q159" i="49"/>
  <c r="R159" i="49" s="1"/>
  <c r="T159" i="49" s="1"/>
  <c r="Q160" i="49"/>
  <c r="R160" i="49" s="1"/>
  <c r="T160" i="49" s="1"/>
  <c r="Q161" i="49"/>
  <c r="R161" i="49" s="1"/>
  <c r="T161" i="49" s="1"/>
  <c r="Q162" i="49"/>
  <c r="R162" i="49" s="1"/>
  <c r="T162" i="49" s="1"/>
  <c r="Q163" i="49"/>
  <c r="R163" i="49" s="1"/>
  <c r="T163" i="49" s="1"/>
  <c r="Q164" i="49"/>
  <c r="R164" i="49" s="1"/>
  <c r="T164" i="49" s="1"/>
  <c r="Q165" i="49"/>
  <c r="R165" i="49" s="1"/>
  <c r="T165" i="49" s="1"/>
  <c r="Q166" i="49"/>
  <c r="R166" i="49" s="1"/>
  <c r="T166" i="49" s="1"/>
  <c r="Q167" i="49"/>
  <c r="R167" i="49" s="1"/>
  <c r="T167" i="49" s="1"/>
  <c r="Q168" i="49"/>
  <c r="R168" i="49" s="1"/>
  <c r="T168" i="49" s="1"/>
  <c r="Q169" i="49"/>
  <c r="R169" i="49" s="1"/>
  <c r="T169" i="49" s="1"/>
  <c r="S140" i="49"/>
  <c r="S141" i="49"/>
  <c r="S142" i="49"/>
  <c r="S143" i="49"/>
  <c r="S144" i="49"/>
  <c r="S145" i="49"/>
  <c r="S146" i="49"/>
  <c r="S147" i="49"/>
  <c r="S148" i="49"/>
  <c r="S149" i="49"/>
  <c r="S150" i="49"/>
  <c r="S151" i="49"/>
  <c r="S152" i="49"/>
  <c r="S153" i="49"/>
  <c r="S154" i="49"/>
  <c r="S155" i="49"/>
  <c r="S156" i="49"/>
  <c r="S157" i="49"/>
  <c r="S158" i="49"/>
  <c r="S159" i="49"/>
  <c r="S160" i="49"/>
  <c r="S161" i="49"/>
  <c r="S162" i="49"/>
  <c r="S163" i="49"/>
  <c r="S164" i="49"/>
  <c r="S165" i="49"/>
  <c r="S166" i="49"/>
  <c r="S167" i="49"/>
  <c r="S168" i="49"/>
  <c r="S169" i="49"/>
  <c r="H16" i="48"/>
  <c r="I16" i="48" s="1"/>
  <c r="H17" i="48"/>
  <c r="I17" i="48" s="1"/>
  <c r="H18" i="48"/>
  <c r="I18" i="48" s="1"/>
  <c r="H19" i="48"/>
  <c r="I19" i="48" s="1"/>
  <c r="H20" i="48"/>
  <c r="I20" i="48"/>
  <c r="H21" i="48"/>
  <c r="I21" i="48"/>
  <c r="H22" i="48"/>
  <c r="I22" i="48"/>
  <c r="H23" i="48"/>
  <c r="I23" i="48"/>
  <c r="H24" i="48"/>
  <c r="I24" i="48"/>
  <c r="H25" i="48"/>
  <c r="I25" i="48"/>
  <c r="H26" i="48"/>
  <c r="I26" i="48"/>
  <c r="H27" i="48"/>
  <c r="I27" i="48"/>
  <c r="H28" i="48"/>
  <c r="I28" i="48"/>
  <c r="H29" i="48"/>
  <c r="I29" i="48"/>
  <c r="H30" i="48"/>
  <c r="I30" i="48" s="1"/>
  <c r="H31" i="48"/>
  <c r="I31" i="48" s="1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S21" i="48"/>
  <c r="S22" i="48"/>
  <c r="S23" i="48"/>
  <c r="S24" i="48"/>
  <c r="S25" i="48"/>
  <c r="S26" i="48"/>
  <c r="S27" i="48"/>
  <c r="S28" i="48"/>
  <c r="S29" i="48"/>
  <c r="S30" i="48"/>
  <c r="S31" i="48"/>
  <c r="I37" i="47"/>
  <c r="I38" i="47"/>
  <c r="I39" i="47"/>
  <c r="I40" i="47"/>
  <c r="I41" i="47"/>
  <c r="I42" i="47"/>
  <c r="I43" i="47"/>
  <c r="I44" i="47"/>
  <c r="I4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I91" i="47"/>
  <c r="I92" i="47"/>
  <c r="I93" i="47"/>
  <c r="I94" i="47"/>
  <c r="I95" i="47"/>
  <c r="I96" i="47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Q44" i="47"/>
  <c r="R44" i="47" s="1"/>
  <c r="T44" i="47" s="1"/>
  <c r="Q45" i="47"/>
  <c r="R45" i="47" s="1"/>
  <c r="T45" i="47" s="1"/>
  <c r="Q76" i="47"/>
  <c r="R76" i="47" s="1"/>
  <c r="T76" i="47" s="1"/>
  <c r="Q77" i="47"/>
  <c r="R77" i="47" s="1"/>
  <c r="T77" i="47" s="1"/>
  <c r="Q78" i="47"/>
  <c r="R78" i="47" s="1"/>
  <c r="T78" i="47" s="1"/>
  <c r="Q79" i="47"/>
  <c r="R79" i="47" s="1"/>
  <c r="T79" i="47" s="1"/>
  <c r="Q80" i="47"/>
  <c r="R80" i="47" s="1"/>
  <c r="T80" i="47" s="1"/>
  <c r="Q81" i="47"/>
  <c r="R81" i="47" s="1"/>
  <c r="T81" i="47" s="1"/>
  <c r="Q82" i="47"/>
  <c r="R82" i="47" s="1"/>
  <c r="T82" i="47" s="1"/>
  <c r="Q83" i="47"/>
  <c r="R83" i="47" s="1"/>
  <c r="T83" i="47" s="1"/>
  <c r="Q84" i="47"/>
  <c r="R84" i="47" s="1"/>
  <c r="T84" i="47" s="1"/>
  <c r="Q85" i="47"/>
  <c r="R85" i="47" s="1"/>
  <c r="T85" i="47" s="1"/>
  <c r="Q86" i="47"/>
  <c r="R86" i="47" s="1"/>
  <c r="T86" i="47" s="1"/>
  <c r="Q87" i="47"/>
  <c r="R87" i="47" s="1"/>
  <c r="T87" i="47" s="1"/>
  <c r="Q88" i="47"/>
  <c r="R88" i="47" s="1"/>
  <c r="T88" i="47" s="1"/>
  <c r="Q89" i="47"/>
  <c r="R89" i="47" s="1"/>
  <c r="T89" i="47" s="1"/>
  <c r="Q90" i="47"/>
  <c r="R90" i="47" s="1"/>
  <c r="T90" i="47" s="1"/>
  <c r="Q91" i="47"/>
  <c r="R91" i="47" s="1"/>
  <c r="T91" i="47" s="1"/>
  <c r="Q92" i="47"/>
  <c r="R92" i="47" s="1"/>
  <c r="T92" i="47" s="1"/>
  <c r="Q93" i="47"/>
  <c r="R93" i="47" s="1"/>
  <c r="T93" i="47" s="1"/>
  <c r="Q94" i="47"/>
  <c r="R94" i="47" s="1"/>
  <c r="T94" i="47" s="1"/>
  <c r="Q95" i="47"/>
  <c r="R95" i="47" s="1"/>
  <c r="T95" i="47" s="1"/>
  <c r="Q96" i="47"/>
  <c r="R96" i="47" s="1"/>
  <c r="T96" i="47" s="1"/>
  <c r="S37" i="47"/>
  <c r="S38" i="47"/>
  <c r="S39" i="47"/>
  <c r="S40" i="47"/>
  <c r="S41" i="47"/>
  <c r="S42" i="47"/>
  <c r="S43" i="47"/>
  <c r="S44" i="47"/>
  <c r="S45" i="47"/>
  <c r="S76" i="47"/>
  <c r="S77" i="47"/>
  <c r="S78" i="47"/>
  <c r="S79" i="47"/>
  <c r="S80" i="47"/>
  <c r="S81" i="47"/>
  <c r="S82" i="47"/>
  <c r="S83" i="47"/>
  <c r="S84" i="47"/>
  <c r="S85" i="47"/>
  <c r="S86" i="47"/>
  <c r="S87" i="47"/>
  <c r="S88" i="47"/>
  <c r="S89" i="47"/>
  <c r="S90" i="47"/>
  <c r="S91" i="47"/>
  <c r="S92" i="47"/>
  <c r="S93" i="47"/>
  <c r="S94" i="47"/>
  <c r="S95" i="47"/>
  <c r="S96" i="47"/>
  <c r="H139" i="46"/>
  <c r="H140" i="46"/>
  <c r="H141" i="46"/>
  <c r="H142" i="46"/>
  <c r="H143" i="46"/>
  <c r="H144" i="46"/>
  <c r="H145" i="46"/>
  <c r="H146" i="46"/>
  <c r="H147" i="46"/>
  <c r="H148" i="46"/>
  <c r="H149" i="46"/>
  <c r="H150" i="46"/>
  <c r="H151" i="46"/>
  <c r="H152" i="46"/>
  <c r="I139" i="46"/>
  <c r="I140" i="46"/>
  <c r="I141" i="46"/>
  <c r="I142" i="46"/>
  <c r="I143" i="46"/>
  <c r="I144" i="46"/>
  <c r="I145" i="46"/>
  <c r="I146" i="46"/>
  <c r="I147" i="46"/>
  <c r="I148" i="46"/>
  <c r="I149" i="46"/>
  <c r="I150" i="46"/>
  <c r="I151" i="46"/>
  <c r="I152" i="46"/>
  <c r="Q139" i="46"/>
  <c r="R139" i="46" s="1"/>
  <c r="T139" i="46" s="1"/>
  <c r="Q140" i="46"/>
  <c r="R140" i="46" s="1"/>
  <c r="T140" i="46" s="1"/>
  <c r="Q141" i="46"/>
  <c r="R141" i="46" s="1"/>
  <c r="T141" i="46" s="1"/>
  <c r="Q142" i="46"/>
  <c r="R142" i="46" s="1"/>
  <c r="T142" i="46" s="1"/>
  <c r="Q143" i="46"/>
  <c r="R143" i="46" s="1"/>
  <c r="T143" i="46" s="1"/>
  <c r="Q144" i="46"/>
  <c r="R144" i="46" s="1"/>
  <c r="T144" i="46" s="1"/>
  <c r="Q145" i="46"/>
  <c r="R145" i="46" s="1"/>
  <c r="T145" i="46" s="1"/>
  <c r="Q146" i="46"/>
  <c r="R146" i="46" s="1"/>
  <c r="T146" i="46" s="1"/>
  <c r="Q147" i="46"/>
  <c r="R147" i="46" s="1"/>
  <c r="T147" i="46" s="1"/>
  <c r="Q148" i="46"/>
  <c r="R148" i="46" s="1"/>
  <c r="T148" i="46" s="1"/>
  <c r="Q149" i="46"/>
  <c r="R149" i="46" s="1"/>
  <c r="T149" i="46" s="1"/>
  <c r="Q150" i="46"/>
  <c r="R150" i="46" s="1"/>
  <c r="T150" i="46" s="1"/>
  <c r="Q151" i="46"/>
  <c r="R151" i="46" s="1"/>
  <c r="T151" i="46" s="1"/>
  <c r="Q152" i="46"/>
  <c r="R152" i="46" s="1"/>
  <c r="T152" i="46" s="1"/>
  <c r="S139" i="46"/>
  <c r="S140" i="46"/>
  <c r="S141" i="46"/>
  <c r="S142" i="46"/>
  <c r="S143" i="46"/>
  <c r="S144" i="46"/>
  <c r="S145" i="46"/>
  <c r="S146" i="46"/>
  <c r="S147" i="46"/>
  <c r="S148" i="46"/>
  <c r="S149" i="46"/>
  <c r="S150" i="46"/>
  <c r="S151" i="46"/>
  <c r="S152" i="46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H17" i="42"/>
  <c r="H18" i="42"/>
  <c r="H51" i="42"/>
  <c r="H52" i="42"/>
  <c r="H53" i="42"/>
  <c r="H16" i="42"/>
  <c r="H23" i="35"/>
  <c r="I23" i="35" s="1"/>
  <c r="H24" i="35"/>
  <c r="I24" i="35" s="1"/>
  <c r="H25" i="35"/>
  <c r="I25" i="35" s="1"/>
  <c r="H26" i="35"/>
  <c r="I26" i="35" s="1"/>
  <c r="H27" i="35"/>
  <c r="I27" i="35" s="1"/>
  <c r="H28" i="35"/>
  <c r="I28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S23" i="35"/>
  <c r="S24" i="35"/>
  <c r="S25" i="35"/>
  <c r="S26" i="35"/>
  <c r="S27" i="35"/>
  <c r="S28" i="35"/>
  <c r="H21" i="33"/>
  <c r="H22" i="33"/>
  <c r="H23" i="33"/>
  <c r="I21" i="33"/>
  <c r="I22" i="33"/>
  <c r="I23" i="33"/>
  <c r="Q21" i="33"/>
  <c r="R21" i="33" s="1"/>
  <c r="T21" i="33" s="1"/>
  <c r="Q22" i="33"/>
  <c r="R22" i="33" s="1"/>
  <c r="T22" i="33" s="1"/>
  <c r="Q23" i="33"/>
  <c r="R23" i="33" s="1"/>
  <c r="T23" i="33" s="1"/>
  <c r="S21" i="33"/>
  <c r="S22" i="33"/>
  <c r="S23" i="33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U61" i="44"/>
  <c r="I37" i="28"/>
  <c r="Q17" i="51"/>
  <c r="R17" i="51" s="1"/>
  <c r="T17" i="51" s="1"/>
  <c r="S17" i="51"/>
  <c r="Q18" i="51"/>
  <c r="R18" i="51" s="1"/>
  <c r="T18" i="51" s="1"/>
  <c r="S18" i="51"/>
  <c r="Q19" i="51"/>
  <c r="R19" i="51" s="1"/>
  <c r="T19" i="51" s="1"/>
  <c r="S19" i="51"/>
  <c r="Q20" i="51"/>
  <c r="R20" i="51" s="1"/>
  <c r="T20" i="51" s="1"/>
  <c r="S20" i="51"/>
  <c r="I17" i="45"/>
  <c r="I18" i="45"/>
  <c r="I19" i="45"/>
  <c r="I20" i="45"/>
  <c r="I21" i="45"/>
  <c r="I22" i="45"/>
  <c r="I16" i="45"/>
  <c r="H17" i="45"/>
  <c r="H18" i="45"/>
  <c r="H19" i="45"/>
  <c r="H20" i="45"/>
  <c r="H21" i="45"/>
  <c r="H22" i="45"/>
  <c r="H16" i="45"/>
  <c r="H17" i="44"/>
  <c r="H18" i="44"/>
  <c r="H19" i="44"/>
  <c r="H20" i="44"/>
  <c r="H21" i="44"/>
  <c r="H22" i="44"/>
  <c r="H60" i="44"/>
  <c r="E39" i="28" l="1"/>
  <c r="I16" i="56"/>
  <c r="I22" i="56" s="1"/>
  <c r="H32" i="48"/>
  <c r="I32" i="48"/>
  <c r="H20" i="51"/>
  <c r="I20" i="51"/>
  <c r="H19" i="51"/>
  <c r="I19" i="51"/>
  <c r="H18" i="51"/>
  <c r="I18" i="51"/>
  <c r="Q17" i="45"/>
  <c r="R17" i="45" s="1"/>
  <c r="T17" i="45" s="1"/>
  <c r="S17" i="45"/>
  <c r="Q18" i="45"/>
  <c r="R18" i="45" s="1"/>
  <c r="T18" i="45" s="1"/>
  <c r="S18" i="45"/>
  <c r="I36" i="47" l="1"/>
  <c r="Q36" i="47"/>
  <c r="R36" i="47" s="1"/>
  <c r="T36" i="47" s="1"/>
  <c r="S36" i="47"/>
  <c r="I35" i="47"/>
  <c r="Q35" i="47"/>
  <c r="R35" i="47" s="1"/>
  <c r="T35" i="47" s="1"/>
  <c r="S35" i="47"/>
  <c r="Q19" i="45"/>
  <c r="R19" i="45" s="1"/>
  <c r="T19" i="45" s="1"/>
  <c r="S19" i="45"/>
  <c r="Q20" i="45"/>
  <c r="R20" i="45" s="1"/>
  <c r="T20" i="45" s="1"/>
  <c r="S20" i="45"/>
  <c r="Q21" i="45"/>
  <c r="R21" i="45" s="1"/>
  <c r="T21" i="45" s="1"/>
  <c r="S21" i="45"/>
  <c r="Q22" i="45"/>
  <c r="R22" i="45" s="1"/>
  <c r="T22" i="45" s="1"/>
  <c r="S22" i="45"/>
  <c r="I23" i="47" l="1"/>
  <c r="Q23" i="47"/>
  <c r="R23" i="47" s="1"/>
  <c r="T23" i="47" s="1"/>
  <c r="S23" i="47"/>
  <c r="I22" i="47"/>
  <c r="Q22" i="47"/>
  <c r="R22" i="47" s="1"/>
  <c r="T22" i="47" s="1"/>
  <c r="S22" i="47"/>
  <c r="B13" i="47"/>
  <c r="H16" i="44" l="1"/>
  <c r="H61" i="44" s="1"/>
  <c r="H22" i="41" l="1"/>
  <c r="H43" i="39"/>
  <c r="H42" i="39"/>
  <c r="H41" i="39"/>
  <c r="H40" i="39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I40" i="39"/>
  <c r="Q40" i="39"/>
  <c r="R40" i="39" s="1"/>
  <c r="T40" i="39" s="1"/>
  <c r="S40" i="39"/>
  <c r="I41" i="39"/>
  <c r="Q41" i="39"/>
  <c r="R41" i="39" s="1"/>
  <c r="T41" i="39" s="1"/>
  <c r="S41" i="39"/>
  <c r="I42" i="39"/>
  <c r="Q42" i="39"/>
  <c r="R42" i="39" s="1"/>
  <c r="T42" i="39" s="1"/>
  <c r="S42" i="39"/>
  <c r="I43" i="39"/>
  <c r="Q43" i="39"/>
  <c r="R43" i="39" s="1"/>
  <c r="T43" i="39" s="1"/>
  <c r="S43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33" i="39"/>
  <c r="Q33" i="39"/>
  <c r="R33" i="39" s="1"/>
  <c r="T33" i="39" s="1"/>
  <c r="S33" i="39"/>
  <c r="I35" i="39"/>
  <c r="Q35" i="39"/>
  <c r="R35" i="39" s="1"/>
  <c r="T35" i="39" s="1"/>
  <c r="S35" i="39"/>
  <c r="I34" i="39"/>
  <c r="Q34" i="39"/>
  <c r="R34" i="39" s="1"/>
  <c r="T34" i="39" s="1"/>
  <c r="S34" i="39"/>
  <c r="I26" i="39"/>
  <c r="Q26" i="39"/>
  <c r="R26" i="39" s="1"/>
  <c r="T26" i="39" s="1"/>
  <c r="S26" i="39"/>
  <c r="I28" i="39"/>
  <c r="Q28" i="39"/>
  <c r="R28" i="39" s="1"/>
  <c r="T28" i="39" s="1"/>
  <c r="S28" i="39"/>
  <c r="I37" i="39"/>
  <c r="Q37" i="39"/>
  <c r="R37" i="39" s="1"/>
  <c r="T37" i="39" s="1"/>
  <c r="S37" i="39"/>
  <c r="I39" i="39"/>
  <c r="Q39" i="39"/>
  <c r="R39" i="39" s="1"/>
  <c r="T39" i="39" s="1"/>
  <c r="S39" i="39"/>
  <c r="H17" i="35"/>
  <c r="I17" i="35" s="1"/>
  <c r="Q17" i="35"/>
  <c r="R17" i="35" s="1"/>
  <c r="T17" i="35" s="1"/>
  <c r="S17" i="35"/>
  <c r="H16" i="35"/>
  <c r="Q16" i="35"/>
  <c r="R16" i="35" s="1"/>
  <c r="T16" i="35" s="1"/>
  <c r="S16" i="35"/>
  <c r="I16" i="35" l="1"/>
  <c r="B13" i="52" l="1"/>
  <c r="B12" i="52"/>
  <c r="I38" i="28"/>
  <c r="H27" i="52"/>
  <c r="C9" i="52"/>
  <c r="C8" i="52"/>
  <c r="C7" i="52"/>
  <c r="C6" i="52"/>
  <c r="C3" i="52"/>
  <c r="C2" i="52"/>
  <c r="B13" i="51"/>
  <c r="B12" i="5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I36" i="28"/>
  <c r="S38" i="50"/>
  <c r="Q38" i="50"/>
  <c r="R38" i="50" s="1"/>
  <c r="T38" i="50" s="1"/>
  <c r="I38" i="50"/>
  <c r="H38" i="50"/>
  <c r="S37" i="50"/>
  <c r="Q37" i="50"/>
  <c r="R37" i="50" s="1"/>
  <c r="T37" i="50" s="1"/>
  <c r="I37" i="50"/>
  <c r="H37" i="50"/>
  <c r="S36" i="50"/>
  <c r="Q36" i="50"/>
  <c r="R36" i="50" s="1"/>
  <c r="T36" i="50" s="1"/>
  <c r="I36" i="50"/>
  <c r="H36" i="50"/>
  <c r="S35" i="50"/>
  <c r="Q35" i="50"/>
  <c r="R35" i="50" s="1"/>
  <c r="T35" i="50" s="1"/>
  <c r="I35" i="50"/>
  <c r="H35" i="50"/>
  <c r="S34" i="50"/>
  <c r="Q34" i="50"/>
  <c r="R34" i="50" s="1"/>
  <c r="T34" i="50" s="1"/>
  <c r="H34" i="50"/>
  <c r="I34" i="50" s="1"/>
  <c r="S16" i="50"/>
  <c r="Q16" i="50"/>
  <c r="R16" i="50" s="1"/>
  <c r="T16" i="50" s="1"/>
  <c r="H16" i="50"/>
  <c r="I16" i="50" s="1"/>
  <c r="C9" i="50"/>
  <c r="C8" i="50"/>
  <c r="C7" i="50"/>
  <c r="C6" i="50"/>
  <c r="C3" i="50"/>
  <c r="C2" i="50"/>
  <c r="B13" i="49"/>
  <c r="B12" i="49"/>
  <c r="I34" i="28"/>
  <c r="S170" i="49"/>
  <c r="Q170" i="49"/>
  <c r="R170" i="49" s="1"/>
  <c r="T170" i="49" s="1"/>
  <c r="I170" i="49"/>
  <c r="S139" i="49"/>
  <c r="Q139" i="49"/>
  <c r="R139" i="49" s="1"/>
  <c r="T139" i="49" s="1"/>
  <c r="I139" i="49"/>
  <c r="H139" i="49"/>
  <c r="S138" i="49"/>
  <c r="Q138" i="49"/>
  <c r="R138" i="49" s="1"/>
  <c r="T138" i="49" s="1"/>
  <c r="I138" i="49"/>
  <c r="H138" i="49"/>
  <c r="S137" i="49"/>
  <c r="Q137" i="49"/>
  <c r="R137" i="49" s="1"/>
  <c r="T137" i="49" s="1"/>
  <c r="I137" i="49"/>
  <c r="H137" i="49"/>
  <c r="S136" i="49"/>
  <c r="Q136" i="49"/>
  <c r="R136" i="49" s="1"/>
  <c r="T136" i="49" s="1"/>
  <c r="I136" i="49"/>
  <c r="H136" i="49"/>
  <c r="S135" i="49"/>
  <c r="Q135" i="49"/>
  <c r="R135" i="49" s="1"/>
  <c r="T135" i="49" s="1"/>
  <c r="I135" i="49"/>
  <c r="H135" i="49"/>
  <c r="S134" i="49"/>
  <c r="Q134" i="49"/>
  <c r="R134" i="49" s="1"/>
  <c r="T134" i="49" s="1"/>
  <c r="I134" i="49"/>
  <c r="H134" i="49"/>
  <c r="S133" i="49"/>
  <c r="Q133" i="49"/>
  <c r="R133" i="49" s="1"/>
  <c r="T133" i="49" s="1"/>
  <c r="I133" i="49"/>
  <c r="H133" i="49"/>
  <c r="S132" i="49"/>
  <c r="Q132" i="49"/>
  <c r="R132" i="49" s="1"/>
  <c r="T132" i="49" s="1"/>
  <c r="I132" i="49"/>
  <c r="H132" i="49"/>
  <c r="S131" i="49"/>
  <c r="Q131" i="49"/>
  <c r="R131" i="49" s="1"/>
  <c r="T131" i="49" s="1"/>
  <c r="I131" i="49"/>
  <c r="H131" i="49"/>
  <c r="S130" i="49"/>
  <c r="Q130" i="49"/>
  <c r="R130" i="49" s="1"/>
  <c r="T130" i="49" s="1"/>
  <c r="I130" i="49"/>
  <c r="H130" i="49"/>
  <c r="S129" i="49"/>
  <c r="Q129" i="49"/>
  <c r="R129" i="49" s="1"/>
  <c r="T129" i="49" s="1"/>
  <c r="I129" i="49"/>
  <c r="H129" i="49"/>
  <c r="S128" i="49"/>
  <c r="Q128" i="49"/>
  <c r="R128" i="49" s="1"/>
  <c r="T128" i="49" s="1"/>
  <c r="I128" i="49"/>
  <c r="H128" i="49"/>
  <c r="S127" i="49"/>
  <c r="Q127" i="49"/>
  <c r="R127" i="49" s="1"/>
  <c r="T127" i="49" s="1"/>
  <c r="I127" i="49"/>
  <c r="H127" i="49"/>
  <c r="S126" i="49"/>
  <c r="Q126" i="49"/>
  <c r="R126" i="49" s="1"/>
  <c r="T126" i="49" s="1"/>
  <c r="I126" i="49"/>
  <c r="H126" i="49"/>
  <c r="S125" i="49"/>
  <c r="Q125" i="49"/>
  <c r="R125" i="49" s="1"/>
  <c r="T125" i="49" s="1"/>
  <c r="I125" i="49"/>
  <c r="H125" i="49"/>
  <c r="S124" i="49"/>
  <c r="Q124" i="49"/>
  <c r="R124" i="49" s="1"/>
  <c r="T124" i="49" s="1"/>
  <c r="I124" i="49"/>
  <c r="H124" i="49"/>
  <c r="S123" i="49"/>
  <c r="Q123" i="49"/>
  <c r="R123" i="49" s="1"/>
  <c r="T123" i="49" s="1"/>
  <c r="I123" i="49"/>
  <c r="H123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2" i="47"/>
  <c r="B13" i="48"/>
  <c r="B12" i="48"/>
  <c r="U32" i="48"/>
  <c r="I33" i="28" s="1"/>
  <c r="S20" i="48"/>
  <c r="Q20" i="48"/>
  <c r="R20" i="48" s="1"/>
  <c r="T20" i="48" s="1"/>
  <c r="S19" i="48"/>
  <c r="Q19" i="48"/>
  <c r="R19" i="48" s="1"/>
  <c r="T19" i="48" s="1"/>
  <c r="S18" i="48"/>
  <c r="Q18" i="48"/>
  <c r="R18" i="48" s="1"/>
  <c r="T18" i="48" s="1"/>
  <c r="S17" i="48"/>
  <c r="Q17" i="48"/>
  <c r="R17" i="48" s="1"/>
  <c r="T17" i="48" s="1"/>
  <c r="S16" i="48"/>
  <c r="Q16" i="48"/>
  <c r="R16" i="48" s="1"/>
  <c r="T16" i="48" s="1"/>
  <c r="C9" i="48"/>
  <c r="C8" i="48"/>
  <c r="C7" i="48"/>
  <c r="C6" i="48"/>
  <c r="C3" i="48"/>
  <c r="C2" i="48"/>
  <c r="U97" i="47"/>
  <c r="I32" i="28" s="1"/>
  <c r="S34" i="47"/>
  <c r="Q34" i="47"/>
  <c r="R34" i="47" s="1"/>
  <c r="T34" i="47" s="1"/>
  <c r="I34" i="47"/>
  <c r="S33" i="47"/>
  <c r="Q33" i="47"/>
  <c r="R33" i="47" s="1"/>
  <c r="T33" i="47" s="1"/>
  <c r="I33" i="47"/>
  <c r="S32" i="47"/>
  <c r="Q32" i="47"/>
  <c r="R32" i="47" s="1"/>
  <c r="T32" i="47" s="1"/>
  <c r="I32" i="47"/>
  <c r="S31" i="47"/>
  <c r="Q31" i="47"/>
  <c r="R31" i="47" s="1"/>
  <c r="T31" i="47" s="1"/>
  <c r="I31" i="47"/>
  <c r="S30" i="47"/>
  <c r="Q30" i="47"/>
  <c r="R30" i="47" s="1"/>
  <c r="T30" i="47" s="1"/>
  <c r="I30" i="47"/>
  <c r="S29" i="47"/>
  <c r="Q29" i="47"/>
  <c r="R29" i="47" s="1"/>
  <c r="T29" i="47" s="1"/>
  <c r="I29" i="47"/>
  <c r="S28" i="47"/>
  <c r="Q28" i="47"/>
  <c r="R28" i="47" s="1"/>
  <c r="T28" i="47" s="1"/>
  <c r="I28" i="47"/>
  <c r="S27" i="47"/>
  <c r="Q27" i="47"/>
  <c r="R27" i="47" s="1"/>
  <c r="T27" i="47" s="1"/>
  <c r="I27" i="47"/>
  <c r="S26" i="47"/>
  <c r="Q26" i="47"/>
  <c r="R26" i="47" s="1"/>
  <c r="T26" i="47" s="1"/>
  <c r="I26" i="47"/>
  <c r="S25" i="47"/>
  <c r="Q25" i="47"/>
  <c r="R25" i="47" s="1"/>
  <c r="T25" i="47" s="1"/>
  <c r="I25" i="47"/>
  <c r="S24" i="47"/>
  <c r="Q24" i="47"/>
  <c r="R24" i="47" s="1"/>
  <c r="T24" i="47" s="1"/>
  <c r="I24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U153" i="46"/>
  <c r="I31" i="28" s="1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48" i="45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I28" i="28"/>
  <c r="S60" i="44"/>
  <c r="Q60" i="44"/>
  <c r="R60" i="44" s="1"/>
  <c r="T60" i="44" s="1"/>
  <c r="I60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42" i="43"/>
  <c r="I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56" i="42"/>
  <c r="I26" i="28" s="1"/>
  <c r="S55" i="42"/>
  <c r="Q55" i="42"/>
  <c r="R55" i="42" s="1"/>
  <c r="T55" i="42" s="1"/>
  <c r="I55" i="42"/>
  <c r="H55" i="42"/>
  <c r="S54" i="42"/>
  <c r="Q54" i="42"/>
  <c r="R54" i="42" s="1"/>
  <c r="T54" i="42" s="1"/>
  <c r="I54" i="42"/>
  <c r="H54" i="42"/>
  <c r="S53" i="42"/>
  <c r="Q53" i="42"/>
  <c r="R53" i="42" s="1"/>
  <c r="T53" i="42" s="1"/>
  <c r="I53" i="42"/>
  <c r="S52" i="42"/>
  <c r="Q52" i="42"/>
  <c r="R52" i="42" s="1"/>
  <c r="T52" i="42" s="1"/>
  <c r="I52" i="42"/>
  <c r="S51" i="42"/>
  <c r="Q51" i="42"/>
  <c r="R51" i="42" s="1"/>
  <c r="T51" i="42" s="1"/>
  <c r="I51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60" i="41"/>
  <c r="I25" i="28" s="1"/>
  <c r="S27" i="41"/>
  <c r="Q27" i="41"/>
  <c r="R27" i="41" s="1"/>
  <c r="T27" i="41" s="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23" i="41"/>
  <c r="Q23" i="41"/>
  <c r="R23" i="41" s="1"/>
  <c r="T23" i="41" s="1"/>
  <c r="I23" i="41"/>
  <c r="H23" i="41"/>
  <c r="S22" i="41"/>
  <c r="Q22" i="41"/>
  <c r="R22" i="41" s="1"/>
  <c r="T22" i="41" s="1"/>
  <c r="I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I24" i="28"/>
  <c r="S50" i="40"/>
  <c r="Q50" i="40"/>
  <c r="R50" i="40" s="1"/>
  <c r="T50" i="40" s="1"/>
  <c r="I50" i="40"/>
  <c r="S49" i="40"/>
  <c r="Q49" i="40"/>
  <c r="R49" i="40" s="1"/>
  <c r="T49" i="40" s="1"/>
  <c r="I49" i="40"/>
  <c r="S48" i="40"/>
  <c r="Q48" i="40"/>
  <c r="R48" i="40" s="1"/>
  <c r="T48" i="40" s="1"/>
  <c r="I48" i="40"/>
  <c r="S47" i="40"/>
  <c r="Q47" i="40"/>
  <c r="R47" i="40" s="1"/>
  <c r="T47" i="40" s="1"/>
  <c r="I47" i="40"/>
  <c r="S45" i="40"/>
  <c r="Q45" i="40"/>
  <c r="R45" i="40" s="1"/>
  <c r="T45" i="40" s="1"/>
  <c r="I45" i="40"/>
  <c r="S44" i="40"/>
  <c r="Q44" i="40"/>
  <c r="R44" i="40" s="1"/>
  <c r="T44" i="40" s="1"/>
  <c r="I44" i="40"/>
  <c r="S43" i="40"/>
  <c r="Q43" i="40"/>
  <c r="R43" i="40" s="1"/>
  <c r="T43" i="40" s="1"/>
  <c r="I43" i="40"/>
  <c r="S16" i="40"/>
  <c r="Q16" i="40"/>
  <c r="R16" i="40" s="1"/>
  <c r="T16" i="40" s="1"/>
  <c r="I16" i="40"/>
  <c r="H16" i="40"/>
  <c r="H51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38" i="39"/>
  <c r="Q38" i="39"/>
  <c r="R38" i="39" s="1"/>
  <c r="T38" i="39" s="1"/>
  <c r="I38" i="39"/>
  <c r="S36" i="39"/>
  <c r="Q36" i="39"/>
  <c r="R36" i="39" s="1"/>
  <c r="T36" i="39" s="1"/>
  <c r="I36" i="39"/>
  <c r="S27" i="39"/>
  <c r="Q27" i="39"/>
  <c r="R27" i="39" s="1"/>
  <c r="T27" i="39" s="1"/>
  <c r="I27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25" i="38"/>
  <c r="Q25" i="38"/>
  <c r="R25" i="38" s="1"/>
  <c r="T25" i="38" s="1"/>
  <c r="I25" i="38"/>
  <c r="S24" i="38"/>
  <c r="Q24" i="38"/>
  <c r="R24" i="38" s="1"/>
  <c r="T24" i="38" s="1"/>
  <c r="I24" i="38"/>
  <c r="S23" i="38"/>
  <c r="Q23" i="38"/>
  <c r="R23" i="38" s="1"/>
  <c r="T23" i="38" s="1"/>
  <c r="I23" i="38"/>
  <c r="S22" i="38"/>
  <c r="Q22" i="38"/>
  <c r="R22" i="38" s="1"/>
  <c r="T22" i="38" s="1"/>
  <c r="I22" i="38"/>
  <c r="S21" i="38"/>
  <c r="Q21" i="38"/>
  <c r="R21" i="38" s="1"/>
  <c r="T21" i="38" s="1"/>
  <c r="I21" i="38"/>
  <c r="S20" i="38"/>
  <c r="Q20" i="38"/>
  <c r="R20" i="38" s="1"/>
  <c r="T20" i="38" s="1"/>
  <c r="I20" i="38"/>
  <c r="S19" i="38"/>
  <c r="Q19" i="38"/>
  <c r="R19" i="38" s="1"/>
  <c r="T19" i="38" s="1"/>
  <c r="I19" i="38"/>
  <c r="S16" i="38"/>
  <c r="Q16" i="38"/>
  <c r="R16" i="38" s="1"/>
  <c r="T16" i="38" s="1"/>
  <c r="H16" i="38"/>
  <c r="C9" i="38"/>
  <c r="C8" i="38"/>
  <c r="C7" i="38"/>
  <c r="C6" i="38"/>
  <c r="C3" i="38"/>
  <c r="C2" i="38"/>
  <c r="U67" i="37"/>
  <c r="I21" i="28" s="1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I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29" i="35"/>
  <c r="I19" i="28" s="1"/>
  <c r="S22" i="35"/>
  <c r="Q22" i="35"/>
  <c r="R22" i="35" s="1"/>
  <c r="T22" i="35" s="1"/>
  <c r="H22" i="35"/>
  <c r="I22" i="35" s="1"/>
  <c r="S21" i="35"/>
  <c r="Q21" i="35"/>
  <c r="R21" i="35" s="1"/>
  <c r="T21" i="35" s="1"/>
  <c r="I21" i="35"/>
  <c r="S20" i="35"/>
  <c r="Q20" i="35"/>
  <c r="R20" i="35" s="1"/>
  <c r="T20" i="35" s="1"/>
  <c r="H20" i="35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C9" i="35"/>
  <c r="C8" i="35"/>
  <c r="C7" i="35"/>
  <c r="C6" i="35"/>
  <c r="C3" i="35"/>
  <c r="C2" i="35"/>
  <c r="B13" i="34"/>
  <c r="B12" i="34"/>
  <c r="I18" i="28"/>
  <c r="S16" i="34"/>
  <c r="Q16" i="34"/>
  <c r="R16" i="34" s="1"/>
  <c r="T16" i="34" s="1"/>
  <c r="C9" i="34"/>
  <c r="C8" i="34"/>
  <c r="C7" i="34"/>
  <c r="C6" i="34"/>
  <c r="C3" i="34"/>
  <c r="C2" i="34"/>
  <c r="B13" i="33"/>
  <c r="B12" i="33"/>
  <c r="I17" i="28"/>
  <c r="S20" i="33"/>
  <c r="Q20" i="33"/>
  <c r="R20" i="33" s="1"/>
  <c r="T20" i="33" s="1"/>
  <c r="H20" i="33"/>
  <c r="I20" i="33" s="1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I29" i="28" l="1"/>
  <c r="S26" i="38"/>
  <c r="C22" i="28" s="1"/>
  <c r="I93" i="36"/>
  <c r="H93" i="36"/>
  <c r="I20" i="35"/>
  <c r="I29" i="35" s="1"/>
  <c r="H29" i="35"/>
  <c r="S51" i="40"/>
  <c r="C24" i="28" s="1"/>
  <c r="S175" i="49"/>
  <c r="C34" i="28" s="1"/>
  <c r="S32" i="48"/>
  <c r="C33" i="28" s="1"/>
  <c r="H91" i="34"/>
  <c r="I16" i="34"/>
  <c r="I91" i="34" s="1"/>
  <c r="T91" i="34"/>
  <c r="G18" i="28" s="1"/>
  <c r="T153" i="46"/>
  <c r="G31" i="28" s="1"/>
  <c r="S61" i="44"/>
  <c r="C28" i="28" s="1"/>
  <c r="S91" i="34"/>
  <c r="C18" i="28" s="1"/>
  <c r="S27" i="52"/>
  <c r="C38" i="28" s="1"/>
  <c r="I27" i="52"/>
  <c r="T24" i="33"/>
  <c r="G17" i="28" s="1"/>
  <c r="S67" i="37"/>
  <c r="C21" i="28" s="1"/>
  <c r="T27" i="52"/>
  <c r="G38" i="28" s="1"/>
  <c r="I21" i="51"/>
  <c r="H21" i="51"/>
  <c r="S21" i="51"/>
  <c r="C37" i="28" s="1"/>
  <c r="T21" i="51"/>
  <c r="G37" i="28" s="1"/>
  <c r="I50" i="50"/>
  <c r="S50" i="50"/>
  <c r="C36" i="28" s="1"/>
  <c r="H50" i="50"/>
  <c r="H175" i="49"/>
  <c r="I175" i="49"/>
  <c r="T175" i="49"/>
  <c r="G34" i="28" s="1"/>
  <c r="T50" i="50"/>
  <c r="G36" i="28" s="1"/>
  <c r="H97" i="47"/>
  <c r="I97" i="47"/>
  <c r="S97" i="47"/>
  <c r="C32" i="28" s="1"/>
  <c r="T32" i="48"/>
  <c r="G33" i="28" s="1"/>
  <c r="T97" i="47"/>
  <c r="G32" i="28" s="1"/>
  <c r="I24" i="33"/>
  <c r="I153" i="46"/>
  <c r="S153" i="46"/>
  <c r="C31" i="28" s="1"/>
  <c r="H153" i="46"/>
  <c r="H48" i="45"/>
  <c r="S48" i="45"/>
  <c r="C29" i="28" s="1"/>
  <c r="I48" i="45"/>
  <c r="T48" i="45"/>
  <c r="G29" i="28" s="1"/>
  <c r="I61" i="44"/>
  <c r="H42" i="43"/>
  <c r="I42" i="43"/>
  <c r="S42" i="43"/>
  <c r="C27" i="28" s="1"/>
  <c r="T61" i="44"/>
  <c r="G28" i="28" s="1"/>
  <c r="T42" i="43"/>
  <c r="G27" i="28" s="1"/>
  <c r="S56" i="42"/>
  <c r="C26" i="28" s="1"/>
  <c r="H56" i="42"/>
  <c r="I56" i="42"/>
  <c r="T56" i="42"/>
  <c r="G26" i="28" s="1"/>
  <c r="H60" i="41"/>
  <c r="I60" i="41"/>
  <c r="S60" i="41"/>
  <c r="C25" i="28" s="1"/>
  <c r="T60" i="41"/>
  <c r="G25" i="28" s="1"/>
  <c r="I51" i="40"/>
  <c r="T51" i="40"/>
  <c r="G24" i="28" s="1"/>
  <c r="H44" i="39"/>
  <c r="I44" i="39"/>
  <c r="S44" i="39"/>
  <c r="C23" i="28" s="1"/>
  <c r="T44" i="39"/>
  <c r="G23" i="28" s="1"/>
  <c r="T26" i="38"/>
  <c r="G22" i="28" s="1"/>
  <c r="H26" i="38"/>
  <c r="I16" i="38"/>
  <c r="I26" i="38" s="1"/>
  <c r="H67" i="37"/>
  <c r="I67" i="37"/>
  <c r="T67" i="37"/>
  <c r="G21" i="28" s="1"/>
  <c r="S93" i="36"/>
  <c r="C20" i="28" s="1"/>
  <c r="T93" i="36"/>
  <c r="G20" i="28" s="1"/>
  <c r="S29" i="35"/>
  <c r="C19" i="28" s="1"/>
  <c r="T29" i="35"/>
  <c r="G19" i="28" s="1"/>
  <c r="H24" i="33"/>
  <c r="S24" i="33"/>
  <c r="C17" i="28" s="1"/>
  <c r="E32" i="28" l="1"/>
  <c r="E34" i="28"/>
  <c r="E36" i="28"/>
  <c r="E33" i="28"/>
  <c r="E31" i="28"/>
  <c r="E37" i="28"/>
  <c r="E38" i="28"/>
  <c r="E25" i="28"/>
  <c r="U27" i="32" l="1"/>
  <c r="I16" i="28" s="1"/>
  <c r="S26" i="32"/>
  <c r="Q26" i="32"/>
  <c r="R26" i="32" s="1"/>
  <c r="T26" i="32" s="1"/>
  <c r="H26" i="32"/>
  <c r="I26" i="32" s="1"/>
  <c r="S25" i="32"/>
  <c r="Q25" i="32"/>
  <c r="R25" i="32" s="1"/>
  <c r="T25" i="32" s="1"/>
  <c r="I25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I15" i="28"/>
  <c r="C9" i="31"/>
  <c r="C8" i="31"/>
  <c r="C7" i="31"/>
  <c r="C6" i="31"/>
  <c r="C3" i="31"/>
  <c r="C2" i="31"/>
  <c r="C3" i="28"/>
  <c r="C2" i="28"/>
  <c r="C9" i="28"/>
  <c r="C8" i="28"/>
  <c r="C7" i="28"/>
  <c r="C6" i="28"/>
  <c r="S27" i="32" l="1"/>
  <c r="C16" i="28" s="1"/>
  <c r="H43" i="31"/>
  <c r="S43" i="31"/>
  <c r="C15" i="28" s="1"/>
  <c r="H27" i="32"/>
  <c r="T27" i="32"/>
  <c r="G16" i="28" s="1"/>
  <c r="I16" i="32"/>
  <c r="I27" i="32" s="1"/>
  <c r="T43" i="31"/>
  <c r="G15" i="28" s="1"/>
  <c r="I16" i="31"/>
  <c r="I43" i="31" s="1"/>
  <c r="E15" i="28" l="1"/>
  <c r="U65" i="29"/>
  <c r="B12" i="29"/>
  <c r="B13" i="29"/>
  <c r="C9" i="29" l="1"/>
  <c r="C8" i="29"/>
  <c r="C7" i="29"/>
  <c r="C6" i="29"/>
  <c r="C3" i="29"/>
  <c r="C2" i="29"/>
  <c r="S22" i="29" l="1"/>
  <c r="S24" i="29"/>
  <c r="S25" i="29"/>
  <c r="S26" i="29"/>
  <c r="S28" i="29"/>
  <c r="S29" i="29"/>
  <c r="S30" i="29"/>
  <c r="S31" i="29"/>
  <c r="S32" i="29"/>
  <c r="S33" i="29"/>
  <c r="S34" i="29"/>
  <c r="S35" i="29"/>
  <c r="S39" i="29"/>
  <c r="S40" i="29"/>
  <c r="S60" i="29"/>
  <c r="S61" i="29"/>
  <c r="S62" i="29"/>
  <c r="S64" i="29"/>
  <c r="Q22" i="29"/>
  <c r="R22" i="29" s="1"/>
  <c r="T22" i="29" s="1"/>
  <c r="Q24" i="29"/>
  <c r="R24" i="29" s="1"/>
  <c r="T24" i="29" s="1"/>
  <c r="Q25" i="29"/>
  <c r="R25" i="29" s="1"/>
  <c r="T25" i="29" s="1"/>
  <c r="Q26" i="29"/>
  <c r="R26" i="29" s="1"/>
  <c r="T26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9" i="29"/>
  <c r="R39" i="29" s="1"/>
  <c r="T39" i="29" s="1"/>
  <c r="Q40" i="29"/>
  <c r="R40" i="29" s="1"/>
  <c r="T40" i="29" s="1"/>
  <c r="Q60" i="29"/>
  <c r="R60" i="29" s="1"/>
  <c r="T60" i="29" s="1"/>
  <c r="Q61" i="29"/>
  <c r="R61" i="29" s="1"/>
  <c r="T61" i="29" s="1"/>
  <c r="Q62" i="29"/>
  <c r="R62" i="29" s="1"/>
  <c r="T62" i="29" s="1"/>
  <c r="Q64" i="29"/>
  <c r="R64" i="29" s="1"/>
  <c r="T64" i="29" s="1"/>
  <c r="I14" i="28"/>
  <c r="T65" i="29" l="1"/>
  <c r="G14" i="28" s="1"/>
  <c r="S65" i="29"/>
  <c r="C14" i="28" s="1"/>
  <c r="C42" i="28" s="1"/>
  <c r="H42" i="28" l="1"/>
  <c r="G42" i="28"/>
  <c r="E17" i="28"/>
  <c r="E21" i="28"/>
  <c r="E29" i="28"/>
  <c r="E22" i="28"/>
  <c r="E26" i="28"/>
  <c r="E23" i="28"/>
  <c r="E14" i="28" l="1"/>
  <c r="E19" i="28"/>
  <c r="E18" i="28"/>
  <c r="E28" i="28"/>
  <c r="E24" i="28"/>
  <c r="E20" i="28"/>
  <c r="E27" i="28"/>
  <c r="E16" i="28"/>
  <c r="F42" i="28" l="1"/>
  <c r="E42" i="28"/>
</calcChain>
</file>

<file path=xl/sharedStrings.xml><?xml version="1.0" encoding="utf-8"?>
<sst xmlns="http://schemas.openxmlformats.org/spreadsheetml/2006/main" count="7808" uniqueCount="1451">
  <si>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</si>
  <si>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</si>
  <si>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</si>
  <si>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</si>
  <si>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</si>
  <si>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</si>
  <si>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</si>
  <si>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</si>
  <si>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</si>
  <si>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</si>
  <si>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</si>
  <si>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</si>
  <si>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</si>
  <si>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</si>
  <si>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</si>
  <si>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</si>
  <si>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</si>
  <si>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</si>
  <si>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</si>
  <si>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</si>
  <si>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</si>
  <si>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</si>
  <si>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</si>
  <si>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</si>
  <si>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</si>
  <si>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</si>
  <si>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</si>
  <si>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</si>
  <si>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</si>
  <si>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</si>
  <si>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</si>
  <si>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</si>
  <si>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</si>
  <si>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</si>
  <si>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</si>
  <si>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</si>
  <si>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</si>
  <si>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</si>
  <si>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</si>
  <si>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</si>
  <si>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</si>
  <si>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</si>
  <si>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</si>
  <si>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</si>
  <si>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</si>
  <si>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</si>
  <si>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</si>
  <si>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</si>
  <si>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</si>
  <si>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</si>
  <si>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</si>
  <si>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</si>
  <si>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</si>
  <si>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</si>
  <si>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</si>
  <si>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</si>
  <si>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</si>
  <si>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</si>
  <si>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</si>
  <si>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</si>
  <si>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</si>
  <si>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</si>
  <si>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</si>
  <si>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</si>
  <si>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</si>
  <si>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</si>
  <si>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</si>
  <si>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</si>
  <si>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</si>
  <si>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</si>
  <si>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</si>
  <si>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</si>
  <si>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</si>
  <si>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</si>
  <si>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</si>
  <si>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</si>
  <si>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</si>
  <si>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</si>
  <si>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</si>
  <si>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</si>
  <si>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</si>
  <si>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</si>
  <si>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</si>
  <si>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</si>
  <si>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</si>
  <si>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</si>
  <si>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</si>
  <si>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</si>
  <si>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</si>
  <si>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</si>
  <si>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</si>
  <si>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</si>
  <si>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</si>
  <si>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</si>
  <si>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</si>
  <si>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</si>
  <si>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</si>
  <si>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</si>
  <si>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</si>
  <si>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</si>
  <si>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</si>
  <si>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</si>
  <si>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</si>
  <si>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</si>
  <si>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</si>
  <si>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</si>
  <si>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</si>
  <si>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</si>
  <si>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</si>
  <si>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</si>
  <si>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</si>
  <si>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</si>
  <si>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</si>
  <si>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</si>
  <si>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</si>
  <si>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</si>
  <si>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</si>
  <si>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</si>
  <si>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</si>
  <si>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</si>
  <si>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</si>
  <si>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</si>
  <si>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</si>
  <si>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</si>
  <si>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</si>
  <si>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</si>
  <si>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</si>
  <si>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</si>
  <si>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</si>
  <si>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</si>
  <si>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</si>
  <si>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</si>
  <si>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</si>
  <si>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</si>
  <si>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</si>
  <si>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</si>
  <si>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</si>
  <si>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</si>
  <si>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</si>
  <si>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</si>
  <si>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</si>
  <si>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</si>
  <si>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</si>
  <si>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</si>
  <si>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</si>
  <si>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</si>
  <si>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</si>
  <si>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</si>
  <si>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</si>
  <si>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</si>
  <si>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</si>
  <si>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</si>
  <si>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</si>
  <si>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</si>
  <si>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</si>
  <si>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</si>
  <si>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</si>
  <si>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</si>
  <si>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</si>
  <si>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</si>
  <si>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</si>
  <si>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</si>
  <si>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</si>
  <si>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</si>
  <si>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</si>
  <si>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</si>
  <si>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</si>
  <si>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</si>
  <si>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</si>
  <si>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</si>
  <si>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</si>
  <si>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</si>
  <si>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</si>
  <si>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</si>
  <si>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</si>
  <si>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</si>
  <si>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</si>
  <si>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</si>
  <si>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</si>
  <si>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</si>
  <si>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</si>
  <si>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</si>
  <si>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</si>
  <si>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Motovilec</t>
  </si>
  <si>
    <t>Por</t>
  </si>
  <si>
    <t>Paradižnik</t>
  </si>
  <si>
    <t>Mandarine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</si>
  <si>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</si>
  <si>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</si>
  <si>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</si>
  <si>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</si>
  <si>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</si>
  <si>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</si>
  <si>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</si>
  <si>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</si>
  <si>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</si>
  <si>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</si>
  <si>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</si>
  <si>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</si>
  <si>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</si>
  <si>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</si>
  <si>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</si>
  <si>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</si>
  <si>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</si>
  <si>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</si>
  <si>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</si>
  <si>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</si>
  <si>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</si>
  <si>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</si>
  <si>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</si>
  <si>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</si>
  <si>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</si>
  <si>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</si>
  <si>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</si>
  <si>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</si>
  <si>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</si>
  <si>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Korenje</t>
  </si>
  <si>
    <t>IK</t>
  </si>
  <si>
    <t>BIO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</si>
  <si>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</si>
  <si>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</si>
  <si>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24. sklop:</t>
  </si>
  <si>
    <t>ZAMRZNJENA ZELENJAVA IN SADJE</t>
  </si>
  <si>
    <t>SPLOŠNO PREHRAMBENO BLAGO</t>
  </si>
  <si>
    <t>2,0-3</t>
  </si>
  <si>
    <t>200-250</t>
  </si>
  <si>
    <t>IK ali VK</t>
  </si>
  <si>
    <t>Kislo zelje</t>
  </si>
  <si>
    <t>Kisla repa</t>
  </si>
  <si>
    <t>500-1000</t>
  </si>
  <si>
    <t>100-200</t>
  </si>
  <si>
    <t>1000-1500</t>
  </si>
  <si>
    <t>0,4-0,5</t>
  </si>
  <si>
    <t>Lešniki nepraženi</t>
  </si>
  <si>
    <t>Kitajsko zelje</t>
  </si>
  <si>
    <t>25. sklop:</t>
  </si>
  <si>
    <t>26. sklop:</t>
  </si>
  <si>
    <t>GRAH zdrav, čist, brez tujih primesi, velikosti 8,75 mm-9,30 mm, naglo globoko ohlajen, I. kvaliteta</t>
  </si>
  <si>
    <t>BROKOLI zdrav, čist, brez tujih primesi, deljen na posamezne cvetove velikosti 40 mm - 60 mm, naglo globoko ohlajen, I. kvaliteta</t>
  </si>
  <si>
    <t>CVETAČA zdrava, čista, brez tujih primesi, glava deljena na posamezne cvetove velikosti 30 mm - 60 mm, naglo globoko ohlajena, I. kvaliteta</t>
  </si>
  <si>
    <t>BUČKE rezane kocke 5x5x5 mm,  zdrave, čiste, brez tujih primesi, naglo globoko ohlajene, I. kvaliteta</t>
  </si>
  <si>
    <t>KORENJE kocke zdravo, čisto, brez tujih primesi, narezano na kocke 10x10x10 mm,  naglo globoko ohlajeno, I. kvaliteta</t>
  </si>
  <si>
    <t>POR očiščen, rezan 50x50 mm, naglo globoko ohlajen, I. kvliteta</t>
  </si>
  <si>
    <t>BLITVA zdrava, čista, brez tujih primesi, naglo globoko ohlajena, I. kvaliteta</t>
  </si>
  <si>
    <t>JAGODE zdravi, čisti, celi plodovi, brez tujih primesi, naglo globoko ohlajene, I. kvaliteta</t>
  </si>
  <si>
    <t>BOROVNICE zdravi, čisti, celi plodovi, brez tujih primesi, naglo globoko ohlajene, I. kvaliteta</t>
  </si>
  <si>
    <t>MALINE zdravi, čisti, celi plodovi, brez tujih primesi, naglo globoko ohlajene, I. kvaliteta</t>
  </si>
  <si>
    <t>Brazilski oreščki</t>
  </si>
  <si>
    <t>do 1</t>
  </si>
  <si>
    <t>do 500</t>
  </si>
  <si>
    <t>Blitva</t>
  </si>
  <si>
    <t>Kumare</t>
  </si>
  <si>
    <t>8,0-10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</si>
  <si>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</si>
  <si>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</si>
  <si>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</si>
  <si>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</si>
  <si>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</si>
  <si>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</si>
  <si>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</si>
  <si>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</si>
  <si>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</si>
  <si>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</si>
  <si>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</si>
  <si>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</si>
  <si>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</si>
  <si>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</si>
  <si>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</si>
  <si>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</si>
  <si>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</si>
  <si>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</si>
  <si>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</si>
  <si>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</si>
  <si>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</si>
  <si>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</si>
  <si>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</si>
  <si>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</si>
  <si>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</si>
  <si>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</si>
  <si>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</si>
  <si>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</si>
  <si>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</si>
  <si>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</si>
  <si>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</si>
  <si>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</si>
  <si>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</si>
  <si>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</si>
  <si>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</si>
  <si>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</si>
  <si>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</si>
  <si>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</si>
  <si>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</si>
  <si>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</si>
  <si>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</si>
  <si>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</si>
  <si>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</si>
  <si>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</si>
  <si>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</si>
  <si>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</si>
  <si>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</si>
  <si>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</si>
  <si>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</si>
  <si>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150-200</t>
  </si>
  <si>
    <t>200-300</t>
  </si>
  <si>
    <t>ZGO</t>
  </si>
  <si>
    <t>27. sklop:</t>
  </si>
  <si>
    <t>28. sklop:</t>
  </si>
  <si>
    <t>SVEŽE RDEČE MESO IN MESNI IZDELKI</t>
  </si>
  <si>
    <t>SVEŽE PERUTNINSKO MESO IN IZDELKI</t>
  </si>
  <si>
    <t>ZAMRZNJENE RIBE IN IZDELKI IZ RIB</t>
  </si>
  <si>
    <t>SVEŽE RIBE</t>
  </si>
  <si>
    <t>SLADOLEDI</t>
  </si>
  <si>
    <t xml:space="preserve">KRUH IN PEKOVSKO PECIVO </t>
  </si>
  <si>
    <t>PECIVO IN SLAŠČIČARSKI IZDELKI</t>
  </si>
  <si>
    <t>PAKIRANI SENDVIČI</t>
  </si>
  <si>
    <t>MOKA, MLEVSKI IZDELKI, RIŽ</t>
  </si>
  <si>
    <t>TESTENINE IN JUŠNE ZAKUHE</t>
  </si>
  <si>
    <t>ZAČIMBE</t>
  </si>
  <si>
    <t xml:space="preserve">PREDPRIPRAVLJENE ZAMRZNJENE JEDI </t>
  </si>
  <si>
    <t>KONZERVIRANO SADJE IN ZELENJAVA</t>
  </si>
  <si>
    <t>SADNI SOKOVI, PIJAČE in SADNO-ŽITNE REZINE</t>
  </si>
  <si>
    <t>SADNI SIRUPI</t>
  </si>
  <si>
    <t xml:space="preserve">DIETNA ŽIVILA </t>
  </si>
  <si>
    <t>ČAJ</t>
  </si>
  <si>
    <t>SVEŽE SADJE IN ZELENJAVA, SUHO SADJE IN OREŠČKI</t>
  </si>
  <si>
    <t>EKO KRUH IN PEKOVSKO PECIVO</t>
  </si>
  <si>
    <t>EKO ŽITA IN IZDELKI</t>
  </si>
  <si>
    <t>EKO MLEKO</t>
  </si>
  <si>
    <t>EKO MLEČNI  IZDELKI</t>
  </si>
  <si>
    <t>EKO KEFIR</t>
  </si>
  <si>
    <t>EKO SVEŽE MESO IN IZDELKI</t>
  </si>
  <si>
    <t>EKO SVEŽE SADJE IN ZELENJAVA</t>
  </si>
  <si>
    <t>predracun2a_OSMenges</t>
  </si>
  <si>
    <t>Osnovna šola Mengeš</t>
  </si>
  <si>
    <t>Šolska ulica 11, 1234 Mengeš</t>
  </si>
  <si>
    <t>TELEČJE STEGNO b.k., sveže, I. kat., kosi</t>
  </si>
  <si>
    <t xml:space="preserve">TELEČJE STEGNO b.k., sveže, I. kat., rezano zrezki </t>
  </si>
  <si>
    <t>TELEČJE STEGNO b.k., sveže, I. kat., rezano kocke 1x1 cm</t>
  </si>
  <si>
    <t xml:space="preserve">TELEČJE pleče  b.k., kosi </t>
  </si>
  <si>
    <t>JUNČJE STEGNO (MLADO GOVEJE STEGNO) b.k., sveže, I. kategorija, kosi</t>
  </si>
  <si>
    <t>JUNČJE STEGNO b.k., sveže, I. kat., rezano zrezki, 100 g</t>
  </si>
  <si>
    <t>JUNČJE STEGNO b.k., sveže, I. kat., rezano kocke 1x1 cm</t>
  </si>
  <si>
    <t>JUNČJE STEGNO b.k., I. kat., rezano na trakce</t>
  </si>
  <si>
    <t xml:space="preserve">JUNČJE PLEČE b.k., sveže, kosi </t>
  </si>
  <si>
    <t>JUNČJI BOČNIK b.k., svež, rezan na kocke 1x1</t>
  </si>
  <si>
    <t>JUNČJI FILE b.k., svež, kosi (pljučna)</t>
  </si>
  <si>
    <t>JUNČJA LEDJA b.k., očiščena, v kosu</t>
  </si>
  <si>
    <t>JUNČJE STEGNO drobno mleto b.k.</t>
  </si>
  <si>
    <t>GOVEJE KOSTI sveže, rezane</t>
  </si>
  <si>
    <t xml:space="preserve">SVINJSKO STEGNO b.k., sveže, I. kat., kosi </t>
  </si>
  <si>
    <t>SVINJSKO STEGNO b.k., sveže, I. kat., rezano zrezki, 100 g</t>
  </si>
  <si>
    <t>SVINJSKO STEGNO b.k., sveže, I. kat., rezano kocke 1x1 cm</t>
  </si>
  <si>
    <t>SVINJSKO PLEČE b.k., rezano kocke 1x1 cm</t>
  </si>
  <si>
    <t>SVINJSKO PLEČE b.k., sveži, kosi</t>
  </si>
  <si>
    <t>SVINJSKA RIBICA (pljučna)</t>
  </si>
  <si>
    <t>SVINJSKI KARE s.k., sveži, nasekani po 1 kom, 100 g</t>
  </si>
  <si>
    <t>SVINJSKA LEDJA b.k., očiščena</t>
  </si>
  <si>
    <t>SVINJSKO STEGNO b.k., mleto</t>
  </si>
  <si>
    <t>RAŽNJIČI IZ SVINJSKEGA MESA, 80 g</t>
  </si>
  <si>
    <t xml:space="preserve">MLETO MESO mešano (50 % GOVEJE PLEČE - 50% SVINJSKO PLEČE) b.k. </t>
  </si>
  <si>
    <t>PLESKAVICE (OBLIKOVANE) iz mešamega mesa, brez ojačevalcev okusa, umetnih barvil, fosfatov, 80g</t>
  </si>
  <si>
    <t>PLESKAVICE  iz govejega mesa, brez ojačevalcev okusa, umetnih barvil, fosfatov, 80 g</t>
  </si>
  <si>
    <t>ČEVAPČIČI iz mešanega mesa (GOV. 50% IN SVINJ. MESO 50%) manj začinjeni</t>
  </si>
  <si>
    <t>PEČENICE  v naravnem ovoju</t>
  </si>
  <si>
    <t>TELEČJE HRENOVKE v naravnem ovoju, 12-14 dag par, sveže, brez glutena, brez ojačevalcev okusa, brez svinjine</t>
  </si>
  <si>
    <t>SUHA SALAMA, I. kvalitete - trajna, rezana na rezine (tipa kmečka ali enakovredno), pak. 0,5 kg</t>
  </si>
  <si>
    <t>SUHA SALAMA, I. kvalitete - 100% goveja, rezana na rezine, pak. 0,5 kg</t>
  </si>
  <si>
    <t>SUHI ZAŠINEK - I. kvalitete (Kraški), rezan</t>
  </si>
  <si>
    <t>SUHI ŽELODEC rezan na rezine, pak, 100 g</t>
  </si>
  <si>
    <t>KUHAN PRŠUT  I. kvalitete, rezan</t>
  </si>
  <si>
    <t>PEČEN PRŠUT  I. kvalitete, rezan</t>
  </si>
  <si>
    <t>KUHANA ŠUNKA V ČREVU - I. kvaliteta, rezana</t>
  </si>
  <si>
    <t>HAMBURŠKA SLANINA rezana na rezine</t>
  </si>
  <si>
    <t>PREŠANA MESNATA SLANINA rezana na rezine</t>
  </si>
  <si>
    <t>MORTADELA Z DODATKOM OLIV rezana na rezine</t>
  </si>
  <si>
    <t>MORTADELA rezana na rezine</t>
  </si>
  <si>
    <t>POLSUHE KLOBASE (KRANJSKA KLOBASA) - s certifikatom</t>
  </si>
  <si>
    <t>ZASEKA, prekajena</t>
  </si>
  <si>
    <t>SVINJSKA MAST</t>
  </si>
  <si>
    <t>OCVIRKI, suhi</t>
  </si>
  <si>
    <t>OCVIRKI, v masti</t>
  </si>
  <si>
    <t>SUHO MESO-ŠUNKA BREZ KOSTI</t>
  </si>
  <si>
    <t>PURANJI FILE brez kosti in kože, rezan na kocke 1x1 cm</t>
  </si>
  <si>
    <t>PURANJI FILE brez kosti in kože, kosi</t>
  </si>
  <si>
    <t>PURANJI FILE brez kosti in kože (rezan – zrezki) 100g</t>
  </si>
  <si>
    <t>PURANJI FILE brez kosti in kože, rezan na trakce</t>
  </si>
  <si>
    <t>PURANJA ŠUNKA, rezana na rezine, pak 0,5 kg</t>
  </si>
  <si>
    <t>PURANJE PEČENE PRSI brez glutena, brez ojačevalcev arom in brez umetnih barvil, rezane na rezine</t>
  </si>
  <si>
    <t>PIŠČANČJI FILE brez kosti in kože</t>
  </si>
  <si>
    <t>PIŠČANČJI FILE brez kosti in kože (rezan – zrezki) 100g</t>
  </si>
  <si>
    <t>PIŠČANČJI FILE brez kosti in kože, rezan na kocke 1x1 cm</t>
  </si>
  <si>
    <t>PIŠČANČJE KRAČE sveže, 100 g</t>
  </si>
  <si>
    <t>PIŠČANČJA STEGNA sveža</t>
  </si>
  <si>
    <t>PIŠČANČJA STEGNA brez kosti in kože</t>
  </si>
  <si>
    <t>PIŠČANČJA BEDRA brez kosti in kože</t>
  </si>
  <si>
    <t>PIŠČANČJE PERUTI sveže</t>
  </si>
  <si>
    <t>PIŠČANČJI RAŽNJIČI, 80g</t>
  </si>
  <si>
    <t>PIŠČANČJA PLESKAVICA (izdelek iz fino mletega piš. mesa in začimb, brez ojačevalcev okusa, umetnih barvil in fosfatov), 100 g</t>
  </si>
  <si>
    <t>PIŠČANČJE MESO mleto</t>
  </si>
  <si>
    <t>KUNČJE MESO, file, rezan na kocke 1x1</t>
  </si>
  <si>
    <t>PIŠČANČJE PRSI v ovitku, rezana na rezine, pak. 1 kg</t>
  </si>
  <si>
    <t>PIŠČANČJA POSEBNA SALAMA v kosu</t>
  </si>
  <si>
    <t>PIŠČANČJA POSEBNA SALAMA rezana na rezine (kot Poli)</t>
  </si>
  <si>
    <t>PIŠČANČJA MORTADELA, narezana, vakumsko pakirana</t>
  </si>
  <si>
    <t>PIŠČANČJA SALAMA mleta</t>
  </si>
  <si>
    <t>PIŠČANČJE HRENOVKE brez ovoja, brez glutena, brez dodanih barvil in ojačevalcev okusa, 600 g</t>
  </si>
  <si>
    <t>PIŠČANČJI MEDALJONI, 30 g</t>
  </si>
  <si>
    <t>PIŠČANČJI ZREZEK - paniran, svež, 100g</t>
  </si>
  <si>
    <t>PANIRAN PIŠČANČJI ZREZEK s sirom, 100g</t>
  </si>
  <si>
    <t>_</t>
  </si>
  <si>
    <t>OSLIČ FILE, bela riba, globoko zamrznjen, file brez kosti, I. kategorija (argentinski)</t>
  </si>
  <si>
    <t>OSLIČ FILE, paniran, globoko zamrznjeni, enakomerno obložena s panado, ki ne sme odstopati, mesa naj bo nad 60 %, panirne mase do 40 %) (100g)</t>
  </si>
  <si>
    <t>ORADA FILE, globoko zamrznjene</t>
  </si>
  <si>
    <t>SARDELE očiščene, globoko zamrznjene</t>
  </si>
  <si>
    <t>LIGNJI PATAGONSKI - očiščeni celi</t>
  </si>
  <si>
    <t>4,5-5</t>
  </si>
  <si>
    <t>BRANCIN FILE 120-160 g</t>
  </si>
  <si>
    <t>SMUČ FILE 100-150 g</t>
  </si>
  <si>
    <t>5,0-6</t>
  </si>
  <si>
    <t>RIBJA KOCKA - PALČKA panirana iz filejev morskih rib, globoko zamrznjene</t>
  </si>
  <si>
    <t>KOZICE, GAMBERI, dušeni in zamrznejeni</t>
  </si>
  <si>
    <t>TUNA FILE brez kože in kosti, 1. kakov., kosi 100 g</t>
  </si>
  <si>
    <t>LIGNJI mali, sveži, očiščeni</t>
  </si>
  <si>
    <t>ORADA SVEŽA OČIŠČENA file brez kože in kosti, 1.kakovost, kosi 100 g</t>
  </si>
  <si>
    <t>ČOPOVEC SVEŽ OČIŠČEN, file, 1. kakovost, brez kože in kosti, kosi 100 g</t>
  </si>
  <si>
    <t>POSTRV ŠARENKA OČIŠČENA SVEŽA - FILE - 1. kakovost, brez kosti, kosi 100 g</t>
  </si>
  <si>
    <t>LOSOS dimljen</t>
  </si>
  <si>
    <t>BAKALAR na belo brez začimb, 1. kakovost</t>
  </si>
  <si>
    <t>JOGURT SADNI brez dod. sladkorja in sladil, najmanj 20% sad. deleža, brez laktoze, 150 g</t>
  </si>
  <si>
    <t>SIR Gauda min. 45 % m. m.</t>
  </si>
  <si>
    <t>SIR Edamec 45% m.m.</t>
  </si>
  <si>
    <t xml:space="preserve">SIR z manj maščobe - lahki (kot lahka Livada ali enakovredno) </t>
  </si>
  <si>
    <t xml:space="preserve">SKUTA SADNA, brez dodanega sladkorja, brez umetnih barvil, najmanj 10 % sadnega deleža, različni okusi </t>
  </si>
  <si>
    <t xml:space="preserve">kos </t>
  </si>
  <si>
    <t>2,5-3</t>
  </si>
  <si>
    <t>0,25-0,3</t>
  </si>
  <si>
    <t>SIR parmezan ribani</t>
  </si>
  <si>
    <t>SIR ribani</t>
  </si>
  <si>
    <t>SIR REZINE, tipa Jošt, poltrdi</t>
  </si>
  <si>
    <t>SIR REZINE, tipa Jošt, poltrdi, polnomastni</t>
  </si>
  <si>
    <t>2500-3000</t>
  </si>
  <si>
    <t xml:space="preserve">SIRNI NAMAZ </t>
  </si>
  <si>
    <t>4500-5000</t>
  </si>
  <si>
    <t>9,0-10</t>
  </si>
  <si>
    <t>SMETANA SLADKA SVEŽA</t>
  </si>
  <si>
    <t>SMETANA SLADKA za stepanje, 35 % m.m., TP</t>
  </si>
  <si>
    <t>JOGURT TEKOČI SADNI 1.3mm</t>
  </si>
  <si>
    <t>JOGURT TEKOČI NAVADNI 1.3mm</t>
  </si>
  <si>
    <t>MLEKO brez laktoze</t>
  </si>
  <si>
    <t>MLEKO čokoladno</t>
  </si>
  <si>
    <t xml:space="preserve">MLEKO trajno 1.5mm </t>
  </si>
  <si>
    <t xml:space="preserve">MLEKO trajno 3.5mm </t>
  </si>
  <si>
    <t xml:space="preserve">MLEKO paster. 3.5 % mm  </t>
  </si>
  <si>
    <t>MLEKO paster. 3.5 % mm  – veliko pakiranje</t>
  </si>
  <si>
    <t>ČOKOLADNI MOUSSE</t>
  </si>
  <si>
    <t>PUDING vanilija s smetano lonček</t>
  </si>
  <si>
    <t>PUDING čokolada s smetano lonček</t>
  </si>
  <si>
    <t>PUDING vanilija lonček</t>
  </si>
  <si>
    <t>PUDING čokolada lonček</t>
  </si>
  <si>
    <t>MLEČNI RIŽ z različnimi okusi (jagoda, vanilija, čokolada, …), kot Riso</t>
  </si>
  <si>
    <t>MLEČNI RIŽ, navadni (kot Riso)</t>
  </si>
  <si>
    <t>SKUTA s podloženim sadjem lonček</t>
  </si>
  <si>
    <t>SKUTA pasirana 35% mm</t>
  </si>
  <si>
    <t>SKUTA pasirana 35%mm</t>
  </si>
  <si>
    <t xml:space="preserve">SKUTA nepasirana 35 % m. m. </t>
  </si>
  <si>
    <t>SIR TOPLJENI za mazanje -  škatlica (porcijsko zaviti)</t>
  </si>
  <si>
    <t>SIR FETA</t>
  </si>
  <si>
    <t>SIR parmezan ribani (malo porcijsko pakiranje)</t>
  </si>
  <si>
    <t>SIR MOCARELA v slanici</t>
  </si>
  <si>
    <t>SIR Mascarpone</t>
  </si>
  <si>
    <t>SIR v palčki, tipa Jošt</t>
  </si>
  <si>
    <t>SIR brez laktoze</t>
  </si>
  <si>
    <t xml:space="preserve">SIR za žar </t>
  </si>
  <si>
    <t>SIR poltrdi, 45 m.m. dimljeni</t>
  </si>
  <si>
    <t xml:space="preserve">SIR Gorgonzola </t>
  </si>
  <si>
    <t>SIR Ementaler min. 45 % m.m.</t>
  </si>
  <si>
    <t>SIRNI NAMAZ - različni okusi</t>
  </si>
  <si>
    <t>SMETANA V SPREJU</t>
  </si>
  <si>
    <t>SMETANA ZA KUHANJE</t>
  </si>
  <si>
    <t>SMETANA KISLA v lonč.</t>
  </si>
  <si>
    <t>MILERAM v lončku</t>
  </si>
  <si>
    <t>MASLO brez laktoze</t>
  </si>
  <si>
    <t>MASLO SUROVO 1.vrste, porcijsko</t>
  </si>
  <si>
    <t>MASLO SUROVO 1.vrste</t>
  </si>
  <si>
    <t>ISLANDSKI TIP JOGURTA, različni okusi (npr. skyr)</t>
  </si>
  <si>
    <t>KISLO MLEKO, 3,2 % m.m.,  lonček</t>
  </si>
  <si>
    <t>PINJENEC, različni okusi</t>
  </si>
  <si>
    <t>KEFIR navadni</t>
  </si>
  <si>
    <t>JOGURT KOT SADNI NAPITEK</t>
  </si>
  <si>
    <t>JOGURT SADNI 2.5 mm</t>
  </si>
  <si>
    <t xml:space="preserve">JOGURT SADNI z žiti 2.4 mm, lonček </t>
  </si>
  <si>
    <t>JOGURT SADNI s probiotičnimi kulturami</t>
  </si>
  <si>
    <t>JOGURT SADNI 3.2 mm, lonček</t>
  </si>
  <si>
    <t>JOGURT SADNI - tipa Grški</t>
  </si>
  <si>
    <t xml:space="preserve">JOGURT NAVADNI - tipa Grški </t>
  </si>
  <si>
    <t>JOGRUT NAVADNI brez laktoze</t>
  </si>
  <si>
    <t>JOGURT NAVADNI brez laktoze</t>
  </si>
  <si>
    <t>JOGURT NAVADNI s probiotičnimi kulturami</t>
  </si>
  <si>
    <t>JOGURT NAVADNI 3.2mm, lonček</t>
  </si>
  <si>
    <t>JOGURT TEKOČI NAVADNI 3.2mm</t>
  </si>
  <si>
    <t>MLEKO v prahu</t>
  </si>
  <si>
    <t>MLEKO TRAJNO čokoladno TP</t>
  </si>
  <si>
    <t>MLEKO TRAJNO 1.5mm TP</t>
  </si>
  <si>
    <t>MLEKO TRAJNO  3.5mm TP</t>
  </si>
  <si>
    <t>SLADOLED mlečni, okus čokolada, jagoda, vanilija, brez laktoze</t>
  </si>
  <si>
    <t>SLADOLED MLEČNI v kornetu - različni okusi</t>
  </si>
  <si>
    <t>SLADOLED MLEČNI, v lončku (okus vanilija, vanilija/čokolada, vanilija/jagoda), brez laktoze</t>
  </si>
  <si>
    <t xml:space="preserve">SLADOLED MLEČNI na palčki oblit s čokolado </t>
  </si>
  <si>
    <t>SLADOLED MLEČNI na palčki oblit s čokolado in posut z lešniki</t>
  </si>
  <si>
    <t>SLADOLED MLEČNI na palčki s sadnim polnilom</t>
  </si>
  <si>
    <t>ČOKOLADNI SLADOLED na palčki s sadnim polnilom</t>
  </si>
  <si>
    <t>SLADOLED SADNI na palčki, 100% sadni delež, različni okusi</t>
  </si>
  <si>
    <t>SADNI SLADOLED na palčki v obliki svedra, različni okusi</t>
  </si>
  <si>
    <t>SLADOLED NA PALČKI, okus jagoda, vanilja, čokolada, oblit s čokolado</t>
  </si>
  <si>
    <t>SLADOLED MLEČNI SADNI polnjen v PVC banjico, različni okusi</t>
  </si>
  <si>
    <t>SLADOLED mlečni polnjen v PVC banjico, različni okusi</t>
  </si>
  <si>
    <t>KRUH pšen. beli  štruca, rezan, pak</t>
  </si>
  <si>
    <t>KRUH pšen. polbeli štruca, rezan, pak.</t>
  </si>
  <si>
    <t>KRUH pšen. črni štruca, rezan, pak.</t>
  </si>
  <si>
    <t>KRUH koruzni, rezan, pak.</t>
  </si>
  <si>
    <t>KRUH polnozrnati, rezan, pak.</t>
  </si>
  <si>
    <t>KRUH s semeni, rezan, pak.</t>
  </si>
  <si>
    <t>KRUH graham, rezan, pak.</t>
  </si>
  <si>
    <t>KRUH ajdov, rezan, pak.</t>
  </si>
  <si>
    <t xml:space="preserve">KRUH rženi, rezan, pak. </t>
  </si>
  <si>
    <t>KRUH rženi, rezan, pak.</t>
  </si>
  <si>
    <t>KRUH ovseni, z ovsenimi kosmiči, rezan, pak.</t>
  </si>
  <si>
    <t>KRUH pirin, rezan</t>
  </si>
  <si>
    <t xml:space="preserve">KRUH ajdov z orehi, rezan, pak. </t>
  </si>
  <si>
    <t>ŽEMLJA bela</t>
  </si>
  <si>
    <t>ŽEMLJA bela - rezana</t>
  </si>
  <si>
    <t>ŽEMLJA črna</t>
  </si>
  <si>
    <t>ŽEMLJA črna -  rezana</t>
  </si>
  <si>
    <t>ŽEMLJA polnozrnata</t>
  </si>
  <si>
    <t>ŽEMLJA koruzna</t>
  </si>
  <si>
    <t>ŽEMLJA koruzna - rezana</t>
  </si>
  <si>
    <t>ŽEMLJA graham - rezana</t>
  </si>
  <si>
    <t>ŽEMLJA graham</t>
  </si>
  <si>
    <t>BOMBETA bela - rezana</t>
  </si>
  <si>
    <t>BOMBETA črna - rezana</t>
  </si>
  <si>
    <t>BOMBETA ovsena - rezana</t>
  </si>
  <si>
    <t>BOMBETA ržena- rezana</t>
  </si>
  <si>
    <t>HOT DOG štručka, luknjana</t>
  </si>
  <si>
    <t>ŠTRUČKA polnozrnata</t>
  </si>
  <si>
    <t>ŠTRUČKA polnozrnata - rezana</t>
  </si>
  <si>
    <t>ŠTRUČKA makova</t>
  </si>
  <si>
    <t>ŠTRUČKA makova - pakirana</t>
  </si>
  <si>
    <t>ŠTRUČKA s sezamom</t>
  </si>
  <si>
    <t>ŠTRUČKA sirova, vsebnost sira mora biti min.20% celotne teže izdelka</t>
  </si>
  <si>
    <t>ŠTRUČKA sirova, vsebnost sira mora biti min.20% celotne teže izdelka - pakirana</t>
  </si>
  <si>
    <t>ŠTRUČKA SIROVA posuta z bučnimi semeni</t>
  </si>
  <si>
    <t>ŠTRUČKA s šunko in sirom</t>
  </si>
  <si>
    <t>ŠTRUČKA ajdova</t>
  </si>
  <si>
    <t>ŠTRUČKA ajdova z orehi</t>
  </si>
  <si>
    <t>ŠTRUČKA pirina</t>
  </si>
  <si>
    <t>ŠTRUČKA mlečna</t>
  </si>
  <si>
    <t>ŠTRUČKA bela</t>
  </si>
  <si>
    <t>ŠTRUČKA polnozrnata s semeni</t>
  </si>
  <si>
    <t>PLETENKA brez posipa</t>
  </si>
  <si>
    <t>PLETENKA s sezamom</t>
  </si>
  <si>
    <t>KAJZERICA bela</t>
  </si>
  <si>
    <t>KAJZERICA bela - rezana</t>
  </si>
  <si>
    <t>KIFELJC</t>
  </si>
  <si>
    <t>KIFELJC polnozrnat</t>
  </si>
  <si>
    <t>SLANIK</t>
  </si>
  <si>
    <t>LEPINJA, rezana</t>
  </si>
  <si>
    <t>BUREK sirov, topla dostava</t>
  </si>
  <si>
    <t>BUREK mesni, topla dostava</t>
  </si>
  <si>
    <t>PREPEČENEC porcijski</t>
  </si>
  <si>
    <t>PREPEČENEC polnozrnati</t>
  </si>
  <si>
    <t>PRESTA, neslana</t>
  </si>
  <si>
    <t>PRESTA, neslana, pakirana</t>
  </si>
  <si>
    <t>PARKELJ</t>
  </si>
  <si>
    <t>TOAST paket</t>
  </si>
  <si>
    <t>TOAST porcijski, pak.</t>
  </si>
  <si>
    <t>TOAST polnozrnati, pak.</t>
  </si>
  <si>
    <t>DROBTINE</t>
  </si>
  <si>
    <t xml:space="preserve">KROF z marmel/sladkor </t>
  </si>
  <si>
    <t>KROF z marmel/sladkor</t>
  </si>
  <si>
    <t>KROF - princes</t>
  </si>
  <si>
    <t>KROF - doughnuts, različni okusi</t>
  </si>
  <si>
    <t>ŠTRUKELJ orehov</t>
  </si>
  <si>
    <t>ŠTRUKELJ pehtranov</t>
  </si>
  <si>
    <t>ROGLJIČ francoski brez nadeva</t>
  </si>
  <si>
    <t xml:space="preserve">ROGLJIČ francoski, z mareličnim nadevom </t>
  </si>
  <si>
    <t>ROGLJIČ francoski, polnozrnat, brez nadeva</t>
  </si>
  <si>
    <t>ROGLJIČ francoski, temni</t>
  </si>
  <si>
    <t>ROGLJIČ francoski, temni, z mareličnim nadevom</t>
  </si>
  <si>
    <t>ROGLJIČ francoski brez mleka in jajc</t>
  </si>
  <si>
    <t>FRANCOSKI ROGLJIČ s kaljenimi semeni</t>
  </si>
  <si>
    <t>KRALJEVA ŠTRUČKA</t>
  </si>
  <si>
    <t>KRALJEVA ŠTRUČKA FIT</t>
  </si>
  <si>
    <t>TEMNA KRALJEVA ŠTRUČKA</t>
  </si>
  <si>
    <t>BUHTELJ</t>
  </si>
  <si>
    <t>KORENINA s hamburško slanino</t>
  </si>
  <si>
    <t>ZAVITEK jabolčni, pak. v papirnatem podstavku</t>
  </si>
  <si>
    <t>ZAVITEK sirov, pak. v papirnatem podstavku</t>
  </si>
  <si>
    <t>ZAVITEK višnjev, pak. v papirnatem podstavku</t>
  </si>
  <si>
    <t>PITA jabolčna, pak. v papirnatem podstavku</t>
  </si>
  <si>
    <t>PITA skutina, pak. v papirnatem podstavku</t>
  </si>
  <si>
    <t>POTICA orehova, pakirana</t>
  </si>
  <si>
    <t>POTICA orehova</t>
  </si>
  <si>
    <t>POTICA makova</t>
  </si>
  <si>
    <t>KREM REZINA, v podstavku</t>
  </si>
  <si>
    <t>ROLADA sadna</t>
  </si>
  <si>
    <t>ROLADA čokoladna</t>
  </si>
  <si>
    <t>TORTA sahar</t>
  </si>
  <si>
    <t>JEŽEK, pak. v papirnatem podstavku</t>
  </si>
  <si>
    <t>INDIJANČEK, pak. v papirnatem podstavku</t>
  </si>
  <si>
    <t>KOKOSOVA KOCKA, pak. v papirnatem podstavku</t>
  </si>
  <si>
    <t>MINJON čokoladni, pak. v papirnatem podstavku</t>
  </si>
  <si>
    <t>MINJON sadni, pak. v papirnatem podstavku</t>
  </si>
  <si>
    <t>PECIVO oblika žepek ali enakovredno – skutin</t>
  </si>
  <si>
    <t>PECIVO oblika žepek ali enakovredno – marelični nadev</t>
  </si>
  <si>
    <t>PECIVO oblika žepek ali enakovredno - vanilijev nadev</t>
  </si>
  <si>
    <t>PECIVO oblika žepek ali enakovredno - gozdni sadeži</t>
  </si>
  <si>
    <t>BISKVIT s sadjem,  pak. v papirnatem podstavku</t>
  </si>
  <si>
    <t>PREKMURSKA GIBANICA</t>
  </si>
  <si>
    <t>KEKSI Lincer z marelično marmelado</t>
  </si>
  <si>
    <t>KEKSI masleni</t>
  </si>
  <si>
    <t>KEKSI orehovi rogljički</t>
  </si>
  <si>
    <t>KEKSI vanilijevi rogljički</t>
  </si>
  <si>
    <t>KEKSI kokosovo pecivo</t>
  </si>
  <si>
    <t>KEKSI medenjaki</t>
  </si>
  <si>
    <t>KEKSI pirini, z ovsenimi kosmiči</t>
  </si>
  <si>
    <t>KEKSI polnozrnati z ovsenimi kosmiči in s suhim sadjem (Grancereale frutta ali enakovredno)</t>
  </si>
  <si>
    <t>SENDVIČ pakiran,  SIR (črna štručka, sir, sirni namaz)</t>
  </si>
  <si>
    <t>SENDVIČ pakiran, brez namaza, PIŠČANČJI  (kajzerica, piščančje prsi, sir)</t>
  </si>
  <si>
    <t>SENDVIČ pakiran, TUNA (črna žemlja s posipom, tunin namaz, sveža paprika, koruza)</t>
  </si>
  <si>
    <t>SENDVIČ pakiran, ZELENJAVNI (korenina s semeni, namaz pesto, suhi paradižnik, olive, bučke, sir, zelena solata)</t>
  </si>
  <si>
    <t>SENDVIČ pakiran, SIR (črna štručka, sir, sirni namaz)</t>
  </si>
  <si>
    <t>SENDVIČ pakiran, s KUHANIM PRŠUTOM (črna štručka, kuhan pršut, sir, sirni namaz)</t>
  </si>
  <si>
    <t>SENDVIČ pakiran, KRAŠKI (korenina, pršut, sir, sirni namaz)</t>
  </si>
  <si>
    <t>SENDVIČ pakiran, ŠOFERSKI (črna žemlja, šunka, ogrska salama, vratovina, sir, kumarice, paprika)</t>
  </si>
  <si>
    <t>SENDVIČ pakiran, ZELENJAVNI (korenina s semeni, zelenjavni namaz, sveži paradižnik, zelena solata, koruza, sir)</t>
  </si>
  <si>
    <t>0,45-0,5</t>
  </si>
  <si>
    <t>1,8-2</t>
  </si>
  <si>
    <t>0,8-1</t>
  </si>
  <si>
    <t>RIŽ basmati</t>
  </si>
  <si>
    <t>RIŽ rjavi, parboiled</t>
  </si>
  <si>
    <t>RIŽ 3 žita (riž, pira, ječmen)</t>
  </si>
  <si>
    <t>RIŽ 3 riži (rjavi, rdeči in črni riž)</t>
  </si>
  <si>
    <t>RIŽ 3 barvni MIX (rjavi riž, rdeča kvinoja, pražena ajda)</t>
  </si>
  <si>
    <t>RIŽ okroglozrnati</t>
  </si>
  <si>
    <t>RIŽ dolgozrnati, parboiled, ekstra kakovosti</t>
  </si>
  <si>
    <t>POLENTA, 3 žita - koruza, ajda, pira</t>
  </si>
  <si>
    <t>POLENTA BELA instant</t>
  </si>
  <si>
    <t>POLENTA instant</t>
  </si>
  <si>
    <t xml:space="preserve">POLENTA, pakirano </t>
  </si>
  <si>
    <t xml:space="preserve">JEŠPRENJ, oluščen in obrušen, pakirano </t>
  </si>
  <si>
    <t>KAŠA prosena pridobljena z luščenjem prosa</t>
  </si>
  <si>
    <t>KAŠA ajdova pridobljena s termično obdelavo in luščenjem ajde</t>
  </si>
  <si>
    <t xml:space="preserve">KUS KUS polnozrnati, pakiran </t>
  </si>
  <si>
    <t xml:space="preserve">KUS KUS, pakiran </t>
  </si>
  <si>
    <t>ZDROB pšenični T 400</t>
  </si>
  <si>
    <t>KUS KUS, pakiran</t>
  </si>
  <si>
    <t>ZDROB koruzni</t>
  </si>
  <si>
    <t>MOKA ajdova</t>
  </si>
  <si>
    <t>MOKA pirina</t>
  </si>
  <si>
    <t>MOKA koruzna</t>
  </si>
  <si>
    <t>MOKA pšenična, polnozrnata</t>
  </si>
  <si>
    <t>MOKA ržena</t>
  </si>
  <si>
    <t>MOKA posebna bela T 400</t>
  </si>
  <si>
    <t>MOKA pšenična ostra</t>
  </si>
  <si>
    <t>MOKA pšenična T 500</t>
  </si>
  <si>
    <t>2000-5000</t>
  </si>
  <si>
    <t xml:space="preserve">do 500 </t>
  </si>
  <si>
    <t>1000-2000</t>
  </si>
  <si>
    <t>1500-3000</t>
  </si>
  <si>
    <t>TESTENINE KODRASTI REZANCI, durum, brez jajc</t>
  </si>
  <si>
    <t xml:space="preserve">TESTENINE POLŠIROKI REZANCI, min. 20% jajčnega deleža </t>
  </si>
  <si>
    <t>TESTENINE ŠPINAČNI REZANCI</t>
  </si>
  <si>
    <t xml:space="preserve">450-500 </t>
  </si>
  <si>
    <t>TESTENINE VALJANI REZANCI, ajdovi</t>
  </si>
  <si>
    <t>TESTENINE ŠIROKI REZANCI, pirini, polnozrnati</t>
  </si>
  <si>
    <t>POPEČENE KRUHOVE KOCKE kot krutoni</t>
  </si>
  <si>
    <t>ZLATI FRITATI</t>
  </si>
  <si>
    <t>JUŠNE ZLATE KROGLICE</t>
  </si>
  <si>
    <t xml:space="preserve">MLINCI </t>
  </si>
  <si>
    <t>JUŠNA ZAKUHA VODNI VLIVANCI, za juho, min. 20% jajčnega deleža</t>
  </si>
  <si>
    <t>JUŠNE ZAKUHA iz pšenične moke in jajc - rižek</t>
  </si>
  <si>
    <t>JUŠNA ZAKUHA RIBANA KAŠA, min. 20% jajčnega deleža</t>
  </si>
  <si>
    <t>JUŠNA ZAKUHA KRPICE, min. 12,5 % jajčnega deleža</t>
  </si>
  <si>
    <t>JUŠNA ZAKUHA, zvezdice, pirine polnozrnate</t>
  </si>
  <si>
    <t>JUŠNA ZAKUHA, zvezdice</t>
  </si>
  <si>
    <t>JUŠNA ZAKUHA rezanci, valjani, min. 20 % jajčnega deleža</t>
  </si>
  <si>
    <t>TESTENINE VODNI VLIVANCI, za prilogo, min. 20 % jajčnega deleža</t>
  </si>
  <si>
    <t xml:space="preserve">TESTENINE za lazanjo, pakirano </t>
  </si>
  <si>
    <t>TESTENINE ŠPAGETI polnozrnati</t>
  </si>
  <si>
    <t>TESTENINE ŠPAGETI graham</t>
  </si>
  <si>
    <t>TESTENINE  ŠPAGETI, jajčni</t>
  </si>
  <si>
    <t>TESTENINE ŠPAGETI, jajčni</t>
  </si>
  <si>
    <t>TESTENINE 5 ŽIT (enakovredno kot Divita)</t>
  </si>
  <si>
    <t>TESTENINE POLNOZRNATI POLŽKI</t>
  </si>
  <si>
    <t>TESTENINE POLŽKI (večji) z dodatkom jajc</t>
  </si>
  <si>
    <t>TESTENINE TRIBARVNE, PERESNIKI</t>
  </si>
  <si>
    <t>TESTENINE TRIBARVNE FUSILI</t>
  </si>
  <si>
    <t>TESTENINE PERESNIKI</t>
  </si>
  <si>
    <t>TESTENINE PERESNIKI POLNOZRNATI</t>
  </si>
  <si>
    <t>TESTENINE PERESNIKI (enakovredno kot Barilla)</t>
  </si>
  <si>
    <t>TESTENINE GRAHAM PERESNIKI</t>
  </si>
  <si>
    <t>TESTENINE METULJČKI, drobni, min. 12,5% jajčnega deleža</t>
  </si>
  <si>
    <t>TESTENINE SVEDRI, min. 12,5 % jajčnega deleža</t>
  </si>
  <si>
    <t>ŽAFRANIKA, cvet</t>
  </si>
  <si>
    <t xml:space="preserve">TIMIJAN, doza </t>
  </si>
  <si>
    <t xml:space="preserve">ŠETRAJ, doza </t>
  </si>
  <si>
    <t>BAZILIKA ZDROBLJENA, pakirana v PET embalažo</t>
  </si>
  <si>
    <t>BRINOVE JAGODE, cele, kozarec</t>
  </si>
  <si>
    <t>CIMET celi, doza</t>
  </si>
  <si>
    <t>CIMET mleti, doza</t>
  </si>
  <si>
    <t xml:space="preserve">CURRY mleti, kozarec </t>
  </si>
  <si>
    <t>ČEBULA pražena, brez glutena, vrečka</t>
  </si>
  <si>
    <t xml:space="preserve">ČEBULA grobo mleta, zrnata, doza </t>
  </si>
  <si>
    <t>ČESEN zrnasti, doza</t>
  </si>
  <si>
    <t>ČILI začimba, z mlinčkom</t>
  </si>
  <si>
    <t>DROBNJAK, narezani, vrečka</t>
  </si>
  <si>
    <t>INGVER mleti, kozarček</t>
  </si>
  <si>
    <t xml:space="preserve">JUŠNA ZELENJAVA sušena, narezana, doza </t>
  </si>
  <si>
    <t>KAJENSKI POPER, mleti, kozarec</t>
  </si>
  <si>
    <t>KLINČKI celi, doza</t>
  </si>
  <si>
    <t>KLINČKI mleti, doza</t>
  </si>
  <si>
    <t xml:space="preserve">KOPER, kozarec </t>
  </si>
  <si>
    <t>KORIANDER celi, vrečka</t>
  </si>
  <si>
    <t>KORIANDER listi rezani, vrečka</t>
  </si>
  <si>
    <t>KUMINA cela</t>
  </si>
  <si>
    <t>KUMINA mleta</t>
  </si>
  <si>
    <t xml:space="preserve">KURKUMA, mleta, kozarec </t>
  </si>
  <si>
    <t>LOVORJEV LIST, doza</t>
  </si>
  <si>
    <t>LUŠTREK, kozarec</t>
  </si>
  <si>
    <t>MAJARON, doza</t>
  </si>
  <si>
    <t xml:space="preserve">MEŠANICA ZAČIMB za pečenega piščanca, doza </t>
  </si>
  <si>
    <t>MEŠANICA ZAČIMB za ribe, doza</t>
  </si>
  <si>
    <t>MEŠANICA ZAČIMB za svinjino, doza</t>
  </si>
  <si>
    <t xml:space="preserve">MEŠANICA ZAČIMB za žar, doza </t>
  </si>
  <si>
    <t>MUŠKATNI OREŠČEK mleti, doza</t>
  </si>
  <si>
    <t xml:space="preserve">ORIGANO, doza </t>
  </si>
  <si>
    <t>PAPRIKA sladka mleta, doza</t>
  </si>
  <si>
    <t xml:space="preserve">PAPRIKA sladka mleta, vrečka </t>
  </si>
  <si>
    <t xml:space="preserve">PESTO PRIMERBA BAZILIKA, kozarec </t>
  </si>
  <si>
    <t xml:space="preserve">PETERŠILJ list, rezan, doza </t>
  </si>
  <si>
    <t>POPER črni celi, doza</t>
  </si>
  <si>
    <t>POPER celi, v mlinčku</t>
  </si>
  <si>
    <t xml:space="preserve">POPER črni mleti, kozarec </t>
  </si>
  <si>
    <t xml:space="preserve">POPER črni mleti  kozarec </t>
  </si>
  <si>
    <t>ROŽMARIN, mleti, doza</t>
  </si>
  <si>
    <t>SEZAMOVA SEMENA, svetla, doza</t>
  </si>
  <si>
    <t>SPREJ ZA RAZPRŠITEV MAŠČOBE z maslom</t>
  </si>
  <si>
    <t>PALAČINKE s čokoladnim nadevom, globoko zamrznjene, min 70 g/kos</t>
  </si>
  <si>
    <t>PALAČINKE z marmeladnim nadevom, globoko zamrznjene, min 70 g/kos</t>
  </si>
  <si>
    <t>PALAČINKE s skutnim nadevom, 100g/kos</t>
  </si>
  <si>
    <t>PALAČINKE AJDOVE, brez nadeva 70g/kos</t>
  </si>
  <si>
    <t>PALAČINKE, brez nadeva 70g/kos</t>
  </si>
  <si>
    <t>ŠTRUKLJI GLUHI 30 dag</t>
  </si>
  <si>
    <t>ŠTRUKLJI s korenčkovim nadevom, hitro zamr. Izdelek iz vlečenega testa z nadevom, teža posameznega štruklja cca 100g (+- 10g), pakirano po 1 kg</t>
  </si>
  <si>
    <t>PANIRAN SIR, 60g (+-10g)</t>
  </si>
  <si>
    <t>1,5-2</t>
  </si>
  <si>
    <t>ZAVITEK jabolčni</t>
  </si>
  <si>
    <t>CMOKI z mareličnim nadevom, hitro zamrznjen izdelek iz krompirjevega testa z nadevom</t>
  </si>
  <si>
    <t>CMOKI z jagodnim nadevom, hitro zamrznjen izdelek iz krompirjevega testa z nadevom</t>
  </si>
  <si>
    <t>CMOKI kruhovi</t>
  </si>
  <si>
    <t>CMOKI zdrobovi</t>
  </si>
  <si>
    <t xml:space="preserve">ŠTRUKLJI s skutinim nadevom, hitro zamr. izdelek iz vlečenega testa z nadevom,  teža posameznega štruklja cca 100 g (± 10 g), </t>
  </si>
  <si>
    <t>ŠTRUKLJI s skutinim nadevom - SLADKI, hitro zamr. izdelek iz vlečenega testa z nadevom,  teža posameznega štruklja cca 100 g (± 10 g)</t>
  </si>
  <si>
    <t>ŠTRUKLJI z orehovim nadevom, hitro zamrznjen izdelek iz vlečenega testa z nadevom,  teža posameznega štruklja cca 100 g (± 10 g)</t>
  </si>
  <si>
    <t>TORTELINI sirovi</t>
  </si>
  <si>
    <t>TORTELINI špinačni</t>
  </si>
  <si>
    <t>NJOKI s špinačnim nadevom</t>
  </si>
  <si>
    <t>NJOKI s skutnim nadevom</t>
  </si>
  <si>
    <t>KROMPIRJEVI SVALJKI brez skute</t>
  </si>
  <si>
    <t>KROMPIRJEVI SVAKLJI s skuto, hitro zamrznjen izdelek iz krompirjevega testa</t>
  </si>
  <si>
    <t>DOMAČI SVALJKI</t>
  </si>
  <si>
    <t>SVALJKI KMEČKI KORUZNI</t>
  </si>
  <si>
    <t>SVALJKI KMEČKI RŽENI</t>
  </si>
  <si>
    <t>SVALJKI PIRINI</t>
  </si>
  <si>
    <t>SVALJKI AJDOVI</t>
  </si>
  <si>
    <t>LAZANJA mesna</t>
  </si>
  <si>
    <t>LAZANJA špinačna</t>
  </si>
  <si>
    <t>KANELONI z mesnim nadevom</t>
  </si>
  <si>
    <t>KANELONI s sirovim nadevom</t>
  </si>
  <si>
    <t>KANELONI piščančji</t>
  </si>
  <si>
    <t>POLPETI SOJINI oblikovani polpeti naglo globoko zamr., teža posameznega polpeta 50 g (±10 g)</t>
  </si>
  <si>
    <t>POLPETi SIROVI, oblikovani polpeti iz sira, globoko zamrznjeni, teža posameznega polpeta 50g (+- 10g)</t>
  </si>
  <si>
    <t>POLPETI Z BROKOLIJEM IN CVETAČO, oblikovani polpeti globoko zamrznjeni, teža posameznega polpeta 50g (+- 10g)</t>
  </si>
  <si>
    <t>POLPETI ZELENJAVNI oblikovani, sestavljeni iz krompirja, drobtin, korenja, koruze, graha, brokolija, jajc in dodatkov, naglo globoko zamrznjeni, teža posameznega polpeta 50 g (±10 g)</t>
  </si>
  <si>
    <t>ZAMRZNJENO TESTO ZA PIZO</t>
  </si>
  <si>
    <t>LISTNATO TESTO</t>
  </si>
  <si>
    <t>VLEČENO TESTO</t>
  </si>
  <si>
    <t>2,0-2,5</t>
  </si>
  <si>
    <t>FIŽOL STROČJI, zeleni, očiščen, lomljen 26 mm, naglo globoko ohlajen, I. kvaliteta</t>
  </si>
  <si>
    <t>FIŽOL STROČJI, rumeni, očiščen, lomljen 26 mm, naglo globoko ohlajen, I. kvaliteta</t>
  </si>
  <si>
    <t>PANIRANA CVETAČA</t>
  </si>
  <si>
    <t>PARADIŽNIK kocke, zdrav, čist, brez tujih primesi, globoko ohlajen</t>
  </si>
  <si>
    <t>ŠPINAČA pasirana briketi zdrava, čista, brez tujih primesi, naglo globoko ohlajena, I. kvaliteta</t>
  </si>
  <si>
    <t>KORENJE baby, mini, zdravo, čisto, brez tujih primesi, naglo globoko ohlajeno, I. kvaliteta</t>
  </si>
  <si>
    <t>KOLERABA kocke očiščena, narezana na kocke 50x50x6  mm,  naglo globoko ohlajeno, I. kvaliteta</t>
  </si>
  <si>
    <t>BELUŠI,  ZELENI očiščeni mladi poganjki, globoko zamrznjeni, I. kvaliteta</t>
  </si>
  <si>
    <t>MEŠANICA ZELENJAVE za juho, zelenjava očiščena, naglo globoko ohlajena; mešanica sestavljena iz: stročji fižol lomljen (9 %), koleraba kocke (12 %), korenje kocke (28 %), por rezani (7 %), brstični ohrovt (5 %), cvetača (9 %), grah (9 %), listi in gomolji zelene (21 %); mešanica iz zdrave, čiste zelenjave, brez tujih primesi, I. kategorija - % posameznih sestavin so okvirni, mora pa artikel ustrezati namenu uporabe</t>
  </si>
  <si>
    <t xml:space="preserve">MEŠANICA ZELENJAVE za zelenjavne priloge, zelenjave očiščena, deljena, mešanica sestavljena iz: okrasno korenje - rezine premera 20 -40 mm (40 %), cvetovi cvetače (30 %), cvetovi brokolija (30 %), mešanica iz zdrave, čiste zelenjave, brez tujih primesi, naglo globoko ohlajena, I. kvaliteta - % posameznih sestavin so okvirni, mora pa artikel ustrezati namenu uporabe. </t>
  </si>
  <si>
    <t>MEŠANICA ZELENJAVE GRAH-KORENJE, brez tujih primesi, naglo globoko ohlajena, I. kvaliteta</t>
  </si>
  <si>
    <t>MEŠANICA ZELENJAVE  ZA FRANCOSKO SOLATO brez tujih primesi, naglo globoko ohlajena, I. kvaliteta</t>
  </si>
  <si>
    <t xml:space="preserve">KORUZA, oluščena, globoko zamrznjena, čista, brez tujih primesi, I. </t>
  </si>
  <si>
    <t>KROMPIR - POMMES FRITES,  globoko zamrznjen</t>
  </si>
  <si>
    <t>GOZDNI SADEŽI zdravi, čisti, celi plodovi, brez tujih primesi, naglo globoko ohlajene, I. kvaliteta</t>
  </si>
  <si>
    <t>PARADIŽNIK PASIRAN pakiran 3x 200 g</t>
  </si>
  <si>
    <t>KOMPOT iz mešanega tropskega sadja, 3x135 g</t>
  </si>
  <si>
    <t>KOMPOT iz mešanega sadja, 3x135g</t>
  </si>
  <si>
    <t xml:space="preserve">kg </t>
  </si>
  <si>
    <t>0,68-1</t>
  </si>
  <si>
    <t>3,0-4</t>
  </si>
  <si>
    <t>0,67-1</t>
  </si>
  <si>
    <t>0,5-0,6</t>
  </si>
  <si>
    <t>0,2-0,3</t>
  </si>
  <si>
    <t>0,2-0,35</t>
  </si>
  <si>
    <t>0,4-0,8</t>
  </si>
  <si>
    <t>0,3-1</t>
  </si>
  <si>
    <t>4,0-4,5</t>
  </si>
  <si>
    <t>0,3-0,4</t>
  </si>
  <si>
    <t>0,4-0,6</t>
  </si>
  <si>
    <t>3,0-3,5</t>
  </si>
  <si>
    <t xml:space="preserve">KUMARICE vložene delikatesne, pasterizirane v hermetično zaprti embalaži </t>
  </si>
  <si>
    <t>KUMARICE vložene delikatesne, pasterizirane v hermetično zaprti embalaži</t>
  </si>
  <si>
    <t xml:space="preserve">RDEČA PESA TANJŠE  REZANA vložena (enakovredno kot Natureta), brez umetnih sladil, konzervansov, aditiviv, pasterizirana </t>
  </si>
  <si>
    <t>RDEČA PESA TANJŠE  REZANA vložena (enakovredno kot Natureta), brez umetnih sladil, konzervansov, aditiviv, pasterizirana</t>
  </si>
  <si>
    <t>PAPRIKA fileti, vloženi, pasterizirani v hermetično zaprti embalaži</t>
  </si>
  <si>
    <t>PAPRIKA pečena, vložena, pasterizirana v hermetično zaprti embalaži</t>
  </si>
  <si>
    <t>SOLATA mešana, vložena, pasterizirana v hermetično zaprti embalaži</t>
  </si>
  <si>
    <t>OLIVE zelene brez koščic, pasterizirane v hermetično zaprti embalaži</t>
  </si>
  <si>
    <t>OLIVE črne brez koščic, pasterizirane v hermetično zaprti embalaži</t>
  </si>
  <si>
    <t>PARADIŽNIKOV KONCENTRAT mezga sladka, vsebnost paradižnika min. 50 % v hermetično zaprti embalaži</t>
  </si>
  <si>
    <t xml:space="preserve">PARADIŽNIKOVI PELATI, vsebnost pelatov min. 50 % v hermetično zaprti embalaži </t>
  </si>
  <si>
    <t>PARADIŽNIKOVI PELATI, vsebnost pelatov min. 50 % v hermetično zaprti embalaži</t>
  </si>
  <si>
    <t>PARADIŽNIK PASIRAN, brez dodanih sladkorjev, brez konzervansov</t>
  </si>
  <si>
    <t>FIŽOL STROČJI vložen, kuhana pasterizirana vrtnina, v hermetično zaprti embalaži</t>
  </si>
  <si>
    <t>FIŽOL zrnje vložen rdeči, kuhana pasterizirana vrtnina, v hermetično zaprti embalaži</t>
  </si>
  <si>
    <t>FIŽOL zrnje vložen rjavi, kuhana pasterizirana vrtnina, v hermetično zaprti embalaži</t>
  </si>
  <si>
    <t>ČEBULICA konzervirana</t>
  </si>
  <si>
    <t>KORUZA V SLANICI, konzervirana</t>
  </si>
  <si>
    <t>KORUZA SLADKA v zrnju, zdrava in nepoškodovana zrna v slanem nalivu, brez konzervansov, sterilizirana vrtnina v hermetično zaprti embalaži</t>
  </si>
  <si>
    <t>KORUZA SLADKA V ZRNJU, zdrava in nepoškodovana zrnja v slanem nalivu, brez konzervansov, sterilizirana vrtnina v hermetično zaprti embalaži</t>
  </si>
  <si>
    <t>ČIČERIKA konzervirana</t>
  </si>
  <si>
    <t>LEČA rjava, konzervirana</t>
  </si>
  <si>
    <t>LEČA zelena, konzervirana</t>
  </si>
  <si>
    <t>ŠAMPINJONI REZANI  v slanici</t>
  </si>
  <si>
    <t>ŠAMPINJONI V KISU</t>
  </si>
  <si>
    <t>ĐUVEČ konzerviran</t>
  </si>
  <si>
    <t>GRAH V ZRNJU  pasterizirani v hermetično zaprti embalaži</t>
  </si>
  <si>
    <t>KORENJE  V SLANICI</t>
  </si>
  <si>
    <t>DŽEM JAGODNI, min. 45 % sadnega deleža, z zgoščenim limoninim sokom, brez konzervansov in umetnih sladil, v hermetično zaprti embalaži</t>
  </si>
  <si>
    <t>DŽEM SLIVA, brez konzervansov in umetnih sladil, v hermetično zaprti embalaži</t>
  </si>
  <si>
    <t>DŽEM MARELIČNI, minimalno 45 % sadnega deleža, z zgoščenim limoninim sokom, brez konzervansov in umetnih sladil, v hermetično zaprti embalaži</t>
  </si>
  <si>
    <t>DŽEM GOZNI SADEŽI, brez konzervanslov in umetnih sladil, v hermetično zaprti embalaži</t>
  </si>
  <si>
    <t>DŽEM BOROVNICA,  brez konzervanslov in umetnih sladil, v hermetično zaprti embalaži</t>
  </si>
  <si>
    <t>DŽEM BRUSNICA, brez konzervanslov in umetnih sladil, v hermetično zaprti embalaži</t>
  </si>
  <si>
    <t>MARMELADA MEŠANA, brez konzervansov, umetnih sladil, barvil, min. 45 % sadnega deleža</t>
  </si>
  <si>
    <t>MARMELADA MARELIČNA, brez konzervanslov in umetnih sladil, v hermetično zaprti embalaži</t>
  </si>
  <si>
    <t>KOMPOT SADNA SOLATA manj sladek, rezine ali polovice; odcejene mase več vrst sadja mora biti več kot 50 % - neto masa ploda mora biti deklarirana, ne sme vsebovati tujih primesi in konzervansov, kompot naj bo pasteriziran ali steriliziran v hermetično zaprti embalaži</t>
  </si>
  <si>
    <t xml:space="preserve">KOMPOT ANANAS , koščki; odcejene mase sadja mora biti več kot 50 % - neto masa ploda mora biti deklarirana, ne sme vsebovati tujih primesi in konzervansov, kompot naj bo pasteriziran ali steriliziran v hermetično zaprti embalaži </t>
  </si>
  <si>
    <t>KOMPOT iz mešanega tropskega sadja</t>
  </si>
  <si>
    <t xml:space="preserve">NEKTAR JAGODA MIN 40 % sadni delež brez dodanega sladkorja, sadni sok brez kemičnih konzervansov, barvil in umetnih sladil, pakiran v tetra brik embalažo z navojnim pokrovčkom 0,2 l </t>
  </si>
  <si>
    <t xml:space="preserve">NEKTAR BOROVNICA MIN 35 % sadni delež brez kemičnih konzervansov, barvil in umetnih sladil z minimalnim sadnim deležem določenim za nektar, pakiran v tetra brik embalažo po 0,2 l  </t>
  </si>
  <si>
    <t>KONCENTRIRAN LIMONIN SOK ( kot Rauch)100%</t>
  </si>
  <si>
    <t>SADNO-ŽITNA REZINA soja, malina,  min. 90 % sadja</t>
  </si>
  <si>
    <t>SADNO-ŽITNA REZINA 7 sadežev, min. 90 % sadja</t>
  </si>
  <si>
    <t>SADNO-ŽITNA REZINA višnja, min. 33% sadja</t>
  </si>
  <si>
    <t>SADNO-ŽITNA REZINA borovnica,  min. 61 % sadja</t>
  </si>
  <si>
    <t>SADNO-ŽITNA REZINA s pomarančo in brez sladkornim čokokoladnim oblivom min. 50% s.d.</t>
  </si>
  <si>
    <t xml:space="preserve">SADNO-ŽITNA REZINA, marelica min. 33% sadja, min. 33% jogurtov obliv </t>
  </si>
  <si>
    <t>SADNO-ŽITNA REZINA jagoda,  min. 38 % sadja, min. 33% jogurtov obliv</t>
  </si>
  <si>
    <t>SADNO-ŽITNA REZINA gozdni sadeži, min. 33 % sadja, min. 33% jogurtov obliv</t>
  </si>
  <si>
    <t xml:space="preserve">SADNI SIRUP jabolko, jabolko </t>
  </si>
  <si>
    <t>SADNI SIRUP malina</t>
  </si>
  <si>
    <t>SADNI SIRUP limona</t>
  </si>
  <si>
    <t>LEDENI ČAJ - OKUS BRESKEV, pakirano v tetra brik embalažo</t>
  </si>
  <si>
    <t xml:space="preserve">NEKTAR MARELICA 50 % sadni delež brez kemičnih konzervansov, barvil in umetnih sladil z  minimalnim sadnim deležem določenim za nektar, pakiran v tetra brik embalažo </t>
  </si>
  <si>
    <t>NEKTAR  BRESKEV 50 %, brez kemičnih konzervansov, barvil in umetnih sladil z minimalnim sadnim deležem določenim za nektar, pakiran v tetra brik embalažo z navojnim pokrovčkom</t>
  </si>
  <si>
    <t>NEKTAR ČRNI RIBEZ, min 25 % sadni delež, brez dodanega sladkorja, sadni sok brez kemičnih konzervansov, barvil in umetnih sladil, pakiran v tetra brik embalažo z navojnim pokrovčkom</t>
  </si>
  <si>
    <t xml:space="preserve">SADNI SOK MULTIVITAMINSKI 100 %  (IZ NAJMANJ 3 VRST SADJA) brez kemičnih konzervansov, barvil in umetnih sladil z minimalnim sadnim deležem določenim, pakiran v tetra brik embalažo z navojnim pokrovčkom </t>
  </si>
  <si>
    <t xml:space="preserve">SOK POMARANČA 100 % sadni delež brez dodanega sladkorja, sadni sok brez kemičnih konzervansov, barvil in umetnih sladil, pakiran v tetra brik embalažo z navojnim pokrovčkom </t>
  </si>
  <si>
    <t>SOK ANANAS 100 % sadni delež brez dodanega sladkorja, sadni sok brez kemičnih konzervansov, barvil in umetnih sladil, pakiran v tetra brik embalažo z navojnim pokrovčkom</t>
  </si>
  <si>
    <t>SOK JABOLKO 100 % sadni delež brez dodanega sladkorja, sadni sok brez kemičnih konzervansov, barvil in umetnih sladil, pakiran v tetra brik embalažo z navojnim pokrovčkom</t>
  </si>
  <si>
    <t>SADNI NEKTAR JABOLKA 50% sadni delež brez kemičnih konzervansov, barvil in umetnih sladil, pakiran v tetra brik embalažo</t>
  </si>
  <si>
    <t>SADNI NEKTAR  ČRNI RIBEZ 25 % SADNI DELEŽ brez kemičnih konzervansov, barvil in umetnih sladil z minimalnim sadnim deležem določenim za nektar, pakiran v tetra brik embalažo</t>
  </si>
  <si>
    <t xml:space="preserve">SADNI NEKTAR BRESKEV  40 - 50 % sadni delež brez kemičnih konzervansov, barvil in umetnih sladil z  minimalnim sadnim deležem določenim za nektar,, pakiran v tetra brik embalažo </t>
  </si>
  <si>
    <t xml:space="preserve">SADNI NEKTAR MARELICA  40 - 50 % sadni delež brez kemičnih konzervansov, barvil in umetnih sladil z  minimalnim sadnim deležem določenim za nektar,, pakiran v tetra brik embalažo </t>
  </si>
  <si>
    <t>SADNI NEKTAR JAGODA 40 - 50 % sadni delež, sadni sok brez kemičnih konzervansov, barvil in umetnih sladil, pakiran v tetra brik embalažo</t>
  </si>
  <si>
    <t>SOK ANANAS 100 % sadni delež brez dodanega sladkorja, sadni sok brez kemičnih konzervansov, barvil in umetnih sladil, pakiran v tetra brik embalažo</t>
  </si>
  <si>
    <t>SOK POMARANČA 100 % sadni delež brez dodanega sladkorja, sadni sok brez kemičnih konzervansov, barvil in umetnih sladil, pakiran v tetra brik embalažo</t>
  </si>
  <si>
    <t>SOK JABOLKO 100 % sadni delež brez dodanega sladkorja, sadni sok brez kemičnih konzervansov, barvil in umetnih sladil, pakiran v tetra brik embalažo</t>
  </si>
  <si>
    <t>SADNI SIRUP 100 %, gozdni sadeži, brez kemičnih konzervansov, citronske kisline in aditivov</t>
  </si>
  <si>
    <t>SADNI SIRUP 100 %, aronija - borovnica, brez kemičnih konzervansov, citronske kisline in aditivov</t>
  </si>
  <si>
    <t>SADNI SIRUP 100 %, jagoda, brez kemičnih konzervansov, citronske kisline in aditivov</t>
  </si>
  <si>
    <t>SADNI SIRUP 100 %, bezeg, brez kemičnih konzervansov, citronske kisline in aditivov</t>
  </si>
  <si>
    <t>KVAS SUHI, pakirano 5/1 po 7 g</t>
  </si>
  <si>
    <t>VANILIN SLADKOR, pakirano 5/1 po 10 g</t>
  </si>
  <si>
    <t>PECILNI PRAŠEK,  pakirano 5/1 po 13 g</t>
  </si>
  <si>
    <t>TUNA v olivnem olju, pakirano 3 x 80 g</t>
  </si>
  <si>
    <t>KOSMIČI polnozrnati</t>
  </si>
  <si>
    <t>pak</t>
  </si>
  <si>
    <t>0,7-0,8</t>
  </si>
  <si>
    <t>1500-2500</t>
  </si>
  <si>
    <t>0,6-1000</t>
  </si>
  <si>
    <t>0,3-0,5</t>
  </si>
  <si>
    <t>0,2-0,25</t>
  </si>
  <si>
    <t>0,3-0,35</t>
  </si>
  <si>
    <t>0,6-0,7</t>
  </si>
  <si>
    <t>ČOKOLADNE KAPLJICE, termostabilne, temna čokolada</t>
  </si>
  <si>
    <t>ČOKOLADNE KAPLJICE, termostabilne, mlečna čokolada</t>
  </si>
  <si>
    <t>KAKAO prah grenki z najmanj 10 % kakavovega masla ali praha (računano na suho snov)</t>
  </si>
  <si>
    <t>ČOKOLADNO LEŠNIKOV NAMAZ, lešniki min. 13%, manj masten kakav v prahu min. 7,4%, kot Nutella</t>
  </si>
  <si>
    <t xml:space="preserve">ČOKOLADNO LEŠNIKOV NAMAZ, lešniki min. 13%, manj masten kakav v prahu min. 7,4%, kot Nutella </t>
  </si>
  <si>
    <t>MANDLJI v lističih</t>
  </si>
  <si>
    <t>GUSTIN - ŠKROB</t>
  </si>
  <si>
    <t>SLADKOR kristalni</t>
  </si>
  <si>
    <t xml:space="preserve">MEŠANICA KAVNIH NADOMESTKOV - proja iz praženega ječmena in pražene korenine cikorije, min. 40% ekstrakta </t>
  </si>
  <si>
    <t>ZDROBOVI ŽLIČNIKI</t>
  </si>
  <si>
    <t>SARDINE, v olju</t>
  </si>
  <si>
    <t>SKUŠA v olju</t>
  </si>
  <si>
    <t>MAJONEZA  - pakiranje v kozarec</t>
  </si>
  <si>
    <t>GORČICA - pakiranje v kozarce</t>
  </si>
  <si>
    <t>KETCHUP, paradižnikov, brez konzervansov, brez dodanih barvil</t>
  </si>
  <si>
    <t>KETCHUP BREZ DODANEGA SLADKORJA, paradižnikov, brez konzervansov</t>
  </si>
  <si>
    <t xml:space="preserve">HREN </t>
  </si>
  <si>
    <t>SOL morska drobno mleta</t>
  </si>
  <si>
    <t>SOL morska grobo mleta</t>
  </si>
  <si>
    <t>KIS alkoholni</t>
  </si>
  <si>
    <t>OLJE sončnično</t>
  </si>
  <si>
    <t>OLJE rastlinsko</t>
  </si>
  <si>
    <t>OLJE repično</t>
  </si>
  <si>
    <t>OLJE bučno (kot Zvijezda) 100 %</t>
  </si>
  <si>
    <t>OLJE orehovo</t>
  </si>
  <si>
    <t>OLJE laneno</t>
  </si>
  <si>
    <t>OLJE kokosovo</t>
  </si>
  <si>
    <t>MASLO arašidovo</t>
  </si>
  <si>
    <t>MAST kokosova</t>
  </si>
  <si>
    <t>OMAKA za pečenko, ekstrakt govejega mesa min. 2,4 %, kot Knorr</t>
  </si>
  <si>
    <t>PIRE KROMPIR v prahu</t>
  </si>
  <si>
    <t>PUDING čokolada</t>
  </si>
  <si>
    <t>PUDING vanilija</t>
  </si>
  <si>
    <t>NAPITEK Vitaminka ( enakovredno kot Megavita) različni okusi</t>
  </si>
  <si>
    <t>KOSMIČI ovseni</t>
  </si>
  <si>
    <t>KOSMIČI koruzni, brez dodanega sladkorja</t>
  </si>
  <si>
    <t>KOSMIČI müsli, brez dodanega sladkorja</t>
  </si>
  <si>
    <t>KOSMIČI müsli s koščki čokolade</t>
  </si>
  <si>
    <t>KOSMIČI müsli, sadni, brez dodanega sladkorja</t>
  </si>
  <si>
    <t>ŽITNE KROGLICE z okusom čokolade</t>
  </si>
  <si>
    <t>ŽITNE KROGLICE s kakavom in okusom vanilije</t>
  </si>
  <si>
    <t>ČOKOLADA mlečna z najmanj 25 % kakavovih delcev</t>
  </si>
  <si>
    <t>ČOKOLADA mlečna (kot Milka)</t>
  </si>
  <si>
    <t>ČOKOLADA jedilna</t>
  </si>
  <si>
    <t>ČOKOLADA za kuhanje</t>
  </si>
  <si>
    <t xml:space="preserve">DESERTNI PRELIV, z okusom lešnika in čokolade, brez konzervansov </t>
  </si>
  <si>
    <t>DESERTNI PRELIV, z okusom čokolade, brez dodanega sladkorja, brez konzervansov</t>
  </si>
  <si>
    <t xml:space="preserve">DESERTNI PRELIV, z okusom jagode, brez konzervansov </t>
  </si>
  <si>
    <t>BONBONIERA (kot Bajadera)</t>
  </si>
  <si>
    <t>BONBONI ŽELE (kot Šumi Jelly)</t>
  </si>
  <si>
    <t>BONBONI MIX (kot Šumi mix)</t>
  </si>
  <si>
    <t>KAKAO (kot Benqick)</t>
  </si>
  <si>
    <t>KAKAO (kot Benko)</t>
  </si>
  <si>
    <t>ČOKOLADA v prahu, sladka z najmanj 25 % kakavovega masla ali prahu (računano na suho snov)</t>
  </si>
  <si>
    <t>KREMNI NAMAZ porcijski - pol mlečni pol čokoladni (tip Viki krema ali enakovredno)</t>
  </si>
  <si>
    <t>MRVICE čokoladne</t>
  </si>
  <si>
    <t>MRVICE pisane</t>
  </si>
  <si>
    <t>ŽELATINA mleta</t>
  </si>
  <si>
    <t>KVAS SVEŽI</t>
  </si>
  <si>
    <t>PECILNI PRAŠEK</t>
  </si>
  <si>
    <t>SODA BIKARBONA</t>
  </si>
  <si>
    <t>CIMET mleti</t>
  </si>
  <si>
    <t>KOKOSOVA MOKA</t>
  </si>
  <si>
    <t>MED cvetlični</t>
  </si>
  <si>
    <t>MED porcijski</t>
  </si>
  <si>
    <t>SLADKOR mleti</t>
  </si>
  <si>
    <t>SLADKOR rjavi</t>
  </si>
  <si>
    <t>KAVNI NADOMESTEK za belo kavo (enakovredno kot Franc)</t>
  </si>
  <si>
    <t>MEŠANICA ZA BELO KAVO  (enakovredno kot Kneipp)</t>
  </si>
  <si>
    <t>INSTANT BELA ŽITNA KAVA</t>
  </si>
  <si>
    <t>KOCKA jušna goveja</t>
  </si>
  <si>
    <t>KOCKA jušna piščančja</t>
  </si>
  <si>
    <t>KOCKA jušna zelenjavna</t>
  </si>
  <si>
    <t>TUNA v olivnem olju, porcijsko pakiranje</t>
  </si>
  <si>
    <t>TUNA v olivnem olju,  veliko pakiranje</t>
  </si>
  <si>
    <t>SKUŠA, file, v mešanici ekstra deviškega oljčnega olja in rastlinskega olja, brez konzervansov in ostalih aditivov, brez glutena</t>
  </si>
  <si>
    <t xml:space="preserve">PAŠTETA jetrna –  porcijska pakiranje </t>
  </si>
  <si>
    <t xml:space="preserve">PAŠTETA piščančja –  porcijska  </t>
  </si>
  <si>
    <t>SOLNI CVET</t>
  </si>
  <si>
    <t>KIS balzamični beli</t>
  </si>
  <si>
    <t>KIS balzamični rdeči</t>
  </si>
  <si>
    <t>MARGARINA (kot Rama)</t>
  </si>
  <si>
    <t>MARGARINA za peko (kvaliteta Rame ali enakovredno)</t>
  </si>
  <si>
    <t>MARMELADA Sadna, okus marelica</t>
  </si>
  <si>
    <t>MARMELADA sadna, okus sliva</t>
  </si>
  <si>
    <t>MARMELADA sadna, okus jagoda</t>
  </si>
  <si>
    <t>GRISINI</t>
  </si>
  <si>
    <t>GRISINI polnozrnati</t>
  </si>
  <si>
    <t xml:space="preserve">HRUSTLJAVE PLOŠČICE (kot cryspy nežni kruhek), različni okusi (s kvinojo, 5 žit, klasik) </t>
  </si>
  <si>
    <t>PIŠKOTI obliti s čokolado (kot Domačica)</t>
  </si>
  <si>
    <t>PIŠKOTI baby (kot Savoiardi)</t>
  </si>
  <si>
    <t>PŠENIČNE TORTILJE S KORUZO</t>
  </si>
  <si>
    <t>PIŠKOTI Albert</t>
  </si>
  <si>
    <t>OREHI mleti</t>
  </si>
  <si>
    <t>NEGAZIRANA IZVIRSKA VODA (kot Dana ali enakovredno)</t>
  </si>
  <si>
    <t>NEGAZIRANA IZVIRSKA VODA (enakovredno kot Dana)</t>
  </si>
  <si>
    <t xml:space="preserve">MINERALNA VODA (kot Radenska) </t>
  </si>
  <si>
    <t>VODA Z OKUSOM - različni okusi (kot Dana ali enakovredno)</t>
  </si>
  <si>
    <t xml:space="preserve">GRANOLA s sadjem </t>
  </si>
  <si>
    <t>GRANOLA s čokolado</t>
  </si>
  <si>
    <t>OTROŠKA KAŠICA, s čokolado (kot Čokolino), s 30% manj sladkorja</t>
  </si>
  <si>
    <t>DESERT rižev, VANILIJA 2 X 125 g</t>
  </si>
  <si>
    <t>DESERT rižev, VANILIJA 4 X 100 g</t>
  </si>
  <si>
    <t>DESERT RIŽEV z rdečimi sadeži, pakirano 2 x 125 g</t>
  </si>
  <si>
    <t>DESERT KOKOSOV, pakirano 2 x 125 g</t>
  </si>
  <si>
    <t>DESERT rižev s kakavom, pakirano 4 x 100 g</t>
  </si>
  <si>
    <t>DESERT KOKOSOV s kakavom, pakirano 2 x 125 g</t>
  </si>
  <si>
    <t>DESERT kokosov z ananasom, pakirano 2x125 g</t>
  </si>
  <si>
    <t>DESERT sojin (kot jogurt 2 x 125 g)</t>
  </si>
  <si>
    <t>JOGURT kokosov, sadni - različni okusi, pakirano 2 x 125 g</t>
  </si>
  <si>
    <t>TESTO ZA PICO brez glutena, pakirano 300 g (2x150g)</t>
  </si>
  <si>
    <t>ROGLJIČEK brez glutena, pakirano 4 x 55 g</t>
  </si>
  <si>
    <t>KOLAČKI KAKAVOVI (kot meranetti Schar), pakirano po 4 x 50 g</t>
  </si>
  <si>
    <t>BISKVITNE TORTICE Z MARELIČNIM NADEVOM (kot Magdalenas Schar), pakirano po 4 x 50 g</t>
  </si>
  <si>
    <t>BISKVIT s kakavom (kot Pausa Schar), pakirano po 10 x 35 g</t>
  </si>
  <si>
    <t>NAPITEK mandljev z beljakovinami, brez glutena in laktoze, brez dod. Sladkorja</t>
  </si>
  <si>
    <t>NAPITEK rižev</t>
  </si>
  <si>
    <t>MLEKO kozje</t>
  </si>
  <si>
    <t>DŽEM borovnica (diet)</t>
  </si>
  <si>
    <t>DŽEM jagoda (diet)</t>
  </si>
  <si>
    <t>DŽEM diabetični</t>
  </si>
  <si>
    <t>ERITRITOL</t>
  </si>
  <si>
    <t>MED (kot DIEHTON)</t>
  </si>
  <si>
    <t>MARGARINA diabetična (kot EXSTRAVITAL)</t>
  </si>
  <si>
    <t>ČOKOLADA mlečna (mlečni nadomestek)</t>
  </si>
  <si>
    <t>NAPITEK sojin (različni okusi)</t>
  </si>
  <si>
    <t>NAPITEK OVSENI, bez sladkorja</t>
  </si>
  <si>
    <t>NAPITEK OVSENI, vanilijev</t>
  </si>
  <si>
    <t>NAPITEK OVSENI, BIO</t>
  </si>
  <si>
    <t>NAPITEK OVSENI, banana kakav</t>
  </si>
  <si>
    <t>DESERT sojin (kot puding 2 x 115 g - različni okusi)</t>
  </si>
  <si>
    <t>JOGURT navadni brez laktoze</t>
  </si>
  <si>
    <t>KAKAVOV NAPITEK V PRAHU (BG)</t>
  </si>
  <si>
    <t>SMETANA kokosova za stepanje, brez dodatka ml. beljakovin</t>
  </si>
  <si>
    <t>KOSMIČI koruzni, brez glutena</t>
  </si>
  <si>
    <t>KOSMIČI polnozrnati riževi, z gozdnimi sadeži, brez glutena</t>
  </si>
  <si>
    <t>NAMAZ rastlinski, BIO, brez glutena, mleka in jajc, različni okusi</t>
  </si>
  <si>
    <t>NAMAZ otroški, BIO, brez glutena, mleka in jajc</t>
  </si>
  <si>
    <t>NAMAZ z drobnjakom, BIO, brez glutena, mleka in jajc</t>
  </si>
  <si>
    <t>NAMAZ z rukolo, gorčico in baziliko, BIO, brez glutena, mleka in jajc</t>
  </si>
  <si>
    <t>NAMAZ z rukolo in paradižnikom, BIO, brez glutena, mleka in jajc</t>
  </si>
  <si>
    <t>RASTLINSKA PAŠTETA, različni okusi</t>
  </si>
  <si>
    <t>NADOMESTEK ZA JAJCA, hipoproteinski, brez vseh alergenov</t>
  </si>
  <si>
    <t xml:space="preserve">TOFU navadni, pakirano </t>
  </si>
  <si>
    <t>MOKA brez glutena</t>
  </si>
  <si>
    <t>KVAS suhi, brez glutena</t>
  </si>
  <si>
    <t>KUS KUS brez glutena</t>
  </si>
  <si>
    <t>NJOKI KROMPIRJEVI (BG)</t>
  </si>
  <si>
    <t>ŠPAGETI brez glutena</t>
  </si>
  <si>
    <t>TESTENINE POLŽKI brez glutena</t>
  </si>
  <si>
    <t>TESTENINE iz riževe in koruzne moke</t>
  </si>
  <si>
    <t>TESTENINE iz 100 % polnozrnate moke brez glutena</t>
  </si>
  <si>
    <t>TESTENINE jušne brez glutena</t>
  </si>
  <si>
    <t>KRUH BREZ GLUTENA (kot Bon Matin)</t>
  </si>
  <si>
    <t>KRUH BREZ GLUTENA</t>
  </si>
  <si>
    <t xml:space="preserve">KRUH BREZ GLUTENA IN LAKTOZE, večzrnati, narezan (kot Schar večzrnati) </t>
  </si>
  <si>
    <t>ŽEMLJICE brez glutena, mleka, jajc</t>
  </si>
  <si>
    <t>KRUH HAMBURGER brez glutena</t>
  </si>
  <si>
    <t>KRUHKI hrustljavi VEČZRNATI s kvinojo</t>
  </si>
  <si>
    <t xml:space="preserve">KRUHKI hrustljavi, KORUZNI </t>
  </si>
  <si>
    <t xml:space="preserve">KRUHKI hrustljavi AJDOVI </t>
  </si>
  <si>
    <t>KRUHKI hrustljavi, RIŽEVI</t>
  </si>
  <si>
    <t xml:space="preserve">GRISINI brez glutena, pakirano </t>
  </si>
  <si>
    <t xml:space="preserve">SLANE PALČKE BREZ GLUTENA </t>
  </si>
  <si>
    <t>PIŠKOTI kakavovi s kokosom brez glutena</t>
  </si>
  <si>
    <t>PIŠKOTI vanilijevi brez glutena</t>
  </si>
  <si>
    <t>PIŠKOTI Linški brez glutena</t>
  </si>
  <si>
    <t>PIŠKOTI brez jajc in mleka (kot srčki)</t>
  </si>
  <si>
    <t>MUFFIN ČOKOLADNI (kot Choco Schar)</t>
  </si>
  <si>
    <t>BISKVIT različni okusi</t>
  </si>
  <si>
    <t>BISKVIT s polnilom jabolk in cimeta</t>
  </si>
  <si>
    <t>BISKVIT z mareličnim polnilom</t>
  </si>
  <si>
    <t>BISKVIT z malinovim polnilom</t>
  </si>
  <si>
    <t>KREKERJI z ajdo, večzrnati</t>
  </si>
  <si>
    <t>KREKERJI s kvinojo, večzrnati</t>
  </si>
  <si>
    <t xml:space="preserve">VAFLJI RIŽEVI, brez soli, bio </t>
  </si>
  <si>
    <t>VAFLJI RIŽEVI z mlečno čokolado, bio</t>
  </si>
  <si>
    <t xml:space="preserve">VAFLJI, KORUZNI, brez glutena, bio </t>
  </si>
  <si>
    <t>VAFLJI RIŽEVI s temno čokolado, bio</t>
  </si>
  <si>
    <t>BURGER veganski</t>
  </si>
  <si>
    <t>ČAJ šipek, filter</t>
  </si>
  <si>
    <t xml:space="preserve">ČAJ hibiskus-šipek, filter </t>
  </si>
  <si>
    <t>ČAJ hibiskus, filter</t>
  </si>
  <si>
    <t xml:space="preserve">ČAJ otroški, filter </t>
  </si>
  <si>
    <t xml:space="preserve">ČAJ meta, filter </t>
  </si>
  <si>
    <t>ČAJ planinski, filter</t>
  </si>
  <si>
    <t xml:space="preserve">ČAJ kamilica, filter </t>
  </si>
  <si>
    <t>ČAJ lipa, filter</t>
  </si>
  <si>
    <t>ČAJ gozdni sadeži</t>
  </si>
  <si>
    <t>ČAJ divja češnja</t>
  </si>
  <si>
    <t xml:space="preserve">ČAJ jagoda, filter </t>
  </si>
  <si>
    <t xml:space="preserve">ČAJ jagoda vanilija, filter </t>
  </si>
  <si>
    <t xml:space="preserve">ČAJ borovnica, filter </t>
  </si>
  <si>
    <t>ČAJ breskev, filter</t>
  </si>
  <si>
    <t>ČAJ malina, filter</t>
  </si>
  <si>
    <t>ČAJ vrtni sadeži, filter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</si>
  <si>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</si>
  <si>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</si>
  <si>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</si>
  <si>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</si>
  <si>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</si>
  <si>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</si>
  <si>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</si>
  <si>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</si>
  <si>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</si>
  <si>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</si>
  <si>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</si>
  <si>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</si>
  <si>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</si>
  <si>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</si>
  <si>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Bazilika sveža</t>
  </si>
  <si>
    <t>Beluši</t>
  </si>
  <si>
    <t>Brokoli</t>
  </si>
  <si>
    <t>Buča hokaido</t>
  </si>
  <si>
    <t>Buča maslena</t>
  </si>
  <si>
    <t>Bučke zelene mlade</t>
  </si>
  <si>
    <t>Cvetača</t>
  </si>
  <si>
    <t>Čebula bela</t>
  </si>
  <si>
    <t>Čebula rdeča</t>
  </si>
  <si>
    <t>Čebula rdeča očiščena</t>
  </si>
  <si>
    <t>Čebula rumena</t>
  </si>
  <si>
    <t>Čebula rumena očiščena</t>
  </si>
  <si>
    <t>Čebula rumena očiščena rezana</t>
  </si>
  <si>
    <t>Česen zimski</t>
  </si>
  <si>
    <t>Čičerika, sušena</t>
  </si>
  <si>
    <t>Drobnjak sveži</t>
  </si>
  <si>
    <t>Fižol stročji</t>
  </si>
  <si>
    <t>Fižol zrnje (Češnjevec)</t>
  </si>
  <si>
    <t>Grah sveži zrnje</t>
  </si>
  <si>
    <t>Grah sladki (v strokih)</t>
  </si>
  <si>
    <t>Hren</t>
  </si>
  <si>
    <t>Ingver</t>
  </si>
  <si>
    <t>Jajčevci</t>
  </si>
  <si>
    <t>Kalčki alfa</t>
  </si>
  <si>
    <t>Kalčki sojini</t>
  </si>
  <si>
    <t>Kolerabice nadzemne</t>
  </si>
  <si>
    <t>Kolerabice podzemne</t>
  </si>
  <si>
    <t>Korenje očiščeno</t>
  </si>
  <si>
    <t>Korenje očiščeno ribano</t>
  </si>
  <si>
    <t>Korenje rumeno</t>
  </si>
  <si>
    <t>Krompir očiščen celi</t>
  </si>
  <si>
    <t>Krompir očiščen kosi</t>
  </si>
  <si>
    <t>Krompir očiščen krhlji</t>
  </si>
  <si>
    <t>Krompir očiščen koščki 1 x 1 cm</t>
  </si>
  <si>
    <t>Krompir očiščen rezine</t>
  </si>
  <si>
    <t>Krompir sladki</t>
  </si>
  <si>
    <t>Leča zelena, sušena</t>
  </si>
  <si>
    <t>Leča rjava, sušena</t>
  </si>
  <si>
    <t>Leča rdeča, sušena</t>
  </si>
  <si>
    <t>Ohrovt</t>
  </si>
  <si>
    <t>Ohrovt brstični</t>
  </si>
  <si>
    <t>Paprika rdeča</t>
  </si>
  <si>
    <t>Paprika rdeča špic</t>
  </si>
  <si>
    <t>Paprika rumena</t>
  </si>
  <si>
    <t>Paprika rumena špic</t>
  </si>
  <si>
    <t>Paprika zelena</t>
  </si>
  <si>
    <t>Paradižnik - češnjev</t>
  </si>
  <si>
    <t>Pastinjak</t>
  </si>
  <si>
    <t>Peteršilj korenina</t>
  </si>
  <si>
    <t>Peteršilj okrasni</t>
  </si>
  <si>
    <t>Peteršilj sveži</t>
  </si>
  <si>
    <t>Por rezan</t>
  </si>
  <si>
    <t>Radič castel franko</t>
  </si>
  <si>
    <t xml:space="preserve">Radič  rdeči </t>
  </si>
  <si>
    <t>Radič rdeč očiščen</t>
  </si>
  <si>
    <t>Radič Traviso</t>
  </si>
  <si>
    <t>Radič tržaški solatnik</t>
  </si>
  <si>
    <t>Radič zeleni štrucar</t>
  </si>
  <si>
    <t>Redkev črna</t>
  </si>
  <si>
    <t>Redkev rdeča</t>
  </si>
  <si>
    <t>Rukola</t>
  </si>
  <si>
    <t>Soja rumena v zrnju</t>
  </si>
  <si>
    <t>Solata Endivija</t>
  </si>
  <si>
    <t>Solata kristalka - gentile</t>
  </si>
  <si>
    <t>Solata Ledenka</t>
  </si>
  <si>
    <t>Solata - mehka</t>
  </si>
  <si>
    <t>Solata očiščena kristalka</t>
  </si>
  <si>
    <t>Solata očiščena mešana</t>
  </si>
  <si>
    <t>Solata očiščena sezonska</t>
  </si>
  <si>
    <t>Šalotka rdeča</t>
  </si>
  <si>
    <t>Šampinjoni – sveži</t>
  </si>
  <si>
    <t>Špinača mlada</t>
  </si>
  <si>
    <t>Zelena – gomolj</t>
  </si>
  <si>
    <t>Zelena list</t>
  </si>
  <si>
    <t>Zelje glave</t>
  </si>
  <si>
    <t>Zelje glave rdeče</t>
  </si>
  <si>
    <t>Zelje mlado</t>
  </si>
  <si>
    <t>Zelje sveže rezano</t>
  </si>
  <si>
    <t xml:space="preserve">Ameriške borovnice </t>
  </si>
  <si>
    <t>Ananas - zlati sladki</t>
  </si>
  <si>
    <t>Avokado</t>
  </si>
  <si>
    <t>Banane</t>
  </si>
  <si>
    <t xml:space="preserve">Breskve </t>
  </si>
  <si>
    <t xml:space="preserve">Češnje </t>
  </si>
  <si>
    <t>Fige</t>
  </si>
  <si>
    <t>Granatno jabolko</t>
  </si>
  <si>
    <t>Grenivke</t>
  </si>
  <si>
    <t>Grenivke rdeče</t>
  </si>
  <si>
    <t>Grozdje belo</t>
  </si>
  <si>
    <t>Grozdje rdeče</t>
  </si>
  <si>
    <t>Hruške konferance</t>
  </si>
  <si>
    <t>Hruške viljamovke</t>
  </si>
  <si>
    <t>Jabolka Breburn</t>
  </si>
  <si>
    <t>Jabolka Elstar</t>
  </si>
  <si>
    <t>Jabolka Gala</t>
  </si>
  <si>
    <t>Jabolka Idared</t>
  </si>
  <si>
    <t>Jabolka Jonagold</t>
  </si>
  <si>
    <t>Jabolka Fuji</t>
  </si>
  <si>
    <t>Jabolka zelena Granny Smith</t>
  </si>
  <si>
    <t>Jabolka Zlati delišes</t>
  </si>
  <si>
    <t xml:space="preserve">Jagode rdeče </t>
  </si>
  <si>
    <t>Kaki vanilija</t>
  </si>
  <si>
    <t>Kivi</t>
  </si>
  <si>
    <t>Klementine</t>
  </si>
  <si>
    <t>Limete</t>
  </si>
  <si>
    <t>Limone</t>
  </si>
  <si>
    <t>Lubenica</t>
  </si>
  <si>
    <t xml:space="preserve">Maline </t>
  </si>
  <si>
    <t>Mango</t>
  </si>
  <si>
    <t xml:space="preserve">Marelice </t>
  </si>
  <si>
    <t>Melona</t>
  </si>
  <si>
    <t>Mineole</t>
  </si>
  <si>
    <t>Nashi</t>
  </si>
  <si>
    <t>Nektarine</t>
  </si>
  <si>
    <t>Pomaranče</t>
  </si>
  <si>
    <t>Pomaranče rdeče</t>
  </si>
  <si>
    <t xml:space="preserve">Ringlo - bel </t>
  </si>
  <si>
    <t xml:space="preserve">Slive  </t>
  </si>
  <si>
    <t>Rozine</t>
  </si>
  <si>
    <t>Suhe brusnice</t>
  </si>
  <si>
    <t>Suha jabolka (krhlji)</t>
  </si>
  <si>
    <t>Suha jabolka kot neolupljen jabolčni čips rinfuzo</t>
  </si>
  <si>
    <t>Suhe marelice</t>
  </si>
  <si>
    <t>Suhe slive izkoščičene</t>
  </si>
  <si>
    <t>Indijski oreščki</t>
  </si>
  <si>
    <t>Mandlji beli</t>
  </si>
  <si>
    <t>Orehova jedrca polovičke</t>
  </si>
  <si>
    <t>Pistacija kg</t>
  </si>
  <si>
    <t xml:space="preserve">Kisla repa </t>
  </si>
  <si>
    <t xml:space="preserve">Kislo zelje </t>
  </si>
  <si>
    <t xml:space="preserve">Motovilec </t>
  </si>
  <si>
    <t>Maline</t>
  </si>
  <si>
    <t>Robide</t>
  </si>
  <si>
    <t xml:space="preserve">Ribez </t>
  </si>
  <si>
    <t>450-500</t>
  </si>
  <si>
    <t>Suha jabolka kot neolupljen jabolčni čips</t>
  </si>
  <si>
    <t>Suhe hruške, z deklaracijo, nežveplane</t>
  </si>
  <si>
    <t>Suhe fige, z deklaracijo, nežveplane</t>
  </si>
  <si>
    <t>Suhe brusnice, z deklaracijo, nežveplane</t>
  </si>
  <si>
    <t>Arašidi nepraženi in nesoljeni</t>
  </si>
  <si>
    <t>Indijski oreški</t>
  </si>
  <si>
    <t>Mandlji</t>
  </si>
  <si>
    <t>Orehova jedrca</t>
  </si>
  <si>
    <t>Oreščki mix</t>
  </si>
  <si>
    <t>Pistaciija</t>
  </si>
  <si>
    <t>EKO PŠENIČNI BELI, rezan pakiran, brez mleka in mlečih izdelkov</t>
  </si>
  <si>
    <t>EKO PŠENIČNI POLBELI KRUH, rezan pakiran, brez mleka in mlečih izdelkov</t>
  </si>
  <si>
    <t>EKO PŠENIČNI ČRNI KRUH, rezan pakiran, brez mleka in mlečih izdelkov</t>
  </si>
  <si>
    <t>EKO POLNOZRNAT KRUH, rezan pakiran, brez mleka in mlečih izdelkov</t>
  </si>
  <si>
    <t>EKO PIRIN KRUH, 100%, rezan pakiran, brez mleka in mlečih izdelkov</t>
  </si>
  <si>
    <t>EKO POLNOZRNAT KRUH Z LANOM, rezan pakiran, brez mleka in mlečih izdelkov</t>
  </si>
  <si>
    <t>EKO PIRIN MEŠANI KRUH, rezan pakiran, narejen iz mešanice bio pirine in bio pšenične moke ter drugih mok, brez mleka in mlečih izdelkov</t>
  </si>
  <si>
    <t>EKO OVSEN MEŠANI KRUH, rezan pakiran, narejen iz meš. bio ovsene in bio pšenične moke ter drugih mok, drobljenca ali kosmičev, brez mleka in mlečih izdelkov</t>
  </si>
  <si>
    <t>EKO KORUZNI MEŠANI KRUH, rezan pakiran, brez mleka in mlečih izdelkov</t>
  </si>
  <si>
    <t>EKO KORUZNI MEŠANI KRUH S SEMENI</t>
  </si>
  <si>
    <t>EKO RŽEN MEŠANI KRUH, rezan pakiran, brez mleka in mlečih izdelkov</t>
  </si>
  <si>
    <t xml:space="preserve">EKO JEČMENOV KRUH, rezan pakiran, narejen iz mešanice bio ječmenove in bio pšenične moke ter drugih mok, brez mleka in mlečih izdelkov, </t>
  </si>
  <si>
    <t xml:space="preserve">EKO AJDOV MEŠANI KRUH, rezan pakiran, narejen iz mešanice bio ajdove in bio pšenične moke ter drugih mok, brez mleka in mlečih izdelkov, </t>
  </si>
  <si>
    <t>EKO KORENČKOV MEŠANI KRUH, rezan pakiran, brez mleka in mlečih izdelkov</t>
  </si>
  <si>
    <t>EKO PŠENIČNO PECIVO Z BUČNIMI SEMENI (različnih oblik)</t>
  </si>
  <si>
    <t>EKO KAMUTOV (KHORASAN) MEŠANI KRUH, rezan pakiran, brez mleka in mlečih izdelkov</t>
  </si>
  <si>
    <t>EKO SLANIK</t>
  </si>
  <si>
    <t>EKO KIFELJC</t>
  </si>
  <si>
    <t>EKO AJDOVO MEŠANO PEKOVSKO PECIVO (različnih oblik)</t>
  </si>
  <si>
    <t>EKO KORENČKOVO MEŠANO PEKOVSKO PECIVO (različnih oblik)</t>
  </si>
  <si>
    <t>EKO KORUZNO MEŠANO PEKOVSKO PECIVO (različnih oblik)</t>
  </si>
  <si>
    <t>EKO MEŠANO PEKOVSKO PECIVO Z RŽJO (različnih oblik)</t>
  </si>
  <si>
    <t>EKO OVSENO MEŠANO PEKOVSKO PECIVO (različnih oblik)</t>
  </si>
  <si>
    <t>EKO PIRINO/BIO PIRINO MEŠANO PECIVO (različnih oblik)</t>
  </si>
  <si>
    <t>EKO POLNOZRNATO PEKOVSKO PECIVO (različnih oblik)</t>
  </si>
  <si>
    <t>EKO POLNOZRNATO PEKOVSKO PECIVO S SEMENI (različnih oblik)</t>
  </si>
  <si>
    <t>EKO POLNOZRNATO PEKOVSKO PECIVO S SIROM (različnih oblik)</t>
  </si>
  <si>
    <t>EKO KAMUTOVO (KHORASAN) MEŠANO PEKOVSKO PECIVO</t>
  </si>
  <si>
    <t xml:space="preserve">BIO PŠENIČNO PECIVO(različnih oblik in posipov, npr mak, lan …) </t>
  </si>
  <si>
    <t xml:space="preserve">EKO PŠENIČNO PECIVO (različnih oblik in posipov, npr mak, lan …) </t>
  </si>
  <si>
    <t>EKO PŠENIČNO BELO PEKOVSKO PECIVO (različnih oblik)</t>
  </si>
  <si>
    <t>EKO PŠENIČNO ČRNO PEKOVSKO PECIVO (različnih oblik)</t>
  </si>
  <si>
    <t>EKO PŠENIČNO PECIVO S KURKUMO – rumeno</t>
  </si>
  <si>
    <t>EKO PŠENIČNO PECIVO S SIROM</t>
  </si>
  <si>
    <t>EKO SKUTINO PEKOVSKO PECIVO</t>
  </si>
  <si>
    <t>EKO BUHTELJ</t>
  </si>
  <si>
    <t>EKO BUHTELJ z marmelado, čokolado, pirin</t>
  </si>
  <si>
    <t>EKO BUHTELJ z marm., čoko., pirin</t>
  </si>
  <si>
    <t>EKO KORENČKOV POLNOZRNATI MUFIN</t>
  </si>
  <si>
    <t>EKO JABOLČNI MUFIN</t>
  </si>
  <si>
    <t>EKO BOROVNIČEV MUFIN</t>
  </si>
  <si>
    <t>EKO KAKAVOVO MEŠANO PEKOVSKO PECIVO (različnih oblik)</t>
  </si>
  <si>
    <t>EKO KORUZNI KOSMIČI iz cele koruze, hrustljavi</t>
  </si>
  <si>
    <t>do 0,5</t>
  </si>
  <si>
    <t>3,0-5</t>
  </si>
  <si>
    <t>EKO PŠENIČNA MOKA</t>
  </si>
  <si>
    <t>EKO PIRINA POLNOZRNATA MOKA</t>
  </si>
  <si>
    <t>EKO PIRINA BELA MOKA</t>
  </si>
  <si>
    <t>EKO AJDOVA MOKA</t>
  </si>
  <si>
    <t>EKO PROSENA KAŠA, pridobljena z luščenjem prosa</t>
  </si>
  <si>
    <t>EKO JEŠPRENJ, oluščen in obrušen</t>
  </si>
  <si>
    <t>EKO AJDOVA KAŠA</t>
  </si>
  <si>
    <t>EKO OVSENI KOSMIČI, drobni</t>
  </si>
  <si>
    <t>EKO JEČMENOVI KOSMIČI</t>
  </si>
  <si>
    <t>EKO OVSENI RIŽEK</t>
  </si>
  <si>
    <t>EKO KVINOJA rdeča</t>
  </si>
  <si>
    <t>EKO KVINOJA mešana</t>
  </si>
  <si>
    <t>EKO BULGUR</t>
  </si>
  <si>
    <t>EKO KAMUT</t>
  </si>
  <si>
    <t>EKO PIRA</t>
  </si>
  <si>
    <t>EKO pšenični zdrob</t>
  </si>
  <si>
    <t>EKO pirin zdrob</t>
  </si>
  <si>
    <t>EKO koruzni zdrob</t>
  </si>
  <si>
    <t>EKO kamutov zdrob</t>
  </si>
  <si>
    <t>EKO PIRIN kus kus</t>
  </si>
  <si>
    <t xml:space="preserve">EKO pšenični kus kus </t>
  </si>
  <si>
    <t>EKO testenine tribarvne</t>
  </si>
  <si>
    <t>EKO testenine iz durum pšenice (makaroni, peresniki)</t>
  </si>
  <si>
    <t>EKO testenine, široki rezanci</t>
  </si>
  <si>
    <t>EKO testenine, pirine (polžki, školjke, svedri)</t>
  </si>
  <si>
    <t>EKO špageti iz durum pšenice</t>
  </si>
  <si>
    <t>EKO pirini jušni rezanci</t>
  </si>
  <si>
    <t>EKO pirina ribana kaša</t>
  </si>
  <si>
    <t>EKO sončnična semena</t>
  </si>
  <si>
    <t>EKO laneno seme</t>
  </si>
  <si>
    <t>EKO bučna semena, oluščena, pražena, nesoljena</t>
  </si>
  <si>
    <t>EKO MEŠANI ŽITNI KOSMIČI</t>
  </si>
  <si>
    <t xml:space="preserve">EKO MISLIJI </t>
  </si>
  <si>
    <t>EKO nehomogenizirano sveže seneno mleko, do 3,5 % m.m.</t>
  </si>
  <si>
    <t>EKO nehomogenizirano sveže mleko, do 3,5 % m.m.</t>
  </si>
  <si>
    <t>EKO SKUTA, nepasirana, s 25 % m. m.</t>
  </si>
  <si>
    <t>120-150</t>
  </si>
  <si>
    <t xml:space="preserve">EKO MASLO </t>
  </si>
  <si>
    <t>EKO mlečni smuti, sadni, od 3,2 do 3,5 % m.m.</t>
  </si>
  <si>
    <t>EKO mlečni smuti, sadni, od 3,2 do 3,5 % m.m</t>
  </si>
  <si>
    <t>EKO kislo mleko, od 3,2, do 3,5 % m.m.</t>
  </si>
  <si>
    <t>EKO jogurt, sadni,  od 1,5 do 3,5 % m.m.</t>
  </si>
  <si>
    <t>EKO jogurt, sadni,  od 1,5 do 3,5 % m.m</t>
  </si>
  <si>
    <t>EKO jogurt, naravni, od 1,5 do 3,5 % m.m</t>
  </si>
  <si>
    <t>EKO jogurt, naravni, od 1,5 do 3,5 % m.m.</t>
  </si>
  <si>
    <t>EKO kefir, izdelan s kefirjevimi zrni, sadni, od 1,5 do 3,5 % m.m.z dodanimi žitnimi kosmiči v ločeni posodici 25-30g</t>
  </si>
  <si>
    <t>EKO kefir, izdelan s kefirjevimi zrni, naravni, od 1,5 do 3,5 % m.m., z dodanimi žitnimi kosmiči v ločeni posodici 25-30g</t>
  </si>
  <si>
    <t>EKO kefir, izdelan s kefirjevimi zrni, sadni,  od 1,5 do 3,5 % m.m.</t>
  </si>
  <si>
    <t>EKO kefir, izdelan s kefirjevimi zrni, sadni,  od 1,5 do 3,5 % m.m</t>
  </si>
  <si>
    <t>EKO kefir, izdelan s kefirjevimi zrni, naravni, od 1,5 do 3,5 % m.m.</t>
  </si>
  <si>
    <t>MLADO GOVEJE MESO, eko (krave, kastrati 12 do 30 mesecev, biki od 12 do 24 mesecev), STEGNO, brez kosti, očiščeno, narezano na kocke 1x1cm</t>
  </si>
  <si>
    <t>MLADO GOVEJE MESO, eko (krave, kastrati 12 do 30 mesecev, biki od 12 do 24 mesecev), STEGNO, zrezki 15-16 dag</t>
  </si>
  <si>
    <t>MLADO GOVEJE MESO, eko (krave, kastrati 12 do 30 mesecev, biki od 12 do 24 mesecev), STEGNO, MLETO</t>
  </si>
  <si>
    <t>MLADO GOVEJE MESO, eko (krave, kastrati 12 do 30 mesecev, biki od 12 do 24 mesecev), PLEČE, brez kosti narezano na kocke 1x1 cm</t>
  </si>
  <si>
    <t>MLADO JUNEČJE STEGNO, eko, brez kosti, očiščeno, narezano na kocke 1x1</t>
  </si>
  <si>
    <t>MLADO JUNEČJE STEGNO, eko, brez kosti, očiščeno, kosi 2-3 kg</t>
  </si>
  <si>
    <t>MLADO JUNČJE STEGNO, eko, zrezki 15-16 dag</t>
  </si>
  <si>
    <t>MLADO JUNEČJE PLEČE, eko, MLETO</t>
  </si>
  <si>
    <t>GOVEJE KOSTI, eko</t>
  </si>
  <si>
    <t>MLADO TELEČJE PLEČE, eko, MLETO</t>
  </si>
  <si>
    <t>TELEČJE PLEČE, eko, brez kosti, očiščeno, narezano na kocke 1x1, brez bočnika</t>
  </si>
  <si>
    <t xml:space="preserve">TELEČJE STEGNO, eko, brez kosti, očiščeno, narezano na kocke 1x1  </t>
  </si>
  <si>
    <t>TELEČJE STEGNO, eko, zrezki 15-16 dag</t>
  </si>
  <si>
    <t>TELEČJE HRENOVKE, eko</t>
  </si>
  <si>
    <t>EKO HRUŠKA vseh sort, razred I., pakirano v standardiziranih odprtih zabojčkih, porcijsko sadeži do 120 g/kom</t>
  </si>
  <si>
    <t>EKO BANANE, vseh sort, nepoškodovane, svežega videza, razred I., pakirane v čisti embalaži, ki varuje pred zunanjimi vplivi in poškodbami</t>
  </si>
  <si>
    <t>EKO GROZDJE, vseh sort, nepoškodovano, svežega videza, razred I., pakirano v čisti embalaži, ki varuje pred zunanjimi vplivi in poškodbami</t>
  </si>
  <si>
    <t>EKO LIMONE, vseh sort, nepoškodovane, svežega videza, razred I., pakirane v čisti embalaži, ki varuje pred zunanjimi vplivi in poškodbami</t>
  </si>
  <si>
    <t>EKO KIVI, vseh sort, nepoškodovan, svežega videza, razred I., pakiran v čisti embalaži, ki varuje pred zunanjimi vplivi</t>
  </si>
  <si>
    <t>EKO POMARANČE, vseh sort, nepoškodovane, svežega videza, razred I., pakirane v čisti embalaži, ki varuje pred zunanjimi vplivi in poškodbami</t>
  </si>
  <si>
    <t>EKO KROMPIR, vseh sort, svežega videza; razred I., pakirano v čisti embalaži (zabojčki), ki varuje pred zunanjimi vplivi in preprečuje</t>
  </si>
  <si>
    <t>EKO BUČKE, vseh sort, nepoškodovane, zdrave, čiste, svežega videza,  razred I., pakirane v čisti embalaži, ki varuje pred zunanjimi vplivi in preprečuje nastanek poškodb</t>
  </si>
  <si>
    <t>EKO ZELJE SVEŽE GLAVNATO nepoškodovane, zdrave, cele, čvrste, sveže po videzu in čiste zeljene glavice; razred I., pakirana v čisti embalaži (zabojčki), ki varuje pred zunanjimi vplivi in preprečuje nastenek poškodb</t>
  </si>
  <si>
    <t>EKO BROKOLI nepoškodovan, zdrav, čist, svežega videza, pakiran v čisti embalaži (zabojčki), ki varuje pred zunanjimi vplivi in preprečuje nastenek poškodb</t>
  </si>
  <si>
    <t>EKO CVETAČA, nepoškodovana, svežega videza, razred I., pakirana v čisti embalaži, ki varuje pred zunanjimi vplivi</t>
  </si>
  <si>
    <t>EKO OHROVT, nepoškodovan, svežega videza, razred I., pakiran v čisti embalaži, ki varuje pred zunanjimi vplivi in poškodbami</t>
  </si>
  <si>
    <t>EKO KORENJE vseh sort, svežega videza; razred I., pakirano v čisti embalaži (zabojčki), ki varuje pred zunanjimi vplivi in preprečuje nastenek poškodb</t>
  </si>
  <si>
    <t>EKO SOLATA vseh sort, svežega videza; razred I., pakirano v čisti embalaži (zabojčki), ki varuje pred zunanjimi vplivi in preprečuje nastenek poškodb</t>
  </si>
  <si>
    <t>EKO RADIČ RDEČI</t>
  </si>
  <si>
    <t>EKO RADIČ ZELENI - štrucar</t>
  </si>
  <si>
    <t>EKO ČEBULA, razred I., pakirano v čisti embalaži (zabojčki), ki varuje pred zunanjimi vplivi in preprečuje nastenek poškodb</t>
  </si>
  <si>
    <t>EKO ČESEN, nepoškodovan, svežega videza, razred I., pakiran v čisti embalaži, ki varuje pred zunanjimi vplivi in poškodbami</t>
  </si>
  <si>
    <t>EKO GRAH izluščen</t>
  </si>
  <si>
    <t>EKO STROČJI FIŽOL</t>
  </si>
  <si>
    <t>EKO POR, vseh sort, nepoškodovan, svežega videza, razred I., pakiran v čisti embalaži, ki varuje pred zunanjimi vplivi</t>
  </si>
  <si>
    <t>EKO PARADIŽNIK, vseh sort, nepoškodovan, svežega videza, razred I., pakiran v čisti embalaži, ki varuje pred zunanjimi vplivi in poškodbami</t>
  </si>
  <si>
    <t>EKO ČEŠNJEV PARADIŽNIK, vseh sort, nepoškodovane, svežega videza, razred I., pakirane v čisti embalaži, ki varuje pred zunanjimi vplivi in poškodbami</t>
  </si>
  <si>
    <t>EKO PAPRIKA, vseh sort, nepoškodovane, svežega videza, razred I., pakirane v čisti embalaži, ki varuje pred zunanjimi vplivi in poškodbami</t>
  </si>
  <si>
    <t>EKO KUMARA, vseh sort, nepoškodovane, svežega videza, razred I., pakirane v čisti embalaži, ki varuje pred zunanjimi vplivi in poškodbami</t>
  </si>
  <si>
    <t>EKO KOLERABA vseh sort, svežega videza; razred I., pakirano v čisti embalaži (zabojčki), ki varuje pred zunanjimi vplivi in preprečuje nastenek poškodb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</si>
  <si>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</si>
  <si>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</si>
  <si>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</si>
  <si>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Skupaj vrednost brez DDV v EUR/letno</t>
  </si>
  <si>
    <t>Znesek  DDV v EUR/letno</t>
  </si>
  <si>
    <t>Skupaj vrednost z DDV v EUR/letno</t>
  </si>
  <si>
    <t>Skupaj vrednost brez DDV v EUR/ 2 leti</t>
  </si>
  <si>
    <t>Znesek  DDV v EUR/2 leti</t>
  </si>
  <si>
    <t>Skupaj vrednost z DDV v EUR/2 leti</t>
  </si>
  <si>
    <t>PICA: sir, pelati, topla dostava</t>
  </si>
  <si>
    <t>PICA: šunka, sir, pelati, topla dostava</t>
  </si>
  <si>
    <t>EKO PIZZA, mesna 10x20 cm, topla dostava</t>
  </si>
  <si>
    <t>EKO PIZZA, sirova 10x20 cm, topla dostava</t>
  </si>
  <si>
    <t>EKO PIZZA, zelenjavna 10x20 cm, topla dostava</t>
  </si>
  <si>
    <t>zav</t>
  </si>
  <si>
    <t>LIGNJI patagonski rezani</t>
  </si>
  <si>
    <t>KRAŠKI PRŠUT rezan 500g, s certifikatom</t>
  </si>
  <si>
    <t>KRAŠKI PRŠUT- I. kvalitete, zorjen najmanj 12 mes, s certifikatom</t>
  </si>
  <si>
    <t>KIS jabolčni pridobljen na naraven način iz starih sort jabolk, brez dodanih konzervansov in antioksidantov</t>
  </si>
  <si>
    <t>KIS vinski pridobljen na naraven način brez dodanih konzervansov in antioksidantov</t>
  </si>
  <si>
    <t>VANILIN SLADKOR burbon</t>
  </si>
  <si>
    <t>VANILIN SLADKOR</t>
  </si>
  <si>
    <t>KAVA – mleta za pripravo turške kave,( v deležu vsaj 75% arabico), razlika kave je sorta robusta, kot Barcaffee</t>
  </si>
  <si>
    <t>JUHA instant goveja čista (enakovredno kot Knorr)</t>
  </si>
  <si>
    <t>JUHA instant čista kokošja maščoba min. 4%, kot Knorr</t>
  </si>
  <si>
    <t>JUHA instant paradižnikova (enakovredno kot Knorr)</t>
  </si>
  <si>
    <t>JUHA instant porova kremna brez dodanih ojačevalcev okusa, por min. 7,4%, kot Knorr</t>
  </si>
  <si>
    <t>JUHA istant  fižolova  (enakovredno kot Podravka)</t>
  </si>
  <si>
    <t>JUHA istant gobova, brez dodanih ojačevalcev okusa, min. 2,4% sušene gobe-jurčki kot Knorr</t>
  </si>
  <si>
    <t>AJVAR nepekoč, paprika min. 80%, jajčevci min. 6%, feferoni max. 0,05%</t>
  </si>
  <si>
    <t xml:space="preserve">JAJCA,  talna reja razred A, velikost L, 10/1 </t>
  </si>
  <si>
    <t>JAJCA,  talna reja razred A, velikost XL, 10/1</t>
  </si>
  <si>
    <t>PAŠTETA tunina, min. 32% kuhanega tuninenga mesa, brez glutena kot junior</t>
  </si>
  <si>
    <t>Pašteta losos, kuhano meso lososa min. 32,00 %, brez konzervansov in glutena, brez aditivov</t>
  </si>
  <si>
    <t>PAŠTETA kokošja pikant, min. 29 % kuhanega kokošjega mesa,  brez glutena, brez aditivov</t>
  </si>
  <si>
    <t>OLJE za cvrtje z dodanim antioksidantom (enakovredno kot Zvijezda)</t>
  </si>
  <si>
    <t>OLJE olivno 100%, ekstra deviško, hladno stiskano</t>
  </si>
  <si>
    <t>MARGARINA tekoča kot Combi profi (enakovredno kot Rama)</t>
  </si>
  <si>
    <t>Biskvit z mlečnim polnilom, oblit s čokolado, min 21% čokolade (kot Kinder Pinguin)</t>
  </si>
  <si>
    <t>OTROŠKA KAŠICA s čokolado in lešniki, mlevski izdelki min. 60%, lešnik min 2% ( kot čokolešnik)</t>
  </si>
  <si>
    <t>LOSOS atlantski SVEŽI - FILE - 1. kakovost (brez kože in kosti), kosi 100 g</t>
  </si>
  <si>
    <t xml:space="preserve">Krompir mladi </t>
  </si>
  <si>
    <t>artikel brišemo</t>
  </si>
  <si>
    <t>Morski sadeži zamrznjeni brez surimov</t>
  </si>
  <si>
    <t>NAROČNIK TA SKLOP ODDAJA PO POSAMEZNEM ARTIKLU (po najnižji ceni), TAKO, DA LAHKO PONUDITE ZGOLJ ARTIKLE, KI JIH IMATE V PRODAJI.</t>
  </si>
  <si>
    <r>
      <t>MLADI KROMPIR V KOLUTIH,</t>
    </r>
    <r>
      <rPr>
        <sz val="9"/>
        <color rgb="FFFF0000"/>
        <rFont val="Calibri"/>
        <family val="2"/>
        <charset val="238"/>
        <scheme val="minor"/>
      </rPr>
      <t xml:space="preserve"> brez lupine</t>
    </r>
    <r>
      <rPr>
        <sz val="9"/>
        <rFont val="Calibri"/>
        <family val="2"/>
        <charset val="238"/>
        <scheme val="minor"/>
      </rPr>
      <t>,  globoko zamrznjen</t>
    </r>
  </si>
  <si>
    <t>RIŽ srednjezrnati, brušeni, beli</t>
  </si>
  <si>
    <t>KAKAO v prahu, min. 20%  kakavovega masla</t>
  </si>
  <si>
    <t xml:space="preserve">MINI ROLADA polnjena z mlečno kremo, oblita s čokolado </t>
  </si>
  <si>
    <t>113.a</t>
  </si>
  <si>
    <t>113.b</t>
  </si>
  <si>
    <t>MINI ROLADE, biskvit polnjen s kremo z okusom vanilije (min. 20 %) in prelit s kakavovim oblivom (min. 25 %), 10x28g</t>
  </si>
  <si>
    <t>MINI ROLADE, biskvit polnjen s kremo z okusom vanilije (min. 20 %) in prelit s kakavovim oblivom (min. 25 %), lešnikov posip, 10x29g</t>
  </si>
  <si>
    <t>MINI ROLADE, biskvit polnjen z lešnikovo kremo (min. 20 %) in prelit s kakavovim oblivom (min.25 %), 10x28g</t>
  </si>
  <si>
    <t>800-1140</t>
  </si>
  <si>
    <t>800-1050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</si>
</sst>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  <font>
      <b/>
      <strike/>
      <sz val="10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trike/>
      <sz val="8"/>
      <color rgb="FFFF0000"/>
      <name val="Calibri"/>
      <family val="2"/>
      <charset val="238"/>
      <scheme val="minor"/>
    </font>
  </fonts>
  <fills count="9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79998168889431442"/>
        <bgColor rgb="FFEAF1DD"/>
      </patternFill>
    </fill>
  </fills>
  <borders count="1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31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2" fillId="0" borderId="0"/>
    <xf numFmtId="0" fontId="30" fillId="45" borderId="77" applyNumberFormat="0" applyAlignment="0" applyProtection="0"/>
    <xf numFmtId="0" fontId="2" fillId="0" borderId="62" applyNumberFormat="0" applyFill="0" applyAlignment="0" applyProtection="0"/>
    <xf numFmtId="0" fontId="2" fillId="0" borderId="85" applyNumberFormat="0" applyFill="0" applyAlignment="0" applyProtection="0"/>
    <xf numFmtId="0" fontId="18" fillId="9" borderId="60" applyNumberFormat="0" applyAlignment="0" applyProtection="0"/>
    <xf numFmtId="0" fontId="18" fillId="9" borderId="83" applyNumberFormat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" fillId="24" borderId="72" applyNumberFormat="0" applyFont="0" applyAlignment="0" applyProtection="0"/>
    <xf numFmtId="0" fontId="30" fillId="45" borderId="82" applyNumberFormat="0" applyAlignment="0" applyProtection="0"/>
    <xf numFmtId="0" fontId="2" fillId="0" borderId="65" applyNumberFormat="0" applyFill="0" applyAlignment="0" applyProtection="0"/>
    <xf numFmtId="0" fontId="71" fillId="56" borderId="8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58" applyNumberFormat="0" applyFill="0" applyAlignment="0" applyProtection="0"/>
    <xf numFmtId="0" fontId="28" fillId="9" borderId="43" applyNumberFormat="0" applyAlignment="0" applyProtection="0"/>
    <xf numFmtId="0" fontId="2" fillId="0" borderId="53" applyNumberFormat="0" applyFill="0" applyAlignment="0" applyProtection="0"/>
    <xf numFmtId="0" fontId="2" fillId="0" borderId="62" applyNumberFormat="0" applyFill="0" applyAlignment="0" applyProtection="0"/>
    <xf numFmtId="0" fontId="30" fillId="9" borderId="43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73" applyNumberFormat="0" applyFill="0" applyAlignment="0" applyProtection="0"/>
    <xf numFmtId="0" fontId="2" fillId="0" borderId="46" applyNumberFormat="0" applyFill="0" applyAlignment="0" applyProtection="0"/>
    <xf numFmtId="0" fontId="18" fillId="9" borderId="56" applyNumberFormat="0" applyAlignment="0" applyProtection="0"/>
    <xf numFmtId="44" fontId="5" fillId="0" borderId="0" applyFont="0" applyFill="0" applyBorder="0" applyAlignment="0" applyProtection="0"/>
    <xf numFmtId="0" fontId="28" fillId="9" borderId="59" applyNumberFormat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4" fillId="24" borderId="80" applyNumberFormat="0" applyFon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8" fillId="54" borderId="54" applyNumberFormat="0" applyAlignment="0" applyProtection="0"/>
    <xf numFmtId="0" fontId="18" fillId="54" borderId="56" applyNumberForma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83" applyNumberFormat="0" applyAlignment="0" applyProtection="0"/>
    <xf numFmtId="0" fontId="4" fillId="24" borderId="61" applyNumberFormat="0" applyFont="0" applyAlignment="0" applyProtection="0"/>
    <xf numFmtId="0" fontId="28" fillId="9" borderId="55" applyNumberFormat="0" applyAlignment="0" applyProtection="0"/>
    <xf numFmtId="0" fontId="18" fillId="54" borderId="68" applyNumberFormat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4" fillId="24" borderId="52" applyNumberFormat="0" applyFont="0" applyAlignment="0" applyProtection="0"/>
    <xf numFmtId="0" fontId="18" fillId="54" borderId="44" applyNumberFormat="0" applyAlignment="0" applyProtection="0"/>
    <xf numFmtId="0" fontId="30" fillId="9" borderId="55" applyNumberFormat="0" applyAlignment="0" applyProtection="0"/>
    <xf numFmtId="0" fontId="2" fillId="0" borderId="70" applyNumberFormat="0" applyFill="0" applyAlignment="0" applyProtection="0"/>
    <xf numFmtId="0" fontId="30" fillId="9" borderId="82" applyNumberFormat="0" applyAlignment="0" applyProtection="0"/>
    <xf numFmtId="0" fontId="30" fillId="45" borderId="7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67" applyNumberFormat="0" applyAlignment="0" applyProtection="0"/>
    <xf numFmtId="0" fontId="30" fillId="9" borderId="74" applyNumberFormat="0" applyAlignment="0" applyProtection="0"/>
    <xf numFmtId="44" fontId="1" fillId="0" borderId="0" applyFont="0" applyFill="0" applyBorder="0" applyAlignment="0" applyProtection="0"/>
    <xf numFmtId="0" fontId="2" fillId="0" borderId="58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7" applyNumberFormat="0" applyAlignment="0" applyProtection="0"/>
    <xf numFmtId="0" fontId="30" fillId="9" borderId="74" applyNumberFormat="0" applyAlignment="0" applyProtection="0"/>
    <xf numFmtId="0" fontId="71" fillId="56" borderId="45" applyNumberFormat="0" applyAlignment="0" applyProtection="0"/>
    <xf numFmtId="0" fontId="2" fillId="0" borderId="53" applyNumberFormat="0" applyFill="0" applyAlignment="0" applyProtection="0"/>
    <xf numFmtId="0" fontId="18" fillId="9" borderId="60" applyNumberFormat="0" applyAlignment="0" applyProtection="0"/>
    <xf numFmtId="0" fontId="3" fillId="24" borderId="72" applyNumberFormat="0" applyFont="0" applyAlignment="0" applyProtection="0"/>
    <xf numFmtId="0" fontId="71" fillId="56" borderId="52" applyNumberFormat="0" applyAlignment="0" applyProtection="0"/>
    <xf numFmtId="0" fontId="28" fillId="54" borderId="5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6" applyNumberFormat="0" applyFill="0" applyAlignment="0" applyProtection="0"/>
    <xf numFmtId="0" fontId="4" fillId="24" borderId="80" applyNumberFormat="0" applyFont="0" applyAlignment="0" applyProtection="0"/>
    <xf numFmtId="0" fontId="18" fillId="54" borderId="51" applyNumberFormat="0" applyAlignment="0" applyProtection="0"/>
    <xf numFmtId="0" fontId="18" fillId="54" borderId="60" applyNumberFormat="0" applyAlignment="0" applyProtection="0"/>
    <xf numFmtId="0" fontId="3" fillId="24" borderId="52" applyNumberFormat="0" applyFont="0" applyAlignment="0" applyProtection="0"/>
    <xf numFmtId="0" fontId="2" fillId="0" borderId="62" applyNumberFormat="0" applyFill="0" applyAlignment="0" applyProtection="0"/>
    <xf numFmtId="0" fontId="18" fillId="54" borderId="51" applyNumberFormat="0" applyAlignment="0" applyProtection="0"/>
    <xf numFmtId="8" fontId="1" fillId="0" borderId="0" applyFont="0" applyFill="0" applyBorder="0" applyAlignment="0" applyProtection="0"/>
    <xf numFmtId="0" fontId="18" fillId="54" borderId="79" applyNumberFormat="0" applyAlignment="0" applyProtection="0"/>
    <xf numFmtId="0" fontId="28" fillId="9" borderId="82" applyNumberFormat="0" applyAlignment="0" applyProtection="0"/>
    <xf numFmtId="0" fontId="28" fillId="54" borderId="55" applyNumberFormat="0" applyAlignment="0" applyProtection="0"/>
    <xf numFmtId="0" fontId="2" fillId="0" borderId="70" applyNumberFormat="0" applyFill="0" applyAlignment="0" applyProtection="0"/>
    <xf numFmtId="0" fontId="71" fillId="56" borderId="84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3" fillId="24" borderId="57" applyNumberFormat="0" applyFont="0" applyAlignment="0" applyProtection="0"/>
    <xf numFmtId="0" fontId="28" fillId="9" borderId="82" applyNumberFormat="0" applyAlignment="0" applyProtection="0"/>
    <xf numFmtId="44" fontId="5" fillId="0" borderId="0" applyFont="0" applyFill="0" applyBorder="0" applyAlignment="0" applyProtection="0"/>
    <xf numFmtId="0" fontId="30" fillId="4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8" applyNumberFormat="0" applyAlignment="0" applyProtection="0"/>
    <xf numFmtId="0" fontId="71" fillId="56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56" applyNumberFormat="0" applyAlignment="0" applyProtection="0"/>
    <xf numFmtId="0" fontId="18" fillId="54" borderId="63" applyNumberFormat="0" applyAlignment="0" applyProtection="0"/>
    <xf numFmtId="0" fontId="2" fillId="0" borderId="70" applyNumberFormat="0" applyFill="0" applyAlignment="0" applyProtection="0"/>
    <xf numFmtId="0" fontId="18" fillId="9" borderId="63" applyNumberFormat="0" applyAlignment="0" applyProtection="0"/>
    <xf numFmtId="0" fontId="3" fillId="24" borderId="72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63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7" applyNumberFormat="0" applyAlignment="0" applyProtection="0"/>
    <xf numFmtId="0" fontId="18" fillId="54" borderId="71" applyNumberFormat="0" applyAlignment="0" applyProtection="0"/>
    <xf numFmtId="0" fontId="30" fillId="9" borderId="78" applyNumberFormat="0" applyAlignment="0" applyProtection="0"/>
    <xf numFmtId="0" fontId="4" fillId="24" borderId="72" applyNumberFormat="0" applyFont="0" applyAlignment="0" applyProtection="0"/>
    <xf numFmtId="0" fontId="30" fillId="9" borderId="82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28" fillId="9" borderId="54" applyNumberFormat="0" applyAlignment="0" applyProtection="0"/>
    <xf numFmtId="0" fontId="2" fillId="0" borderId="73" applyNumberFormat="0" applyFill="0" applyAlignment="0" applyProtection="0"/>
    <xf numFmtId="0" fontId="30" fillId="9" borderId="77" applyNumberFormat="0" applyAlignment="0" applyProtection="0"/>
    <xf numFmtId="0" fontId="4" fillId="24" borderId="61" applyNumberFormat="0" applyFont="0" applyAlignment="0" applyProtection="0"/>
    <xf numFmtId="0" fontId="28" fillId="9" borderId="77" applyNumberFormat="0" applyAlignment="0" applyProtection="0"/>
    <xf numFmtId="0" fontId="2" fillId="0" borderId="62" applyNumberFormat="0" applyFill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45" borderId="78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28" fillId="9" borderId="55" applyNumberForma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9" borderId="68" applyNumberFormat="0" applyAlignment="0" applyProtection="0"/>
    <xf numFmtId="0" fontId="28" fillId="54" borderId="59" applyNumberFormat="0" applyAlignment="0" applyProtection="0"/>
    <xf numFmtId="0" fontId="18" fillId="9" borderId="51" applyNumberFormat="0" applyAlignment="0" applyProtection="0"/>
    <xf numFmtId="0" fontId="30" fillId="39" borderId="82" applyNumberFormat="0" applyAlignment="0" applyProtection="0"/>
    <xf numFmtId="0" fontId="18" fillId="9" borderId="68" applyNumberFormat="0" applyAlignment="0" applyProtection="0"/>
    <xf numFmtId="0" fontId="2" fillId="0" borderId="62" applyNumberFormat="0" applyFill="0" applyAlignment="0" applyProtection="0"/>
    <xf numFmtId="0" fontId="18" fillId="9" borderId="63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63" applyNumberFormat="0" applyAlignment="0" applyProtection="0"/>
    <xf numFmtId="0" fontId="4" fillId="24" borderId="80" applyNumberFormat="0" applyFont="0" applyAlignment="0" applyProtection="0"/>
    <xf numFmtId="0" fontId="71" fillId="56" borderId="61" applyNumberFormat="0" applyAlignment="0" applyProtection="0"/>
    <xf numFmtId="0" fontId="30" fillId="45" borderId="59" applyNumberFormat="0" applyAlignment="0" applyProtection="0"/>
    <xf numFmtId="0" fontId="18" fillId="9" borderId="68" applyNumberFormat="0" applyAlignment="0" applyProtection="0"/>
    <xf numFmtId="0" fontId="18" fillId="54" borderId="79" applyNumberFormat="0" applyAlignment="0" applyProtection="0"/>
    <xf numFmtId="0" fontId="4" fillId="24" borderId="52" applyNumberFormat="0" applyFont="0" applyAlignment="0" applyProtection="0"/>
    <xf numFmtId="0" fontId="28" fillId="54" borderId="59" applyNumberFormat="0" applyAlignment="0" applyProtection="0"/>
    <xf numFmtId="0" fontId="28" fillId="9" borderId="78" applyNumberFormat="0" applyAlignment="0" applyProtection="0"/>
    <xf numFmtId="0" fontId="2" fillId="0" borderId="58" applyNumberFormat="0" applyFill="0" applyAlignment="0" applyProtection="0"/>
    <xf numFmtId="0" fontId="71" fillId="56" borderId="69" applyNumberFormat="0" applyAlignment="0" applyProtection="0"/>
    <xf numFmtId="0" fontId="28" fillId="54" borderId="78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60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71" fillId="56" borderId="72" applyNumberFormat="0" applyAlignment="0" applyProtection="0"/>
    <xf numFmtId="0" fontId="2" fillId="0" borderId="62" applyNumberFormat="0" applyFill="0" applyAlignment="0" applyProtection="0"/>
    <xf numFmtId="0" fontId="3" fillId="24" borderId="72" applyNumberFormat="0" applyFont="0" applyAlignment="0" applyProtection="0"/>
    <xf numFmtId="0" fontId="18" fillId="54" borderId="79" applyNumberFormat="0" applyAlignment="0" applyProtection="0"/>
    <xf numFmtId="0" fontId="2" fillId="0" borderId="73" applyNumberFormat="0" applyFill="0" applyAlignment="0" applyProtection="0"/>
    <xf numFmtId="0" fontId="2" fillId="0" borderId="81" applyNumberFormat="0" applyFill="0" applyAlignment="0" applyProtection="0"/>
    <xf numFmtId="0" fontId="2" fillId="0" borderId="62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83" applyNumberFormat="0" applyAlignment="0" applyProtection="0"/>
    <xf numFmtId="0" fontId="2" fillId="0" borderId="53" applyNumberFormat="0" applyFill="0" applyAlignment="0" applyProtection="0"/>
    <xf numFmtId="0" fontId="4" fillId="24" borderId="69" applyNumberFormat="0" applyFont="0" applyAlignment="0" applyProtection="0"/>
    <xf numFmtId="0" fontId="30" fillId="45" borderId="82" applyNumberFormat="0" applyAlignment="0" applyProtection="0"/>
    <xf numFmtId="0" fontId="18" fillId="9" borderId="51" applyNumberForma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3" applyNumberFormat="0" applyAlignment="0" applyProtection="0"/>
    <xf numFmtId="0" fontId="4" fillId="24" borderId="69" applyNumberFormat="0" applyFont="0" applyAlignment="0" applyProtection="0"/>
    <xf numFmtId="0" fontId="2" fillId="0" borderId="73" applyNumberFormat="0" applyFill="0" applyAlignment="0" applyProtection="0"/>
    <xf numFmtId="0" fontId="4" fillId="24" borderId="57" applyNumberFormat="0" applyFont="0" applyAlignment="0" applyProtection="0"/>
    <xf numFmtId="0" fontId="28" fillId="54" borderId="82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1" fillId="56" borderId="80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30" fillId="45" borderId="59" applyNumberFormat="0" applyAlignment="0" applyProtection="0"/>
    <xf numFmtId="0" fontId="4" fillId="24" borderId="72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3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3" applyNumberFormat="0" applyAlignment="0" applyProtection="0"/>
    <xf numFmtId="0" fontId="30" fillId="9" borderId="43" applyNumberForma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30" fillId="9" borderId="43" applyNumberForma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71" fillId="56" borderId="49" applyNumberFormat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9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3" applyNumberFormat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28" fillId="9" borderId="43" applyNumberFormat="0" applyAlignment="0" applyProtection="0"/>
    <xf numFmtId="0" fontId="4" fillId="24" borderId="49" applyNumberFormat="0" applyFon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30" fillId="39" borderId="43" applyNumberForma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28" fillId="9" borderId="43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30" fillId="45" borderId="43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9" applyNumberFormat="0" applyAlignment="0" applyProtection="0"/>
    <xf numFmtId="0" fontId="30" fillId="39" borderId="74" applyNumberFormat="0" applyAlignment="0" applyProtection="0"/>
    <xf numFmtId="0" fontId="2" fillId="0" borderId="62" applyNumberFormat="0" applyFill="0" applyAlignment="0" applyProtection="0"/>
    <xf numFmtId="0" fontId="18" fillId="9" borderId="63" applyNumberFormat="0" applyAlignment="0" applyProtection="0"/>
    <xf numFmtId="0" fontId="28" fillId="9" borderId="77" applyNumberFormat="0" applyAlignment="0" applyProtection="0"/>
    <xf numFmtId="0" fontId="2" fillId="0" borderId="62" applyNumberFormat="0" applyFill="0" applyAlignment="0" applyProtection="0"/>
    <xf numFmtId="0" fontId="71" fillId="56" borderId="72" applyNumberFormat="0" applyAlignment="0" applyProtection="0"/>
    <xf numFmtId="0" fontId="30" fillId="45" borderId="78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82" applyNumberFormat="0" applyAlignment="0" applyProtection="0"/>
    <xf numFmtId="0" fontId="30" fillId="9" borderId="77" applyNumberFormat="0" applyAlignment="0" applyProtection="0"/>
    <xf numFmtId="0" fontId="4" fillId="24" borderId="61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18" fillId="9" borderId="68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59" applyNumberFormat="0" applyAlignment="0" applyProtection="0"/>
    <xf numFmtId="0" fontId="28" fillId="9" borderId="78" applyNumberFormat="0" applyAlignment="0" applyProtection="0"/>
    <xf numFmtId="0" fontId="18" fillId="9" borderId="83" applyNumberFormat="0" applyAlignment="0" applyProtection="0"/>
    <xf numFmtId="0" fontId="18" fillId="9" borderId="6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69" applyNumberFormat="0" applyFont="0" applyAlignment="0" applyProtection="0"/>
    <xf numFmtId="0" fontId="2" fillId="0" borderId="73" applyNumberFormat="0" applyFill="0" applyAlignment="0" applyProtection="0"/>
    <xf numFmtId="0" fontId="3" fillId="24" borderId="61" applyNumberFormat="0" applyFont="0" applyAlignment="0" applyProtection="0"/>
    <xf numFmtId="0" fontId="30" fillId="9" borderId="78" applyNumberFormat="0" applyAlignment="0" applyProtection="0"/>
    <xf numFmtId="0" fontId="18" fillId="54" borderId="71" applyNumberFormat="0" applyAlignment="0" applyProtection="0"/>
    <xf numFmtId="0" fontId="30" fillId="45" borderId="59" applyNumberFormat="0" applyAlignment="0" applyProtection="0"/>
    <xf numFmtId="0" fontId="18" fillId="54" borderId="83" applyNumberFormat="0" applyAlignment="0" applyProtection="0"/>
    <xf numFmtId="0" fontId="18" fillId="9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4" fillId="24" borderId="64" applyNumberFormat="0" applyFon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30" fillId="45" borderId="82" applyNumberFormat="0" applyAlignment="0" applyProtection="0"/>
    <xf numFmtId="0" fontId="18" fillId="9" borderId="60" applyNumberFormat="0" applyAlignment="0" applyProtection="0"/>
    <xf numFmtId="0" fontId="30" fillId="45" borderId="82" applyNumberFormat="0" applyAlignment="0" applyProtection="0"/>
    <xf numFmtId="0" fontId="28" fillId="9" borderId="66" applyNumberForma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8" fillId="9" borderId="67" applyNumberFormat="0" applyAlignment="0" applyProtection="0"/>
    <xf numFmtId="0" fontId="4" fillId="24" borderId="80" applyNumberFormat="0" applyFont="0" applyAlignment="0" applyProtection="0"/>
    <xf numFmtId="0" fontId="4" fillId="24" borderId="69" applyNumberFormat="0" applyFont="0" applyAlignment="0" applyProtection="0"/>
    <xf numFmtId="0" fontId="4" fillId="24" borderId="61" applyNumberFormat="0" applyFont="0" applyAlignment="0" applyProtection="0"/>
    <xf numFmtId="0" fontId="28" fillId="54" borderId="74" applyNumberFormat="0" applyAlignment="0" applyProtection="0"/>
    <xf numFmtId="0" fontId="71" fillId="56" borderId="61" applyNumberFormat="0" applyAlignment="0" applyProtection="0"/>
    <xf numFmtId="0" fontId="18" fillId="9" borderId="83" applyNumberFormat="0" applyAlignment="0" applyProtection="0"/>
    <xf numFmtId="0" fontId="2" fillId="0" borderId="70" applyNumberFormat="0" applyFill="0" applyAlignment="0" applyProtection="0"/>
    <xf numFmtId="0" fontId="30" fillId="45" borderId="67" applyNumberFormat="0" applyAlignment="0" applyProtection="0"/>
    <xf numFmtId="0" fontId="30" fillId="9" borderId="67" applyNumberFormat="0" applyAlignment="0" applyProtection="0"/>
    <xf numFmtId="0" fontId="2" fillId="0" borderId="73" applyNumberFormat="0" applyFill="0" applyAlignment="0" applyProtection="0"/>
    <xf numFmtId="0" fontId="28" fillId="54" borderId="67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67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4" applyNumberFormat="0" applyAlignment="0" applyProtection="0"/>
    <xf numFmtId="0" fontId="28" fillId="54" borderId="59" applyNumberFormat="0" applyAlignment="0" applyProtection="0"/>
    <xf numFmtId="0" fontId="18" fillId="54" borderId="63" applyNumberFormat="0" applyAlignment="0" applyProtection="0"/>
    <xf numFmtId="0" fontId="2" fillId="0" borderId="85" applyNumberFormat="0" applyFill="0" applyAlignment="0" applyProtection="0"/>
    <xf numFmtId="0" fontId="2" fillId="0" borderId="81" applyNumberFormat="0" applyFill="0" applyAlignment="0" applyProtection="0"/>
    <xf numFmtId="0" fontId="28" fillId="54" borderId="67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4" fillId="24" borderId="72" applyNumberFormat="0" applyFont="0" applyAlignment="0" applyProtection="0"/>
    <xf numFmtId="0" fontId="18" fillId="54" borderId="51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0" fontId="71" fillId="56" borderId="52" applyNumberFormat="0" applyAlignment="0" applyProtection="0"/>
    <xf numFmtId="0" fontId="2" fillId="0" borderId="53" applyNumberFormat="0" applyFill="0" applyAlignment="0" applyProtection="0"/>
    <xf numFmtId="0" fontId="4" fillId="24" borderId="61" applyNumberFormat="0" applyFont="0" applyAlignment="0" applyProtection="0"/>
    <xf numFmtId="0" fontId="30" fillId="9" borderId="55" applyNumberFormat="0" applyAlignment="0" applyProtection="0"/>
    <xf numFmtId="0" fontId="28" fillId="9" borderId="78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30" fillId="9" borderId="78" applyNumberFormat="0" applyAlignment="0" applyProtection="0"/>
    <xf numFmtId="0" fontId="28" fillId="54" borderId="55" applyNumberFormat="0" applyAlignment="0" applyProtection="0"/>
    <xf numFmtId="0" fontId="18" fillId="9" borderId="83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75" applyNumberFormat="0" applyAlignment="0" applyProtection="0"/>
    <xf numFmtId="0" fontId="18" fillId="9" borderId="79" applyNumberFormat="0" applyAlignment="0" applyProtection="0"/>
    <xf numFmtId="0" fontId="2" fillId="0" borderId="73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67" applyNumberFormat="0" applyAlignment="0" applyProtection="0"/>
    <xf numFmtId="0" fontId="30" fillId="9" borderId="59" applyNumberFormat="0" applyAlignment="0" applyProtection="0"/>
    <xf numFmtId="0" fontId="18" fillId="54" borderId="71" applyNumberFormat="0" applyAlignment="0" applyProtection="0"/>
    <xf numFmtId="0" fontId="18" fillId="54" borderId="56" applyNumberFormat="0" applyAlignment="0" applyProtection="0"/>
    <xf numFmtId="0" fontId="30" fillId="9" borderId="74" applyNumberFormat="0" applyAlignment="0" applyProtection="0"/>
    <xf numFmtId="0" fontId="30" fillId="9" borderId="78" applyNumberFormat="0" applyAlignment="0" applyProtection="0"/>
    <xf numFmtId="0" fontId="28" fillId="9" borderId="74" applyNumberFormat="0" applyAlignment="0" applyProtection="0"/>
    <xf numFmtId="0" fontId="18" fillId="9" borderId="56" applyNumberFormat="0" applyAlignment="0" applyProtection="0"/>
    <xf numFmtId="0" fontId="18" fillId="9" borderId="63" applyNumberFormat="0" applyAlignment="0" applyProtection="0"/>
    <xf numFmtId="0" fontId="30" fillId="9" borderId="66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4" fillId="24" borderId="84" applyNumberFormat="0" applyFon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2" fillId="0" borderId="73" applyNumberFormat="0" applyFill="0" applyAlignment="0" applyProtection="0"/>
    <xf numFmtId="0" fontId="18" fillId="54" borderId="83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72" applyNumberFormat="0" applyFont="0" applyAlignment="0" applyProtection="0"/>
    <xf numFmtId="0" fontId="30" fillId="9" borderId="78" applyNumberFormat="0" applyAlignment="0" applyProtection="0"/>
    <xf numFmtId="0" fontId="30" fillId="45" borderId="67" applyNumberFormat="0" applyAlignment="0" applyProtection="0"/>
    <xf numFmtId="0" fontId="2" fillId="0" borderId="76" applyNumberFormat="0" applyFill="0" applyAlignment="0" applyProtection="0"/>
    <xf numFmtId="0" fontId="28" fillId="54" borderId="74" applyNumberFormat="0" applyAlignment="0" applyProtection="0"/>
    <xf numFmtId="0" fontId="71" fillId="56" borderId="57" applyNumberFormat="0" applyAlignment="0" applyProtection="0"/>
    <xf numFmtId="0" fontId="18" fillId="54" borderId="51" applyNumberFormat="0" applyAlignment="0" applyProtection="0"/>
    <xf numFmtId="0" fontId="71" fillId="56" borderId="52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3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6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85" applyNumberFormat="0" applyFill="0" applyAlignment="0" applyProtection="0"/>
    <xf numFmtId="0" fontId="18" fillId="9" borderId="56" applyNumberFormat="0" applyAlignment="0" applyProtection="0"/>
    <xf numFmtId="0" fontId="3" fillId="24" borderId="80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82" applyNumberFormat="0" applyAlignment="0" applyProtection="0"/>
    <xf numFmtId="0" fontId="18" fillId="54" borderId="79" applyNumberFormat="0" applyAlignment="0" applyProtection="0"/>
    <xf numFmtId="0" fontId="2" fillId="0" borderId="85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4" fillId="24" borderId="64" applyNumberFormat="0" applyFont="0" applyAlignment="0" applyProtection="0"/>
    <xf numFmtId="0" fontId="2" fillId="0" borderId="58" applyNumberFormat="0" applyFill="0" applyAlignment="0" applyProtection="0"/>
    <xf numFmtId="0" fontId="28" fillId="9" borderId="66" applyNumberFormat="0" applyAlignment="0" applyProtection="0"/>
    <xf numFmtId="0" fontId="2" fillId="0" borderId="73" applyNumberFormat="0" applyFill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63" applyNumberFormat="0" applyAlignment="0" applyProtection="0"/>
    <xf numFmtId="0" fontId="4" fillId="24" borderId="69" applyNumberFormat="0" applyFont="0" applyAlignment="0" applyProtection="0"/>
    <xf numFmtId="0" fontId="30" fillId="45" borderId="67" applyNumberFormat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30" fillId="45" borderId="55" applyNumberFormat="0" applyAlignment="0" applyProtection="0"/>
    <xf numFmtId="0" fontId="4" fillId="24" borderId="72" applyNumberFormat="0" applyFont="0" applyAlignment="0" applyProtection="0"/>
    <xf numFmtId="0" fontId="28" fillId="54" borderId="6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73" applyNumberFormat="0" applyFill="0" applyAlignment="0" applyProtection="0"/>
    <xf numFmtId="0" fontId="71" fillId="56" borderId="72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2" fillId="0" borderId="65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61" applyNumberFormat="0" applyFont="0" applyAlignment="0" applyProtection="0"/>
    <xf numFmtId="0" fontId="18" fillId="54" borderId="75" applyNumberFormat="0" applyAlignment="0" applyProtection="0"/>
    <xf numFmtId="0" fontId="71" fillId="56" borderId="72" applyNumberFormat="0" applyAlignment="0" applyProtection="0"/>
    <xf numFmtId="0" fontId="71" fillId="56" borderId="72" applyNumberFormat="0" applyAlignment="0" applyProtection="0"/>
    <xf numFmtId="0" fontId="4" fillId="24" borderId="84" applyNumberFormat="0" applyFont="0" applyAlignment="0" applyProtection="0"/>
    <xf numFmtId="0" fontId="30" fillId="39" borderId="59" applyNumberFormat="0" applyAlignment="0" applyProtection="0"/>
    <xf numFmtId="0" fontId="4" fillId="24" borderId="72" applyNumberFormat="0" applyFont="0" applyAlignment="0" applyProtection="0"/>
    <xf numFmtId="0" fontId="18" fillId="54" borderId="68" applyNumberFormat="0" applyAlignment="0" applyProtection="0"/>
    <xf numFmtId="0" fontId="18" fillId="54" borderId="56" applyNumberFormat="0" applyAlignment="0" applyProtection="0"/>
    <xf numFmtId="0" fontId="4" fillId="24" borderId="80" applyNumberFormat="0" applyFont="0" applyAlignment="0" applyProtection="0"/>
    <xf numFmtId="0" fontId="18" fillId="9" borderId="60" applyNumberFormat="0" applyAlignment="0" applyProtection="0"/>
    <xf numFmtId="0" fontId="18" fillId="9" borderId="79" applyNumberFormat="0" applyAlignment="0" applyProtection="0"/>
    <xf numFmtId="0" fontId="30" fillId="39" borderId="67" applyNumberFormat="0" applyAlignment="0" applyProtection="0"/>
    <xf numFmtId="0" fontId="4" fillId="24" borderId="84" applyNumberFormat="0" applyFont="0" applyAlignment="0" applyProtection="0"/>
    <xf numFmtId="0" fontId="18" fillId="9" borderId="56" applyNumberFormat="0" applyAlignment="0" applyProtection="0"/>
    <xf numFmtId="0" fontId="2" fillId="0" borderId="85" applyNumberFormat="0" applyFill="0" applyAlignment="0" applyProtection="0"/>
    <xf numFmtId="0" fontId="30" fillId="9" borderId="67" applyNumberForma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63" applyNumberFormat="0" applyAlignment="0" applyProtection="0"/>
    <xf numFmtId="0" fontId="28" fillId="54" borderId="78" applyNumberFormat="0" applyAlignment="0" applyProtection="0"/>
    <xf numFmtId="0" fontId="71" fillId="56" borderId="64" applyNumberFormat="0" applyAlignment="0" applyProtection="0"/>
    <xf numFmtId="0" fontId="30" fillId="9" borderId="59" applyNumberFormat="0" applyAlignment="0" applyProtection="0"/>
    <xf numFmtId="0" fontId="2" fillId="0" borderId="65" applyNumberFormat="0" applyFill="0" applyAlignment="0" applyProtection="0"/>
    <xf numFmtId="0" fontId="2" fillId="0" borderId="73" applyNumberFormat="0" applyFill="0" applyAlignment="0" applyProtection="0"/>
    <xf numFmtId="0" fontId="30" fillId="45" borderId="67" applyNumberFormat="0" applyAlignment="0" applyProtection="0"/>
    <xf numFmtId="0" fontId="30" fillId="9" borderId="74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4" fillId="24" borderId="84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9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67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18" fillId="9" borderId="56" applyNumberFormat="0" applyAlignment="0" applyProtection="0"/>
    <xf numFmtId="0" fontId="71" fillId="56" borderId="84" applyNumberFormat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54" borderId="63" applyNumberFormat="0" applyAlignment="0" applyProtection="0"/>
    <xf numFmtId="0" fontId="71" fillId="56" borderId="72" applyNumberFormat="0" applyAlignment="0" applyProtection="0"/>
    <xf numFmtId="0" fontId="30" fillId="39" borderId="82" applyNumberFormat="0" applyAlignment="0" applyProtection="0"/>
    <xf numFmtId="0" fontId="4" fillId="24" borderId="57" applyNumberFormat="0" applyFont="0" applyAlignment="0" applyProtection="0"/>
    <xf numFmtId="0" fontId="2" fillId="0" borderId="73" applyNumberFormat="0" applyFill="0" applyAlignment="0" applyProtection="0"/>
    <xf numFmtId="0" fontId="30" fillId="39" borderId="67" applyNumberFormat="0" applyAlignment="0" applyProtection="0"/>
    <xf numFmtId="0" fontId="28" fillId="54" borderId="67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18" fillId="54" borderId="79" applyNumberFormat="0" applyAlignment="0" applyProtection="0"/>
    <xf numFmtId="0" fontId="4" fillId="24" borderId="61" applyNumberFormat="0" applyFont="0" applyAlignment="0" applyProtection="0"/>
    <xf numFmtId="0" fontId="2" fillId="0" borderId="76" applyNumberFormat="0" applyFill="0" applyAlignment="0" applyProtection="0"/>
    <xf numFmtId="0" fontId="18" fillId="9" borderId="68" applyNumberFormat="0" applyAlignment="0" applyProtection="0"/>
    <xf numFmtId="0" fontId="71" fillId="56" borderId="61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5" applyNumberFormat="0" applyFill="0" applyAlignment="0" applyProtection="0"/>
    <xf numFmtId="0" fontId="30" fillId="9" borderId="55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2" fillId="0" borderId="58" applyNumberFormat="0" applyFill="0" applyAlignment="0" applyProtection="0"/>
    <xf numFmtId="0" fontId="4" fillId="24" borderId="69" applyNumberFormat="0" applyFont="0" applyAlignment="0" applyProtection="0"/>
    <xf numFmtId="0" fontId="18" fillId="54" borderId="63" applyNumberFormat="0" applyAlignment="0" applyProtection="0"/>
    <xf numFmtId="0" fontId="4" fillId="24" borderId="80" applyNumberFormat="0" applyFont="0" applyAlignment="0" applyProtection="0"/>
    <xf numFmtId="0" fontId="4" fillId="24" borderId="72" applyNumberFormat="0" applyFont="0" applyAlignment="0" applyProtection="0"/>
    <xf numFmtId="0" fontId="18" fillId="9" borderId="60" applyNumberFormat="0" applyAlignment="0" applyProtection="0"/>
    <xf numFmtId="0" fontId="18" fillId="9" borderId="63" applyNumberFormat="0" applyAlignment="0" applyProtection="0"/>
    <xf numFmtId="0" fontId="4" fillId="24" borderId="72" applyNumberFormat="0" applyFon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4" fillId="24" borderId="72" applyNumberFormat="0" applyFont="0" applyAlignment="0" applyProtection="0"/>
    <xf numFmtId="0" fontId="28" fillId="54" borderId="78" applyNumberFormat="0" applyAlignment="0" applyProtection="0"/>
    <xf numFmtId="0" fontId="18" fillId="54" borderId="83" applyNumberFormat="0" applyAlignment="0" applyProtection="0"/>
    <xf numFmtId="0" fontId="30" fillId="9" borderId="78" applyNumberFormat="0" applyAlignment="0" applyProtection="0"/>
    <xf numFmtId="0" fontId="28" fillId="9" borderId="59" applyNumberFormat="0" applyAlignment="0" applyProtection="0"/>
    <xf numFmtId="0" fontId="28" fillId="9" borderId="74" applyNumberFormat="0" applyAlignment="0" applyProtection="0"/>
    <xf numFmtId="0" fontId="3" fillId="24" borderId="84" applyNumberFormat="0" applyFon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30" fillId="39" borderId="74" applyNumberFormat="0" applyAlignment="0" applyProtection="0"/>
    <xf numFmtId="0" fontId="18" fillId="9" borderId="63" applyNumberFormat="0" applyAlignment="0" applyProtection="0"/>
    <xf numFmtId="0" fontId="28" fillId="9" borderId="5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71" fillId="56" borderId="72" applyNumberFormat="0" applyAlignment="0" applyProtection="0"/>
    <xf numFmtId="0" fontId="18" fillId="9" borderId="56" applyNumberFormat="0" applyAlignment="0" applyProtection="0"/>
    <xf numFmtId="0" fontId="3" fillId="24" borderId="69" applyNumberFormat="0" applyFont="0" applyAlignment="0" applyProtection="0"/>
    <xf numFmtId="0" fontId="4" fillId="24" borderId="80" applyNumberFormat="0" applyFont="0" applyAlignment="0" applyProtection="0"/>
    <xf numFmtId="0" fontId="4" fillId="24" borderId="84" applyNumberFormat="0" applyFont="0" applyAlignment="0" applyProtection="0"/>
    <xf numFmtId="0" fontId="18" fillId="9" borderId="68" applyNumberFormat="0" applyAlignment="0" applyProtection="0"/>
    <xf numFmtId="0" fontId="4" fillId="24" borderId="57" applyNumberFormat="0" applyFont="0" applyAlignment="0" applyProtection="0"/>
    <xf numFmtId="0" fontId="18" fillId="9" borderId="83" applyNumberFormat="0" applyAlignment="0" applyProtection="0"/>
    <xf numFmtId="0" fontId="30" fillId="9" borderId="78" applyNumberFormat="0" applyAlignment="0" applyProtection="0"/>
    <xf numFmtId="0" fontId="71" fillId="56" borderId="61" applyNumberFormat="0" applyAlignment="0" applyProtection="0"/>
    <xf numFmtId="0" fontId="71" fillId="56" borderId="57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68" applyNumberFormat="0" applyAlignment="0" applyProtection="0"/>
    <xf numFmtId="0" fontId="4" fillId="24" borderId="72" applyNumberFormat="0" applyFont="0" applyAlignment="0" applyProtection="0"/>
    <xf numFmtId="0" fontId="4" fillId="24" borderId="84" applyNumberFormat="0" applyFont="0" applyAlignment="0" applyProtection="0"/>
    <xf numFmtId="0" fontId="4" fillId="24" borderId="61" applyNumberFormat="0" applyFont="0" applyAlignment="0" applyProtection="0"/>
    <xf numFmtId="0" fontId="18" fillId="54" borderId="79" applyNumberFormat="0" applyAlignment="0" applyProtection="0"/>
    <xf numFmtId="0" fontId="4" fillId="24" borderId="69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5" applyNumberFormat="0" applyAlignment="0" applyProtection="0"/>
    <xf numFmtId="0" fontId="2" fillId="0" borderId="70" applyNumberFormat="0" applyFill="0" applyAlignment="0" applyProtection="0"/>
    <xf numFmtId="0" fontId="2" fillId="0" borderId="81" applyNumberFormat="0" applyFill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54" borderId="79" applyNumberFormat="0" applyAlignment="0" applyProtection="0"/>
    <xf numFmtId="0" fontId="18" fillId="9" borderId="71" applyNumberFormat="0" applyAlignment="0" applyProtection="0"/>
    <xf numFmtId="0" fontId="30" fillId="9" borderId="67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63" applyNumberFormat="0" applyAlignment="0" applyProtection="0"/>
    <xf numFmtId="0" fontId="18" fillId="9" borderId="56" applyNumberFormat="0" applyAlignment="0" applyProtection="0"/>
    <xf numFmtId="0" fontId="30" fillId="9" borderId="67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30" fillId="9" borderId="59" applyNumberFormat="0" applyAlignment="0" applyProtection="0"/>
    <xf numFmtId="0" fontId="71" fillId="56" borderId="72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30" fillId="45" borderId="74" applyNumberFormat="0" applyAlignment="0" applyProtection="0"/>
    <xf numFmtId="0" fontId="30" fillId="45" borderId="59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4" fillId="24" borderId="72" applyNumberFormat="0" applyFont="0" applyAlignment="0" applyProtection="0"/>
    <xf numFmtId="0" fontId="18" fillId="54" borderId="56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71" fillId="56" borderId="57" applyNumberFormat="0" applyAlignment="0" applyProtection="0"/>
    <xf numFmtId="0" fontId="2" fillId="0" borderId="65" applyNumberFormat="0" applyFill="0" applyAlignment="0" applyProtection="0"/>
    <xf numFmtId="0" fontId="18" fillId="54" borderId="83" applyNumberFormat="0" applyAlignment="0" applyProtection="0"/>
    <xf numFmtId="0" fontId="18" fillId="9" borderId="68" applyNumberFormat="0" applyAlignment="0" applyProtection="0"/>
    <xf numFmtId="0" fontId="2" fillId="0" borderId="76" applyNumberFormat="0" applyFill="0" applyAlignment="0" applyProtection="0"/>
    <xf numFmtId="0" fontId="18" fillId="9" borderId="79" applyNumberFormat="0" applyAlignment="0" applyProtection="0"/>
    <xf numFmtId="0" fontId="30" fillId="9" borderId="82" applyNumberFormat="0" applyAlignment="0" applyProtection="0"/>
    <xf numFmtId="0" fontId="3" fillId="24" borderId="69" applyNumberFormat="0" applyFon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0" applyNumberFormat="0" applyFill="0" applyAlignment="0" applyProtection="0"/>
    <xf numFmtId="0" fontId="2" fillId="0" borderId="85" applyNumberFormat="0" applyFill="0" applyAlignment="0" applyProtection="0"/>
    <xf numFmtId="0" fontId="30" fillId="9" borderId="78" applyNumberFormat="0" applyAlignment="0" applyProtection="0"/>
    <xf numFmtId="0" fontId="30" fillId="9" borderId="74" applyNumberFormat="0" applyAlignment="0" applyProtection="0"/>
    <xf numFmtId="0" fontId="4" fillId="24" borderId="57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0" applyNumberFormat="0" applyAlignment="0" applyProtection="0"/>
    <xf numFmtId="0" fontId="71" fillId="56" borderId="80" applyNumberFormat="0" applyAlignment="0" applyProtection="0"/>
    <xf numFmtId="0" fontId="28" fillId="54" borderId="67" applyNumberFormat="0" applyAlignment="0" applyProtection="0"/>
    <xf numFmtId="0" fontId="28" fillId="9" borderId="67" applyNumberFormat="0" applyAlignment="0" applyProtection="0"/>
    <xf numFmtId="0" fontId="18" fillId="9" borderId="83" applyNumberFormat="0" applyAlignment="0" applyProtection="0"/>
    <xf numFmtId="0" fontId="2" fillId="0" borderId="73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61" applyNumberFormat="0" applyAlignment="0" applyProtection="0"/>
    <xf numFmtId="0" fontId="2" fillId="0" borderId="73" applyNumberFormat="0" applyFill="0" applyAlignment="0" applyProtection="0"/>
    <xf numFmtId="0" fontId="30" fillId="9" borderId="66" applyNumberFormat="0" applyAlignment="0" applyProtection="0"/>
    <xf numFmtId="0" fontId="18" fillId="54" borderId="71" applyNumberFormat="0" applyAlignment="0" applyProtection="0"/>
    <xf numFmtId="0" fontId="18" fillId="9" borderId="63" applyNumberFormat="0" applyAlignment="0" applyProtection="0"/>
    <xf numFmtId="0" fontId="71" fillId="56" borderId="57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60" applyNumberFormat="0" applyAlignment="0" applyProtection="0"/>
    <xf numFmtId="0" fontId="30" fillId="39" borderId="55" applyNumberFormat="0" applyAlignment="0" applyProtection="0"/>
    <xf numFmtId="0" fontId="18" fillId="9" borderId="79" applyNumberFormat="0" applyAlignment="0" applyProtection="0"/>
    <xf numFmtId="0" fontId="4" fillId="24" borderId="72" applyNumberFormat="0" applyFont="0" applyAlignment="0" applyProtection="0"/>
    <xf numFmtId="0" fontId="4" fillId="24" borderId="80" applyNumberFormat="0" applyFont="0" applyAlignment="0" applyProtection="0"/>
    <xf numFmtId="0" fontId="18" fillId="54" borderId="60" applyNumberFormat="0" applyAlignment="0" applyProtection="0"/>
    <xf numFmtId="0" fontId="28" fillId="9" borderId="74" applyNumberFormat="0" applyAlignment="0" applyProtection="0"/>
    <xf numFmtId="0" fontId="4" fillId="24" borderId="69" applyNumberFormat="0" applyFont="0" applyAlignment="0" applyProtection="0"/>
    <xf numFmtId="0" fontId="2" fillId="0" borderId="65" applyNumberFormat="0" applyFill="0" applyAlignment="0" applyProtection="0"/>
    <xf numFmtId="0" fontId="2" fillId="0" borderId="85" applyNumberFormat="0" applyFill="0" applyAlignment="0" applyProtection="0"/>
    <xf numFmtId="0" fontId="2" fillId="0" borderId="62" applyNumberFormat="0" applyFill="0" applyAlignment="0" applyProtection="0"/>
    <xf numFmtId="0" fontId="4" fillId="24" borderId="57" applyNumberFormat="0" applyFont="0" applyAlignment="0" applyProtection="0"/>
    <xf numFmtId="0" fontId="30" fillId="39" borderId="59" applyNumberFormat="0" applyAlignment="0" applyProtection="0"/>
    <xf numFmtId="0" fontId="3" fillId="24" borderId="57" applyNumberFormat="0" applyFont="0" applyAlignment="0" applyProtection="0"/>
    <xf numFmtId="0" fontId="4" fillId="24" borderId="64" applyNumberFormat="0" applyFont="0" applyAlignment="0" applyProtection="0"/>
    <xf numFmtId="0" fontId="4" fillId="24" borderId="69" applyNumberFormat="0" applyFont="0" applyAlignment="0" applyProtection="0"/>
    <xf numFmtId="0" fontId="18" fillId="54" borderId="63" applyNumberFormat="0" applyAlignment="0" applyProtection="0"/>
    <xf numFmtId="0" fontId="30" fillId="9" borderId="55" applyNumberFormat="0" applyAlignment="0" applyProtection="0"/>
    <xf numFmtId="0" fontId="18" fillId="9" borderId="68" applyNumberFormat="0" applyAlignment="0" applyProtection="0"/>
    <xf numFmtId="0" fontId="71" fillId="56" borderId="61" applyNumberForma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2" fillId="0" borderId="85" applyNumberFormat="0" applyFill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54" borderId="71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4" fillId="24" borderId="57" applyNumberFormat="0" applyFont="0" applyAlignment="0" applyProtection="0"/>
    <xf numFmtId="0" fontId="4" fillId="24" borderId="72" applyNumberFormat="0" applyFont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3" fillId="24" borderId="80" applyNumberFormat="0" applyFont="0" applyAlignment="0" applyProtection="0"/>
    <xf numFmtId="0" fontId="2" fillId="0" borderId="62" applyNumberFormat="0" applyFill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18" fillId="9" borderId="83" applyNumberFormat="0" applyAlignment="0" applyProtection="0"/>
    <xf numFmtId="0" fontId="28" fillId="9" borderId="67" applyNumberFormat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63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4" fillId="24" borderId="80" applyNumberFormat="0" applyFont="0" applyAlignment="0" applyProtection="0"/>
    <xf numFmtId="0" fontId="18" fillId="54" borderId="68" applyNumberFormat="0" applyAlignment="0" applyProtection="0"/>
    <xf numFmtId="0" fontId="2" fillId="0" borderId="81" applyNumberFormat="0" applyFill="0" applyAlignment="0" applyProtection="0"/>
    <xf numFmtId="0" fontId="71" fillId="56" borderId="57" applyNumberFormat="0" applyAlignment="0" applyProtection="0"/>
    <xf numFmtId="0" fontId="71" fillId="56" borderId="80" applyNumberFormat="0" applyAlignment="0" applyProtection="0"/>
    <xf numFmtId="0" fontId="28" fillId="54" borderId="77" applyNumberForma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30" fillId="45" borderId="82" applyNumberFormat="0" applyAlignment="0" applyProtection="0"/>
    <xf numFmtId="0" fontId="30" fillId="45" borderId="78" applyNumberFormat="0" applyAlignment="0" applyProtection="0"/>
    <xf numFmtId="0" fontId="71" fillId="56" borderId="72" applyNumberFormat="0" applyAlignment="0" applyProtection="0"/>
    <xf numFmtId="0" fontId="18" fillId="54" borderId="83" applyNumberFormat="0" applyAlignment="0" applyProtection="0"/>
    <xf numFmtId="0" fontId="4" fillId="24" borderId="61" applyNumberFormat="0" applyFont="0" applyAlignment="0" applyProtection="0"/>
    <xf numFmtId="0" fontId="18" fillId="54" borderId="56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60" applyNumberFormat="0" applyAlignment="0" applyProtection="0"/>
    <xf numFmtId="0" fontId="2" fillId="0" borderId="85" applyNumberFormat="0" applyFill="0" applyAlignment="0" applyProtection="0"/>
    <xf numFmtId="0" fontId="18" fillId="9" borderId="68" applyNumberFormat="0" applyAlignment="0" applyProtection="0"/>
    <xf numFmtId="0" fontId="3" fillId="24" borderId="57" applyNumberFormat="0" applyFont="0" applyAlignment="0" applyProtection="0"/>
    <xf numFmtId="0" fontId="71" fillId="56" borderId="72" applyNumberFormat="0" applyAlignment="0" applyProtection="0"/>
    <xf numFmtId="0" fontId="18" fillId="9" borderId="83" applyNumberFormat="0" applyAlignment="0" applyProtection="0"/>
    <xf numFmtId="0" fontId="4" fillId="24" borderId="61" applyNumberFormat="0" applyFont="0" applyAlignment="0" applyProtection="0"/>
    <xf numFmtId="0" fontId="2" fillId="0" borderId="76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45" borderId="66" applyNumberFormat="0" applyAlignment="0" applyProtection="0"/>
    <xf numFmtId="0" fontId="28" fillId="9" borderId="67" applyNumberForma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18" fillId="9" borderId="63" applyNumberFormat="0" applyAlignment="0" applyProtection="0"/>
    <xf numFmtId="0" fontId="18" fillId="54" borderId="56" applyNumberFormat="0" applyAlignment="0" applyProtection="0"/>
    <xf numFmtId="0" fontId="4" fillId="24" borderId="69" applyNumberFormat="0" applyFont="0" applyAlignment="0" applyProtection="0"/>
    <xf numFmtId="0" fontId="30" fillId="9" borderId="82" applyNumberFormat="0" applyAlignment="0" applyProtection="0"/>
    <xf numFmtId="0" fontId="30" fillId="9" borderId="55" applyNumberFormat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54" borderId="68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18" fillId="9" borderId="56" applyNumberFormat="0" applyAlignment="0" applyProtection="0"/>
    <xf numFmtId="0" fontId="30" fillId="9" borderId="74" applyNumberFormat="0" applyAlignment="0" applyProtection="0"/>
    <xf numFmtId="0" fontId="28" fillId="9" borderId="67" applyNumberFormat="0" applyAlignment="0" applyProtection="0"/>
    <xf numFmtId="0" fontId="2" fillId="0" borderId="58" applyNumberFormat="0" applyFill="0" applyAlignment="0" applyProtection="0"/>
    <xf numFmtId="0" fontId="2" fillId="0" borderId="65" applyNumberFormat="0" applyFill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59" applyNumberFormat="0" applyAlignment="0" applyProtection="0"/>
    <xf numFmtId="0" fontId="18" fillId="54" borderId="75" applyNumberFormat="0" applyAlignment="0" applyProtection="0"/>
    <xf numFmtId="0" fontId="4" fillId="24" borderId="72" applyNumberFormat="0" applyFont="0" applyAlignment="0" applyProtection="0"/>
    <xf numFmtId="0" fontId="3" fillId="24" borderId="84" applyNumberFormat="0" applyFon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2" fillId="0" borderId="85" applyNumberFormat="0" applyFill="0" applyAlignment="0" applyProtection="0"/>
    <xf numFmtId="0" fontId="28" fillId="9" borderId="55" applyNumberFormat="0" applyAlignment="0" applyProtection="0"/>
    <xf numFmtId="0" fontId="2" fillId="0" borderId="70" applyNumberFormat="0" applyFill="0" applyAlignment="0" applyProtection="0"/>
    <xf numFmtId="0" fontId="3" fillId="24" borderId="64" applyNumberFormat="0" applyFont="0" applyAlignment="0" applyProtection="0"/>
    <xf numFmtId="0" fontId="18" fillId="9" borderId="56" applyNumberFormat="0" applyAlignment="0" applyProtection="0"/>
    <xf numFmtId="0" fontId="2" fillId="0" borderId="70" applyNumberFormat="0" applyFill="0" applyAlignment="0" applyProtection="0"/>
    <xf numFmtId="0" fontId="18" fillId="54" borderId="60" applyNumberFormat="0" applyAlignment="0" applyProtection="0"/>
    <xf numFmtId="0" fontId="30" fillId="45" borderId="74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69" applyNumberFormat="0" applyFont="0" applyAlignment="0" applyProtection="0"/>
    <xf numFmtId="0" fontId="18" fillId="9" borderId="71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18" fillId="9" borderId="71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2" fillId="0" borderId="76" applyNumberFormat="0" applyFill="0" applyAlignment="0" applyProtection="0"/>
    <xf numFmtId="0" fontId="28" fillId="54" borderId="82" applyNumberFormat="0" applyAlignment="0" applyProtection="0"/>
    <xf numFmtId="0" fontId="2" fillId="0" borderId="58" applyNumberFormat="0" applyFill="0" applyAlignment="0" applyProtection="0"/>
    <xf numFmtId="0" fontId="4" fillId="24" borderId="72" applyNumberFormat="0" applyFont="0" applyAlignment="0" applyProtection="0"/>
    <xf numFmtId="0" fontId="18" fillId="9" borderId="56" applyNumberFormat="0" applyAlignment="0" applyProtection="0"/>
    <xf numFmtId="0" fontId="71" fillId="56" borderId="72" applyNumberFormat="0" applyAlignment="0" applyProtection="0"/>
    <xf numFmtId="0" fontId="28" fillId="9" borderId="67" applyNumberFormat="0" applyAlignment="0" applyProtection="0"/>
    <xf numFmtId="0" fontId="28" fillId="9" borderId="59" applyNumberFormat="0" applyAlignment="0" applyProtection="0"/>
    <xf numFmtId="0" fontId="18" fillId="9" borderId="56" applyNumberFormat="0" applyAlignment="0" applyProtection="0"/>
    <xf numFmtId="0" fontId="3" fillId="24" borderId="69" applyNumberFormat="0" applyFont="0" applyAlignment="0" applyProtection="0"/>
    <xf numFmtId="0" fontId="4" fillId="24" borderId="84" applyNumberFormat="0" applyFont="0" applyAlignment="0" applyProtection="0"/>
    <xf numFmtId="0" fontId="18" fillId="9" borderId="56" applyNumberFormat="0" applyAlignment="0" applyProtection="0"/>
    <xf numFmtId="0" fontId="18" fillId="9" borderId="71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5" applyNumberFormat="0" applyFill="0" applyAlignment="0" applyProtection="0"/>
    <xf numFmtId="0" fontId="30" fillId="9" borderId="59" applyNumberFormat="0" applyAlignment="0" applyProtection="0"/>
    <xf numFmtId="0" fontId="2" fillId="0" borderId="70" applyNumberFormat="0" applyFill="0" applyAlignment="0" applyProtection="0"/>
    <xf numFmtId="0" fontId="30" fillId="9" borderId="59" applyNumberForma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81" applyNumberFormat="0" applyFill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30" fillId="9" borderId="82" applyNumberFormat="0" applyAlignment="0" applyProtection="0"/>
    <xf numFmtId="0" fontId="2" fillId="0" borderId="58" applyNumberFormat="0" applyFill="0" applyAlignment="0" applyProtection="0"/>
    <xf numFmtId="0" fontId="2" fillId="0" borderId="70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0" applyNumberFormat="0" applyFill="0" applyAlignment="0" applyProtection="0"/>
    <xf numFmtId="0" fontId="18" fillId="9" borderId="56" applyNumberFormat="0" applyAlignment="0" applyProtection="0"/>
    <xf numFmtId="0" fontId="2" fillId="0" borderId="73" applyNumberFormat="0" applyFill="0" applyAlignment="0" applyProtection="0"/>
    <xf numFmtId="0" fontId="71" fillId="56" borderId="72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4" fillId="24" borderId="80" applyNumberFormat="0" applyFont="0" applyAlignment="0" applyProtection="0"/>
    <xf numFmtId="0" fontId="30" fillId="9" borderId="67" applyNumberFormat="0" applyAlignment="0" applyProtection="0"/>
    <xf numFmtId="0" fontId="18" fillId="9" borderId="71" applyNumberFormat="0" applyAlignment="0" applyProtection="0"/>
    <xf numFmtId="0" fontId="18" fillId="54" borderId="63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3" fillId="24" borderId="72" applyNumberFormat="0" applyFont="0" applyAlignment="0" applyProtection="0"/>
    <xf numFmtId="0" fontId="28" fillId="9" borderId="67" applyNumberFormat="0" applyAlignment="0" applyProtection="0"/>
    <xf numFmtId="0" fontId="18" fillId="9" borderId="75" applyNumberFormat="0" applyAlignment="0" applyProtection="0"/>
    <xf numFmtId="0" fontId="30" fillId="9" borderId="59" applyNumberFormat="0" applyAlignment="0" applyProtection="0"/>
    <xf numFmtId="0" fontId="2" fillId="0" borderId="73" applyNumberFormat="0" applyFill="0" applyAlignment="0" applyProtection="0"/>
    <xf numFmtId="0" fontId="4" fillId="24" borderId="84" applyNumberFormat="0" applyFon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45" borderId="78" applyNumberFormat="0" applyAlignment="0" applyProtection="0"/>
    <xf numFmtId="0" fontId="18" fillId="9" borderId="68" applyNumberFormat="0" applyAlignment="0" applyProtection="0"/>
    <xf numFmtId="0" fontId="4" fillId="24" borderId="84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4" fillId="24" borderId="84" applyNumberFormat="0" applyFont="0" applyAlignment="0" applyProtection="0"/>
    <xf numFmtId="0" fontId="30" fillId="9" borderId="67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" fillId="0" borderId="81" applyNumberFormat="0" applyFill="0" applyAlignment="0" applyProtection="0"/>
    <xf numFmtId="0" fontId="3" fillId="24" borderId="69" applyNumberFormat="0" applyFont="0" applyAlignment="0" applyProtection="0"/>
    <xf numFmtId="0" fontId="18" fillId="9" borderId="79" applyNumberFormat="0" applyAlignment="0" applyProtection="0"/>
    <xf numFmtId="0" fontId="28" fillId="54" borderId="74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18" fillId="9" borderId="6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70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69" applyNumberFormat="0" applyFont="0" applyAlignment="0" applyProtection="0"/>
    <xf numFmtId="0" fontId="18" fillId="9" borderId="79" applyNumberFormat="0" applyAlignment="0" applyProtection="0"/>
    <xf numFmtId="0" fontId="71" fillId="56" borderId="64" applyNumberFormat="0" applyAlignment="0" applyProtection="0"/>
    <xf numFmtId="0" fontId="28" fillId="54" borderId="77" applyNumberFormat="0" applyAlignment="0" applyProtection="0"/>
    <xf numFmtId="0" fontId="28" fillId="54" borderId="78" applyNumberFormat="0" applyAlignment="0" applyProtection="0"/>
    <xf numFmtId="0" fontId="18" fillId="9" borderId="83" applyNumberFormat="0" applyAlignment="0" applyProtection="0"/>
    <xf numFmtId="0" fontId="2" fillId="0" borderId="81" applyNumberFormat="0" applyFill="0" applyAlignment="0" applyProtection="0"/>
    <xf numFmtId="0" fontId="30" fillId="9" borderId="67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6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71" fillId="56" borderId="61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9" borderId="8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4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63" applyNumberFormat="0" applyAlignment="0" applyProtection="0"/>
    <xf numFmtId="0" fontId="2" fillId="0" borderId="76" applyNumberFormat="0" applyFill="0" applyAlignment="0" applyProtection="0"/>
    <xf numFmtId="0" fontId="18" fillId="9" borderId="63" applyNumberFormat="0" applyAlignment="0" applyProtection="0"/>
    <xf numFmtId="0" fontId="4" fillId="24" borderId="72" applyNumberFormat="0" applyFont="0" applyAlignment="0" applyProtection="0"/>
    <xf numFmtId="0" fontId="28" fillId="54" borderId="74" applyNumberFormat="0" applyAlignment="0" applyProtection="0"/>
    <xf numFmtId="0" fontId="3" fillId="24" borderId="84" applyNumberFormat="0" applyFont="0" applyAlignment="0" applyProtection="0"/>
    <xf numFmtId="0" fontId="4" fillId="24" borderId="72" applyNumberFormat="0" applyFont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28" fillId="9" borderId="78" applyNumberFormat="0" applyAlignment="0" applyProtection="0"/>
    <xf numFmtId="0" fontId="18" fillId="9" borderId="63" applyNumberFormat="0" applyAlignment="0" applyProtection="0"/>
    <xf numFmtId="0" fontId="18" fillId="9" borderId="79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30" fillId="45" borderId="74" applyNumberFormat="0" applyAlignment="0" applyProtection="0"/>
    <xf numFmtId="0" fontId="2" fillId="0" borderId="76" applyNumberFormat="0" applyFill="0" applyAlignment="0" applyProtection="0"/>
    <xf numFmtId="0" fontId="4" fillId="24" borderId="72" applyNumberFormat="0" applyFont="0" applyAlignment="0" applyProtection="0"/>
    <xf numFmtId="0" fontId="18" fillId="9" borderId="79" applyNumberFormat="0" applyAlignment="0" applyProtection="0"/>
    <xf numFmtId="0" fontId="2" fillId="0" borderId="85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28" fillId="9" borderId="67" applyNumberFormat="0" applyAlignment="0" applyProtection="0"/>
    <xf numFmtId="0" fontId="4" fillId="24" borderId="69" applyNumberFormat="0" applyFon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67" applyNumberFormat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67" applyNumberFormat="0" applyAlignment="0" applyProtection="0"/>
    <xf numFmtId="0" fontId="30" fillId="45" borderId="67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67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67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67" applyNumberFormat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67" applyNumberFormat="0" applyAlignment="0" applyProtection="0"/>
    <xf numFmtId="0" fontId="2" fillId="0" borderId="70" applyNumberFormat="0" applyFill="0" applyAlignment="0" applyProtection="0"/>
    <xf numFmtId="0" fontId="30" fillId="45" borderId="67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18" fillId="9" borderId="83" applyNumberFormat="0" applyAlignment="0" applyProtection="0"/>
    <xf numFmtId="0" fontId="30" fillId="9" borderId="77" applyNumberFormat="0" applyAlignment="0" applyProtection="0"/>
    <xf numFmtId="0" fontId="2" fillId="0" borderId="85" applyNumberFormat="0" applyFill="0" applyAlignment="0" applyProtection="0"/>
    <xf numFmtId="0" fontId="28" fillId="9" borderId="77" applyNumberFormat="0" applyAlignment="0" applyProtection="0"/>
    <xf numFmtId="0" fontId="4" fillId="24" borderId="80" applyNumberFormat="0" applyFont="0" applyAlignment="0" applyProtection="0"/>
    <xf numFmtId="0" fontId="2" fillId="0" borderId="76" applyNumberFormat="0" applyFill="0" applyAlignment="0" applyProtection="0"/>
    <xf numFmtId="0" fontId="4" fillId="24" borderId="80" applyNumberFormat="0" applyFon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18" fillId="54" borderId="71" applyNumberFormat="0" applyAlignment="0" applyProtection="0"/>
    <xf numFmtId="0" fontId="30" fillId="45" borderId="77" applyNumberFormat="0" applyAlignment="0" applyProtection="0"/>
    <xf numFmtId="0" fontId="18" fillId="9" borderId="71" applyNumberFormat="0" applyAlignment="0" applyProtection="0"/>
    <xf numFmtId="0" fontId="2" fillId="0" borderId="81" applyNumberFormat="0" applyFill="0" applyAlignment="0" applyProtection="0"/>
    <xf numFmtId="0" fontId="18" fillId="9" borderId="63" applyNumberFormat="0" applyAlignment="0" applyProtection="0"/>
    <xf numFmtId="0" fontId="18" fillId="9" borderId="75" applyNumberFormat="0" applyAlignment="0" applyProtection="0"/>
    <xf numFmtId="0" fontId="28" fillId="9" borderId="82" applyNumberFormat="0" applyAlignment="0" applyProtection="0"/>
    <xf numFmtId="0" fontId="18" fillId="9" borderId="79" applyNumberFormat="0" applyAlignment="0" applyProtection="0"/>
    <xf numFmtId="0" fontId="2" fillId="0" borderId="73" applyNumberFormat="0" applyFill="0" applyAlignment="0" applyProtection="0"/>
    <xf numFmtId="0" fontId="30" fillId="9" borderId="82" applyNumberForma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4" fillId="24" borderId="80" applyNumberFormat="0" applyFon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18" fillId="9" borderId="83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54" borderId="63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78" applyNumberFormat="0" applyAlignment="0" applyProtection="0"/>
    <xf numFmtId="0" fontId="2" fillId="0" borderId="73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1" applyNumberFormat="0" applyAlignment="0" applyProtection="0"/>
    <xf numFmtId="0" fontId="18" fillId="54" borderId="63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83" applyNumberFormat="0" applyAlignment="0" applyProtection="0"/>
    <xf numFmtId="0" fontId="18" fillId="9" borderId="63" applyNumberFormat="0" applyAlignment="0" applyProtection="0"/>
    <xf numFmtId="0" fontId="18" fillId="54" borderId="8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3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1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1" fillId="56" borderId="72" applyNumberFormat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71" fillId="56" borderId="72" applyNumberFormat="0" applyAlignment="0" applyProtection="0"/>
    <xf numFmtId="0" fontId="30" fillId="39" borderId="74" applyNumberFormat="0" applyAlignment="0" applyProtection="0"/>
    <xf numFmtId="0" fontId="18" fillId="9" borderId="71" applyNumberFormat="0" applyAlignment="0" applyProtection="0"/>
    <xf numFmtId="0" fontId="71" fillId="56" borderId="72" applyNumberFormat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0" fillId="45" borderId="74" applyNumberFormat="0" applyAlignment="0" applyProtection="0"/>
    <xf numFmtId="0" fontId="2" fillId="0" borderId="73" applyNumberFormat="0" applyFill="0" applyAlignment="0" applyProtection="0"/>
    <xf numFmtId="0" fontId="30" fillId="45" borderId="74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5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82" applyNumberFormat="0" applyAlignment="0" applyProtection="0"/>
    <xf numFmtId="0" fontId="4" fillId="24" borderId="80" applyNumberFormat="0" applyFont="0" applyAlignment="0" applyProtection="0"/>
    <xf numFmtId="0" fontId="28" fillId="54" borderId="8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8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83" applyNumberFormat="0" applyAlignment="0" applyProtection="0"/>
    <xf numFmtId="0" fontId="18" fillId="9" borderId="6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18" fillId="9" borderId="63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43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4" borderId="105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44" fontId="1" fillId="0" borderId="0" applyFont="0" applyFill="0" applyBorder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8" fontId="1" fillId="0" borderId="0" applyFont="0" applyFill="0" applyBorder="0" applyAlignment="0" applyProtection="0"/>
    <xf numFmtId="0" fontId="18" fillId="54" borderId="106" applyNumberForma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4" fillId="24" borderId="107" applyNumberFormat="0" applyFont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30" fillId="45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5" applyNumberFormat="0" applyAlignment="0" applyProtection="0"/>
    <xf numFmtId="0" fontId="71" fillId="56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18" fillId="9" borderId="106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30" fillId="45" borderId="105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3" fillId="24" borderId="107" applyNumberFormat="0" applyFon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5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30" fillId="45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30" fillId="9" borderId="105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18" fillId="54" borderId="106" applyNumberFormat="0" applyAlignment="0" applyProtection="0"/>
    <xf numFmtId="8" fontId="1" fillId="0" borderId="0" applyFont="0" applyFill="0" applyBorder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3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30" fillId="45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18" fillId="9" borderId="106" applyNumberFormat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28" fillId="54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4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30" fillId="9" borderId="105" applyNumberFormat="0" applyAlignment="0" applyProtection="0"/>
    <xf numFmtId="0" fontId="28" fillId="54" borderId="105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4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8" fillId="54" borderId="105" applyNumberFormat="0" applyAlignment="0" applyProtection="0"/>
    <xf numFmtId="0" fontId="71" fillId="56" borderId="107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45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71" fillId="56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71" fillId="56" borderId="107" applyNumberFormat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3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71" fillId="56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9" borderId="105" applyNumberFormat="0" applyAlignment="0" applyProtection="0"/>
    <xf numFmtId="0" fontId="28" fillId="54" borderId="105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71" fillId="56" borderId="107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71" fillId="56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71" fillId="56" borderId="107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30" fillId="3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71" fillId="56" borderId="107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71" fillId="56" borderId="107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4" borderId="106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4" fillId="24" borderId="107" applyNumberFormat="0" applyFon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6" borderId="107" applyNumberFormat="0" applyAlignment="0" applyProtection="0"/>
    <xf numFmtId="0" fontId="71" fillId="56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6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07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30" fillId="39" borderId="105" applyNumberFormat="0" applyAlignment="0" applyProtection="0"/>
    <xf numFmtId="0" fontId="18" fillId="9" borderId="106" applyNumberFormat="0" applyAlignment="0" applyProtection="0"/>
    <xf numFmtId="0" fontId="71" fillId="56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45" borderId="105" applyNumberFormat="0" applyAlignment="0" applyProtection="0"/>
    <xf numFmtId="0" fontId="2" fillId="0" borderId="108" applyNumberFormat="0" applyFill="0" applyAlignment="0" applyProtection="0"/>
    <xf numFmtId="0" fontId="30" fillId="45" borderId="105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4" borderId="105" applyNumberFormat="0" applyAlignment="0" applyProtection="0"/>
    <xf numFmtId="0" fontId="2" fillId="0" borderId="108" applyNumberFormat="0" applyFill="0" applyAlignment="0" applyProtection="0"/>
    <xf numFmtId="43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5" borderId="113" applyNumberFormat="0" applyAlignment="0" applyProtection="0"/>
    <xf numFmtId="0" fontId="71" fillId="56" borderId="114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30" fillId="9" borderId="113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71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44" fontId="1" fillId="0" borderId="0" applyFont="0" applyFill="0" applyBorder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8" fontId="1" fillId="0" borderId="0" applyFont="0" applyFill="0" applyBorder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8" fontId="1" fillId="0" borderId="0" applyFont="0" applyFill="0" applyBorder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43" fontId="5" fillId="0" borderId="0" applyFont="0" applyFill="0" applyBorder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8" fontId="1" fillId="0" borderId="0" applyFont="0" applyFill="0" applyBorder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44" fontId="1" fillId="0" borderId="0" applyFont="0" applyFill="0" applyBorder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8" fontId="1" fillId="0" borderId="0" applyFont="0" applyFill="0" applyBorder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8" fontId="1" fillId="0" borderId="0" applyFont="0" applyFill="0" applyBorder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44" fontId="1" fillId="0" borderId="0" applyFont="0" applyFill="0" applyBorder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8" fontId="1" fillId="0" borderId="0" applyFont="0" applyFill="0" applyBorder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8" fontId="1" fillId="0" borderId="0" applyFont="0" applyFill="0" applyBorder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43" fontId="5" fillId="0" borderId="0" applyFont="0" applyFill="0" applyBorder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8" fontId="1" fillId="0" borderId="0" applyFont="0" applyFill="0" applyBorder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44" fontId="1" fillId="0" borderId="0" applyFont="0" applyFill="0" applyBorder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8" fontId="1" fillId="0" borderId="0" applyFont="0" applyFill="0" applyBorder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8" fontId="1" fillId="0" borderId="0" applyFont="0" applyFill="0" applyBorder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3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39" borderId="109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0" fillId="3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3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54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45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28" fillId="9" borderId="109" applyNumberFormat="0" applyAlignment="0" applyProtection="0"/>
    <xf numFmtId="0" fontId="71" fillId="56" borderId="111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30" fillId="3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30" fillId="45" borderId="109" applyNumberFormat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30" fillId="3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28" fillId="54" borderId="109" applyNumberForma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8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18" fillId="54" borderId="110" applyNumberFormat="0" applyAlignment="0" applyProtection="0"/>
    <xf numFmtId="0" fontId="28" fillId="9" borderId="109" applyNumberForma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71" fillId="56" borderId="111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18" fillId="54" borderId="110" applyNumberFormat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18" fillId="54" borderId="110" applyNumberFormat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18" fillId="9" borderId="110" applyNumberFormat="0" applyAlignment="0" applyProtection="0"/>
    <xf numFmtId="0" fontId="28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3" fillId="24" borderId="111" applyNumberFormat="0" applyFon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18" fillId="9" borderId="110" applyNumberForma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28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71" fillId="56" borderId="111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18" fillId="54" borderId="110" applyNumberFormat="0" applyAlignment="0" applyProtection="0"/>
    <xf numFmtId="0" fontId="18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8" fillId="54" borderId="109" applyNumberFormat="0" applyAlignment="0" applyProtection="0"/>
    <xf numFmtId="0" fontId="4" fillId="24" borderId="111" applyNumberFormat="0" applyFont="0" applyAlignment="0" applyProtection="0"/>
    <xf numFmtId="0" fontId="28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2" fillId="0" borderId="112" applyNumberFormat="0" applyFill="0" applyAlignment="0" applyProtection="0"/>
    <xf numFmtId="0" fontId="30" fillId="9" borderId="109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30" fillId="9" borderId="109" applyNumberFormat="0" applyAlignment="0" applyProtection="0"/>
    <xf numFmtId="0" fontId="4" fillId="24" borderId="111" applyNumberFormat="0" applyFont="0" applyAlignment="0" applyProtection="0"/>
    <xf numFmtId="0" fontId="18" fillId="9" borderId="110" applyNumberFormat="0" applyAlignment="0" applyProtection="0"/>
    <xf numFmtId="0" fontId="4" fillId="24" borderId="111" applyNumberFormat="0" applyFont="0" applyAlignment="0" applyProtection="0"/>
    <xf numFmtId="0" fontId="71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30" fillId="39" borderId="113" applyNumberFormat="0" applyAlignment="0" applyProtection="0"/>
    <xf numFmtId="0" fontId="30" fillId="3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3" fillId="24" borderId="114" applyNumberFormat="0" applyFon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30" fillId="39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3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30" fillId="9" borderId="113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4" borderId="113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" fillId="24" borderId="114" applyNumberFormat="0" applyFont="0" applyAlignment="0" applyProtection="0"/>
    <xf numFmtId="0" fontId="18" fillId="54" borderId="106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44" fontId="5" fillId="0" borderId="0" applyFont="0" applyFill="0" applyBorder="0" applyAlignment="0" applyProtection="0"/>
    <xf numFmtId="0" fontId="28" fillId="54" borderId="113" applyNumberForma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30" fillId="39" borderId="113" applyNumberFormat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28" fillId="54" borderId="113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30" fillId="39" borderId="113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30" fillId="45" borderId="113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18" fillId="54" borderId="106" applyNumberFormat="0" applyAlignment="0" applyProtection="0"/>
    <xf numFmtId="0" fontId="3" fillId="24" borderId="114" applyNumberFormat="0" applyFont="0" applyAlignment="0" applyProtection="0"/>
    <xf numFmtId="0" fontId="18" fillId="9" borderId="106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30" fillId="39" borderId="113" applyNumberFormat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5" borderId="113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3" fillId="24" borderId="114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30" fillId="45" borderId="113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28" fillId="54" borderId="113" applyNumberFormat="0" applyAlignment="0" applyProtection="0"/>
    <xf numFmtId="0" fontId="3" fillId="24" borderId="114" applyNumberFormat="0" applyFon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28" fillId="54" borderId="113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5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71" fillId="56" borderId="114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3" fillId="24" borderId="114" applyNumberFormat="0" applyFon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71" fillId="56" borderId="114" applyNumberFormat="0" applyAlignment="0" applyProtection="0"/>
    <xf numFmtId="0" fontId="3" fillId="24" borderId="114" applyNumberFormat="0" applyFon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0" fillId="45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45" borderId="113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30" fillId="39" borderId="113" applyNumberFormat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30" fillId="45" borderId="113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18" fillId="54" borderId="106" applyNumberFormat="0" applyAlignment="0" applyProtection="0"/>
    <xf numFmtId="0" fontId="3" fillId="24" borderId="114" applyNumberFormat="0" applyFont="0" applyAlignment="0" applyProtection="0"/>
    <xf numFmtId="0" fontId="18" fillId="9" borderId="106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30" fillId="39" borderId="113" applyNumberFormat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5" borderId="113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3" fillId="24" borderId="114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28" fillId="54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30" fillId="45" borderId="113" applyNumberForma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8" fillId="54" borderId="113" applyNumberForma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5" borderId="113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3" fillId="24" borderId="114" applyNumberFormat="0" applyFont="0" applyAlignment="0" applyProtection="0"/>
    <xf numFmtId="0" fontId="18" fillId="54" borderId="106" applyNumberFormat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30" fillId="45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3" fillId="24" borderId="114" applyNumberFormat="0" applyFont="0" applyAlignment="0" applyProtection="0"/>
    <xf numFmtId="0" fontId="18" fillId="54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" fillId="24" borderId="114" applyNumberFormat="0" applyFon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6" borderId="114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8" fillId="54" borderId="113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30" fillId="45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4" borderId="113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28" fillId="9" borderId="113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08" applyNumberFormat="0" applyFill="0" applyAlignment="0" applyProtection="0"/>
    <xf numFmtId="0" fontId="18" fillId="54" borderId="106" applyNumberFormat="0" applyAlignment="0" applyProtection="0"/>
    <xf numFmtId="0" fontId="18" fillId="54" borderId="106" applyNumberFormat="0" applyAlignment="0" applyProtection="0"/>
    <xf numFmtId="0" fontId="18" fillId="9" borderId="106" applyNumberFormat="0" applyAlignment="0" applyProtection="0"/>
    <xf numFmtId="0" fontId="18" fillId="54" borderId="106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06" applyNumberForma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9" borderId="113" applyNumberFormat="0" applyAlignment="0" applyProtection="0"/>
    <xf numFmtId="0" fontId="18" fillId="54" borderId="106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08" applyNumberFormat="0" applyFill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18" fillId="9" borderId="106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4" fillId="0" borderId="0"/>
    <xf numFmtId="164" fontId="1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44" fontId="1" fillId="0" borderId="0" applyFont="0" applyFill="0" applyBorder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4" borderId="113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5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44" fontId="1" fillId="0" borderId="0" applyFont="0" applyFill="0" applyBorder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" fillId="24" borderId="114" applyNumberFormat="0" applyFon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8" fontId="1" fillId="0" borderId="0" applyFont="0" applyFill="0" applyBorder="0" applyAlignment="0" applyProtection="0"/>
    <xf numFmtId="0" fontId="18" fillId="54" borderId="115" applyNumberFormat="0" applyAlignment="0" applyProtection="0"/>
    <xf numFmtId="0" fontId="28" fillId="9" borderId="113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28" fillId="9" borderId="113" applyNumberFormat="0" applyAlignment="0" applyProtection="0"/>
    <xf numFmtId="44" fontId="5" fillId="0" borderId="0" applyFont="0" applyFill="0" applyBorder="0" applyAlignment="0" applyProtection="0"/>
    <xf numFmtId="0" fontId="30" fillId="45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3" applyNumberFormat="0" applyAlignment="0" applyProtection="0"/>
    <xf numFmtId="0" fontId="71" fillId="56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" fillId="24" borderId="114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18" fillId="9" borderId="115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" fillId="24" borderId="114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3" fillId="24" borderId="114" applyNumberFormat="0" applyFon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4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4" applyNumberFormat="0" applyFon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3" applyNumberFormat="0" applyAlignment="0" applyProtection="0"/>
    <xf numFmtId="0" fontId="30" fillId="9" borderId="113" applyNumberForma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18" fillId="54" borderId="115" applyNumberFormat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3" applyNumberFormat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30" fillId="3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30" fillId="45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18" fillId="9" borderId="115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30" fillId="45" borderId="113" applyNumberFormat="0" applyAlignment="0" applyProtection="0"/>
    <xf numFmtId="0" fontId="28" fillId="54" borderId="113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54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54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" fillId="24" borderId="114" applyNumberFormat="0" applyFon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30" fillId="45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30" fillId="45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30" fillId="39" borderId="113" applyNumberFormat="0" applyAlignment="0" applyProtection="0"/>
    <xf numFmtId="0" fontId="28" fillId="54" borderId="113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3" fillId="24" borderId="114" applyNumberFormat="0" applyFon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28" fillId="9" borderId="113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2" fillId="0" borderId="116" applyNumberFormat="0" applyFill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71" fillId="56" borderId="114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30" fillId="3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" fillId="24" borderId="114" applyNumberFormat="0" applyFon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45" borderId="113" applyNumberFormat="0" applyAlignment="0" applyProtection="0"/>
    <xf numFmtId="0" fontId="30" fillId="45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8" fillId="54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30" fillId="9" borderId="113" applyNumberFormat="0" applyAlignment="0" applyProtection="0"/>
    <xf numFmtId="0" fontId="3" fillId="24" borderId="114" applyNumberFormat="0" applyFon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28" fillId="54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4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28" fillId="54" borderId="113" applyNumberFormat="0" applyAlignment="0" applyProtection="0"/>
    <xf numFmtId="0" fontId="30" fillId="9" borderId="113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54" borderId="115" applyNumberFormat="0" applyAlignment="0" applyProtection="0"/>
    <xf numFmtId="0" fontId="28" fillId="54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4" fillId="24" borderId="114" applyNumberFormat="0" applyFon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71" fillId="56" borderId="114" applyNumberFormat="0" applyAlignment="0" applyProtection="0"/>
    <xf numFmtId="0" fontId="71" fillId="56" borderId="114" applyNumberFormat="0" applyAlignment="0" applyProtection="0"/>
    <xf numFmtId="0" fontId="30" fillId="9" borderId="113" applyNumberFormat="0" applyAlignment="0" applyProtection="0"/>
    <xf numFmtId="0" fontId="18" fillId="9" borderId="115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28" fillId="9" borderId="113" applyNumberFormat="0" applyAlignment="0" applyProtection="0"/>
    <xf numFmtId="0" fontId="4" fillId="24" borderId="114" applyNumberFormat="0" applyFon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6" borderId="114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30" fillId="39" borderId="113" applyNumberFormat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4" applyNumberFormat="0" applyAlignment="0" applyProtection="0"/>
    <xf numFmtId="0" fontId="28" fillId="54" borderId="113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30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30" fillId="39" borderId="113" applyNumberFormat="0" applyAlignment="0" applyProtection="0"/>
    <xf numFmtId="0" fontId="18" fillId="9" borderId="115" applyNumberFormat="0" applyAlignment="0" applyProtection="0"/>
    <xf numFmtId="0" fontId="71" fillId="56" borderId="114" applyNumberFormat="0" applyAlignment="0" applyProtection="0"/>
    <xf numFmtId="0" fontId="18" fillId="9" borderId="115" applyNumberFormat="0" applyAlignment="0" applyProtection="0"/>
    <xf numFmtId="0" fontId="28" fillId="9" borderId="113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3" applyNumberFormat="0" applyAlignment="0" applyProtection="0"/>
    <xf numFmtId="0" fontId="28" fillId="9" borderId="113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3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45" borderId="113" applyNumberFormat="0" applyAlignment="0" applyProtection="0"/>
    <xf numFmtId="0" fontId="2" fillId="0" borderId="116" applyNumberFormat="0" applyFill="0" applyAlignment="0" applyProtection="0"/>
    <xf numFmtId="0" fontId="30" fillId="45" borderId="113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4" borderId="113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44" fontId="1" fillId="0" borderId="0" applyFont="0" applyFill="0" applyBorder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8" fontId="1" fillId="0" borderId="0" applyFont="0" applyFill="0" applyBorder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8" fontId="1" fillId="0" borderId="0" applyFont="0" applyFill="0" applyBorder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8" fontId="1" fillId="0" borderId="0" applyFont="0" applyFill="0" applyBorder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44" fontId="1" fillId="0" borderId="0" applyFont="0" applyFill="0" applyBorder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8" fontId="1" fillId="0" borderId="0" applyFont="0" applyFill="0" applyBorder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8" fontId="1" fillId="0" borderId="0" applyFont="0" applyFill="0" applyBorder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44" fontId="1" fillId="0" borderId="0" applyFont="0" applyFill="0" applyBorder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8" fontId="1" fillId="0" borderId="0" applyFont="0" applyFill="0" applyBorder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8" fontId="1" fillId="0" borderId="0" applyFont="0" applyFill="0" applyBorder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8" fontId="1" fillId="0" borderId="0" applyFont="0" applyFill="0" applyBorder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44" fontId="1" fillId="0" borderId="0" applyFont="0" applyFill="0" applyBorder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8" fontId="1" fillId="0" borderId="0" applyFont="0" applyFill="0" applyBorder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8" fontId="1" fillId="0" borderId="0" applyFont="0" applyFill="0" applyBorder="0" applyAlignment="0" applyProtection="0"/>
    <xf numFmtId="0" fontId="18" fillId="9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7" applyNumberFormat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1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3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45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18" fillId="54" borderId="118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18" fillId="54" borderId="118" applyNumberFormat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18" fillId="54" borderId="118" applyNumberFormat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18" fillId="9" borderId="118" applyNumberFormat="0" applyAlignment="0" applyProtection="0"/>
    <xf numFmtId="0" fontId="28" fillId="9" borderId="117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9" borderId="118" applyNumberForma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18" fillId="54" borderId="118" applyNumberFormat="0" applyAlignment="0" applyProtection="0"/>
    <xf numFmtId="0" fontId="18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30" fillId="3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3" fillId="24" borderId="119" applyNumberFormat="0" applyFon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30" fillId="39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3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" fillId="24" borderId="119" applyNumberFormat="0" applyFont="0" applyAlignment="0" applyProtection="0"/>
    <xf numFmtId="0" fontId="18" fillId="54" borderId="115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44" fontId="5" fillId="0" borderId="0" applyFont="0" applyFill="0" applyBorder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30" fillId="39" borderId="117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5" applyNumberFormat="0" applyAlignment="0" applyProtection="0"/>
    <xf numFmtId="0" fontId="3" fillId="24" borderId="119" applyNumberFormat="0" applyFont="0" applyAlignment="0" applyProtection="0"/>
    <xf numFmtId="0" fontId="18" fillId="9" borderId="115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28" fillId="54" borderId="117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5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30" fillId="45" borderId="117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8" fillId="54" borderId="117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54" borderId="115" applyNumberFormat="0" applyAlignment="0" applyProtection="0"/>
    <xf numFmtId="0" fontId="3" fillId="24" borderId="119" applyNumberFormat="0" applyFont="0" applyAlignment="0" applyProtection="0"/>
    <xf numFmtId="0" fontId="18" fillId="9" borderId="115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30" fillId="39" borderId="117" applyNumberFormat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39" borderId="117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3" fillId="24" borderId="119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8" fillId="54" borderId="117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28" fillId="54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8" fillId="54" borderId="117" applyNumberForma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5" borderId="117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0" fillId="9" borderId="117" applyNumberFormat="0" applyAlignment="0" applyProtection="0"/>
    <xf numFmtId="0" fontId="71" fillId="56" borderId="119" applyNumberFormat="0" applyAlignment="0" applyProtection="0"/>
    <xf numFmtId="0" fontId="30" fillId="39" borderId="117" applyNumberFormat="0" applyAlignment="0" applyProtection="0"/>
    <xf numFmtId="0" fontId="4" fillId="24" borderId="119" applyNumberFormat="0" applyFont="0" applyAlignment="0" applyProtection="0"/>
    <xf numFmtId="0" fontId="28" fillId="54" borderId="117" applyNumberFormat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18" fillId="54" borderId="115" applyNumberFormat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30" fillId="45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3" fillId="24" borderId="119" applyNumberFormat="0" applyFont="0" applyAlignment="0" applyProtection="0"/>
    <xf numFmtId="0" fontId="18" fillId="54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" fillId="24" borderId="119" applyNumberFormat="0" applyFon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71" fillId="56" borderId="119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8" fillId="54" borderId="117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8" fillId="54" borderId="117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30" fillId="9" borderId="117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28" fillId="9" borderId="117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" fillId="0" borderId="116" applyNumberFormat="0" applyFill="0" applyAlignment="0" applyProtection="0"/>
    <xf numFmtId="0" fontId="18" fillId="9" borderId="115" applyNumberForma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16" applyNumberFormat="0" applyFill="0" applyAlignment="0" applyProtection="0"/>
    <xf numFmtId="0" fontId="18" fillId="54" borderId="115" applyNumberFormat="0" applyAlignment="0" applyProtection="0"/>
    <xf numFmtId="0" fontId="18" fillId="54" borderId="115" applyNumberFormat="0" applyAlignment="0" applyProtection="0"/>
    <xf numFmtId="0" fontId="18" fillId="9" borderId="115" applyNumberFormat="0" applyAlignment="0" applyProtection="0"/>
    <xf numFmtId="0" fontId="18" fillId="54" borderId="115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4" fillId="24" borderId="119" applyNumberFormat="0" applyFont="0" applyAlignment="0" applyProtection="0"/>
    <xf numFmtId="0" fontId="18" fillId="9" borderId="115" applyNumberForma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0" fillId="39" borderId="117" applyNumberFormat="0" applyAlignment="0" applyProtection="0"/>
    <xf numFmtId="0" fontId="18" fillId="54" borderId="115" applyNumberFormat="0" applyAlignment="0" applyProtection="0"/>
    <xf numFmtId="0" fontId="30" fillId="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0" fillId="9" borderId="117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8" fillId="9" borderId="115" applyNumberFormat="0" applyAlignment="0" applyProtection="0"/>
    <xf numFmtId="0" fontId="28" fillId="9" borderId="117" applyNumberFormat="0" applyAlignment="0" applyProtection="0"/>
    <xf numFmtId="0" fontId="28" fillId="9" borderId="117" applyNumberFormat="0" applyAlignment="0" applyProtection="0"/>
    <xf numFmtId="0" fontId="30" fillId="9" borderId="117" applyNumberFormat="0" applyAlignment="0" applyProtection="0"/>
    <xf numFmtId="0" fontId="30" fillId="45" borderId="117" applyNumberFormat="0" applyAlignment="0" applyProtection="0"/>
    <xf numFmtId="0" fontId="30" fillId="45" borderId="117" applyNumberFormat="0" applyAlignment="0" applyProtection="0"/>
  </cellStyleXfs>
  <cellXfs count="64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1" fillId="2" borderId="13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1" fillId="2" borderId="20" xfId="0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horizontal="center" vertical="center" wrapText="1"/>
    </xf>
    <xf numFmtId="1" fontId="108" fillId="2" borderId="13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left" vertical="center" wrapText="1"/>
    </xf>
    <xf numFmtId="44" fontId="106" fillId="2" borderId="19" xfId="55" applyFont="1" applyFill="1" applyBorder="1" applyAlignment="1">
      <alignment horizontal="left" vertical="center" wrapText="1"/>
    </xf>
    <xf numFmtId="44" fontId="107" fillId="3" borderId="19" xfId="55" applyFont="1" applyFill="1" applyBorder="1" applyAlignment="1">
      <alignment horizontal="center" vertical="center" wrapText="1"/>
    </xf>
    <xf numFmtId="166" fontId="106" fillId="2" borderId="19" xfId="0" applyNumberFormat="1" applyFont="1" applyFill="1" applyBorder="1" applyAlignment="1">
      <alignment horizontal="center" vertical="center" wrapText="1"/>
    </xf>
    <xf numFmtId="10" fontId="106" fillId="2" borderId="19" xfId="0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9" fillId="3" borderId="2" xfId="0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3" fontId="111" fillId="3" borderId="19" xfId="55" applyNumberFormat="1" applyFont="1" applyFill="1" applyBorder="1" applyAlignment="1">
      <alignment horizontal="center" vertical="center" wrapText="1"/>
    </xf>
    <xf numFmtId="3" fontId="111" fillId="3" borderId="19" xfId="0" applyNumberFormat="1" applyFont="1" applyFill="1" applyBorder="1" applyAlignment="1">
      <alignment horizontal="center" vertical="center" wrapText="1"/>
    </xf>
    <xf numFmtId="0" fontId="109" fillId="3" borderId="15" xfId="0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/>
    </xf>
    <xf numFmtId="0" fontId="32" fillId="0" borderId="19" xfId="0" applyFont="1" applyBorder="1" applyAlignment="1">
      <alignment horizontal="center" vertical="center" wrapText="1"/>
    </xf>
    <xf numFmtId="1" fontId="111" fillId="2" borderId="1" xfId="55" applyNumberFormat="1" applyFont="1" applyFill="1" applyBorder="1" applyAlignment="1">
      <alignment horizontal="center" vertical="center" wrapText="1"/>
    </xf>
    <xf numFmtId="44" fontId="110" fillId="2" borderId="1" xfId="55" applyFont="1" applyFill="1" applyBorder="1" applyAlignment="1">
      <alignment horizontal="center" vertical="center" wrapText="1"/>
    </xf>
    <xf numFmtId="1" fontId="14" fillId="2" borderId="39" xfId="55" applyNumberFormat="1" applyFont="1" applyFill="1" applyBorder="1" applyAlignment="1">
      <alignment horizontal="center" vertical="center" wrapText="1"/>
    </xf>
    <xf numFmtId="1" fontId="108" fillId="2" borderId="39" xfId="55" applyNumberFormat="1" applyFont="1" applyFill="1" applyBorder="1" applyAlignment="1">
      <alignment horizontal="left" vertical="center" wrapText="1"/>
    </xf>
    <xf numFmtId="44" fontId="106" fillId="2" borderId="39" xfId="55" applyFont="1" applyFill="1" applyBorder="1" applyAlignment="1">
      <alignment horizontal="left" vertical="center" wrapText="1"/>
    </xf>
    <xf numFmtId="44" fontId="107" fillId="3" borderId="39" xfId="55" applyFont="1" applyFill="1" applyBorder="1" applyAlignment="1">
      <alignment horizontal="center" vertical="center" wrapText="1"/>
    </xf>
    <xf numFmtId="166" fontId="106" fillId="2" borderId="39" xfId="0" applyNumberFormat="1" applyFont="1" applyFill="1" applyBorder="1" applyAlignment="1">
      <alignment horizontal="center" vertical="center" wrapText="1"/>
    </xf>
    <xf numFmtId="10" fontId="106" fillId="2" borderId="39" xfId="0" applyNumberFormat="1" applyFont="1" applyFill="1" applyBorder="1" applyAlignment="1">
      <alignment horizontal="center" vertical="center" wrapText="1"/>
    </xf>
    <xf numFmtId="166" fontId="106" fillId="2" borderId="40" xfId="0" applyNumberFormat="1" applyFont="1" applyFill="1" applyBorder="1" applyAlignment="1">
      <alignment horizontal="center" vertical="center" wrapText="1"/>
    </xf>
    <xf numFmtId="0" fontId="108" fillId="2" borderId="40" xfId="0" applyFont="1" applyFill="1" applyBorder="1" applyAlignment="1">
      <alignment horizontal="center" vertical="center" wrapText="1"/>
    </xf>
    <xf numFmtId="1" fontId="14" fillId="2" borderId="39" xfId="55" applyNumberFormat="1" applyFont="1" applyFill="1" applyBorder="1" applyAlignment="1">
      <alignment horizontal="left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3" fontId="109" fillId="0" borderId="39" xfId="0" applyNumberFormat="1" applyFont="1" applyBorder="1" applyAlignment="1">
      <alignment horizontal="center" vertical="center"/>
    </xf>
    <xf numFmtId="0" fontId="105" fillId="3" borderId="19" xfId="0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center" vertical="center" wrapText="1"/>
    </xf>
    <xf numFmtId="166" fontId="106" fillId="2" borderId="20" xfId="0" applyNumberFormat="1" applyFont="1" applyFill="1" applyBorder="1" applyAlignment="1">
      <alignment horizontal="center" vertical="center" wrapText="1"/>
    </xf>
    <xf numFmtId="0" fontId="108" fillId="2" borderId="20" xfId="0" applyFont="1" applyFill="1" applyBorder="1" applyAlignment="1">
      <alignment horizontal="center" vertical="center" wrapText="1"/>
    </xf>
    <xf numFmtId="3" fontId="32" fillId="3" borderId="39" xfId="0" applyNumberFormat="1" applyFont="1" applyFill="1" applyBorder="1" applyAlignment="1">
      <alignment horizontal="center" vertical="center" wrapText="1"/>
    </xf>
    <xf numFmtId="0" fontId="31" fillId="3" borderId="0" xfId="0" applyFont="1" applyFill="1" applyAlignment="1">
      <alignment vertical="center" wrapText="1"/>
    </xf>
    <xf numFmtId="0" fontId="105" fillId="3" borderId="15" xfId="0" applyFont="1" applyFill="1" applyBorder="1" applyAlignment="1">
      <alignment horizontal="center" vertical="center" wrapText="1"/>
    </xf>
    <xf numFmtId="4" fontId="114" fillId="2" borderId="19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 wrapText="1" shrinkToFit="1"/>
    </xf>
    <xf numFmtId="1" fontId="105" fillId="2" borderId="19" xfId="55" applyNumberFormat="1" applyFont="1" applyFill="1" applyBorder="1" applyAlignment="1">
      <alignment horizontal="center" vertical="center" wrapText="1"/>
    </xf>
    <xf numFmtId="4" fontId="105" fillId="2" borderId="19" xfId="55" applyNumberFormat="1" applyFont="1" applyFill="1" applyBorder="1" applyAlignment="1">
      <alignment horizontal="center" vertical="center" wrapText="1"/>
    </xf>
    <xf numFmtId="3" fontId="105" fillId="3" borderId="15" xfId="0" applyNumberFormat="1" applyFont="1" applyFill="1" applyBorder="1" applyAlignment="1">
      <alignment horizontal="center" vertical="center" wrapText="1"/>
    </xf>
    <xf numFmtId="0" fontId="115" fillId="91" borderId="19" xfId="0" applyFont="1" applyFill="1" applyBorder="1" applyAlignment="1">
      <alignment horizontal="center" vertical="center" wrapText="1"/>
    </xf>
    <xf numFmtId="0" fontId="115" fillId="0" borderId="19" xfId="0" applyFont="1" applyBorder="1" applyAlignment="1">
      <alignment vertical="center" wrapText="1"/>
    </xf>
    <xf numFmtId="1" fontId="115" fillId="91" borderId="19" xfId="0" applyNumberFormat="1" applyFont="1" applyFill="1" applyBorder="1" applyAlignment="1">
      <alignment horizontal="center" vertical="center" wrapText="1"/>
    </xf>
    <xf numFmtId="0" fontId="116" fillId="91" borderId="19" xfId="0" applyFont="1" applyFill="1" applyBorder="1" applyAlignment="1">
      <alignment horizontal="center" vertical="center" wrapText="1"/>
    </xf>
    <xf numFmtId="173" fontId="45" fillId="28" borderId="19" xfId="0" applyNumberFormat="1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05" fillId="3" borderId="86" xfId="0" applyFont="1" applyFill="1" applyBorder="1" applyAlignment="1">
      <alignment horizontal="center" vertical="center" wrapText="1"/>
    </xf>
    <xf numFmtId="1" fontId="108" fillId="2" borderId="86" xfId="55" applyNumberFormat="1" applyFont="1" applyFill="1" applyBorder="1" applyAlignment="1">
      <alignment horizontal="center" vertical="center" wrapText="1"/>
    </xf>
    <xf numFmtId="4" fontId="114" fillId="2" borderId="86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12" fillId="0" borderId="19" xfId="0" applyFont="1" applyBorder="1" applyAlignment="1">
      <alignment vertical="center" wrapText="1"/>
    </xf>
    <xf numFmtId="0" fontId="103" fillId="0" borderId="19" xfId="0" applyFont="1" applyBorder="1" applyAlignment="1">
      <alignment vertical="center" wrapText="1"/>
    </xf>
    <xf numFmtId="1" fontId="118" fillId="2" borderId="1" xfId="55" applyNumberFormat="1" applyFont="1" applyFill="1" applyBorder="1" applyAlignment="1">
      <alignment horizontal="left" vertical="center" wrapText="1"/>
    </xf>
    <xf numFmtId="0" fontId="117" fillId="2" borderId="1" xfId="0" applyFont="1" applyFill="1" applyBorder="1" applyAlignment="1">
      <alignment horizontal="left" vertical="center" wrapText="1"/>
    </xf>
    <xf numFmtId="166" fontId="117" fillId="3" borderId="1" xfId="0" applyNumberFormat="1" applyFont="1" applyFill="1" applyBorder="1" applyAlignment="1">
      <alignment horizontal="center" vertical="center" wrapText="1"/>
    </xf>
    <xf numFmtId="10" fontId="117" fillId="2" borderId="1" xfId="0" applyNumberFormat="1" applyFont="1" applyFill="1" applyBorder="1" applyAlignment="1">
      <alignment horizontal="center" vertical="center" wrapText="1"/>
    </xf>
    <xf numFmtId="0" fontId="117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19" fillId="2" borderId="86" xfId="55" applyNumberFormat="1" applyFont="1" applyFill="1" applyBorder="1" applyAlignment="1">
      <alignment horizontal="center" vertical="center" wrapText="1"/>
    </xf>
    <xf numFmtId="1" fontId="119" fillId="2" borderId="42" xfId="55" applyNumberFormat="1" applyFont="1" applyFill="1" applyBorder="1" applyAlignment="1">
      <alignment horizontal="center" vertical="center" wrapText="1"/>
    </xf>
    <xf numFmtId="1" fontId="119" fillId="2" borderId="86" xfId="55" applyNumberFormat="1" applyFont="1" applyFill="1" applyBorder="1" applyAlignment="1">
      <alignment horizontal="left" vertical="center" wrapText="1"/>
    </xf>
    <xf numFmtId="44" fontId="120" fillId="2" borderId="86" xfId="55" applyFont="1" applyFill="1" applyBorder="1" applyAlignment="1">
      <alignment horizontal="left" vertical="center" wrapText="1"/>
    </xf>
    <xf numFmtId="44" fontId="121" fillId="3" borderId="86" xfId="55" applyFont="1" applyFill="1" applyBorder="1" applyAlignment="1">
      <alignment horizontal="center" vertical="center" wrapText="1"/>
    </xf>
    <xf numFmtId="166" fontId="120" fillId="2" borderId="86" xfId="0" applyNumberFormat="1" applyFont="1" applyFill="1" applyBorder="1" applyAlignment="1">
      <alignment horizontal="center" vertical="center" wrapText="1"/>
    </xf>
    <xf numFmtId="10" fontId="120" fillId="2" borderId="86" xfId="0" applyNumberFormat="1" applyFont="1" applyFill="1" applyBorder="1" applyAlignment="1">
      <alignment horizontal="center" vertical="center" wrapText="1"/>
    </xf>
    <xf numFmtId="166" fontId="120" fillId="2" borderId="40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4" fillId="2" borderId="86" xfId="55" applyNumberFormat="1" applyFont="1" applyFill="1" applyBorder="1" applyAlignment="1">
      <alignment horizontal="left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4" fontId="0" fillId="3" borderId="0" xfId="0" applyNumberFormat="1" applyFill="1"/>
    <xf numFmtId="166" fontId="120" fillId="2" borderId="87" xfId="0" applyNumberFormat="1" applyFont="1" applyFill="1" applyBorder="1" applyAlignment="1">
      <alignment horizontal="center" vertical="center" wrapText="1"/>
    </xf>
    <xf numFmtId="0" fontId="119" fillId="2" borderId="87" xfId="0" applyFont="1" applyFill="1" applyBorder="1" applyAlignment="1">
      <alignment horizontal="center" vertical="center" wrapText="1"/>
    </xf>
    <xf numFmtId="0" fontId="122" fillId="0" borderId="19" xfId="0" applyFont="1" applyBorder="1" applyAlignment="1">
      <alignment vertical="center" wrapText="1" shrinkToFit="1"/>
    </xf>
    <xf numFmtId="1" fontId="119" fillId="2" borderId="19" xfId="55" applyNumberFormat="1" applyFont="1" applyFill="1" applyBorder="1" applyAlignment="1">
      <alignment horizontal="center" vertical="center" wrapText="1"/>
    </xf>
    <xf numFmtId="1" fontId="119" fillId="2" borderId="19" xfId="55" applyNumberFormat="1" applyFont="1" applyFill="1" applyBorder="1" applyAlignment="1">
      <alignment horizontal="left" vertical="center" wrapText="1"/>
    </xf>
    <xf numFmtId="44" fontId="120" fillId="2" borderId="19" xfId="55" applyFont="1" applyFill="1" applyBorder="1" applyAlignment="1">
      <alignment horizontal="left" vertical="center" wrapText="1"/>
    </xf>
    <xf numFmtId="166" fontId="120" fillId="2" borderId="19" xfId="0" applyNumberFormat="1" applyFont="1" applyFill="1" applyBorder="1" applyAlignment="1">
      <alignment horizontal="center" vertical="center" wrapText="1"/>
    </xf>
    <xf numFmtId="10" fontId="120" fillId="2" borderId="19" xfId="0" applyNumberFormat="1" applyFont="1" applyFill="1" applyBorder="1" applyAlignment="1">
      <alignment horizontal="center" vertical="center" wrapText="1"/>
    </xf>
    <xf numFmtId="166" fontId="120" fillId="2" borderId="20" xfId="0" applyNumberFormat="1" applyFont="1" applyFill="1" applyBorder="1" applyAlignment="1">
      <alignment horizontal="center" vertical="center" wrapText="1"/>
    </xf>
    <xf numFmtId="0" fontId="119" fillId="2" borderId="20" xfId="0" applyFont="1" applyFill="1" applyBorder="1" applyAlignment="1">
      <alignment horizontal="center" vertical="center" wrapText="1"/>
    </xf>
    <xf numFmtId="166" fontId="120" fillId="3" borderId="19" xfId="0" applyNumberFormat="1" applyFont="1" applyFill="1" applyBorder="1" applyAlignment="1">
      <alignment horizontal="center" vertical="center" wrapText="1"/>
    </xf>
    <xf numFmtId="0" fontId="31" fillId="3" borderId="86" xfId="0" applyFont="1" applyFill="1" applyBorder="1" applyAlignment="1">
      <alignment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0" fontId="13" fillId="2" borderId="86" xfId="0" applyFont="1" applyFill="1" applyBorder="1" applyAlignment="1">
      <alignment vertical="center" wrapText="1" shrinkToFit="1"/>
    </xf>
    <xf numFmtId="0" fontId="12" fillId="2" borderId="86" xfId="0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44" fontId="12" fillId="2" borderId="89" xfId="55" applyFont="1" applyFill="1" applyBorder="1" applyAlignment="1">
      <alignment horizontal="left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0" fontId="103" fillId="0" borderId="89" xfId="0" applyFont="1" applyBorder="1" applyAlignment="1">
      <alignment vertical="center" wrapText="1"/>
    </xf>
    <xf numFmtId="1" fontId="124" fillId="2" borderId="19" xfId="55" applyNumberFormat="1" applyFont="1" applyFill="1" applyBorder="1" applyAlignment="1">
      <alignment horizontal="center" vertical="center" wrapText="1"/>
    </xf>
    <xf numFmtId="1" fontId="124" fillId="2" borderId="19" xfId="55" applyNumberFormat="1" applyFont="1" applyFill="1" applyBorder="1" applyAlignment="1">
      <alignment horizontal="left" vertical="center" wrapText="1"/>
    </xf>
    <xf numFmtId="44" fontId="125" fillId="2" borderId="19" xfId="55" applyFont="1" applyFill="1" applyBorder="1" applyAlignment="1">
      <alignment horizontal="left" vertical="center" wrapText="1"/>
    </xf>
    <xf numFmtId="166" fontId="125" fillId="3" borderId="19" xfId="0" applyNumberFormat="1" applyFont="1" applyFill="1" applyBorder="1" applyAlignment="1">
      <alignment horizontal="center" vertical="center" wrapText="1"/>
    </xf>
    <xf numFmtId="10" fontId="125" fillId="2" borderId="19" xfId="0" applyNumberFormat="1" applyFont="1" applyFill="1" applyBorder="1" applyAlignment="1">
      <alignment horizontal="center" vertical="center" wrapText="1"/>
    </xf>
    <xf numFmtId="166" fontId="125" fillId="2" borderId="19" xfId="0" applyNumberFormat="1" applyFont="1" applyFill="1" applyBorder="1" applyAlignment="1">
      <alignment horizontal="center" vertical="center" wrapText="1"/>
    </xf>
    <xf numFmtId="166" fontId="125" fillId="2" borderId="20" xfId="0" applyNumberFormat="1" applyFont="1" applyFill="1" applyBorder="1" applyAlignment="1">
      <alignment horizontal="center" vertical="center" wrapText="1"/>
    </xf>
    <xf numFmtId="0" fontId="124" fillId="2" borderId="20" xfId="0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left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10" fontId="12" fillId="2" borderId="92" xfId="0" applyNumberFormat="1" applyFont="1" applyFill="1" applyBorder="1" applyAlignment="1">
      <alignment horizontal="center" vertical="center" wrapText="1"/>
    </xf>
    <xf numFmtId="44" fontId="12" fillId="2" borderId="92" xfId="55" applyFont="1" applyFill="1" applyBorder="1" applyAlignment="1">
      <alignment horizontal="left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44" fontId="11" fillId="3" borderId="92" xfId="55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166" fontId="126" fillId="2" borderId="97" xfId="0" applyNumberFormat="1" applyFont="1" applyFill="1" applyBorder="1" applyAlignment="1">
      <alignment horizontal="center" vertical="center" wrapText="1"/>
    </xf>
    <xf numFmtId="4" fontId="129" fillId="2" borderId="19" xfId="55" applyNumberFormat="1" applyFont="1" applyFill="1" applyBorder="1" applyAlignment="1">
      <alignment horizontal="center" vertical="center" wrapText="1"/>
    </xf>
    <xf numFmtId="1" fontId="128" fillId="2" borderId="13" xfId="55" applyNumberFormat="1" applyFont="1" applyFill="1" applyBorder="1" applyAlignment="1">
      <alignment horizontal="center" vertical="center" wrapText="1"/>
    </xf>
    <xf numFmtId="1" fontId="128" fillId="2" borderId="19" xfId="55" applyNumberFormat="1" applyFont="1" applyFill="1" applyBorder="1" applyAlignment="1">
      <alignment horizontal="center" vertical="center" wrapText="1"/>
    </xf>
    <xf numFmtId="166" fontId="126" fillId="2" borderId="19" xfId="0" applyNumberFormat="1" applyFont="1" applyFill="1" applyBorder="1" applyAlignment="1">
      <alignment horizontal="center" vertical="center" wrapText="1"/>
    </xf>
    <xf numFmtId="10" fontId="126" fillId="2" borderId="19" xfId="0" applyNumberFormat="1" applyFont="1" applyFill="1" applyBorder="1" applyAlignment="1">
      <alignment horizontal="center" vertical="center" wrapText="1"/>
    </xf>
    <xf numFmtId="3" fontId="127" fillId="3" borderId="15" xfId="0" applyNumberFormat="1" applyFont="1" applyFill="1" applyBorder="1" applyAlignment="1">
      <alignment horizontal="center" vertical="center" wrapText="1"/>
    </xf>
    <xf numFmtId="166" fontId="126" fillId="2" borderId="20" xfId="0" applyNumberFormat="1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0" fontId="13" fillId="2" borderId="19" xfId="55" applyNumberFormat="1" applyFont="1" applyFill="1" applyBorder="1" applyAlignment="1">
      <alignment horizontal="center" vertical="center" wrapText="1"/>
    </xf>
    <xf numFmtId="0" fontId="131" fillId="31" borderId="1" xfId="0" applyFont="1" applyFill="1" applyBorder="1" applyAlignment="1">
      <alignment horizontal="center" vertical="center" wrapText="1"/>
    </xf>
    <xf numFmtId="0" fontId="131" fillId="31" borderId="2" xfId="0" applyFont="1" applyFill="1" applyBorder="1" applyAlignment="1">
      <alignment horizontal="center" vertical="center" wrapText="1"/>
    </xf>
    <xf numFmtId="0" fontId="132" fillId="2" borderId="0" xfId="0" applyFont="1" applyFill="1" applyAlignment="1">
      <alignment horizontal="left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38" fillId="3" borderId="97" xfId="0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left" vertical="center" wrapText="1"/>
    </xf>
    <xf numFmtId="44" fontId="7" fillId="2" borderId="97" xfId="55" applyFont="1" applyFill="1" applyBorder="1" applyAlignment="1">
      <alignment horizontal="center" vertical="center" wrapText="1"/>
    </xf>
    <xf numFmtId="0" fontId="122" fillId="3" borderId="97" xfId="0" applyFont="1" applyFill="1" applyBorder="1" applyAlignment="1">
      <alignment horizontal="center" vertical="center" wrapText="1"/>
    </xf>
    <xf numFmtId="1" fontId="119" fillId="2" borderId="97" xfId="55" applyNumberFormat="1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0" fontId="123" fillId="3" borderId="97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38" fillId="3" borderId="93" xfId="0" applyFont="1" applyFill="1" applyBorder="1" applyAlignment="1">
      <alignment horizontal="center" vertical="center" wrapText="1"/>
    </xf>
    <xf numFmtId="0" fontId="105" fillId="3" borderId="93" xfId="0" applyFont="1" applyFill="1" applyBorder="1" applyAlignment="1">
      <alignment horizontal="center" vertical="center" wrapText="1"/>
    </xf>
    <xf numFmtId="0" fontId="31" fillId="3" borderId="97" xfId="0" applyFont="1" applyFill="1" applyBorder="1" applyAlignment="1">
      <alignment horizontal="center" vertical="center" wrapText="1"/>
    </xf>
    <xf numFmtId="44" fontId="11" fillId="2" borderId="97" xfId="55" applyFont="1" applyFill="1" applyBorder="1" applyAlignment="1">
      <alignment horizontal="center" vertical="center" wrapText="1"/>
    </xf>
    <xf numFmtId="1" fontId="12" fillId="2" borderId="97" xfId="55" applyNumberFormat="1" applyFont="1" applyFill="1" applyBorder="1" applyAlignment="1">
      <alignment horizontal="center" vertical="center" wrapText="1"/>
    </xf>
    <xf numFmtId="4" fontId="11" fillId="2" borderId="97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6" fillId="3" borderId="15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2" borderId="19" xfId="55" applyFont="1" applyFill="1" applyBorder="1" applyAlignment="1">
      <alignment horizontal="left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0" fontId="12" fillId="3" borderId="97" xfId="0" applyFont="1" applyFill="1" applyBorder="1" applyAlignment="1">
      <alignment vertical="center" wrapText="1"/>
    </xf>
    <xf numFmtId="0" fontId="13" fillId="3" borderId="97" xfId="0" applyFont="1" applyFill="1" applyBorder="1" applyAlignment="1">
      <alignment vertical="center" wrapText="1"/>
    </xf>
    <xf numFmtId="0" fontId="13" fillId="3" borderId="97" xfId="0" applyFont="1" applyFill="1" applyBorder="1" applyAlignment="1">
      <alignment vertical="center" wrapText="1" shrinkToFit="1"/>
    </xf>
    <xf numFmtId="0" fontId="133" fillId="31" borderId="1" xfId="0" applyFont="1" applyFill="1" applyBorder="1" applyAlignment="1">
      <alignment horizontal="center" vertical="center" wrapText="1"/>
    </xf>
    <xf numFmtId="1" fontId="134" fillId="38" borderId="1" xfId="55" applyNumberFormat="1" applyFont="1" applyFill="1" applyBorder="1" applyAlignment="1">
      <alignment horizontal="center" vertical="center" wrapText="1"/>
    </xf>
    <xf numFmtId="0" fontId="133" fillId="34" borderId="1" xfId="0" applyFont="1" applyFill="1" applyBorder="1" applyAlignment="1">
      <alignment horizontal="center" vertical="center" wrapText="1"/>
    </xf>
    <xf numFmtId="0" fontId="133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3" fillId="31" borderId="2" xfId="0" applyFont="1" applyFill="1" applyBorder="1" applyAlignment="1">
      <alignment horizontal="center" vertical="center" wrapText="1"/>
    </xf>
    <xf numFmtId="1" fontId="134" fillId="38" borderId="2" xfId="55" applyNumberFormat="1" applyFont="1" applyFill="1" applyBorder="1" applyAlignment="1">
      <alignment horizontal="center" vertical="center" wrapText="1"/>
    </xf>
    <xf numFmtId="0" fontId="133" fillId="34" borderId="2" xfId="0" applyFont="1" applyFill="1" applyBorder="1" applyAlignment="1">
      <alignment horizontal="center" vertical="center" wrapText="1"/>
    </xf>
    <xf numFmtId="0" fontId="133" fillId="37" borderId="2" xfId="0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vertical="center" wrapText="1" shrinkToFit="1"/>
    </xf>
    <xf numFmtId="0" fontId="13" fillId="3" borderId="93" xfId="0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49" fontId="13" fillId="3" borderId="97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31" fillId="3" borderId="86" xfId="55" applyNumberFormat="1" applyFont="1" applyFill="1" applyBorder="1" applyAlignment="1">
      <alignment horizontal="center" vertical="center" wrapText="1"/>
    </xf>
    <xf numFmtId="0" fontId="31" fillId="0" borderId="97" xfId="5" applyFont="1" applyBorder="1" applyAlignment="1">
      <alignment horizontal="center" vertical="center" wrapText="1"/>
    </xf>
    <xf numFmtId="0" fontId="12" fillId="2" borderId="97" xfId="0" applyFont="1" applyFill="1" applyBorder="1" applyAlignment="1">
      <alignment horizontal="left" vertical="center" wrapText="1"/>
    </xf>
    <xf numFmtId="44" fontId="12" fillId="2" borderId="97" xfId="55" applyFont="1" applyFill="1" applyBorder="1" applyAlignment="1">
      <alignment horizontal="left" vertical="center" wrapText="1"/>
    </xf>
    <xf numFmtId="0" fontId="13" fillId="3" borderId="97" xfId="752" applyFont="1" applyFill="1" applyBorder="1" applyAlignment="1">
      <alignment horizontal="left" vertical="center" wrapText="1"/>
    </xf>
    <xf numFmtId="0" fontId="13" fillId="3" borderId="97" xfId="0" applyFont="1" applyFill="1" applyBorder="1" applyAlignment="1">
      <alignment horizontal="center" vertical="center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3" fontId="14" fillId="3" borderId="19" xfId="0" applyNumberFormat="1" applyFont="1" applyFill="1" applyBorder="1" applyAlignment="1">
      <alignment horizontal="center" vertical="center" wrapText="1"/>
    </xf>
    <xf numFmtId="3" fontId="14" fillId="3" borderId="19" xfId="55" applyNumberFormat="1" applyFont="1" applyFill="1" applyBorder="1" applyAlignment="1">
      <alignment horizontal="center" vertical="center" wrapText="1"/>
    </xf>
    <xf numFmtId="3" fontId="14" fillId="3" borderId="39" xfId="55" applyNumberFormat="1" applyFont="1" applyFill="1" applyBorder="1" applyAlignment="1">
      <alignment horizontal="center" vertical="center" wrapText="1"/>
    </xf>
    <xf numFmtId="0" fontId="112" fillId="0" borderId="39" xfId="0" applyFont="1" applyBorder="1" applyAlignment="1">
      <alignment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37" fillId="3" borderId="0" xfId="0" applyFont="1" applyFill="1" applyAlignment="1">
      <alignment vertical="center" wrapText="1"/>
    </xf>
    <xf numFmtId="1" fontId="38" fillId="27" borderId="98" xfId="0" applyNumberFormat="1" applyFont="1" applyFill="1" applyBorder="1" applyAlignment="1">
      <alignment horizontal="center" vertical="center"/>
    </xf>
    <xf numFmtId="0" fontId="127" fillId="3" borderId="15" xfId="0" applyFont="1" applyFill="1" applyBorder="1" applyAlignment="1">
      <alignment horizontal="center" vertical="center" wrapText="1"/>
    </xf>
    <xf numFmtId="44" fontId="130" fillId="3" borderId="97" xfId="55" applyFont="1" applyFill="1" applyBorder="1" applyAlignment="1">
      <alignment horizontal="center" vertical="center" wrapText="1"/>
    </xf>
    <xf numFmtId="1" fontId="128" fillId="3" borderId="97" xfId="55" applyNumberFormat="1" applyFont="1" applyFill="1" applyBorder="1" applyAlignment="1">
      <alignment horizontal="center" vertical="center" wrapText="1"/>
    </xf>
    <xf numFmtId="4" fontId="129" fillId="3" borderId="97" xfId="0" applyNumberFormat="1" applyFont="1" applyFill="1" applyBorder="1" applyAlignment="1">
      <alignment horizontal="center" vertical="center" wrapText="1"/>
    </xf>
    <xf numFmtId="1" fontId="128" fillId="3" borderId="95" xfId="55" applyNumberFormat="1" applyFont="1" applyFill="1" applyBorder="1" applyAlignment="1">
      <alignment horizontal="center" vertical="center" wrapText="1"/>
    </xf>
    <xf numFmtId="1" fontId="128" fillId="3" borderId="97" xfId="55" applyNumberFormat="1" applyFont="1" applyFill="1" applyBorder="1" applyAlignment="1">
      <alignment horizontal="left" vertical="center" wrapText="1"/>
    </xf>
    <xf numFmtId="44" fontId="126" fillId="3" borderId="97" xfId="55" applyFont="1" applyFill="1" applyBorder="1" applyAlignment="1">
      <alignment horizontal="left" vertical="center" wrapText="1"/>
    </xf>
    <xf numFmtId="166" fontId="126" fillId="3" borderId="97" xfId="0" applyNumberFormat="1" applyFont="1" applyFill="1" applyBorder="1" applyAlignment="1">
      <alignment horizontal="center" vertical="center" wrapText="1"/>
    </xf>
    <xf numFmtId="0" fontId="126" fillId="3" borderId="97" xfId="0" applyFont="1" applyFill="1" applyBorder="1" applyAlignment="1">
      <alignment horizontal="center" vertical="center" wrapText="1"/>
    </xf>
    <xf numFmtId="166" fontId="126" fillId="3" borderId="93" xfId="0" applyNumberFormat="1" applyFont="1" applyFill="1" applyBorder="1" applyAlignment="1">
      <alignment horizontal="center" vertical="center" wrapText="1"/>
    </xf>
    <xf numFmtId="0" fontId="38" fillId="27" borderId="15" xfId="0" applyFont="1" applyFill="1" applyBorder="1" applyAlignment="1">
      <alignment horizontal="center" vertical="center" wrapText="1"/>
    </xf>
    <xf numFmtId="1" fontId="14" fillId="3" borderId="97" xfId="55" applyNumberFormat="1" applyFont="1" applyFill="1" applyBorder="1" applyAlignment="1">
      <alignment horizontal="center" vertical="center" wrapText="1"/>
    </xf>
    <xf numFmtId="4" fontId="7" fillId="3" borderId="97" xfId="0" applyNumberFormat="1" applyFont="1" applyFill="1" applyBorder="1" applyAlignment="1">
      <alignment horizontal="center" vertical="center" wrapText="1"/>
    </xf>
    <xf numFmtId="1" fontId="14" fillId="3" borderId="95" xfId="55" applyNumberFormat="1" applyFont="1" applyFill="1" applyBorder="1" applyAlignment="1">
      <alignment horizontal="center" vertical="center" wrapText="1"/>
    </xf>
    <xf numFmtId="1" fontId="14" fillId="3" borderId="97" xfId="55" applyNumberFormat="1" applyFont="1" applyFill="1" applyBorder="1" applyAlignment="1">
      <alignment horizontal="left" vertical="center" wrapText="1"/>
    </xf>
    <xf numFmtId="44" fontId="12" fillId="3" borderId="97" xfId="55" applyFont="1" applyFill="1" applyBorder="1" applyAlignment="1">
      <alignment horizontal="left" vertical="center" wrapText="1"/>
    </xf>
    <xf numFmtId="44" fontId="11" fillId="3" borderId="97" xfId="55" applyFont="1" applyFill="1" applyBorder="1" applyAlignment="1">
      <alignment horizontal="center" vertical="center" wrapText="1"/>
    </xf>
    <xf numFmtId="166" fontId="12" fillId="3" borderId="97" xfId="0" applyNumberFormat="1" applyFont="1" applyFill="1" applyBorder="1" applyAlignment="1">
      <alignment horizontal="center" vertical="center" wrapText="1"/>
    </xf>
    <xf numFmtId="0" fontId="12" fillId="3" borderId="97" xfId="0" applyFont="1" applyFill="1" applyBorder="1" applyAlignment="1">
      <alignment horizontal="center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66" fontId="0" fillId="3" borderId="0" xfId="0" applyNumberFormat="1" applyFill="1"/>
    <xf numFmtId="0" fontId="13" fillId="0" borderId="19" xfId="5" applyFont="1" applyBorder="1" applyAlignment="1">
      <alignment horizontal="left" vertical="center" wrapText="1" readingOrder="1"/>
    </xf>
    <xf numFmtId="0" fontId="103" fillId="0" borderId="97" xfId="0" applyFont="1" applyBorder="1" applyAlignment="1">
      <alignment vertical="center" wrapText="1"/>
    </xf>
    <xf numFmtId="10" fontId="12" fillId="2" borderId="97" xfId="0" applyNumberFormat="1" applyFont="1" applyFill="1" applyBorder="1" applyAlignment="1">
      <alignment horizontal="center" vertical="center" wrapText="1"/>
    </xf>
    <xf numFmtId="3" fontId="32" fillId="3" borderId="97" xfId="55" applyNumberFormat="1" applyFont="1" applyFill="1" applyBorder="1" applyAlignment="1">
      <alignment horizontal="center" vertical="center" wrapText="1"/>
    </xf>
    <xf numFmtId="0" fontId="112" fillId="0" borderId="19" xfId="0" applyFont="1" applyBorder="1" applyAlignment="1">
      <alignment vertical="center"/>
    </xf>
    <xf numFmtId="0" fontId="11" fillId="3" borderId="39" xfId="0" applyFont="1" applyFill="1" applyBorder="1" applyAlignment="1">
      <alignment horizontal="left" vertical="center" wrapText="1"/>
    </xf>
    <xf numFmtId="0" fontId="41" fillId="27" borderId="99" xfId="0" applyFont="1" applyFill="1" applyBorder="1" applyAlignment="1">
      <alignment horizontal="left" vertical="center"/>
    </xf>
    <xf numFmtId="0" fontId="41" fillId="27" borderId="100" xfId="0" applyFont="1" applyFill="1" applyBorder="1" applyAlignment="1">
      <alignment horizontal="center" vertical="center"/>
    </xf>
    <xf numFmtId="0" fontId="14" fillId="90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3" fillId="27" borderId="99" xfId="0" applyFont="1" applyFill="1" applyBorder="1" applyAlignment="1">
      <alignment horizontal="left" vertical="center" wrapText="1"/>
    </xf>
    <xf numFmtId="0" fontId="14" fillId="90" borderId="93" xfId="0" applyFont="1" applyFill="1" applyBorder="1" applyAlignment="1">
      <alignment horizontal="center" vertical="center" wrapText="1"/>
    </xf>
    <xf numFmtId="166" fontId="36" fillId="36" borderId="97" xfId="0" applyNumberFormat="1" applyFont="1" applyFill="1" applyBorder="1" applyAlignment="1">
      <alignment horizontal="center" vertical="center" wrapText="1"/>
    </xf>
    <xf numFmtId="0" fontId="42" fillId="36" borderId="97" xfId="0" applyFont="1" applyFill="1" applyBorder="1" applyAlignment="1">
      <alignment vertical="center" wrapText="1"/>
    </xf>
    <xf numFmtId="10" fontId="12" fillId="3" borderId="97" xfId="0" applyNumberFormat="1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 shrinkToFit="1"/>
    </xf>
    <xf numFmtId="44" fontId="11" fillId="90" borderId="89" xfId="55" applyFont="1" applyFill="1" applyBorder="1" applyAlignment="1">
      <alignment horizontal="center" vertical="center" wrapText="1"/>
    </xf>
    <xf numFmtId="166" fontId="12" fillId="90" borderId="89" xfId="0" applyNumberFormat="1" applyFont="1" applyFill="1" applyBorder="1" applyAlignment="1">
      <alignment horizontal="center" vertical="center" wrapText="1"/>
    </xf>
    <xf numFmtId="0" fontId="14" fillId="3" borderId="93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1" fontId="32" fillId="2" borderId="94" xfId="55" applyNumberFormat="1" applyFont="1" applyFill="1" applyBorder="1" applyAlignment="1">
      <alignment horizontal="center" vertical="center" wrapText="1"/>
    </xf>
    <xf numFmtId="44" fontId="135" fillId="2" borderId="2" xfId="55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38" fillId="27" borderId="99" xfId="0" applyFont="1" applyFill="1" applyBorder="1" applyAlignment="1">
      <alignment horizontal="left" vertical="center"/>
    </xf>
    <xf numFmtId="0" fontId="13" fillId="27" borderId="98" xfId="0" applyFont="1" applyFill="1" applyBorder="1" applyAlignment="1">
      <alignment vertical="center" wrapText="1" shrinkToFit="1"/>
    </xf>
    <xf numFmtId="0" fontId="13" fillId="27" borderId="98" xfId="0" applyFont="1" applyFill="1" applyBorder="1" applyAlignment="1">
      <alignment horizontal="center" vertical="center" wrapText="1"/>
    </xf>
    <xf numFmtId="0" fontId="38" fillId="27" borderId="98" xfId="0" applyFont="1" applyFill="1" applyBorder="1" applyAlignment="1">
      <alignment horizontal="center" vertical="center" wrapText="1"/>
    </xf>
    <xf numFmtId="0" fontId="14" fillId="27" borderId="98" xfId="0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center" vertical="center"/>
    </xf>
    <xf numFmtId="166" fontId="38" fillId="27" borderId="98" xfId="0" applyNumberFormat="1" applyFont="1" applyFill="1" applyBorder="1" applyAlignment="1">
      <alignment horizontal="center" vertical="center"/>
    </xf>
    <xf numFmtId="0" fontId="38" fillId="27" borderId="100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37" fillId="2" borderId="0" xfId="0" applyFont="1" applyFill="1" applyAlignment="1">
      <alignment vertical="center"/>
    </xf>
    <xf numFmtId="0" fontId="33" fillId="3" borderId="93" xfId="0" applyFont="1" applyFill="1" applyBorder="1" applyAlignment="1">
      <alignment horizontal="center" vertical="center" wrapText="1"/>
    </xf>
    <xf numFmtId="1" fontId="36" fillId="2" borderId="95" xfId="55" applyNumberFormat="1" applyFont="1" applyFill="1" applyBorder="1" applyAlignment="1">
      <alignment horizontal="center" vertical="center" wrapText="1"/>
    </xf>
    <xf numFmtId="166" fontId="35" fillId="2" borderId="93" xfId="0" applyNumberFormat="1" applyFont="1" applyFill="1" applyBorder="1" applyAlignment="1">
      <alignment horizontal="center" vertical="center" wrapText="1"/>
    </xf>
    <xf numFmtId="0" fontId="36" fillId="2" borderId="93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vertical="center" wrapText="1" shrinkToFit="1"/>
    </xf>
    <xf numFmtId="44" fontId="34" fillId="3" borderId="19" xfId="55" applyFont="1" applyFill="1" applyBorder="1" applyAlignment="1">
      <alignment horizontal="center" vertical="center" wrapText="1"/>
    </xf>
    <xf numFmtId="166" fontId="35" fillId="3" borderId="19" xfId="0" applyNumberFormat="1" applyFont="1" applyFill="1" applyBorder="1" applyAlignment="1">
      <alignment horizontal="center" vertical="center" wrapText="1"/>
    </xf>
    <xf numFmtId="0" fontId="36" fillId="3" borderId="19" xfId="0" applyFont="1" applyFill="1" applyBorder="1" applyAlignment="1">
      <alignment horizontal="center" vertical="center" wrapText="1"/>
    </xf>
    <xf numFmtId="10" fontId="35" fillId="3" borderId="19" xfId="0" applyNumberFormat="1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44" fontId="34" fillId="2" borderId="19" xfId="55" applyFont="1" applyFill="1" applyBorder="1" applyAlignment="1">
      <alignment horizontal="center" vertical="center" wrapText="1"/>
    </xf>
    <xf numFmtId="1" fontId="35" fillId="2" borderId="19" xfId="55" applyNumberFormat="1" applyFont="1" applyFill="1" applyBorder="1" applyAlignment="1">
      <alignment horizontal="center" vertical="center" wrapText="1"/>
    </xf>
    <xf numFmtId="4" fontId="34" fillId="2" borderId="19" xfId="55" applyNumberFormat="1" applyFont="1" applyFill="1" applyBorder="1" applyAlignment="1">
      <alignment horizontal="center" vertical="center" wrapText="1"/>
    </xf>
    <xf numFmtId="44" fontId="100" fillId="3" borderId="19" xfId="55" applyFont="1" applyFill="1" applyBorder="1" applyAlignment="1">
      <alignment horizontal="left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44" fontId="106" fillId="3" borderId="19" xfId="55" applyFont="1" applyFill="1" applyBorder="1" applyAlignment="1">
      <alignment horizontal="left" vertical="center" wrapText="1"/>
    </xf>
    <xf numFmtId="166" fontId="106" fillId="3" borderId="19" xfId="0" applyNumberFormat="1" applyFont="1" applyFill="1" applyBorder="1" applyAlignment="1">
      <alignment horizontal="center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 shrinkToFi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" fontId="31" fillId="3" borderId="19" xfId="55" applyNumberFormat="1" applyFont="1" applyFill="1" applyBorder="1" applyAlignment="1">
      <alignment horizontal="center" vertical="center" wrapText="1"/>
    </xf>
    <xf numFmtId="4" fontId="11" fillId="2" borderId="95" xfId="55" applyNumberFormat="1" applyFont="1" applyFill="1" applyBorder="1" applyAlignment="1">
      <alignment horizontal="center" vertical="center" wrapText="1"/>
    </xf>
    <xf numFmtId="4" fontId="11" fillId="2" borderId="88" xfId="55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44" fontId="11" fillId="2" borderId="19" xfId="55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97" xfId="5" applyFont="1" applyBorder="1" applyAlignment="1">
      <alignment horizontal="center" vertical="center" wrapText="1"/>
    </xf>
    <xf numFmtId="3" fontId="13" fillId="0" borderId="19" xfId="5" applyNumberFormat="1" applyFont="1" applyBorder="1" applyAlignment="1">
      <alignment horizontal="center" vertical="center" wrapText="1"/>
    </xf>
    <xf numFmtId="0" fontId="13" fillId="3" borderId="19" xfId="5" applyFont="1" applyFill="1" applyBorder="1" applyAlignment="1">
      <alignment horizontal="left" vertical="center" wrapText="1" readingOrder="1"/>
    </xf>
    <xf numFmtId="44" fontId="11" fillId="2" borderId="86" xfId="55" applyFont="1" applyFill="1" applyBorder="1" applyAlignment="1">
      <alignment horizontal="center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0" fontId="13" fillId="3" borderId="19" xfId="752" applyFont="1" applyFill="1" applyBorder="1" applyAlignment="1">
      <alignment vertical="center" wrapText="1" shrinkToFit="1"/>
    </xf>
    <xf numFmtId="4" fontId="38" fillId="2" borderId="19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108" fillId="3" borderId="19" xfId="55" applyNumberFormat="1" applyFont="1" applyFill="1" applyBorder="1" applyAlignment="1">
      <alignment horizontal="left" vertical="center" wrapText="1"/>
    </xf>
    <xf numFmtId="1" fontId="128" fillId="3" borderId="19" xfId="55" applyNumberFormat="1" applyFont="1" applyFill="1" applyBorder="1" applyAlignment="1">
      <alignment horizontal="left" vertical="center" wrapText="1"/>
    </xf>
    <xf numFmtId="0" fontId="13" fillId="27" borderId="93" xfId="0" applyFont="1" applyFill="1" applyBorder="1" applyAlignment="1">
      <alignment horizontal="center" vertical="center" wrapText="1"/>
    </xf>
    <xf numFmtId="1" fontId="14" fillId="27" borderId="95" xfId="0" applyNumberFormat="1" applyFont="1" applyFill="1" applyBorder="1" applyAlignment="1">
      <alignment horizontal="center" vertical="center" wrapText="1"/>
    </xf>
    <xf numFmtId="166" fontId="12" fillId="27" borderId="93" xfId="0" applyNumberFormat="1" applyFont="1" applyFill="1" applyBorder="1" applyAlignment="1">
      <alignment horizontal="center" vertical="center" wrapText="1"/>
    </xf>
    <xf numFmtId="0" fontId="14" fillId="27" borderId="93" xfId="0" applyFont="1" applyFill="1" applyBorder="1" applyAlignment="1">
      <alignment horizontal="center"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vertical="center" wrapText="1"/>
    </xf>
    <xf numFmtId="0" fontId="38" fillId="2" borderId="41" xfId="0" applyFont="1" applyFill="1" applyBorder="1" applyAlignment="1">
      <alignment vertical="center" wrapText="1"/>
    </xf>
    <xf numFmtId="3" fontId="32" fillId="3" borderId="19" xfId="55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4" fillId="3" borderId="20" xfId="0" applyFont="1" applyFill="1" applyBorder="1" applyAlignment="1">
      <alignment horizontal="center" vertical="center" wrapText="1"/>
    </xf>
    <xf numFmtId="3" fontId="13" fillId="3" borderId="19" xfId="0" applyNumberFormat="1" applyFont="1" applyFill="1" applyBorder="1" applyAlignment="1">
      <alignment horizontal="center" vertical="center" wrapText="1"/>
    </xf>
    <xf numFmtId="0" fontId="13" fillId="27" borderId="97" xfId="0" applyFont="1" applyFill="1" applyBorder="1" applyAlignment="1">
      <alignment vertical="center" wrapText="1"/>
    </xf>
    <xf numFmtId="0" fontId="13" fillId="27" borderId="97" xfId="0" applyFont="1" applyFill="1" applyBorder="1" applyAlignment="1">
      <alignment horizontal="center" vertical="center" wrapText="1"/>
    </xf>
    <xf numFmtId="1" fontId="14" fillId="27" borderId="97" xfId="0" applyNumberFormat="1" applyFont="1" applyFill="1" applyBorder="1" applyAlignment="1">
      <alignment horizontal="center" vertical="center" wrapText="1"/>
    </xf>
    <xf numFmtId="4" fontId="7" fillId="27" borderId="97" xfId="0" applyNumberFormat="1" applyFont="1" applyFill="1" applyBorder="1" applyAlignment="1">
      <alignment horizontal="center" vertical="center" wrapText="1"/>
    </xf>
    <xf numFmtId="1" fontId="14" fillId="27" borderId="97" xfId="0" applyNumberFormat="1" applyFont="1" applyFill="1" applyBorder="1" applyAlignment="1">
      <alignment horizontal="left" vertical="center" wrapText="1"/>
    </xf>
    <xf numFmtId="44" fontId="12" fillId="27" borderId="97" xfId="0" applyNumberFormat="1" applyFont="1" applyFill="1" applyBorder="1" applyAlignment="1">
      <alignment horizontal="left" vertical="center" wrapText="1"/>
    </xf>
    <xf numFmtId="44" fontId="11" fillId="27" borderId="97" xfId="0" applyNumberFormat="1" applyFont="1" applyFill="1" applyBorder="1" applyAlignment="1">
      <alignment horizontal="center" vertical="center" wrapText="1"/>
    </xf>
    <xf numFmtId="166" fontId="12" fillId="27" borderId="97" xfId="0" applyNumberFormat="1" applyFont="1" applyFill="1" applyBorder="1" applyAlignment="1">
      <alignment horizontal="center" vertical="center" wrapText="1"/>
    </xf>
    <xf numFmtId="0" fontId="12" fillId="27" borderId="97" xfId="0" applyFont="1" applyFill="1" applyBorder="1" applyAlignment="1">
      <alignment horizontal="center" vertical="center" wrapText="1"/>
    </xf>
    <xf numFmtId="3" fontId="12" fillId="2" borderId="19" xfId="55" applyNumberFormat="1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45" fillId="30" borderId="97" xfId="0" applyFont="1" applyFill="1" applyBorder="1" applyAlignment="1">
      <alignment horizontal="center" vertical="center" wrapText="1"/>
    </xf>
    <xf numFmtId="0" fontId="42" fillId="0" borderId="97" xfId="0" applyFont="1" applyBorder="1" applyAlignment="1">
      <alignment vertical="center" wrapText="1"/>
    </xf>
    <xf numFmtId="166" fontId="36" fillId="0" borderId="97" xfId="0" applyNumberFormat="1" applyFont="1" applyBorder="1" applyAlignment="1">
      <alignment horizontal="center" vertical="center" wrapText="1"/>
    </xf>
    <xf numFmtId="1" fontId="36" fillId="0" borderId="97" xfId="0" applyNumberFormat="1" applyFont="1" applyBorder="1" applyAlignment="1">
      <alignment horizontal="center" vertical="center" wrapText="1"/>
    </xf>
    <xf numFmtId="0" fontId="42" fillId="0" borderId="97" xfId="0" applyFont="1" applyBorder="1" applyAlignment="1">
      <alignment vertical="center"/>
    </xf>
    <xf numFmtId="0" fontId="113" fillId="0" borderId="97" xfId="0" applyFont="1" applyBorder="1" applyAlignment="1">
      <alignment vertical="center" wrapText="1"/>
    </xf>
    <xf numFmtId="0" fontId="113" fillId="36" borderId="97" xfId="0" applyFont="1" applyFill="1" applyBorder="1" applyAlignment="1">
      <alignment vertical="center" wrapText="1"/>
    </xf>
    <xf numFmtId="1" fontId="36" fillId="36" borderId="97" xfId="0" applyNumberFormat="1" applyFont="1" applyFill="1" applyBorder="1" applyAlignment="1">
      <alignment horizontal="center" vertical="center" wrapText="1"/>
    </xf>
    <xf numFmtId="0" fontId="113" fillId="92" borderId="97" xfId="0" applyFont="1" applyFill="1" applyBorder="1" applyAlignment="1">
      <alignment vertical="center" wrapText="1"/>
    </xf>
    <xf numFmtId="0" fontId="113" fillId="93" borderId="97" xfId="0" applyFont="1" applyFill="1" applyBorder="1" applyAlignment="1">
      <alignment vertical="center" wrapText="1"/>
    </xf>
    <xf numFmtId="166" fontId="10" fillId="27" borderId="97" xfId="0" applyNumberFormat="1" applyFont="1" applyFill="1" applyBorder="1" applyAlignment="1">
      <alignment horizontal="center" vertical="center"/>
    </xf>
    <xf numFmtId="0" fontId="65" fillId="33" borderId="94" xfId="0" applyFont="1" applyFill="1" applyBorder="1" applyAlignment="1">
      <alignment horizontal="left" vertical="top" wrapText="1"/>
    </xf>
    <xf numFmtId="1" fontId="65" fillId="33" borderId="94" xfId="0" applyNumberFormat="1" applyFont="1" applyFill="1" applyBorder="1" applyAlignment="1">
      <alignment horizontal="left" vertical="top" wrapText="1"/>
    </xf>
    <xf numFmtId="0" fontId="65" fillId="33" borderId="94" xfId="0" applyFont="1" applyFill="1" applyBorder="1" applyAlignment="1">
      <alignment vertical="top" wrapText="1"/>
    </xf>
    <xf numFmtId="0" fontId="136" fillId="30" borderId="97" xfId="0" applyFont="1" applyFill="1" applyBorder="1" applyAlignment="1">
      <alignment horizontal="center" vertical="center" wrapText="1"/>
    </xf>
    <xf numFmtId="0" fontId="41" fillId="27" borderId="121" xfId="0" applyFont="1" applyFill="1" applyBorder="1" applyAlignment="1">
      <alignment horizontal="left" vertical="center"/>
    </xf>
    <xf numFmtId="0" fontId="33" fillId="27" borderId="122" xfId="0" applyFont="1" applyFill="1" applyBorder="1" applyAlignment="1">
      <alignment vertical="center" wrapText="1" shrinkToFit="1"/>
    </xf>
    <xf numFmtId="0" fontId="33" fillId="27" borderId="122" xfId="0" applyFont="1" applyFill="1" applyBorder="1" applyAlignment="1">
      <alignment horizontal="center" vertical="center" wrapText="1"/>
    </xf>
    <xf numFmtId="0" fontId="41" fillId="27" borderId="122" xfId="0" applyFont="1" applyFill="1" applyBorder="1" applyAlignment="1">
      <alignment horizontal="center" vertical="center" wrapText="1"/>
    </xf>
    <xf numFmtId="0" fontId="36" fillId="27" borderId="122" xfId="0" applyFont="1" applyFill="1" applyBorder="1" applyAlignment="1">
      <alignment horizontal="center" vertical="center"/>
    </xf>
    <xf numFmtId="0" fontId="7" fillId="27" borderId="122" xfId="0" applyFont="1" applyFill="1" applyBorder="1" applyAlignment="1">
      <alignment horizontal="center" vertical="center"/>
    </xf>
    <xf numFmtId="1" fontId="41" fillId="27" borderId="122" xfId="0" applyNumberFormat="1" applyFont="1" applyFill="1" applyBorder="1" applyAlignment="1">
      <alignment horizontal="center" vertical="center"/>
    </xf>
    <xf numFmtId="0" fontId="12" fillId="27" borderId="122" xfId="0" applyFont="1" applyFill="1" applyBorder="1" applyAlignment="1">
      <alignment horizontal="left" vertical="center"/>
    </xf>
    <xf numFmtId="0" fontId="11" fillId="27" borderId="122" xfId="0" applyFont="1" applyFill="1" applyBorder="1" applyAlignment="1">
      <alignment horizontal="center" vertical="center"/>
    </xf>
    <xf numFmtId="0" fontId="35" fillId="27" borderId="122" xfId="0" applyFont="1" applyFill="1" applyBorder="1" applyAlignment="1">
      <alignment horizontal="center" vertical="center"/>
    </xf>
    <xf numFmtId="166" fontId="41" fillId="27" borderId="122" xfId="0" applyNumberFormat="1" applyFont="1" applyFill="1" applyBorder="1" applyAlignment="1">
      <alignment horizontal="center" vertical="center"/>
    </xf>
    <xf numFmtId="0" fontId="41" fillId="27" borderId="123" xfId="0" applyFont="1" applyFill="1" applyBorder="1" applyAlignment="1">
      <alignment horizontal="center" vertical="center"/>
    </xf>
    <xf numFmtId="3" fontId="13" fillId="3" borderId="19" xfId="3264" applyNumberFormat="1" applyFont="1" applyFill="1" applyBorder="1" applyAlignment="1">
      <alignment horizontal="center" vertical="center" wrapText="1"/>
    </xf>
    <xf numFmtId="0" fontId="137" fillId="3" borderId="19" xfId="0" applyFont="1" applyFill="1" applyBorder="1" applyAlignment="1">
      <alignment horizontal="center" vertical="center" wrapText="1"/>
    </xf>
    <xf numFmtId="0" fontId="138" fillId="3" borderId="19" xfId="0" applyFont="1" applyFill="1" applyBorder="1" applyAlignment="1">
      <alignment horizontal="center" vertical="center" wrapText="1"/>
    </xf>
    <xf numFmtId="0" fontId="139" fillId="3" borderId="18" xfId="0" applyFont="1" applyFill="1" applyBorder="1" applyAlignment="1">
      <alignment horizontal="center" vertical="center" wrapText="1"/>
    </xf>
    <xf numFmtId="0" fontId="139" fillId="0" borderId="19" xfId="0" applyFont="1" applyBorder="1" applyAlignment="1">
      <alignment vertical="center" wrapText="1" shrinkToFit="1"/>
    </xf>
    <xf numFmtId="0" fontId="117" fillId="3" borderId="19" xfId="0" applyFont="1" applyFill="1" applyBorder="1" applyAlignment="1">
      <alignment horizontal="center" vertical="center" wrapText="1"/>
    </xf>
    <xf numFmtId="0" fontId="117" fillId="3" borderId="18" xfId="0" applyFont="1" applyFill="1" applyBorder="1" applyAlignment="1">
      <alignment horizontal="center" vertical="center" wrapText="1"/>
    </xf>
    <xf numFmtId="0" fontId="117" fillId="3" borderId="97" xfId="0" applyFont="1" applyFill="1" applyBorder="1" applyAlignment="1">
      <alignment vertical="center" wrapText="1" shrinkToFit="1"/>
    </xf>
    <xf numFmtId="0" fontId="140" fillId="2" borderId="0" xfId="0" applyFont="1" applyFill="1" applyAlignment="1">
      <alignment vertical="center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0" fontId="138" fillId="3" borderId="2" xfId="0" applyFont="1" applyFill="1" applyBorder="1" applyAlignment="1">
      <alignment horizontal="center" vertical="center" wrapText="1"/>
    </xf>
    <xf numFmtId="3" fontId="141" fillId="3" borderId="39" xfId="0" applyNumberFormat="1" applyFont="1" applyFill="1" applyBorder="1" applyAlignment="1">
      <alignment horizontal="center" vertical="center" wrapText="1"/>
    </xf>
    <xf numFmtId="44" fontId="118" fillId="2" borderId="1" xfId="55" applyFont="1" applyFill="1" applyBorder="1" applyAlignment="1">
      <alignment horizontal="center" vertical="center" wrapText="1"/>
    </xf>
    <xf numFmtId="0" fontId="142" fillId="0" borderId="97" xfId="0" applyFont="1" applyBorder="1" applyAlignment="1">
      <alignment vertical="center" wrapText="1"/>
    </xf>
    <xf numFmtId="1" fontId="117" fillId="3" borderId="2" xfId="0" applyNumberFormat="1" applyFont="1" applyFill="1" applyBorder="1" applyAlignment="1">
      <alignment horizontal="center" vertical="center" wrapText="1"/>
    </xf>
    <xf numFmtId="0" fontId="31" fillId="0" borderId="97" xfId="0" applyFont="1" applyBorder="1" applyAlignment="1">
      <alignment vertical="center" wrapText="1"/>
    </xf>
    <xf numFmtId="3" fontId="141" fillId="3" borderId="89" xfId="55" applyNumberFormat="1" applyFont="1" applyFill="1" applyBorder="1" applyAlignment="1">
      <alignment horizontal="center" vertical="center" wrapText="1"/>
    </xf>
    <xf numFmtId="4" fontId="118" fillId="2" borderId="89" xfId="55" applyNumberFormat="1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vertical="center" wrapText="1"/>
    </xf>
    <xf numFmtId="0" fontId="141" fillId="3" borderId="19" xfId="0" applyFont="1" applyFill="1" applyBorder="1" applyAlignment="1">
      <alignment vertical="center" wrapText="1"/>
    </xf>
    <xf numFmtId="0" fontId="117" fillId="3" borderId="97" xfId="0" applyFont="1" applyFill="1" applyBorder="1" applyAlignment="1">
      <alignment horizontal="center" vertical="center" wrapText="1"/>
    </xf>
    <xf numFmtId="0" fontId="139" fillId="3" borderId="19" xfId="0" applyFont="1" applyFill="1" applyBorder="1" applyAlignment="1">
      <alignment horizontal="center" vertical="center" wrapText="1"/>
    </xf>
    <xf numFmtId="0" fontId="139" fillId="3" borderId="19" xfId="752" applyFont="1" applyFill="1" applyBorder="1" applyAlignment="1">
      <alignment vertical="center" wrapText="1" shrinkToFit="1"/>
    </xf>
    <xf numFmtId="0" fontId="117" fillId="3" borderId="13" xfId="0" applyFont="1" applyFill="1" applyBorder="1" applyAlignment="1">
      <alignment horizontal="center" vertical="center" wrapText="1"/>
    </xf>
    <xf numFmtId="0" fontId="117" fillId="0" borderId="19" xfId="0" applyFont="1" applyBorder="1" applyAlignment="1">
      <alignment vertical="center" wrapText="1" shrinkToFit="1"/>
    </xf>
    <xf numFmtId="0" fontId="13" fillId="3" borderId="125" xfId="0" applyFont="1" applyFill="1" applyBorder="1" applyAlignment="1">
      <alignment horizontal="center" vertical="center" wrapText="1"/>
    </xf>
    <xf numFmtId="0" fontId="38" fillId="3" borderId="124" xfId="0" applyFont="1" applyFill="1" applyBorder="1" applyAlignment="1">
      <alignment horizontal="center" vertical="center" wrapText="1"/>
    </xf>
    <xf numFmtId="1" fontId="14" fillId="2" borderId="124" xfId="55" applyNumberFormat="1" applyFont="1" applyFill="1" applyBorder="1" applyAlignment="1">
      <alignment horizontal="center" vertical="center" wrapText="1"/>
    </xf>
    <xf numFmtId="1" fontId="14" fillId="2" borderId="125" xfId="55" applyNumberFormat="1" applyFont="1" applyFill="1" applyBorder="1" applyAlignment="1">
      <alignment horizontal="center" vertical="center" wrapText="1"/>
    </xf>
    <xf numFmtId="1" fontId="14" fillId="2" borderId="124" xfId="55" applyNumberFormat="1" applyFont="1" applyFill="1" applyBorder="1" applyAlignment="1">
      <alignment horizontal="left" vertical="center" wrapText="1"/>
    </xf>
    <xf numFmtId="44" fontId="12" fillId="2" borderId="124" xfId="55" applyFont="1" applyFill="1" applyBorder="1" applyAlignment="1">
      <alignment horizontal="left" vertical="center" wrapText="1"/>
    </xf>
    <xf numFmtId="44" fontId="11" fillId="3" borderId="124" xfId="55" applyFont="1" applyFill="1" applyBorder="1" applyAlignment="1">
      <alignment horizontal="center" vertical="center" wrapText="1"/>
    </xf>
    <xf numFmtId="166" fontId="12" fillId="2" borderId="124" xfId="0" applyNumberFormat="1" applyFont="1" applyFill="1" applyBorder="1" applyAlignment="1">
      <alignment horizontal="center" vertical="center" wrapText="1"/>
    </xf>
    <xf numFmtId="10" fontId="12" fillId="2" borderId="124" xfId="0" applyNumberFormat="1" applyFont="1" applyFill="1" applyBorder="1" applyAlignment="1">
      <alignment horizontal="center" vertical="center" wrapText="1"/>
    </xf>
    <xf numFmtId="166" fontId="12" fillId="2" borderId="126" xfId="0" applyNumberFormat="1" applyFont="1" applyFill="1" applyBorder="1" applyAlignment="1">
      <alignment horizontal="center" vertical="center" wrapText="1"/>
    </xf>
    <xf numFmtId="0" fontId="14" fillId="2" borderId="126" xfId="0" applyFont="1" applyFill="1" applyBorder="1" applyAlignment="1">
      <alignment horizontal="center" vertical="center" wrapText="1"/>
    </xf>
    <xf numFmtId="0" fontId="117" fillId="3" borderId="2" xfId="0" applyFont="1" applyFill="1" applyBorder="1" applyAlignment="1">
      <alignment horizontal="center" vertical="center" wrapText="1"/>
    </xf>
    <xf numFmtId="0" fontId="118" fillId="3" borderId="19" xfId="0" applyFont="1" applyFill="1" applyBorder="1" applyAlignment="1">
      <alignment horizontal="center" vertical="center" wrapText="1"/>
    </xf>
    <xf numFmtId="1" fontId="118" fillId="2" borderId="19" xfId="55" applyNumberFormat="1" applyFont="1" applyFill="1" applyBorder="1" applyAlignment="1">
      <alignment horizontal="center" vertical="center" wrapText="1"/>
    </xf>
    <xf numFmtId="4" fontId="118" fillId="2" borderId="19" xfId="55" applyNumberFormat="1" applyFont="1" applyFill="1" applyBorder="1" applyAlignment="1">
      <alignment horizontal="center" vertical="center" wrapText="1"/>
    </xf>
    <xf numFmtId="0" fontId="41" fillId="27" borderId="128" xfId="0" applyFont="1" applyFill="1" applyBorder="1" applyAlignment="1">
      <alignment horizontal="left" vertical="center"/>
    </xf>
    <xf numFmtId="0" fontId="33" fillId="27" borderId="129" xfId="0" applyFont="1" applyFill="1" applyBorder="1" applyAlignment="1">
      <alignment vertical="center" wrapText="1" shrinkToFit="1"/>
    </xf>
    <xf numFmtId="0" fontId="33" fillId="27" borderId="129" xfId="0" applyFont="1" applyFill="1" applyBorder="1" applyAlignment="1">
      <alignment horizontal="center" vertical="center" wrapText="1"/>
    </xf>
    <xf numFmtId="0" fontId="41" fillId="27" borderId="129" xfId="0" applyFont="1" applyFill="1" applyBorder="1" applyAlignment="1">
      <alignment horizontal="center" vertical="center" wrapText="1"/>
    </xf>
    <xf numFmtId="0" fontId="36" fillId="27" borderId="129" xfId="0" applyFont="1" applyFill="1" applyBorder="1" applyAlignment="1">
      <alignment horizontal="center" vertical="center"/>
    </xf>
    <xf numFmtId="0" fontId="7" fillId="27" borderId="129" xfId="0" applyFont="1" applyFill="1" applyBorder="1" applyAlignment="1">
      <alignment horizontal="center" vertical="center"/>
    </xf>
    <xf numFmtId="1" fontId="41" fillId="27" borderId="129" xfId="0" applyNumberFormat="1" applyFont="1" applyFill="1" applyBorder="1" applyAlignment="1">
      <alignment horizontal="center" vertical="center"/>
    </xf>
    <xf numFmtId="0" fontId="12" fillId="27" borderId="129" xfId="0" applyFont="1" applyFill="1" applyBorder="1" applyAlignment="1">
      <alignment horizontal="left" vertical="center"/>
    </xf>
    <xf numFmtId="0" fontId="11" fillId="27" borderId="129" xfId="0" applyFont="1" applyFill="1" applyBorder="1" applyAlignment="1">
      <alignment horizontal="center" vertical="center"/>
    </xf>
    <xf numFmtId="0" fontId="35" fillId="27" borderId="129" xfId="0" applyFont="1" applyFill="1" applyBorder="1" applyAlignment="1">
      <alignment horizontal="center" vertical="center"/>
    </xf>
    <xf numFmtId="166" fontId="41" fillId="27" borderId="129" xfId="0" applyNumberFormat="1" applyFont="1" applyFill="1" applyBorder="1" applyAlignment="1">
      <alignment horizontal="center" vertical="center"/>
    </xf>
    <xf numFmtId="0" fontId="41" fillId="27" borderId="127" xfId="0" applyFont="1" applyFill="1" applyBorder="1" applyAlignment="1">
      <alignment horizontal="center" vertical="center"/>
    </xf>
    <xf numFmtId="1" fontId="118" fillId="2" borderId="124" xfId="55" applyNumberFormat="1" applyFont="1" applyFill="1" applyBorder="1" applyAlignment="1">
      <alignment horizontal="center" vertical="center" wrapText="1"/>
    </xf>
    <xf numFmtId="0" fontId="117" fillId="0" borderId="97" xfId="5" applyFont="1" applyBorder="1" applyAlignment="1">
      <alignment horizontal="center" vertical="center" wrapText="1"/>
    </xf>
    <xf numFmtId="0" fontId="117" fillId="3" borderId="19" xfId="5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7" xfId="0" applyFont="1" applyFill="1" applyBorder="1" applyAlignment="1">
      <alignment horizontal="center" vertical="center" wrapText="1"/>
    </xf>
    <xf numFmtId="0" fontId="10" fillId="27" borderId="97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94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4731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6381" xr:uid="{33653FFF-A274-42F6-9790-FA9988A6244C}"/>
    <cellStyle name="Calculation 10 2" xfId="28407" xr:uid="{A56826B0-09DD-4161-AD28-5543CEBBAF7C}"/>
    <cellStyle name="Calculation 11" xfId="3265" xr:uid="{33591678-0364-4DF1-B878-0A9213A53DA9}"/>
    <cellStyle name="Calculation 2" xfId="200" xr:uid="{00000000-0005-0000-0000-000059000000}"/>
    <cellStyle name="Calculation 2 10" xfId="3311" xr:uid="{A3C7E5A5-1BC5-44B4-9826-3EB35DAE5D5C}"/>
    <cellStyle name="Calculation 2 2" xfId="295" xr:uid="{00000000-0005-0000-0000-00005A000000}"/>
    <cellStyle name="Calculation 2 2 10" xfId="804" xr:uid="{00000000-0005-0000-0000-00005B000000}"/>
    <cellStyle name="Calculation 2 2 10 2" xfId="9689" xr:uid="{87D52320-70E2-41C9-8EF2-A3C3F381F0F4}"/>
    <cellStyle name="Calculation 2 2 10 2 2" xfId="18592" xr:uid="{E33D0ABA-D9DA-4CC7-9C53-F16275EA2BDB}"/>
    <cellStyle name="Calculation 2 2 10 2 2 2" xfId="40589" xr:uid="{F223AE85-5B36-475C-91A7-2A86C51FE3E9}"/>
    <cellStyle name="Calculation 2 2 10 2 3" xfId="31704" xr:uid="{ABD43307-5C01-4D4A-B004-C6B0B5948CD4}"/>
    <cellStyle name="Calculation 2 2 10 3" xfId="12373" xr:uid="{730BD566-6353-4E4C-8D8F-49713E50FA5E}"/>
    <cellStyle name="Calculation 2 2 10 3 2" xfId="21276" xr:uid="{255BF2D1-89A9-4AD8-939B-6A41D769C1D4}"/>
    <cellStyle name="Calculation 2 2 10 3 2 2" xfId="43267" xr:uid="{4EA28F6A-7792-49B4-ABF0-321965712195}"/>
    <cellStyle name="Calculation 2 2 10 3 3" xfId="34382" xr:uid="{CA5B60A3-7B06-477F-82B7-B454BF7961CF}"/>
    <cellStyle name="Calculation 2 2 10 4" xfId="12692" xr:uid="{445911F7-8DFB-47A3-A24F-20BB5E66EB44}"/>
    <cellStyle name="Calculation 2 2 10 4 2" xfId="21595" xr:uid="{CC4137A0-A49B-42F0-96A0-8072C2348A3E}"/>
    <cellStyle name="Calculation 2 2 10 4 2 2" xfId="43586" xr:uid="{BCC0FFF3-3279-407B-A636-938FB3F37857}"/>
    <cellStyle name="Calculation 2 2 10 4 3" xfId="34701" xr:uid="{74393D31-00B9-4126-A86F-A178B3F3BECE}"/>
    <cellStyle name="Calculation 2 2 10 5" xfId="15529" xr:uid="{A33F3DEF-1961-4EF5-954B-C378CAE9029C}"/>
    <cellStyle name="Calculation 2 2 10 5 2" xfId="37535" xr:uid="{495096DF-26F3-4D11-B7BF-73279FA80EEF}"/>
    <cellStyle name="Calculation 2 2 10 6" xfId="6625" xr:uid="{F069005C-2649-47A2-87F6-C673D180F7C6}"/>
    <cellStyle name="Calculation 2 2 10 6 2" xfId="28649" xr:uid="{B528F9CA-FA43-441F-ACBB-5477B3D7F8DD}"/>
    <cellStyle name="Calculation 2 2 10 7" xfId="24051" xr:uid="{DB8BCAFC-1FB0-44F8-BEB9-AB5AD3E83000}"/>
    <cellStyle name="Calculation 2 2 10 7 2" xfId="46042" xr:uid="{672269B0-0453-4791-AAC2-D0350FC74794}"/>
    <cellStyle name="Calculation 2 2 10 8" xfId="25741" xr:uid="{F96146E6-BCDB-4594-A0A3-485056480D8E}"/>
    <cellStyle name="Calculation 2 2 10 9" xfId="3707" xr:uid="{26F8A088-609A-44F3-AB79-C05C4825C519}"/>
    <cellStyle name="Calculation 2 2 11" xfId="2188" xr:uid="{00000000-0005-0000-0000-00005C000000}"/>
    <cellStyle name="Calculation 2 2 11 2" xfId="11072" xr:uid="{0CFE5B09-DA16-46DB-B60C-1C326D733723}"/>
    <cellStyle name="Calculation 2 2 11 2 2" xfId="19975" xr:uid="{8B7ECC26-D3A9-4AC7-A599-A5BDAC1F446B}"/>
    <cellStyle name="Calculation 2 2 11 2 2 2" xfId="41966" xr:uid="{430F35B0-75DE-4CE4-A043-6D0D976D7573}"/>
    <cellStyle name="Calculation 2 2 11 2 3" xfId="33081" xr:uid="{34C5F5E1-243D-4786-82F2-E7F6D388A1FD}"/>
    <cellStyle name="Calculation 2 2 11 3" xfId="13230" xr:uid="{B2D8835E-4E7D-4045-BBB4-8A29C65B5989}"/>
    <cellStyle name="Calculation 2 2 11 3 2" xfId="22133" xr:uid="{F2F4AB3A-107C-4A35-9D30-49B14E87A9D0}"/>
    <cellStyle name="Calculation 2 2 11 3 2 2" xfId="44124" xr:uid="{FBF0B6C8-5CB9-4FD7-AF0A-BF87104BBF51}"/>
    <cellStyle name="Calculation 2 2 11 3 3" xfId="35239" xr:uid="{544DDEBD-2C55-4A5C-B7BA-0D8050A8A943}"/>
    <cellStyle name="Calculation 2 2 11 4" xfId="13120" xr:uid="{7A7BB71C-7267-46AE-836F-0329BE9BE4BF}"/>
    <cellStyle name="Calculation 2 2 11 4 2" xfId="22023" xr:uid="{3F87C3FE-1798-4C12-9D0D-287FE548ABED}"/>
    <cellStyle name="Calculation 2 2 11 4 2 2" xfId="44014" xr:uid="{D93EE096-C2BF-4E75-8A2B-A37E42C2308F}"/>
    <cellStyle name="Calculation 2 2 11 4 3" xfId="35129" xr:uid="{AB006D3C-F216-4913-8FD2-8E4D8434376C}"/>
    <cellStyle name="Calculation 2 2 11 5" xfId="16909" xr:uid="{3139B938-0F3A-4468-84FC-15E6E648F14E}"/>
    <cellStyle name="Calculation 2 2 11 5 2" xfId="38909" xr:uid="{531A8531-2EB2-459D-A4E7-F3B3B6EB6DD7}"/>
    <cellStyle name="Calculation 2 2 11 6" xfId="8006" xr:uid="{E6F5EDEE-59B3-4972-A2C1-99E4E4FCDBDD}"/>
    <cellStyle name="Calculation 2 2 11 6 2" xfId="30024" xr:uid="{9C6580CE-73BD-4010-8815-70B53EFE8401}"/>
    <cellStyle name="Calculation 2 2 11 7" xfId="24535" xr:uid="{7611C99A-21CB-46C2-80A3-9C2D55FB3419}"/>
    <cellStyle name="Calculation 2 2 11 7 2" xfId="46526" xr:uid="{DFDDCDB9-A3CC-4A1A-B1FA-C0338D236EA8}"/>
    <cellStyle name="Calculation 2 2 11 8" xfId="27115" xr:uid="{D002B46E-34FC-496F-BF39-90CF12D9A35F}"/>
    <cellStyle name="Calculation 2 2 11 9" xfId="5087" xr:uid="{C52F8512-F118-4D71-AD8C-7252767E6A95}"/>
    <cellStyle name="Calculation 2 2 12" xfId="9292" xr:uid="{4FC6816C-E5C0-4A29-BD4C-584AB0CDA5CD}"/>
    <cellStyle name="Calculation 2 2 12 2" xfId="18195" xr:uid="{B2719ACC-5BB6-4105-A05B-BAECDB9F775D}"/>
    <cellStyle name="Calculation 2 2 12 2 2" xfId="40194" xr:uid="{B030D82B-F8FD-4994-B510-9CF1CF4D44D6}"/>
    <cellStyle name="Calculation 2 2 12 3" xfId="31309" xr:uid="{AD5BE811-C453-4C0E-A61A-6BEE60FED3F5}"/>
    <cellStyle name="Calculation 2 2 13" xfId="14429" xr:uid="{1EB78714-EAC7-4FE8-AD09-0C668532FC19}"/>
    <cellStyle name="Calculation 2 2 13 2" xfId="23332" xr:uid="{C8104D01-1AEF-4A65-B369-C466139A120B}"/>
    <cellStyle name="Calculation 2 2 13 2 2" xfId="45323" xr:uid="{736C3787-037F-444B-BC42-14BDBEB9EFBE}"/>
    <cellStyle name="Calculation 2 2 13 3" xfId="36438" xr:uid="{B432457F-8522-41B2-962D-F4F71FB20806}"/>
    <cellStyle name="Calculation 2 2 14" xfId="9115" xr:uid="{860664F6-A2B2-4308-93C5-55263EF909DE}"/>
    <cellStyle name="Calculation 2 2 14 2" xfId="18018" xr:uid="{328CBD29-B669-4467-87C4-7E03A05773FE}"/>
    <cellStyle name="Calculation 2 2 14 2 2" xfId="40017" xr:uid="{4539B4E8-D645-45F8-B7E4-2536E3E60D02}"/>
    <cellStyle name="Calculation 2 2 14 3" xfId="31132" xr:uid="{2B35AACB-C639-4866-865F-BC934D524B60}"/>
    <cellStyle name="Calculation 2 2 15" xfId="15226" xr:uid="{2FE4B421-88A7-4182-9981-AFCA4DCA3D44}"/>
    <cellStyle name="Calculation 2 2 15 2" xfId="37234" xr:uid="{EBE4B561-74CC-4575-8F01-EC7969E33261}"/>
    <cellStyle name="Calculation 2 2 16" xfId="6309" xr:uid="{58F38F5A-EED9-4B74-98AF-DEB471D45D5F}"/>
    <cellStyle name="Calculation 2 2 16 2" xfId="28335" xr:uid="{F277F74C-C1D5-4117-A7DA-166C2350DBEC}"/>
    <cellStyle name="Calculation 2 2 17" xfId="6165" xr:uid="{F243ADB5-79BD-47DE-A2A2-FA639E874F14}"/>
    <cellStyle name="Calculation 2 2 17 2" xfId="28192" xr:uid="{AF679E0A-1CF6-4339-8CB3-04867D010930}"/>
    <cellStyle name="Calculation 2 2 18" xfId="3404" xr:uid="{B19FBE0E-B442-467D-9DCD-CDCCC7573EF5}"/>
    <cellStyle name="Calculation 2 2 2" xfId="692" xr:uid="{00000000-0005-0000-0000-00005D000000}"/>
    <cellStyle name="Calculation 2 2 2 10" xfId="12845" xr:uid="{168882E6-C5C5-43F2-9CE8-9F8F50CD1948}"/>
    <cellStyle name="Calculation 2 2 2 10 2" xfId="21748" xr:uid="{828210E3-7E0F-4FD5-99AB-B8D823379717}"/>
    <cellStyle name="Calculation 2 2 2 10 2 2" xfId="43739" xr:uid="{971D271F-ED97-46A9-9970-BADEE1DE1C0C}"/>
    <cellStyle name="Calculation 2 2 2 10 3" xfId="34854" xr:uid="{F0259B76-A33C-4CBF-BFC7-418EEE89199E}"/>
    <cellStyle name="Calculation 2 2 2 11" xfId="9433" xr:uid="{ED5B8BD9-A1B1-4688-A6BE-9097B6DAA04F}"/>
    <cellStyle name="Calculation 2 2 2 11 2" xfId="18336" xr:uid="{C281EEE5-DC4D-455D-81E1-C3B4063A6C84}"/>
    <cellStyle name="Calculation 2 2 2 11 2 2" xfId="40335" xr:uid="{3D921989-77C1-419E-B427-62AF896B2093}"/>
    <cellStyle name="Calculation 2 2 2 11 3" xfId="31450" xr:uid="{D35BC0EA-AD33-4CEC-8F46-EE3785716D65}"/>
    <cellStyle name="Calculation 2 2 2 12" xfId="15418" xr:uid="{BE70681E-8DA4-4DB6-A90F-7D09FF33C490}"/>
    <cellStyle name="Calculation 2 2 2 12 2" xfId="37425" xr:uid="{DF768E57-6ED1-4627-A5F9-F995E08165DF}"/>
    <cellStyle name="Calculation 2 2 2 13" xfId="6514" xr:uid="{36F7EDAA-1BDE-463F-853F-A1ACCF19EA27}"/>
    <cellStyle name="Calculation 2 2 2 13 2" xfId="28539" xr:uid="{796124A9-847D-481C-95FB-DFA185B62734}"/>
    <cellStyle name="Calculation 2 2 2 14" xfId="24000" xr:uid="{892E75CD-8A93-4D20-B637-14F2EED4F278}"/>
    <cellStyle name="Calculation 2 2 2 14 2" xfId="45991" xr:uid="{4C870732-801A-484A-90AB-F340A9ED4B01}"/>
    <cellStyle name="Calculation 2 2 2 15" xfId="3596" xr:uid="{118FE103-2C47-4CA6-A6EF-DBFFD4912A16}"/>
    <cellStyle name="Calculation 2 2 2 2" xfId="1696" xr:uid="{00000000-0005-0000-0000-00005E000000}"/>
    <cellStyle name="Calculation 2 2 2 2 10" xfId="12514" xr:uid="{A5BE3612-0403-4F2C-BDB1-A59B0085B90E}"/>
    <cellStyle name="Calculation 2 2 2 2 10 2" xfId="21417" xr:uid="{A92B04BE-D5A3-48C8-86A5-2BA236F39940}"/>
    <cellStyle name="Calculation 2 2 2 2 10 2 2" xfId="43408" xr:uid="{1C3AB1F6-5432-4B70-B158-0F7F17A13153}"/>
    <cellStyle name="Calculation 2 2 2 2 10 3" xfId="34523" xr:uid="{49839F99-85A1-4189-91CB-82174FDDAA73}"/>
    <cellStyle name="Calculation 2 2 2 2 11" xfId="16421" xr:uid="{050E446A-AFB0-46A5-A053-841F3D3E1147}"/>
    <cellStyle name="Calculation 2 2 2 2 11 2" xfId="38424" xr:uid="{C817FD3D-AC86-4758-9373-E4D03D977C48}"/>
    <cellStyle name="Calculation 2 2 2 2 12" xfId="7517" xr:uid="{84385D4C-E7DC-4724-A4D6-989F1584D517}"/>
    <cellStyle name="Calculation 2 2 2 2 12 2" xfId="29538" xr:uid="{35F0C56A-1E67-4C83-A9B6-B6298B14FAC5}"/>
    <cellStyle name="Calculation 2 2 2 2 13" xfId="24230" xr:uid="{BAFF983B-4239-4C13-B7CA-B905E8B3B275}"/>
    <cellStyle name="Calculation 2 2 2 2 13 2" xfId="46221" xr:uid="{79B72F0A-8DBD-4A1F-B743-A297520B9FC9}"/>
    <cellStyle name="Calculation 2 2 2 2 14" xfId="26630" xr:uid="{E01F0EF8-85E1-4DC5-B658-98A2777AE07F}"/>
    <cellStyle name="Calculation 2 2 2 2 15" xfId="4599" xr:uid="{F9E8AA1E-3D4F-4412-BDD8-70C1183B2B83}"/>
    <cellStyle name="Calculation 2 2 2 2 2" xfId="2701" xr:uid="{00000000-0005-0000-0000-00005F000000}"/>
    <cellStyle name="Calculation 2 2 2 2 2 2" xfId="11585" xr:uid="{B3E735AA-92D3-43E6-B464-1FD49215E0DE}"/>
    <cellStyle name="Calculation 2 2 2 2 2 2 2" xfId="20488" xr:uid="{F8B09B85-3F5B-4736-AD70-AFF7DC947B15}"/>
    <cellStyle name="Calculation 2 2 2 2 2 2 2 2" xfId="42479" xr:uid="{CB2B8620-8CD7-40A2-8DE4-7CE65ED53DE3}"/>
    <cellStyle name="Calculation 2 2 2 2 2 2 3" xfId="33594" xr:uid="{3C731489-00ED-4261-A245-D476BF36D0C9}"/>
    <cellStyle name="Calculation 2 2 2 2 2 3" xfId="13743" xr:uid="{D8CD94D1-C845-47AA-9B92-03BA2D1751FD}"/>
    <cellStyle name="Calculation 2 2 2 2 2 3 2" xfId="22646" xr:uid="{AA441840-5CE2-4BC0-8FE8-6D1C06D881B6}"/>
    <cellStyle name="Calculation 2 2 2 2 2 3 2 2" xfId="44637" xr:uid="{597D2399-2435-4407-8416-AC68F6C4E207}"/>
    <cellStyle name="Calculation 2 2 2 2 2 3 3" xfId="35752" xr:uid="{DDDB8040-6967-4676-85B5-0FF331C746C3}"/>
    <cellStyle name="Calculation 2 2 2 2 2 4" xfId="12838" xr:uid="{BCC94045-AFFA-4B29-906C-0AFC32E1D12E}"/>
    <cellStyle name="Calculation 2 2 2 2 2 4 2" xfId="21741" xr:uid="{5CFCE9C9-8033-4495-83F2-5943506D0F84}"/>
    <cellStyle name="Calculation 2 2 2 2 2 4 2 2" xfId="43732" xr:uid="{81456ECA-9354-4251-8567-D9AB548C40D4}"/>
    <cellStyle name="Calculation 2 2 2 2 2 4 3" xfId="34847" xr:uid="{7C79263B-6864-4396-88A3-A32A3A85FB14}"/>
    <cellStyle name="Calculation 2 2 2 2 2 5" xfId="17422" xr:uid="{C6E456E6-DABD-4519-8671-7537A2115024}"/>
    <cellStyle name="Calculation 2 2 2 2 2 5 2" xfId="39422" xr:uid="{DD530389-C48A-49BD-91A4-578385A67D16}"/>
    <cellStyle name="Calculation 2 2 2 2 2 6" xfId="8519" xr:uid="{1011EE08-3E17-43D0-BD2A-F5822F6724D9}"/>
    <cellStyle name="Calculation 2 2 2 2 2 6 2" xfId="30537" xr:uid="{68767E73-2D57-40A7-8FC7-2279A143818A}"/>
    <cellStyle name="Calculation 2 2 2 2 2 7" xfId="24766" xr:uid="{49285AAF-80FC-4A5C-82A1-FC0BC1B47A70}"/>
    <cellStyle name="Calculation 2 2 2 2 2 7 2" xfId="46757" xr:uid="{D85B435C-5DFD-4825-9CE5-ADB90442EAC9}"/>
    <cellStyle name="Calculation 2 2 2 2 2 8" xfId="27628" xr:uid="{1960F332-6CB2-476E-8F43-99B3C5192EF7}"/>
    <cellStyle name="Calculation 2 2 2 2 2 9" xfId="5600" xr:uid="{49A9F160-13AF-4270-8902-398CC634F1E5}"/>
    <cellStyle name="Calculation 2 2 2 2 3" xfId="2654" xr:uid="{00000000-0005-0000-0000-000060000000}"/>
    <cellStyle name="Calculation 2 2 2 2 3 2" xfId="11538" xr:uid="{DEF8116B-77F1-4D84-9B3B-1410014D6155}"/>
    <cellStyle name="Calculation 2 2 2 2 3 2 2" xfId="20441" xr:uid="{645D0BA8-B6EA-4EA4-B8C6-C38FBE86430D}"/>
    <cellStyle name="Calculation 2 2 2 2 3 2 2 2" xfId="42432" xr:uid="{54C5F05C-C383-4869-8EF8-90FC09BC13D3}"/>
    <cellStyle name="Calculation 2 2 2 2 3 2 3" xfId="33547" xr:uid="{964A0715-4990-4BCE-B03B-9BC2669D80B0}"/>
    <cellStyle name="Calculation 2 2 2 2 3 3" xfId="13696" xr:uid="{DC1D69EF-737E-4B8F-9721-22D37B3CAD83}"/>
    <cellStyle name="Calculation 2 2 2 2 3 3 2" xfId="22599" xr:uid="{D8F3B0D8-8DC6-46AF-B669-66B5ADA74802}"/>
    <cellStyle name="Calculation 2 2 2 2 3 3 2 2" xfId="44590" xr:uid="{6D8CB37D-8992-4A44-A630-4CF869D13B7D}"/>
    <cellStyle name="Calculation 2 2 2 2 3 3 3" xfId="35705" xr:uid="{A2815054-3CC3-402E-9811-9FE8C0603413}"/>
    <cellStyle name="Calculation 2 2 2 2 3 4" xfId="14915" xr:uid="{58C6529D-C571-45B5-80D0-9595093D1841}"/>
    <cellStyle name="Calculation 2 2 2 2 3 4 2" xfId="23818" xr:uid="{930C1EC3-DC6F-4565-A974-0D43F5A6622A}"/>
    <cellStyle name="Calculation 2 2 2 2 3 4 2 2" xfId="45809" xr:uid="{4F3983E9-F310-4389-B6B9-AEA0999F43A4}"/>
    <cellStyle name="Calculation 2 2 2 2 3 4 3" xfId="36924" xr:uid="{8550F369-734C-4B2E-923D-8F6D7C35A21F}"/>
    <cellStyle name="Calculation 2 2 2 2 3 5" xfId="17375" xr:uid="{7F8CE072-2BEA-42F9-9E0C-B69FB5F5E108}"/>
    <cellStyle name="Calculation 2 2 2 2 3 5 2" xfId="39375" xr:uid="{FACBAE33-353E-4103-9323-43720F42D759}"/>
    <cellStyle name="Calculation 2 2 2 2 3 6" xfId="8472" xr:uid="{F8B5878D-FF9F-4E72-A136-D91243CCD8B8}"/>
    <cellStyle name="Calculation 2 2 2 2 3 6 2" xfId="30490" xr:uid="{F924B8A8-0D56-4E1F-A6F7-0F0FB31BD3C3}"/>
    <cellStyle name="Calculation 2 2 2 2 3 7" xfId="25258" xr:uid="{C54F34CF-D033-4AC2-A3F5-48137C271340}"/>
    <cellStyle name="Calculation 2 2 2 2 3 7 2" xfId="47249" xr:uid="{788A30EF-BE58-4ABF-9D08-60C36B8ACA6E}"/>
    <cellStyle name="Calculation 2 2 2 2 3 8" xfId="27581" xr:uid="{1745C2F4-B79F-4B19-971F-D37A662F6A86}"/>
    <cellStyle name="Calculation 2 2 2 2 3 9" xfId="5553" xr:uid="{DA861F8A-00AE-4C44-8A82-B82C42DE74CF}"/>
    <cellStyle name="Calculation 2 2 2 2 4" xfId="2595" xr:uid="{00000000-0005-0000-0000-000061000000}"/>
    <cellStyle name="Calculation 2 2 2 2 4 2" xfId="11479" xr:uid="{BE629E21-2B2E-4408-A197-CA1AF845D23C}"/>
    <cellStyle name="Calculation 2 2 2 2 4 2 2" xfId="20382" xr:uid="{7A2042F8-58FC-4495-BB14-6DA258A8F24F}"/>
    <cellStyle name="Calculation 2 2 2 2 4 2 2 2" xfId="42373" xr:uid="{64B4FD8E-41DA-4646-BB24-DA086622CC1A}"/>
    <cellStyle name="Calculation 2 2 2 2 4 2 3" xfId="33488" xr:uid="{3FC712AC-8934-4287-A3EA-AFB8FD70E0EE}"/>
    <cellStyle name="Calculation 2 2 2 2 4 3" xfId="13637" xr:uid="{B34A7ACE-09C6-4D99-9F21-EC964141A7D1}"/>
    <cellStyle name="Calculation 2 2 2 2 4 3 2" xfId="22540" xr:uid="{81E31CBF-390B-4F1B-B58B-CFF7AD56B8F7}"/>
    <cellStyle name="Calculation 2 2 2 2 4 3 2 2" xfId="44531" xr:uid="{62856A80-6875-4D8F-9DE8-7C21EDCEE233}"/>
    <cellStyle name="Calculation 2 2 2 2 4 3 3" xfId="35646" xr:uid="{93FE615D-1F56-4678-86D4-A61807B1704B}"/>
    <cellStyle name="Calculation 2 2 2 2 4 4" xfId="14347" xr:uid="{6B2EBA25-8E5D-453D-975F-350DBFDCE003}"/>
    <cellStyle name="Calculation 2 2 2 2 4 4 2" xfId="23250" xr:uid="{BED9DBAA-44AB-4A32-BA2A-C99007BCEBAC}"/>
    <cellStyle name="Calculation 2 2 2 2 4 4 2 2" xfId="45241" xr:uid="{4FB83114-5CF4-4E92-85B9-EABCF1504125}"/>
    <cellStyle name="Calculation 2 2 2 2 4 4 3" xfId="36356" xr:uid="{5116C106-3E4F-41CD-9CA5-C62B4F66EEBD}"/>
    <cellStyle name="Calculation 2 2 2 2 4 5" xfId="17316" xr:uid="{448158DD-14BB-4C58-9F86-A79E00F4CD22}"/>
    <cellStyle name="Calculation 2 2 2 2 4 5 2" xfId="39316" xr:uid="{68265FB4-A4A3-494D-9BD7-45D06EF06EE7}"/>
    <cellStyle name="Calculation 2 2 2 2 4 6" xfId="8413" xr:uid="{B40ADF2D-CBCB-4ECE-81B6-A97C3364B00F}"/>
    <cellStyle name="Calculation 2 2 2 2 4 6 2" xfId="30431" xr:uid="{9F9F0851-6DB1-4BDD-81D9-F87F32F76CEB}"/>
    <cellStyle name="Calculation 2 2 2 2 4 7" xfId="27522" xr:uid="{8EA063B4-2F2B-44BB-8D03-3884C7DDA0E5}"/>
    <cellStyle name="Calculation 2 2 2 2 4 8" xfId="5494" xr:uid="{C08A4257-F755-4D9D-8B14-6C22D7BCC71E}"/>
    <cellStyle name="Calculation 2 2 2 2 5" xfId="3029" xr:uid="{00000000-0005-0000-0000-000062000000}"/>
    <cellStyle name="Calculation 2 2 2 2 5 2" xfId="11913" xr:uid="{684784A2-38BE-4AC8-B8D2-1B25F72ED147}"/>
    <cellStyle name="Calculation 2 2 2 2 5 2 2" xfId="20816" xr:uid="{3C62B926-F022-4EF1-80CD-DD427B211EB4}"/>
    <cellStyle name="Calculation 2 2 2 2 5 2 2 2" xfId="42807" xr:uid="{C8567ADC-A120-4F83-A543-371BC18DB7D4}"/>
    <cellStyle name="Calculation 2 2 2 2 5 2 3" xfId="33922" xr:uid="{E2FACE81-1063-4183-B6AA-40E16D817CC3}"/>
    <cellStyle name="Calculation 2 2 2 2 5 3" xfId="14071" xr:uid="{61855910-92BD-4135-ACEC-ACBBBB35A792}"/>
    <cellStyle name="Calculation 2 2 2 2 5 3 2" xfId="22974" xr:uid="{F61BDE62-1129-464D-828A-9CBDEB5BBC62}"/>
    <cellStyle name="Calculation 2 2 2 2 5 3 2 2" xfId="44965" xr:uid="{A654D072-9A54-4E58-A1CC-F6BBDCB6341E}"/>
    <cellStyle name="Calculation 2 2 2 2 5 3 3" xfId="36080" xr:uid="{C341D236-907A-4CCD-8AE2-49974B4F69FF}"/>
    <cellStyle name="Calculation 2 2 2 2 5 4" xfId="12897" xr:uid="{35F41F66-11FC-4F02-9DE1-C516E7E7483B}"/>
    <cellStyle name="Calculation 2 2 2 2 5 4 2" xfId="21800" xr:uid="{A284115E-3591-4899-BD8C-E9D77C3372D5}"/>
    <cellStyle name="Calculation 2 2 2 2 5 4 2 2" xfId="43791" xr:uid="{040F1B14-8E7B-4B66-BF27-FD22EE633C19}"/>
    <cellStyle name="Calculation 2 2 2 2 5 4 3" xfId="34906" xr:uid="{945A8A83-6726-46D5-830D-95A66A31C9FC}"/>
    <cellStyle name="Calculation 2 2 2 2 5 5" xfId="17750" xr:uid="{6CF00E38-7201-4F84-861D-3708151572F0}"/>
    <cellStyle name="Calculation 2 2 2 2 5 5 2" xfId="39750" xr:uid="{B0A9A8D9-A378-45CD-B97A-63C7D1EA8023}"/>
    <cellStyle name="Calculation 2 2 2 2 5 6" xfId="8847" xr:uid="{BAB5769D-C28B-4CCB-A698-8B655D78F77E}"/>
    <cellStyle name="Calculation 2 2 2 2 5 6 2" xfId="30865" xr:uid="{FCE65C08-7231-4B15-B957-F3F252E9760C}"/>
    <cellStyle name="Calculation 2 2 2 2 5 7" xfId="27956" xr:uid="{81BFF906-6F23-4125-ADE0-135AD15E6E7C}"/>
    <cellStyle name="Calculation 2 2 2 2 5 8" xfId="5928" xr:uid="{174C01E1-BD90-42FF-8982-06F914850065}"/>
    <cellStyle name="Calculation 2 2 2 2 6" xfId="1106" xr:uid="{00000000-0005-0000-0000-000063000000}"/>
    <cellStyle name="Calculation 2 2 2 2 6 2" xfId="9991" xr:uid="{9816BDD9-0FD2-48AC-B0B0-9527E5AACFDB}"/>
    <cellStyle name="Calculation 2 2 2 2 6 2 2" xfId="18894" xr:uid="{6E83BDE8-64B5-409C-9D6E-F1F3CC4F4E2D}"/>
    <cellStyle name="Calculation 2 2 2 2 6 2 2 2" xfId="40891" xr:uid="{DA60C241-A97A-483D-AEA9-6194435B4BA3}"/>
    <cellStyle name="Calculation 2 2 2 2 6 2 3" xfId="32006" xr:uid="{ACCEB187-EEBA-46F2-A83D-8A88A88B6F6B}"/>
    <cellStyle name="Calculation 2 2 2 2 6 3" xfId="12591" xr:uid="{2C0D0301-247C-4E66-82DD-958FE1013C28}"/>
    <cellStyle name="Calculation 2 2 2 2 6 3 2" xfId="21494" xr:uid="{C91488DB-A317-4612-A8D9-D75AED4E6048}"/>
    <cellStyle name="Calculation 2 2 2 2 6 3 2 2" xfId="43485" xr:uid="{7A88AE2E-9551-4532-ACD9-A49C1A09E566}"/>
    <cellStyle name="Calculation 2 2 2 2 6 3 3" xfId="34600" xr:uid="{50E2BF08-2A35-404B-BAE1-15B94C3A0B36}"/>
    <cellStyle name="Calculation 2 2 2 2 6 4" xfId="14747" xr:uid="{F5C7FF71-A174-412A-B0C2-CC4C9F98D3AE}"/>
    <cellStyle name="Calculation 2 2 2 2 6 4 2" xfId="23650" xr:uid="{5DE72C64-3350-416D-9081-2DD9770D6997}"/>
    <cellStyle name="Calculation 2 2 2 2 6 4 2 2" xfId="45641" xr:uid="{752E1476-8BC6-4956-8045-9A42ADCE4F18}"/>
    <cellStyle name="Calculation 2 2 2 2 6 4 3" xfId="36756" xr:uid="{54ACE318-21A2-4223-87C7-A134C0213426}"/>
    <cellStyle name="Calculation 2 2 2 2 6 5" xfId="15831" xr:uid="{0F46345F-C68A-4E1C-8DDB-6B5DAECC63A1}"/>
    <cellStyle name="Calculation 2 2 2 2 6 5 2" xfId="37837" xr:uid="{6476DCA5-92B9-468B-8A2C-BA664DAC6ECD}"/>
    <cellStyle name="Calculation 2 2 2 2 6 6" xfId="6927" xr:uid="{8270AF69-B6DA-4687-BE02-25D12B060902}"/>
    <cellStyle name="Calculation 2 2 2 2 6 6 2" xfId="28951" xr:uid="{CBB072C6-7B3E-4B42-8FF2-79CA3CE8D493}"/>
    <cellStyle name="Calculation 2 2 2 2 6 7" xfId="26043" xr:uid="{02795CE6-82AA-41D6-B8A5-381EFC4F223E}"/>
    <cellStyle name="Calculation 2 2 2 2 6 8" xfId="4009" xr:uid="{72DB4391-F39B-4BEA-846D-3614E9E59F1D}"/>
    <cellStyle name="Calculation 2 2 2 2 7" xfId="841" xr:uid="{00000000-0005-0000-0000-000064000000}"/>
    <cellStyle name="Calculation 2 2 2 2 7 2" xfId="9726" xr:uid="{5D924228-4240-44A6-BCB2-24DDB94898EE}"/>
    <cellStyle name="Calculation 2 2 2 2 7 2 2" xfId="18629" xr:uid="{69F0EB03-4D92-4441-8142-F7C766198F55}"/>
    <cellStyle name="Calculation 2 2 2 2 7 2 2 2" xfId="40626" xr:uid="{BF9DF375-12FC-4B8F-8A70-F6439E17A94F}"/>
    <cellStyle name="Calculation 2 2 2 2 7 2 3" xfId="31741" xr:uid="{65536224-1FDA-40D9-B723-03ED25369C14}"/>
    <cellStyle name="Calculation 2 2 2 2 7 3" xfId="12409" xr:uid="{F69B3649-89A5-4E8C-80DD-0A96195854E1}"/>
    <cellStyle name="Calculation 2 2 2 2 7 3 2" xfId="21312" xr:uid="{6EA3CB79-0C3A-4704-8FA1-3D60DBE44548}"/>
    <cellStyle name="Calculation 2 2 2 2 7 3 2 2" xfId="43303" xr:uid="{38AE2D6F-3BFE-4C1D-86C0-E0E774C7489F}"/>
    <cellStyle name="Calculation 2 2 2 2 7 3 3" xfId="34418" xr:uid="{CA86DE30-321F-4D5E-91C4-04D676827E55}"/>
    <cellStyle name="Calculation 2 2 2 2 7 4" xfId="14635" xr:uid="{625A7778-CD91-4A5A-90E9-6E72BE22D774}"/>
    <cellStyle name="Calculation 2 2 2 2 7 4 2" xfId="23538" xr:uid="{1D5186C9-0C9D-4586-8C07-ED2F9F863E77}"/>
    <cellStyle name="Calculation 2 2 2 2 7 4 2 2" xfId="45529" xr:uid="{784CEF07-DC3D-4052-8398-F609CD8F5ECF}"/>
    <cellStyle name="Calculation 2 2 2 2 7 4 3" xfId="36644" xr:uid="{2AEF82B4-6598-4D0C-BC3B-B3EB11E1BE88}"/>
    <cellStyle name="Calculation 2 2 2 2 7 5" xfId="15566" xr:uid="{F21D2709-DDE9-4CCB-9EF1-AE163104303B}"/>
    <cellStyle name="Calculation 2 2 2 2 7 5 2" xfId="37572" xr:uid="{EE4DF082-0531-4B4C-8F46-0069040CB5AD}"/>
    <cellStyle name="Calculation 2 2 2 2 7 6" xfId="6662" xr:uid="{3FF0C002-EEF3-49A4-BF75-8A54960EB41E}"/>
    <cellStyle name="Calculation 2 2 2 2 7 6 2" xfId="28686" xr:uid="{04E8E39B-2E2F-4B03-8BAF-7A33EC93536E}"/>
    <cellStyle name="Calculation 2 2 2 2 7 7" xfId="25778" xr:uid="{3C2ECC0B-18B4-4EA6-B6C7-C88A201A9BBC}"/>
    <cellStyle name="Calculation 2 2 2 2 7 8" xfId="3744" xr:uid="{B2845B21-2F34-4DD9-ACA3-C3FF359727F9}"/>
    <cellStyle name="Calculation 2 2 2 2 8" xfId="10581" xr:uid="{2E620FDB-2099-44E8-A635-368447B53B0A}"/>
    <cellStyle name="Calculation 2 2 2 2 8 2" xfId="19484" xr:uid="{DAC0C84B-5F8E-4CD3-8BD1-832711631E2D}"/>
    <cellStyle name="Calculation 2 2 2 2 8 2 2" xfId="41478" xr:uid="{CEB6D0FC-0359-462B-AD30-3761C45EF88D}"/>
    <cellStyle name="Calculation 2 2 2 2 8 3" xfId="32593" xr:uid="{D94F08D0-023B-4F0B-9ECB-7C840A9E3C46}"/>
    <cellStyle name="Calculation 2 2 2 2 9" xfId="12942" xr:uid="{26811F6E-0671-4567-989D-A27ABDCE97AE}"/>
    <cellStyle name="Calculation 2 2 2 2 9 2" xfId="21845" xr:uid="{4AFD933F-39C0-48F5-B8B8-06D14AEEDA7D}"/>
    <cellStyle name="Calculation 2 2 2 2 9 2 2" xfId="43836" xr:uid="{DBC84567-02E3-4806-BF04-62F3D669F07D}"/>
    <cellStyle name="Calculation 2 2 2 2 9 3" xfId="34951" xr:uid="{B48C09E9-AF04-4048-A2F3-4475C858910B}"/>
    <cellStyle name="Calculation 2 2 2 3" xfId="2140" xr:uid="{00000000-0005-0000-0000-000065000000}"/>
    <cellStyle name="Calculation 2 2 2 3 10" xfId="12191" xr:uid="{4509F1F9-2816-4BC4-B157-8E20BD6E1A0E}"/>
    <cellStyle name="Calculation 2 2 2 3 10 2" xfId="21094" xr:uid="{4155461B-7CE8-46CD-9D35-3EF1F8FB5424}"/>
    <cellStyle name="Calculation 2 2 2 3 10 2 2" xfId="43085" xr:uid="{3B3745DA-8A8D-4510-9728-C84901AC8C7C}"/>
    <cellStyle name="Calculation 2 2 2 3 10 3" xfId="34200" xr:uid="{6F0C1301-916B-4CF9-A61C-F4260F2D868A}"/>
    <cellStyle name="Calculation 2 2 2 3 11" xfId="16861" xr:uid="{4AF25EDD-2B64-41AD-A149-2A40EA8FEF32}"/>
    <cellStyle name="Calculation 2 2 2 3 11 2" xfId="38861" xr:uid="{C6315B64-856E-4696-ADE3-58052A9D03A1}"/>
    <cellStyle name="Calculation 2 2 2 3 12" xfId="7958" xr:uid="{B64D0EDF-D083-42C8-BE14-2169E25628B6}"/>
    <cellStyle name="Calculation 2 2 2 3 12 2" xfId="29976" xr:uid="{C1322A72-0859-4B39-81BC-AD6288A27316}"/>
    <cellStyle name="Calculation 2 2 2 3 13" xfId="24338" xr:uid="{4F29EF9D-235D-4A90-9A89-AF8AB2CA8A36}"/>
    <cellStyle name="Calculation 2 2 2 3 13 2" xfId="46329" xr:uid="{5D4ACE2C-0190-4307-81CD-9E1C889083B8}"/>
    <cellStyle name="Calculation 2 2 2 3 14" xfId="27067" xr:uid="{EB158C42-3E61-46CD-BE17-293535F8EB11}"/>
    <cellStyle name="Calculation 2 2 2 3 15" xfId="5039" xr:uid="{D21120BC-5A23-4B32-8A49-EC65F14558C2}"/>
    <cellStyle name="Calculation 2 2 2 3 2" xfId="2744" xr:uid="{00000000-0005-0000-0000-000066000000}"/>
    <cellStyle name="Calculation 2 2 2 3 2 2" xfId="11628" xr:uid="{4329CDE1-FCFC-4FB6-BBCE-A7CF39A82460}"/>
    <cellStyle name="Calculation 2 2 2 3 2 2 2" xfId="20531" xr:uid="{2F8CD62B-CFF2-46FE-AAD9-8A00F816D96F}"/>
    <cellStyle name="Calculation 2 2 2 3 2 2 2 2" xfId="42522" xr:uid="{DFF8F3D7-2E66-4559-B3C6-9096F2B2CFD5}"/>
    <cellStyle name="Calculation 2 2 2 3 2 2 3" xfId="33637" xr:uid="{E2FCDD48-A916-4D55-AE2E-E455D5C017C4}"/>
    <cellStyle name="Calculation 2 2 2 3 2 3" xfId="13786" xr:uid="{47AC7F47-2B4E-424B-89AB-0C4750066CA8}"/>
    <cellStyle name="Calculation 2 2 2 3 2 3 2" xfId="22689" xr:uid="{1631004B-CC54-42A7-B055-8CECF2B00844}"/>
    <cellStyle name="Calculation 2 2 2 3 2 3 2 2" xfId="44680" xr:uid="{34E63199-D9F0-4611-AEBB-684DF48B1644}"/>
    <cellStyle name="Calculation 2 2 2 3 2 3 3" xfId="35795" xr:uid="{364B42B0-65F1-4558-A134-956D39A50EB2}"/>
    <cellStyle name="Calculation 2 2 2 3 2 4" xfId="12466" xr:uid="{19F01BFF-7EF5-4F98-BFC9-C1A8AAEBD174}"/>
    <cellStyle name="Calculation 2 2 2 3 2 4 2" xfId="21369" xr:uid="{FDE9DABC-9405-4A61-BF05-0A7AE0CD754F}"/>
    <cellStyle name="Calculation 2 2 2 3 2 4 2 2" xfId="43360" xr:uid="{2655DC20-87C4-43BE-ACDE-D15A05CE4B43}"/>
    <cellStyle name="Calculation 2 2 2 3 2 4 3" xfId="34475" xr:uid="{02ED0AAB-BECD-4715-8AC2-580E1DAF86E1}"/>
    <cellStyle name="Calculation 2 2 2 3 2 5" xfId="17465" xr:uid="{61BB4401-0C32-4A59-BCE1-912087396C99}"/>
    <cellStyle name="Calculation 2 2 2 3 2 5 2" xfId="39465" xr:uid="{DE218DA7-80B7-4847-BF24-9436CD3682C2}"/>
    <cellStyle name="Calculation 2 2 2 3 2 6" xfId="8562" xr:uid="{D1D6BB37-1DA3-46A5-952F-E92106842A30}"/>
    <cellStyle name="Calculation 2 2 2 3 2 6 2" xfId="30580" xr:uid="{D35782BA-CE18-4C02-AE6D-89098341275B}"/>
    <cellStyle name="Calculation 2 2 2 3 2 7" xfId="24985" xr:uid="{68C950A3-ACC1-4FE8-8819-FF73EEF15B74}"/>
    <cellStyle name="Calculation 2 2 2 3 2 7 2" xfId="46976" xr:uid="{03CAA5BD-84D7-476E-8110-1BF9AC71C441}"/>
    <cellStyle name="Calculation 2 2 2 3 2 8" xfId="27671" xr:uid="{FC89E875-C3FC-4F35-8DBF-CF038B845191}"/>
    <cellStyle name="Calculation 2 2 2 3 2 9" xfId="5643" xr:uid="{1CE02E53-F83F-4EEA-AC11-6E2457209E95}"/>
    <cellStyle name="Calculation 2 2 2 3 3" xfId="2854" xr:uid="{00000000-0005-0000-0000-000067000000}"/>
    <cellStyle name="Calculation 2 2 2 3 3 2" xfId="11738" xr:uid="{4DC648A0-6A89-47D9-AE84-2F821CC4D0A3}"/>
    <cellStyle name="Calculation 2 2 2 3 3 2 2" xfId="20641" xr:uid="{C2FCE44E-5897-47BD-ADB6-FCAEA93B60AD}"/>
    <cellStyle name="Calculation 2 2 2 3 3 2 2 2" xfId="42632" xr:uid="{0CBDB910-9CDC-4349-B454-64CE940DBB02}"/>
    <cellStyle name="Calculation 2 2 2 3 3 2 3" xfId="33747" xr:uid="{B214A184-75EB-40C3-925D-91554C566A72}"/>
    <cellStyle name="Calculation 2 2 2 3 3 3" xfId="13896" xr:uid="{3589FF8F-E5E3-47C7-9300-DD21867018D0}"/>
    <cellStyle name="Calculation 2 2 2 3 3 3 2" xfId="22799" xr:uid="{5E80A478-2E24-4B8D-846B-CB289BB00164}"/>
    <cellStyle name="Calculation 2 2 2 3 3 3 2 2" xfId="44790" xr:uid="{C14C8C22-B6CD-42E2-B4BA-86F4B6BDA195}"/>
    <cellStyle name="Calculation 2 2 2 3 3 3 3" xfId="35905" xr:uid="{E8BFB569-3C9D-435A-AC5E-CAAD53EE6530}"/>
    <cellStyle name="Calculation 2 2 2 3 3 4" xfId="9167" xr:uid="{BE02214C-B340-4553-997F-A1488BC70AEB}"/>
    <cellStyle name="Calculation 2 2 2 3 3 4 2" xfId="18070" xr:uid="{57F6823C-C52C-47D8-8583-B3A24B41674B}"/>
    <cellStyle name="Calculation 2 2 2 3 3 4 2 2" xfId="40069" xr:uid="{9A4527B7-57C6-49CA-8E9E-E2A01235E051}"/>
    <cellStyle name="Calculation 2 2 2 3 3 4 3" xfId="31184" xr:uid="{400A9CAD-5B49-42FF-95D5-4607A2389449}"/>
    <cellStyle name="Calculation 2 2 2 3 3 5" xfId="17575" xr:uid="{D59129F3-C3C6-4C54-9AEE-93C10C820993}"/>
    <cellStyle name="Calculation 2 2 2 3 3 5 2" xfId="39575" xr:uid="{607B8DB8-E106-412D-9AEF-55C3102D8564}"/>
    <cellStyle name="Calculation 2 2 2 3 3 6" xfId="8672" xr:uid="{E36B9774-4BF6-45D5-AC65-D8082400AA7E}"/>
    <cellStyle name="Calculation 2 2 2 3 3 6 2" xfId="30690" xr:uid="{BA59BC2E-479C-4A12-B3C1-071399DFE0CF}"/>
    <cellStyle name="Calculation 2 2 2 3 3 7" xfId="25184" xr:uid="{2863E2B2-5740-4B54-8DE3-CB3C650DC918}"/>
    <cellStyle name="Calculation 2 2 2 3 3 7 2" xfId="47175" xr:uid="{C7DC9EC8-C5F6-40E0-82BC-665E4D5F9283}"/>
    <cellStyle name="Calculation 2 2 2 3 3 8" xfId="27781" xr:uid="{AA238563-14F6-4B19-BC5C-3D47E27CE19B}"/>
    <cellStyle name="Calculation 2 2 2 3 3 9" xfId="5753" xr:uid="{A3496048-2727-496B-9A04-FEB5FF51CB98}"/>
    <cellStyle name="Calculation 2 2 2 3 4" xfId="2958" xr:uid="{00000000-0005-0000-0000-000068000000}"/>
    <cellStyle name="Calculation 2 2 2 3 4 2" xfId="11842" xr:uid="{69ED0642-E25C-4FDA-913C-F7A3929CDB7A}"/>
    <cellStyle name="Calculation 2 2 2 3 4 2 2" xfId="20745" xr:uid="{A9661C41-5EFC-4232-B9B6-B57A84D797F3}"/>
    <cellStyle name="Calculation 2 2 2 3 4 2 2 2" xfId="42736" xr:uid="{5F702CBF-7FA2-4505-9B73-6B2D3D3114BC}"/>
    <cellStyle name="Calculation 2 2 2 3 4 2 3" xfId="33851" xr:uid="{60128578-9C45-48EF-A85D-AA1113A1C817}"/>
    <cellStyle name="Calculation 2 2 2 3 4 3" xfId="14000" xr:uid="{C94DA20D-DCB6-4AD9-ACE8-89C653F27ACF}"/>
    <cellStyle name="Calculation 2 2 2 3 4 3 2" xfId="22903" xr:uid="{63BCE659-5D5D-4B2C-A43E-FEB4D7E4A2CD}"/>
    <cellStyle name="Calculation 2 2 2 3 4 3 2 2" xfId="44894" xr:uid="{6EAA1FB7-CCB9-48F3-BA08-56880F1A658A}"/>
    <cellStyle name="Calculation 2 2 2 3 4 3 3" xfId="36009" xr:uid="{4BE00A6B-1958-4AE1-8DA6-7A01A7FBF889}"/>
    <cellStyle name="Calculation 2 2 2 3 4 4" xfId="14994" xr:uid="{96D7FEA2-454D-4119-8077-28C102D21CBF}"/>
    <cellStyle name="Calculation 2 2 2 3 4 4 2" xfId="23897" xr:uid="{A808E19C-65E4-4816-AA6C-94864415F4C2}"/>
    <cellStyle name="Calculation 2 2 2 3 4 4 2 2" xfId="45888" xr:uid="{9F0067EF-1AE6-41CA-84F3-E8D6F16E66DF}"/>
    <cellStyle name="Calculation 2 2 2 3 4 4 3" xfId="37003" xr:uid="{AE45D1F5-B83F-48FF-ABEE-5387FE1FBD5C}"/>
    <cellStyle name="Calculation 2 2 2 3 4 5" xfId="17679" xr:uid="{151A037F-C491-47E5-B7C5-E3599DD46A56}"/>
    <cellStyle name="Calculation 2 2 2 3 4 5 2" xfId="39679" xr:uid="{8E356D3A-7F7A-4B43-BBA3-E59A151E08E2}"/>
    <cellStyle name="Calculation 2 2 2 3 4 6" xfId="8776" xr:uid="{A6D288EA-1100-4D47-B516-DADF551DE3DE}"/>
    <cellStyle name="Calculation 2 2 2 3 4 6 2" xfId="30794" xr:uid="{A29197C7-CA08-4ADB-9041-57854C9A1D4F}"/>
    <cellStyle name="Calculation 2 2 2 3 4 7" xfId="27885" xr:uid="{C5E3EFFC-9BA4-4CF8-AA47-9D5178F3C117}"/>
    <cellStyle name="Calculation 2 2 2 3 4 8" xfId="5857" xr:uid="{27BBD4AD-DEC2-42A3-9958-7968C5F93F93}"/>
    <cellStyle name="Calculation 2 2 2 3 5" xfId="3081" xr:uid="{00000000-0005-0000-0000-000069000000}"/>
    <cellStyle name="Calculation 2 2 2 3 5 2" xfId="11965" xr:uid="{9A7FE55F-BD51-45DC-8FC8-CADFEFE7B557}"/>
    <cellStyle name="Calculation 2 2 2 3 5 2 2" xfId="20868" xr:uid="{27384CFC-50B3-441E-AE92-C6C94CE4499F}"/>
    <cellStyle name="Calculation 2 2 2 3 5 2 2 2" xfId="42859" xr:uid="{97467C22-EFBB-4558-8B6C-14B91D683FE9}"/>
    <cellStyle name="Calculation 2 2 2 3 5 2 3" xfId="33974" xr:uid="{CE3FEC70-5F02-4EC8-91B4-5DEE0A574FF7}"/>
    <cellStyle name="Calculation 2 2 2 3 5 3" xfId="14123" xr:uid="{ACB8349F-818E-4064-9490-192D1B3E018C}"/>
    <cellStyle name="Calculation 2 2 2 3 5 3 2" xfId="23026" xr:uid="{735A3F51-F8C4-4FAC-B2B0-67243FDC5370}"/>
    <cellStyle name="Calculation 2 2 2 3 5 3 2 2" xfId="45017" xr:uid="{2A969685-37CB-4335-B60B-A9361D7AE495}"/>
    <cellStyle name="Calculation 2 2 2 3 5 3 3" xfId="36132" xr:uid="{61CE75E5-68AE-49B6-B6DB-F48CE3211A8A}"/>
    <cellStyle name="Calculation 2 2 2 3 5 4" xfId="12948" xr:uid="{85F2AD72-EB14-4A2B-A655-F55D8CCE282C}"/>
    <cellStyle name="Calculation 2 2 2 3 5 4 2" xfId="21851" xr:uid="{BDC8C56C-FBEB-417A-8284-A025EFDBF8CD}"/>
    <cellStyle name="Calculation 2 2 2 3 5 4 2 2" xfId="43842" xr:uid="{6DAA3456-53E4-4034-B0C8-71DA23C755A3}"/>
    <cellStyle name="Calculation 2 2 2 3 5 4 3" xfId="34957" xr:uid="{C05924F4-E38A-4C24-BA52-956179D8D98F}"/>
    <cellStyle name="Calculation 2 2 2 3 5 5" xfId="17802" xr:uid="{F2DBE248-3E02-47BF-881A-A081687E7A4B}"/>
    <cellStyle name="Calculation 2 2 2 3 5 5 2" xfId="39802" xr:uid="{9E930C48-DF19-4092-8D3E-FA1503CA29CE}"/>
    <cellStyle name="Calculation 2 2 2 3 5 6" xfId="8899" xr:uid="{60E67B80-0690-4A3C-B184-E7AA2593FC47}"/>
    <cellStyle name="Calculation 2 2 2 3 5 6 2" xfId="30917" xr:uid="{BA3BA604-E91D-46E1-AFA3-49AF950E0E02}"/>
    <cellStyle name="Calculation 2 2 2 3 5 7" xfId="28008" xr:uid="{3B61B432-901E-44DF-9A83-C477D811919B}"/>
    <cellStyle name="Calculation 2 2 2 3 5 8" xfId="5980" xr:uid="{53509648-025F-487A-9FAF-3B0082114F81}"/>
    <cellStyle name="Calculation 2 2 2 3 6" xfId="3033" xr:uid="{00000000-0005-0000-0000-00006A000000}"/>
    <cellStyle name="Calculation 2 2 2 3 6 2" xfId="11917" xr:uid="{67E03A1A-F67F-4576-98FE-4D47B043DB22}"/>
    <cellStyle name="Calculation 2 2 2 3 6 2 2" xfId="20820" xr:uid="{8B057DD1-82A4-4CBF-8CBC-6EB50017CF8A}"/>
    <cellStyle name="Calculation 2 2 2 3 6 2 2 2" xfId="42811" xr:uid="{E1CCDB5E-A4E8-41A2-B236-0F169FF1F7D0}"/>
    <cellStyle name="Calculation 2 2 2 3 6 2 3" xfId="33926" xr:uid="{3C0DB524-9200-4C45-AFCC-9107EBA210B6}"/>
    <cellStyle name="Calculation 2 2 2 3 6 3" xfId="14075" xr:uid="{89C8B693-A5B6-4F5A-856B-F0216E043FB9}"/>
    <cellStyle name="Calculation 2 2 2 3 6 3 2" xfId="22978" xr:uid="{6F2510ED-58B5-4DD4-9155-9BC57B3C4C19}"/>
    <cellStyle name="Calculation 2 2 2 3 6 3 2 2" xfId="44969" xr:uid="{21A58FA5-54CB-4E77-9F18-D2F444FFB0DD}"/>
    <cellStyle name="Calculation 2 2 2 3 6 3 3" xfId="36084" xr:uid="{0C544BB1-3DE3-48D5-9502-5A9DBEFD9D33}"/>
    <cellStyle name="Calculation 2 2 2 3 6 4" xfId="13062" xr:uid="{30D8CC2D-2854-476C-A4FB-37E3A7B6683A}"/>
    <cellStyle name="Calculation 2 2 2 3 6 4 2" xfId="21965" xr:uid="{C9AA4F1D-2E63-4D4E-80E5-D1663D7DF6B0}"/>
    <cellStyle name="Calculation 2 2 2 3 6 4 2 2" xfId="43956" xr:uid="{72F7C9AD-7F93-4F35-82AF-3992D90CA88F}"/>
    <cellStyle name="Calculation 2 2 2 3 6 4 3" xfId="35071" xr:uid="{85443DCE-A019-48B1-B165-65412D212A8D}"/>
    <cellStyle name="Calculation 2 2 2 3 6 5" xfId="17754" xr:uid="{6FFF7A98-2310-4A6B-8248-86508DB39822}"/>
    <cellStyle name="Calculation 2 2 2 3 6 5 2" xfId="39754" xr:uid="{E1AB9510-A443-4022-A974-6964EF7EF844}"/>
    <cellStyle name="Calculation 2 2 2 3 6 6" xfId="8851" xr:uid="{A59246C1-B199-4145-91D0-E2DB5F2BC6C9}"/>
    <cellStyle name="Calculation 2 2 2 3 6 6 2" xfId="30869" xr:uid="{FFEB0903-2DA0-49FC-9CD8-C4AA2FB9D6AA}"/>
    <cellStyle name="Calculation 2 2 2 3 6 7" xfId="27960" xr:uid="{A1B68F4F-DE23-4192-863E-70649E555C1C}"/>
    <cellStyle name="Calculation 2 2 2 3 6 8" xfId="5932" xr:uid="{E7CF0845-4467-4466-9262-ABD98AEAE577}"/>
    <cellStyle name="Calculation 2 2 2 3 7" xfId="3230" xr:uid="{00000000-0005-0000-0000-00006B000000}"/>
    <cellStyle name="Calculation 2 2 2 3 7 2" xfId="12114" xr:uid="{45D88CB4-983D-4A13-8420-F6F77322C5C9}"/>
    <cellStyle name="Calculation 2 2 2 3 7 2 2" xfId="21017" xr:uid="{558E0937-F4E7-401A-8CCE-8A126CD44533}"/>
    <cellStyle name="Calculation 2 2 2 3 7 2 2 2" xfId="43008" xr:uid="{E03927E2-4537-44A1-BBBC-133CF1A1F4A8}"/>
    <cellStyle name="Calculation 2 2 2 3 7 2 3" xfId="34123" xr:uid="{90262031-FDC9-4349-AAEB-527F36A85D9C}"/>
    <cellStyle name="Calculation 2 2 2 3 7 3" xfId="14272" xr:uid="{1F4FB84D-2932-4654-A053-37A3D32E3B2E}"/>
    <cellStyle name="Calculation 2 2 2 3 7 3 2" xfId="23175" xr:uid="{276CCAC9-4030-4F4F-B31C-E21495C38548}"/>
    <cellStyle name="Calculation 2 2 2 3 7 3 2 2" xfId="45166" xr:uid="{FA757C17-4479-4568-8446-FA8BEEE59B55}"/>
    <cellStyle name="Calculation 2 2 2 3 7 3 3" xfId="36281" xr:uid="{03941DB7-2382-4F92-B174-CFD356B1E4BB}"/>
    <cellStyle name="Calculation 2 2 2 3 7 4" xfId="14334" xr:uid="{320DFA24-E9B6-4C34-A66A-C0051745C644}"/>
    <cellStyle name="Calculation 2 2 2 3 7 4 2" xfId="23237" xr:uid="{BA4D19AB-FF8C-443B-8569-140D128E9F67}"/>
    <cellStyle name="Calculation 2 2 2 3 7 4 2 2" xfId="45228" xr:uid="{A583F53B-7772-46F9-8E40-3A5227D4F1D8}"/>
    <cellStyle name="Calculation 2 2 2 3 7 4 3" xfId="36343" xr:uid="{3376F3E5-6288-421A-950B-38FC99D677C6}"/>
    <cellStyle name="Calculation 2 2 2 3 7 5" xfId="17951" xr:uid="{ED3ED125-3FD8-498A-A29B-4A9CFF520AC8}"/>
    <cellStyle name="Calculation 2 2 2 3 7 5 2" xfId="39951" xr:uid="{AED307F6-07FD-4FE5-851F-8F11A0F028EB}"/>
    <cellStyle name="Calculation 2 2 2 3 7 6" xfId="9048" xr:uid="{D2CBFACF-27DD-4AD9-B260-19F75254AFA2}"/>
    <cellStyle name="Calculation 2 2 2 3 7 6 2" xfId="31066" xr:uid="{71B731C8-8CFF-43B6-ACDF-22A9086E7056}"/>
    <cellStyle name="Calculation 2 2 2 3 7 7" xfId="28157" xr:uid="{11A899E1-F219-4C0E-A5C2-3DF50C41475C}"/>
    <cellStyle name="Calculation 2 2 2 3 7 8" xfId="6129" xr:uid="{4428B24F-7819-4A38-830B-BD8840AB1FCF}"/>
    <cellStyle name="Calculation 2 2 2 3 8" xfId="11024" xr:uid="{26AEB964-3546-4D7B-A7D3-A12FC826EC05}"/>
    <cellStyle name="Calculation 2 2 2 3 8 2" xfId="19927" xr:uid="{49EF8AAF-149F-47A8-8ABC-FCD0A777B743}"/>
    <cellStyle name="Calculation 2 2 2 3 8 2 2" xfId="41918" xr:uid="{913D363E-547F-4CEE-817A-EF0ED78A6F38}"/>
    <cellStyle name="Calculation 2 2 2 3 8 3" xfId="33033" xr:uid="{5CC0FB6E-E0AB-43C0-8542-37FA5C10ED90}"/>
    <cellStyle name="Calculation 2 2 2 3 9" xfId="13182" xr:uid="{2587F1D0-EB58-445D-907C-0758FC0444C9}"/>
    <cellStyle name="Calculation 2 2 2 3 9 2" xfId="22085" xr:uid="{08985CC7-85E0-4748-998C-6A0DC1039613}"/>
    <cellStyle name="Calculation 2 2 2 3 9 2 2" xfId="44076" xr:uid="{E3FDCC8B-6B30-43F1-874E-EB2575CA25A7}"/>
    <cellStyle name="Calculation 2 2 2 3 9 3" xfId="35191" xr:uid="{C281E7DE-1200-46C8-8714-2FB2D5C1A63A}"/>
    <cellStyle name="Calculation 2 2 2 4" xfId="1324" xr:uid="{00000000-0005-0000-0000-00006C000000}"/>
    <cellStyle name="Calculation 2 2 2 4 10" xfId="12502" xr:uid="{A8055AA9-F212-4327-A097-83A96D727F41}"/>
    <cellStyle name="Calculation 2 2 2 4 10 2" xfId="21405" xr:uid="{81CD2C0E-D7CA-41E2-82D9-F1E531D891D7}"/>
    <cellStyle name="Calculation 2 2 2 4 10 2 2" xfId="43396" xr:uid="{C59EBB2D-0474-411C-9368-276D8916ABAF}"/>
    <cellStyle name="Calculation 2 2 2 4 10 3" xfId="34511" xr:uid="{8D1DEDBD-3B42-4DB6-B0CF-541185983BFB}"/>
    <cellStyle name="Calculation 2 2 2 4 11" xfId="16049" xr:uid="{A23BE0BC-70D1-448D-BC73-2176B4381653}"/>
    <cellStyle name="Calculation 2 2 2 4 11 2" xfId="38054" xr:uid="{1FC94A5F-636B-47DE-BF9A-982142D7A79C}"/>
    <cellStyle name="Calculation 2 2 2 4 12" xfId="7145" xr:uid="{B8CBA444-9D2C-4A82-8479-4DBC45A25661}"/>
    <cellStyle name="Calculation 2 2 2 4 12 2" xfId="29168" xr:uid="{B849B007-8FAB-4013-9237-762A868D0C4C}"/>
    <cellStyle name="Calculation 2 2 2 4 13" xfId="24133" xr:uid="{2453F876-CE24-400A-91FD-A09DCDBD861B}"/>
    <cellStyle name="Calculation 2 2 2 4 13 2" xfId="46124" xr:uid="{63A8463D-476A-42F4-8FF1-2B0876DCFCA4}"/>
    <cellStyle name="Calculation 2 2 2 4 14" xfId="26260" xr:uid="{24CF7AD7-FBC5-4C70-BB49-C80A1E196280}"/>
    <cellStyle name="Calculation 2 2 2 4 15" xfId="4227" xr:uid="{6AFCE406-BECE-4ADB-A574-B96509AF583B}"/>
    <cellStyle name="Calculation 2 2 2 4 2" xfId="1065" xr:uid="{00000000-0005-0000-0000-00006D000000}"/>
    <cellStyle name="Calculation 2 2 2 4 2 2" xfId="9950" xr:uid="{6409A8EA-5580-48C4-853C-12C128AFAB93}"/>
    <cellStyle name="Calculation 2 2 2 4 2 2 2" xfId="18853" xr:uid="{5BB75D25-6372-4379-B03C-E2DA716C9A1F}"/>
    <cellStyle name="Calculation 2 2 2 4 2 2 2 2" xfId="40850" xr:uid="{88F04302-A579-4412-A19E-3732EFB9452C}"/>
    <cellStyle name="Calculation 2 2 2 4 2 2 3" xfId="31965" xr:uid="{C626DD4E-8C44-4AFA-BEBE-F9F7E964CFCA}"/>
    <cellStyle name="Calculation 2 2 2 4 2 3" xfId="12550" xr:uid="{24565FB6-D9A2-430D-AF17-DD3CD5A9CADC}"/>
    <cellStyle name="Calculation 2 2 2 4 2 3 2" xfId="21453" xr:uid="{CD281677-8D86-4733-9DCB-507D03E0FB1C}"/>
    <cellStyle name="Calculation 2 2 2 4 2 3 2 2" xfId="43444" xr:uid="{3DFB4A74-E3FC-4003-A580-7B646F86244F}"/>
    <cellStyle name="Calculation 2 2 2 4 2 3 3" xfId="34559" xr:uid="{41D37427-4FAF-4D68-92E1-E3FC1D8D0C2F}"/>
    <cellStyle name="Calculation 2 2 2 4 2 4" xfId="9156" xr:uid="{AA27DA6B-BCB8-4D30-B217-1031EFA17CA8}"/>
    <cellStyle name="Calculation 2 2 2 4 2 4 2" xfId="18059" xr:uid="{7B477B3C-AC46-4406-891B-7016513E4C35}"/>
    <cellStyle name="Calculation 2 2 2 4 2 4 2 2" xfId="40058" xr:uid="{A087AAD9-6C1E-49C6-9B1F-E4001CFD9771}"/>
    <cellStyle name="Calculation 2 2 2 4 2 4 3" xfId="31173" xr:uid="{CA279E20-439E-43C0-9AE4-94E2584DDE2B}"/>
    <cellStyle name="Calculation 2 2 2 4 2 5" xfId="15790" xr:uid="{894C07B3-A3F2-4511-9593-4AF402B239FA}"/>
    <cellStyle name="Calculation 2 2 2 4 2 5 2" xfId="37796" xr:uid="{67EA2B9D-ACC8-45C1-84B7-C6C702BBE24F}"/>
    <cellStyle name="Calculation 2 2 2 4 2 6" xfId="6886" xr:uid="{BB83DCD4-C71E-44B0-91EC-8469847165CF}"/>
    <cellStyle name="Calculation 2 2 2 4 2 6 2" xfId="28910" xr:uid="{175012EB-CF2E-40B2-8699-E80F7E6F5D55}"/>
    <cellStyle name="Calculation 2 2 2 4 2 7" xfId="24581" xr:uid="{6F22D15E-ED4C-4409-A7E6-8C82861E87B6}"/>
    <cellStyle name="Calculation 2 2 2 4 2 7 2" xfId="46572" xr:uid="{4A976CE2-CC5B-4B44-AD7E-EB6BE8028786}"/>
    <cellStyle name="Calculation 2 2 2 4 2 8" xfId="26002" xr:uid="{DE8F038B-F7E4-4EF5-AA0D-86D28F7FDE9E}"/>
    <cellStyle name="Calculation 2 2 2 4 2 9" xfId="3968" xr:uid="{0852B8A0-440D-4E32-9D77-7497A3E986BA}"/>
    <cellStyle name="Calculation 2 2 2 4 3" xfId="2402" xr:uid="{00000000-0005-0000-0000-00006E000000}"/>
    <cellStyle name="Calculation 2 2 2 4 3 2" xfId="11286" xr:uid="{10B9E492-1052-49CA-909E-B78F26ECB387}"/>
    <cellStyle name="Calculation 2 2 2 4 3 2 2" xfId="20189" xr:uid="{04B538EE-C332-4A63-92BD-7D546883371A}"/>
    <cellStyle name="Calculation 2 2 2 4 3 2 2 2" xfId="42180" xr:uid="{D3B0A14C-0517-451D-8C7F-5557ABC12119}"/>
    <cellStyle name="Calculation 2 2 2 4 3 2 3" xfId="33295" xr:uid="{F3936A5D-C9A5-46B1-A0E7-89ABA3AB3022}"/>
    <cellStyle name="Calculation 2 2 2 4 3 3" xfId="13444" xr:uid="{E908C708-F7F1-42A2-81E4-52A7834768BE}"/>
    <cellStyle name="Calculation 2 2 2 4 3 3 2" xfId="22347" xr:uid="{F1E8C89F-B7ED-40ED-BE3C-14B2261101DF}"/>
    <cellStyle name="Calculation 2 2 2 4 3 3 2 2" xfId="44338" xr:uid="{A646E8A3-6BD9-4547-BCD6-13943434CEC0}"/>
    <cellStyle name="Calculation 2 2 2 4 3 3 3" xfId="35453" xr:uid="{BE4FD7D4-9FAE-40C8-BB9F-BF654EA8151E}"/>
    <cellStyle name="Calculation 2 2 2 4 3 4" xfId="14732" xr:uid="{610266F5-E57D-40A2-A881-BF69338E2CFD}"/>
    <cellStyle name="Calculation 2 2 2 4 3 4 2" xfId="23635" xr:uid="{26D26DFA-2A78-44FF-A880-E9728CA4BD4A}"/>
    <cellStyle name="Calculation 2 2 2 4 3 4 2 2" xfId="45626" xr:uid="{B0B4B52D-C397-4A46-B124-2A64B9257939}"/>
    <cellStyle name="Calculation 2 2 2 4 3 4 3" xfId="36741" xr:uid="{E4A08223-4873-4992-A39B-8E0F6F869850}"/>
    <cellStyle name="Calculation 2 2 2 4 3 5" xfId="17123" xr:uid="{D82C025D-7501-4247-BA62-499433F82D7C}"/>
    <cellStyle name="Calculation 2 2 2 4 3 5 2" xfId="39123" xr:uid="{39FAB254-FDA6-496B-9329-8A72761F1A8A}"/>
    <cellStyle name="Calculation 2 2 2 4 3 6" xfId="8220" xr:uid="{AF95809A-A1A7-44C0-8F63-B78EACF695D3}"/>
    <cellStyle name="Calculation 2 2 2 4 3 6 2" xfId="30238" xr:uid="{14E8181A-34FD-4B7C-A4AE-3EA5DAA61A29}"/>
    <cellStyle name="Calculation 2 2 2 4 3 7" xfId="25136" xr:uid="{B1140DFC-DBBE-45B4-B683-61B80FAEC6F9}"/>
    <cellStyle name="Calculation 2 2 2 4 3 7 2" xfId="47127" xr:uid="{D8DB7FCA-0BA0-40F5-BD07-8D89A0A9108D}"/>
    <cellStyle name="Calculation 2 2 2 4 3 8" xfId="27329" xr:uid="{86434CD9-069E-4509-83E3-9D67F0B49F9B}"/>
    <cellStyle name="Calculation 2 2 2 4 3 9" xfId="5301" xr:uid="{55B8FFBA-E433-4592-AA5C-6B2D2F7A2132}"/>
    <cellStyle name="Calculation 2 2 2 4 4" xfId="2233" xr:uid="{00000000-0005-0000-0000-00006F000000}"/>
    <cellStyle name="Calculation 2 2 2 4 4 2" xfId="11117" xr:uid="{94300FFC-8A56-47A5-A5B3-485DEAD5A662}"/>
    <cellStyle name="Calculation 2 2 2 4 4 2 2" xfId="20020" xr:uid="{98C95FA3-2D66-4403-95AE-7FEDAE141A45}"/>
    <cellStyle name="Calculation 2 2 2 4 4 2 2 2" xfId="42011" xr:uid="{FFA2F475-24A9-45E5-B8B8-70323AEDE3C7}"/>
    <cellStyle name="Calculation 2 2 2 4 4 2 3" xfId="33126" xr:uid="{6B449284-0506-413B-AA1F-DA20442DF1BA}"/>
    <cellStyle name="Calculation 2 2 2 4 4 3" xfId="13275" xr:uid="{316F614F-52DB-4C9E-9CBA-739BD2279667}"/>
    <cellStyle name="Calculation 2 2 2 4 4 3 2" xfId="22178" xr:uid="{1F28513C-5A0A-48DC-A8A2-576C38CE692D}"/>
    <cellStyle name="Calculation 2 2 2 4 4 3 2 2" xfId="44169" xr:uid="{3D2D4B25-6AD4-4D26-9A9A-ECEA37C81474}"/>
    <cellStyle name="Calculation 2 2 2 4 4 3 3" xfId="35284" xr:uid="{054358EB-18F1-4092-A476-89156A3B0373}"/>
    <cellStyle name="Calculation 2 2 2 4 4 4" xfId="9372" xr:uid="{2D09EEFF-DD3A-4D92-9B04-9921E027D545}"/>
    <cellStyle name="Calculation 2 2 2 4 4 4 2" xfId="18275" xr:uid="{DBB7BAF6-EC9B-4381-A620-53D4E48A7CBA}"/>
    <cellStyle name="Calculation 2 2 2 4 4 4 2 2" xfId="40274" xr:uid="{8B7F10AB-7ECE-4DC1-92A9-78C6A33E7246}"/>
    <cellStyle name="Calculation 2 2 2 4 4 4 3" xfId="31389" xr:uid="{1CCDA53E-05AB-4ABC-83F1-2CD244489832}"/>
    <cellStyle name="Calculation 2 2 2 4 4 5" xfId="16954" xr:uid="{C43AE145-3000-47DD-B2D6-561790EDBE84}"/>
    <cellStyle name="Calculation 2 2 2 4 4 5 2" xfId="38954" xr:uid="{39C6301E-A6C8-4540-AD0C-D270E2824D1A}"/>
    <cellStyle name="Calculation 2 2 2 4 4 6" xfId="8051" xr:uid="{34CD8F96-B837-4097-81F2-3BD3C3FB19AA}"/>
    <cellStyle name="Calculation 2 2 2 4 4 6 2" xfId="30069" xr:uid="{7933ED23-993A-46A8-BBF0-9EA4A0145567}"/>
    <cellStyle name="Calculation 2 2 2 4 4 7" xfId="27160" xr:uid="{F51E386A-088F-4E4D-87DA-C97B9F5E5D0D}"/>
    <cellStyle name="Calculation 2 2 2 4 4 8" xfId="5132" xr:uid="{16319BA0-517F-4385-B9FD-D5013FE351C8}"/>
    <cellStyle name="Calculation 2 2 2 4 5" xfId="2908" xr:uid="{00000000-0005-0000-0000-000070000000}"/>
    <cellStyle name="Calculation 2 2 2 4 5 2" xfId="11792" xr:uid="{F3347921-02AF-4F31-B99F-E00E9A71DE6F}"/>
    <cellStyle name="Calculation 2 2 2 4 5 2 2" xfId="20695" xr:uid="{ED544DDA-2273-4D17-BB2E-3085354C5058}"/>
    <cellStyle name="Calculation 2 2 2 4 5 2 2 2" xfId="42686" xr:uid="{CA6B5CE2-856C-4F49-AF7E-ED2A6F155092}"/>
    <cellStyle name="Calculation 2 2 2 4 5 2 3" xfId="33801" xr:uid="{9F007A52-D126-48CB-8C4A-3AFE9FB7063E}"/>
    <cellStyle name="Calculation 2 2 2 4 5 3" xfId="13950" xr:uid="{A85B17C0-50E3-46E2-A862-853BC019CBB3}"/>
    <cellStyle name="Calculation 2 2 2 4 5 3 2" xfId="22853" xr:uid="{516FA62F-0559-434C-A9FB-99F215227321}"/>
    <cellStyle name="Calculation 2 2 2 4 5 3 2 2" xfId="44844" xr:uid="{177C8354-E6E5-47E1-A216-515EAAFC9452}"/>
    <cellStyle name="Calculation 2 2 2 4 5 3 3" xfId="35959" xr:uid="{C5E0FA7A-E5E0-4F92-A1FB-06C99F78AA41}"/>
    <cellStyle name="Calculation 2 2 2 4 5 4" xfId="13050" xr:uid="{000D99A4-D852-4707-90B4-CD8597537283}"/>
    <cellStyle name="Calculation 2 2 2 4 5 4 2" xfId="21953" xr:uid="{01E7999C-61C0-4480-B3D6-586E2C9385A7}"/>
    <cellStyle name="Calculation 2 2 2 4 5 4 2 2" xfId="43944" xr:uid="{EE54D06D-FC50-465A-B10C-277AB7E4861B}"/>
    <cellStyle name="Calculation 2 2 2 4 5 4 3" xfId="35059" xr:uid="{758E4F08-5EC2-4D98-B4B6-1934443AE9F5}"/>
    <cellStyle name="Calculation 2 2 2 4 5 5" xfId="17629" xr:uid="{C6E3012F-4548-400C-95C3-2A7056621428}"/>
    <cellStyle name="Calculation 2 2 2 4 5 5 2" xfId="39629" xr:uid="{2FCF610C-9A24-46D5-B1E6-958697AA8AFB}"/>
    <cellStyle name="Calculation 2 2 2 4 5 6" xfId="8726" xr:uid="{29728135-5456-4CC2-A842-B34DD9D7FA70}"/>
    <cellStyle name="Calculation 2 2 2 4 5 6 2" xfId="30744" xr:uid="{7F0A83D1-B5DF-4085-A3EF-9A30E5DD71BB}"/>
    <cellStyle name="Calculation 2 2 2 4 5 7" xfId="27835" xr:uid="{3DE89ABD-BA96-4CEA-B651-9867ACC26BDB}"/>
    <cellStyle name="Calculation 2 2 2 4 5 8" xfId="5807" xr:uid="{C1499E20-55C9-4615-9CB9-9F99089C5A9A}"/>
    <cellStyle name="Calculation 2 2 2 4 6" xfId="3025" xr:uid="{00000000-0005-0000-0000-000071000000}"/>
    <cellStyle name="Calculation 2 2 2 4 6 2" xfId="11909" xr:uid="{762B9FCA-62F3-46B8-8588-1EB8A8FA3E1D}"/>
    <cellStyle name="Calculation 2 2 2 4 6 2 2" xfId="20812" xr:uid="{22A4C57D-6D60-4067-9B3D-70C0876039BB}"/>
    <cellStyle name="Calculation 2 2 2 4 6 2 2 2" xfId="42803" xr:uid="{DDF8F0EE-D1C3-4E5B-85A1-706E3FB5F6EF}"/>
    <cellStyle name="Calculation 2 2 2 4 6 2 3" xfId="33918" xr:uid="{A8290F79-8545-4A1A-A4A9-9C97C9B64DCE}"/>
    <cellStyle name="Calculation 2 2 2 4 6 3" xfId="14067" xr:uid="{4CFB3DFD-F470-4424-90EF-0D9BD8939771}"/>
    <cellStyle name="Calculation 2 2 2 4 6 3 2" xfId="22970" xr:uid="{3E7549F9-9AB2-4141-A2DD-538C9C3C9BB6}"/>
    <cellStyle name="Calculation 2 2 2 4 6 3 2 2" xfId="44961" xr:uid="{35105F8C-F03A-4324-ACBE-EC9420B81C98}"/>
    <cellStyle name="Calculation 2 2 2 4 6 3 3" xfId="36076" xr:uid="{C4488DF6-9F58-420F-94C6-293A25D3B8F2}"/>
    <cellStyle name="Calculation 2 2 2 4 6 4" xfId="14876" xr:uid="{9E7FA8C6-B334-41AC-996B-F317FFCD1A3A}"/>
    <cellStyle name="Calculation 2 2 2 4 6 4 2" xfId="23779" xr:uid="{931125B6-6E7C-4C04-80C4-159AF42EC781}"/>
    <cellStyle name="Calculation 2 2 2 4 6 4 2 2" xfId="45770" xr:uid="{1E43619F-F7F3-495A-824A-198AD3106E36}"/>
    <cellStyle name="Calculation 2 2 2 4 6 4 3" xfId="36885" xr:uid="{E2CDB9E8-CB2E-435F-AC7A-0151827D46C1}"/>
    <cellStyle name="Calculation 2 2 2 4 6 5" xfId="17746" xr:uid="{990E5184-5391-48C5-85AB-5CD0EA04A222}"/>
    <cellStyle name="Calculation 2 2 2 4 6 5 2" xfId="39746" xr:uid="{F53A0933-C5AD-43B4-9398-6DE993BDF49B}"/>
    <cellStyle name="Calculation 2 2 2 4 6 6" xfId="8843" xr:uid="{E1F73388-A520-44CF-8A5E-2C492FF8EDE4}"/>
    <cellStyle name="Calculation 2 2 2 4 6 6 2" xfId="30861" xr:uid="{521DE88C-FBDB-49A9-ADA2-6783F62B68C8}"/>
    <cellStyle name="Calculation 2 2 2 4 6 7" xfId="27952" xr:uid="{C7523CFE-AEB5-4E49-9808-F40C609AB200}"/>
    <cellStyle name="Calculation 2 2 2 4 6 8" xfId="5924" xr:uid="{AEBBA5A9-8C57-4DCB-B18E-C963A2A0AAC4}"/>
    <cellStyle name="Calculation 2 2 2 4 7" xfId="3011" xr:uid="{00000000-0005-0000-0000-000072000000}"/>
    <cellStyle name="Calculation 2 2 2 4 7 2" xfId="11895" xr:uid="{7133DB6B-FC91-409A-BCD6-8415C6C7B54C}"/>
    <cellStyle name="Calculation 2 2 2 4 7 2 2" xfId="20798" xr:uid="{991FF86F-8AC1-41B1-8FD4-95B8299DBDF7}"/>
    <cellStyle name="Calculation 2 2 2 4 7 2 2 2" xfId="42789" xr:uid="{09011298-56B0-4D19-B8F5-962F518FB69F}"/>
    <cellStyle name="Calculation 2 2 2 4 7 2 3" xfId="33904" xr:uid="{3E908519-46F5-4CAC-8147-8EB9C8044B9C}"/>
    <cellStyle name="Calculation 2 2 2 4 7 3" xfId="14053" xr:uid="{13D39165-0466-4852-B4A9-E2ED20E5C727}"/>
    <cellStyle name="Calculation 2 2 2 4 7 3 2" xfId="22956" xr:uid="{FCADD6A2-B4F5-47AB-B791-C206BE3A5E3F}"/>
    <cellStyle name="Calculation 2 2 2 4 7 3 2 2" xfId="44947" xr:uid="{960603BA-79B9-451E-A7CD-FA8B1918BDA2}"/>
    <cellStyle name="Calculation 2 2 2 4 7 3 3" xfId="36062" xr:uid="{F9A9F459-7976-4B0A-9486-6AA338E942EB}"/>
    <cellStyle name="Calculation 2 2 2 4 7 4" xfId="14841" xr:uid="{52FA19DF-C934-45F6-9A0C-7D349363F237}"/>
    <cellStyle name="Calculation 2 2 2 4 7 4 2" xfId="23744" xr:uid="{2D0FA1CE-CF32-4639-A486-1EB0FB482D02}"/>
    <cellStyle name="Calculation 2 2 2 4 7 4 2 2" xfId="45735" xr:uid="{EA0627B4-E36C-4F27-BACD-76DCE45A82EE}"/>
    <cellStyle name="Calculation 2 2 2 4 7 4 3" xfId="36850" xr:uid="{F05602B4-4BFD-450A-9F1A-A764FEC5007B}"/>
    <cellStyle name="Calculation 2 2 2 4 7 5" xfId="17732" xr:uid="{48246405-576F-4899-9990-4FBD0B154CD1}"/>
    <cellStyle name="Calculation 2 2 2 4 7 5 2" xfId="39732" xr:uid="{D8600341-846C-45F4-8AB2-E827EF44F01D}"/>
    <cellStyle name="Calculation 2 2 2 4 7 6" xfId="8829" xr:uid="{25085962-1FDA-4A1A-A19E-0B330630B4DC}"/>
    <cellStyle name="Calculation 2 2 2 4 7 6 2" xfId="30847" xr:uid="{D51879E3-9724-4365-B189-25CC6BC788C7}"/>
    <cellStyle name="Calculation 2 2 2 4 7 7" xfId="27938" xr:uid="{17F512BA-3102-4507-A908-19F8F0A617F3}"/>
    <cellStyle name="Calculation 2 2 2 4 7 8" xfId="5910" xr:uid="{56F2B89D-A2A9-4A70-9227-F001D7E9914E}"/>
    <cellStyle name="Calculation 2 2 2 4 8" xfId="10209" xr:uid="{EBDD7FE2-098A-445D-9FA9-64A364EE3606}"/>
    <cellStyle name="Calculation 2 2 2 4 8 2" xfId="19112" xr:uid="{1840A6A3-25B0-4158-9BF7-BAE12BAC5FAC}"/>
    <cellStyle name="Calculation 2 2 2 4 8 2 2" xfId="41108" xr:uid="{09804E97-1F19-4C2A-970D-64D802B988CE}"/>
    <cellStyle name="Calculation 2 2 2 4 8 3" xfId="32223" xr:uid="{F915B8B9-4162-4DCA-A003-4A440BCFB5A7}"/>
    <cellStyle name="Calculation 2 2 2 4 9" xfId="12723" xr:uid="{462C653B-8FAC-4F49-AEB5-38E613C8953A}"/>
    <cellStyle name="Calculation 2 2 2 4 9 2" xfId="21626" xr:uid="{AB906514-7B97-4029-BABD-87280C407003}"/>
    <cellStyle name="Calculation 2 2 2 4 9 2 2" xfId="43617" xr:uid="{017BEE7C-ABDB-4739-8C9D-C2522DCF150F}"/>
    <cellStyle name="Calculation 2 2 2 4 9 3" xfId="34732" xr:uid="{5374FB79-8E82-4E0E-8184-AADA7DCFB530}"/>
    <cellStyle name="Calculation 2 2 2 5" xfId="1263" xr:uid="{00000000-0005-0000-0000-000073000000}"/>
    <cellStyle name="Calculation 2 2 2 5 2" xfId="10148" xr:uid="{A87D3B9D-983B-4246-A74A-D34958EF5AD2}"/>
    <cellStyle name="Calculation 2 2 2 5 2 2" xfId="19051" xr:uid="{A2013CB9-5AA7-44D5-B91C-48456BB44822}"/>
    <cellStyle name="Calculation 2 2 2 5 2 2 2" xfId="41047" xr:uid="{CEB7ACB4-8425-48AD-94EC-C1E47F0C7F5B}"/>
    <cellStyle name="Calculation 2 2 2 5 2 3" xfId="32162" xr:uid="{1FD59D12-9202-49AA-ACAD-AF8289C4052C}"/>
    <cellStyle name="Calculation 2 2 2 5 3" xfId="12694" xr:uid="{A42D8506-DEAD-4E91-9884-6517CB879ED4}"/>
    <cellStyle name="Calculation 2 2 2 5 3 2" xfId="21597" xr:uid="{4667FFC6-6273-4E91-BC14-8A89162BF993}"/>
    <cellStyle name="Calculation 2 2 2 5 3 2 2" xfId="43588" xr:uid="{8DA5AD49-0C11-4FE7-944B-1CA2B9E8937E}"/>
    <cellStyle name="Calculation 2 2 2 5 3 3" xfId="34703" xr:uid="{806BCE2F-2E7E-4D0B-9591-751B7780700A}"/>
    <cellStyle name="Calculation 2 2 2 5 4" xfId="12305" xr:uid="{3AC46E50-3286-407D-990D-4B161D15E66F}"/>
    <cellStyle name="Calculation 2 2 2 5 4 2" xfId="21208" xr:uid="{07EAE0A9-579A-4E60-BEC1-7259F3BD31B3}"/>
    <cellStyle name="Calculation 2 2 2 5 4 2 2" xfId="43199" xr:uid="{AD1CE04F-2E08-4C06-8D9A-80EC354B3E9C}"/>
    <cellStyle name="Calculation 2 2 2 5 4 3" xfId="34314" xr:uid="{43241117-9902-43DC-BC3A-D081C5105DE2}"/>
    <cellStyle name="Calculation 2 2 2 5 5" xfId="15988" xr:uid="{9C402A9F-AF85-444C-8562-F681A6B4814E}"/>
    <cellStyle name="Calculation 2 2 2 5 5 2" xfId="37993" xr:uid="{EEC06A72-8686-4097-A0F8-86B034345E40}"/>
    <cellStyle name="Calculation 2 2 2 5 6" xfId="7084" xr:uid="{38B53AA4-32FD-4DFC-ABFF-19B2A13381A3}"/>
    <cellStyle name="Calculation 2 2 2 5 6 2" xfId="29107" xr:uid="{83E69E45-72A8-4264-B7F2-40BEFFD9DCFD}"/>
    <cellStyle name="Calculation 2 2 2 5 7" xfId="24117" xr:uid="{DFC4528A-4B5F-48B6-89BF-7BB16BBF04F3}"/>
    <cellStyle name="Calculation 2 2 2 5 7 2" xfId="46108" xr:uid="{24126E70-2B9B-4D87-BE93-68CAD8F3CC10}"/>
    <cellStyle name="Calculation 2 2 2 5 8" xfId="26199" xr:uid="{7BD3F048-BA9B-4A0B-9BB5-7DE0891FF359}"/>
    <cellStyle name="Calculation 2 2 2 5 9" xfId="4166" xr:uid="{11073370-B2CD-495C-802E-F54A6498FB62}"/>
    <cellStyle name="Calculation 2 2 2 6" xfId="2330" xr:uid="{00000000-0005-0000-0000-000074000000}"/>
    <cellStyle name="Calculation 2 2 2 6 2" xfId="11214" xr:uid="{81427D96-23E7-4205-B463-BD31537DB67A}"/>
    <cellStyle name="Calculation 2 2 2 6 2 2" xfId="20117" xr:uid="{2BEDEAE8-C76A-4264-8EDC-840606A97FCC}"/>
    <cellStyle name="Calculation 2 2 2 6 2 2 2" xfId="42108" xr:uid="{F022AD54-CBC3-4A39-A2A2-069AC30BE6B0}"/>
    <cellStyle name="Calculation 2 2 2 6 2 3" xfId="33223" xr:uid="{4CA5602E-F549-4124-AC39-D1E0561F1D6F}"/>
    <cellStyle name="Calculation 2 2 2 6 3" xfId="13372" xr:uid="{42F3B09D-752B-4E83-81FF-8E45E0E622AC}"/>
    <cellStyle name="Calculation 2 2 2 6 3 2" xfId="22275" xr:uid="{C510D7CD-C7D6-4B3B-9384-9F754EDC982A}"/>
    <cellStyle name="Calculation 2 2 2 6 3 2 2" xfId="44266" xr:uid="{7B1A5023-9545-4915-A597-3427465EEDFF}"/>
    <cellStyle name="Calculation 2 2 2 6 3 3" xfId="35381" xr:uid="{9AE67FED-D0A6-4BB2-B471-5869E019EDDB}"/>
    <cellStyle name="Calculation 2 2 2 6 4" xfId="14739" xr:uid="{8762C0B4-CC1C-4B07-9B70-E9297555D864}"/>
    <cellStyle name="Calculation 2 2 2 6 4 2" xfId="23642" xr:uid="{4CA9FDAE-40E3-48CF-A4D3-923CEB39A2D9}"/>
    <cellStyle name="Calculation 2 2 2 6 4 2 2" xfId="45633" xr:uid="{89E0DC77-CE5F-4D5D-97FB-0A7CCE8C7738}"/>
    <cellStyle name="Calculation 2 2 2 6 4 3" xfId="36748" xr:uid="{001C84BE-CA98-4873-8372-EB22DBEFB114}"/>
    <cellStyle name="Calculation 2 2 2 6 5" xfId="17051" xr:uid="{2B73F44A-3626-45C3-A469-9A60A8D7B405}"/>
    <cellStyle name="Calculation 2 2 2 6 5 2" xfId="39051" xr:uid="{3AE8B399-BCC7-4678-9A20-4572800624B1}"/>
    <cellStyle name="Calculation 2 2 2 6 6" xfId="8148" xr:uid="{0CE7F2C9-C3EF-4377-8874-50AD9C6CD508}"/>
    <cellStyle name="Calculation 2 2 2 6 6 2" xfId="30166" xr:uid="{01CD086E-D7F7-4A27-BD24-75694678743E}"/>
    <cellStyle name="Calculation 2 2 2 6 7" xfId="24024" xr:uid="{10672B5F-B90A-4B34-921B-3934F59C96BC}"/>
    <cellStyle name="Calculation 2 2 2 6 7 2" xfId="46015" xr:uid="{A37A7BD2-3912-495E-BD1B-F2424F216A92}"/>
    <cellStyle name="Calculation 2 2 2 6 8" xfId="27257" xr:uid="{74812EA1-4CCB-4A6E-A0F6-870527122A4B}"/>
    <cellStyle name="Calculation 2 2 2 6 9" xfId="5229" xr:uid="{C4FEF7C4-7E17-42D4-9885-F607A2F311DD}"/>
    <cellStyle name="Calculation 2 2 2 7" xfId="2288" xr:uid="{00000000-0005-0000-0000-000075000000}"/>
    <cellStyle name="Calculation 2 2 2 7 2" xfId="11172" xr:uid="{E3C4588C-55C3-4ED5-885D-B07A5D9EAA03}"/>
    <cellStyle name="Calculation 2 2 2 7 2 2" xfId="20075" xr:uid="{94A39C28-2CE4-4155-9EDC-BD945D6059E6}"/>
    <cellStyle name="Calculation 2 2 2 7 2 2 2" xfId="42066" xr:uid="{19FD6F15-C09C-45C1-846B-AE52BA6E4AF5}"/>
    <cellStyle name="Calculation 2 2 2 7 2 3" xfId="33181" xr:uid="{BF946C9F-35FF-4F0A-A4F5-6999E3F95F66}"/>
    <cellStyle name="Calculation 2 2 2 7 3" xfId="13330" xr:uid="{B20D25D3-2F3B-4828-AC8B-E9E61CE3F12E}"/>
    <cellStyle name="Calculation 2 2 2 7 3 2" xfId="22233" xr:uid="{380AD3C3-5E09-4C1B-B633-292F9DEE67C6}"/>
    <cellStyle name="Calculation 2 2 2 7 3 2 2" xfId="44224" xr:uid="{985374A9-0C08-48CD-A082-8B8A94D653F8}"/>
    <cellStyle name="Calculation 2 2 2 7 3 3" xfId="35339" xr:uid="{CA08CD10-0FA4-4929-9E26-A55F6E1BCFFA}"/>
    <cellStyle name="Calculation 2 2 2 7 4" xfId="14963" xr:uid="{2DC7D80A-C2B6-420E-B765-8F46DE49F879}"/>
    <cellStyle name="Calculation 2 2 2 7 4 2" xfId="23866" xr:uid="{EEFEF452-E094-4986-85CA-0900C431343F}"/>
    <cellStyle name="Calculation 2 2 2 7 4 2 2" xfId="45857" xr:uid="{E068C66D-329B-4E4A-9488-F90496C0FE31}"/>
    <cellStyle name="Calculation 2 2 2 7 4 3" xfId="36972" xr:uid="{E2FC4594-69B7-4BB1-BAFA-4CE60BE5370D}"/>
    <cellStyle name="Calculation 2 2 2 7 5" xfId="17009" xr:uid="{C73C7116-2FEC-4A62-B035-F17F561F8ABB}"/>
    <cellStyle name="Calculation 2 2 2 7 5 2" xfId="39009" xr:uid="{292E6A20-EEE3-4D94-BE23-8F023CC32039}"/>
    <cellStyle name="Calculation 2 2 2 7 6" xfId="8106" xr:uid="{4F8C6961-DF3A-4051-A891-E1288B36E8ED}"/>
    <cellStyle name="Calculation 2 2 2 7 6 2" xfId="30124" xr:uid="{EA961FD2-4171-4971-BFE5-2E43F7A3FF77}"/>
    <cellStyle name="Calculation 2 2 2 7 7" xfId="27215" xr:uid="{8D24535B-6797-4D81-998D-1E9E033E5811}"/>
    <cellStyle name="Calculation 2 2 2 7 8" xfId="5187" xr:uid="{C482444C-F901-4585-95B4-6F4B41D927A4}"/>
    <cellStyle name="Calculation 2 2 2 8" xfId="2999" xr:uid="{00000000-0005-0000-0000-000076000000}"/>
    <cellStyle name="Calculation 2 2 2 8 2" xfId="11883" xr:uid="{096C435D-E422-4D2E-BA7D-C82162180FF4}"/>
    <cellStyle name="Calculation 2 2 2 8 2 2" xfId="20786" xr:uid="{501F1F09-EB90-4340-93A0-189DB9ED75D0}"/>
    <cellStyle name="Calculation 2 2 2 8 2 2 2" xfId="42777" xr:uid="{7FCFA428-6D04-487B-A743-5B7C77A70DE7}"/>
    <cellStyle name="Calculation 2 2 2 8 2 3" xfId="33892" xr:uid="{B38162F7-449D-4276-9CD3-5B58C90AE9B6}"/>
    <cellStyle name="Calculation 2 2 2 8 3" xfId="14041" xr:uid="{E6C75C93-D0AF-4031-8210-4F01B057B307}"/>
    <cellStyle name="Calculation 2 2 2 8 3 2" xfId="22944" xr:uid="{D4AA9846-A24E-4A8A-80FF-AE98D1D9EA40}"/>
    <cellStyle name="Calculation 2 2 2 8 3 2 2" xfId="44935" xr:uid="{2A59C0CE-CD3E-4BA5-9925-E3DFAE44F58E}"/>
    <cellStyle name="Calculation 2 2 2 8 3 3" xfId="36050" xr:uid="{E6CE20F9-243B-4DF3-942E-62D4C410A2C8}"/>
    <cellStyle name="Calculation 2 2 2 8 4" xfId="12288" xr:uid="{5E4EC978-A3A1-42FB-8EED-F31632E0127E}"/>
    <cellStyle name="Calculation 2 2 2 8 4 2" xfId="21191" xr:uid="{433C2A1B-55E8-4524-834D-4B1C0DD467C1}"/>
    <cellStyle name="Calculation 2 2 2 8 4 2 2" xfId="43182" xr:uid="{9E3D150A-B87B-47B0-ABEF-179846A184E9}"/>
    <cellStyle name="Calculation 2 2 2 8 4 3" xfId="34297" xr:uid="{47217FCD-9558-4EE4-B8A0-2803B8C5854B}"/>
    <cellStyle name="Calculation 2 2 2 8 5" xfId="17720" xr:uid="{689AF76D-1682-4B0E-8DDA-6B8A3670A037}"/>
    <cellStyle name="Calculation 2 2 2 8 5 2" xfId="39720" xr:uid="{3744BAAA-B07E-4A6D-BC58-0E82D1CDE2AE}"/>
    <cellStyle name="Calculation 2 2 2 8 6" xfId="8817" xr:uid="{43587F3C-E68C-49FF-A9D8-5F4F208FFB03}"/>
    <cellStyle name="Calculation 2 2 2 8 6 2" xfId="30835" xr:uid="{C4CE44E2-4679-4000-847D-0E7127E3A4C2}"/>
    <cellStyle name="Calculation 2 2 2 8 7" xfId="27926" xr:uid="{BEE8EC5A-4C93-4F33-AF2A-96A60726D9B8}"/>
    <cellStyle name="Calculation 2 2 2 8 8" xfId="5898" xr:uid="{90B5B029-F319-4A2C-BEBF-653E3074E2BA}"/>
    <cellStyle name="Calculation 2 2 2 9" xfId="9578" xr:uid="{AF738AA8-C52D-42C5-8252-028A6B131821}"/>
    <cellStyle name="Calculation 2 2 2 9 2" xfId="18481" xr:uid="{9C512538-AB6D-4B5E-8DE5-4454052FC72C}"/>
    <cellStyle name="Calculation 2 2 2 9 2 2" xfId="40479" xr:uid="{35A18A3E-61E2-4647-AFFB-00CFB0CD1698}"/>
    <cellStyle name="Calculation 2 2 2 9 3" xfId="31594" xr:uid="{648F6187-C8AC-4224-947C-DF09F8D721B4}"/>
    <cellStyle name="Calculation 2 2 3" xfId="1483" xr:uid="{00000000-0005-0000-0000-000077000000}"/>
    <cellStyle name="Calculation 2 2 3 10" xfId="9159" xr:uid="{10F4E37C-D53C-42D4-A345-34EDB35148F0}"/>
    <cellStyle name="Calculation 2 2 3 10 2" xfId="18062" xr:uid="{5981E760-B967-4EF4-B8F0-DE488CA2048B}"/>
    <cellStyle name="Calculation 2 2 3 10 2 2" xfId="40061" xr:uid="{D73284CE-6209-4DF1-88D4-FA881245E3AD}"/>
    <cellStyle name="Calculation 2 2 3 10 3" xfId="31176" xr:uid="{5187677C-CAC9-43B1-927A-2677763EE4B0}"/>
    <cellStyle name="Calculation 2 2 3 11" xfId="16208" xr:uid="{5686B8FB-1695-4742-A43C-8FBA0FCC5A7C}"/>
    <cellStyle name="Calculation 2 2 3 11 2" xfId="38212" xr:uid="{3F0E7C0C-61C3-4520-BF5F-7F90795F7D2D}"/>
    <cellStyle name="Calculation 2 2 3 12" xfId="7304" xr:uid="{7070FC46-092A-4A6A-91F6-375DE88DC2B7}"/>
    <cellStyle name="Calculation 2 2 3 12 2" xfId="29326" xr:uid="{E4DA8B6C-9DB8-4F5A-9B2A-AF679055C50C}"/>
    <cellStyle name="Calculation 2 2 3 13" xfId="24252" xr:uid="{BA261D1F-E6FB-4327-8DD8-B21C1BBC2D4E}"/>
    <cellStyle name="Calculation 2 2 3 13 2" xfId="46243" xr:uid="{21CD088A-551D-476A-8FF2-A7800FBA3005}"/>
    <cellStyle name="Calculation 2 2 3 14" xfId="26418" xr:uid="{63877ADD-F145-40B7-BAB5-1826077719D4}"/>
    <cellStyle name="Calculation 2 2 3 15" xfId="4386" xr:uid="{CAF32567-D426-4A3B-90E3-B745A6A11AEF}"/>
    <cellStyle name="Calculation 2 2 3 2" xfId="2345" xr:uid="{00000000-0005-0000-0000-000078000000}"/>
    <cellStyle name="Calculation 2 2 3 2 2" xfId="11229" xr:uid="{36CDFB9B-74D1-4842-B84D-1A3837C346A8}"/>
    <cellStyle name="Calculation 2 2 3 2 2 2" xfId="20132" xr:uid="{7386C138-1922-41AD-88B3-73AAAA37E050}"/>
    <cellStyle name="Calculation 2 2 3 2 2 2 2" xfId="42123" xr:uid="{FEFA0B71-6310-4358-9222-DC12AD1B6E1F}"/>
    <cellStyle name="Calculation 2 2 3 2 2 3" xfId="25062" xr:uid="{D7367717-3989-46CE-B8B0-9F702AB866A5}"/>
    <cellStyle name="Calculation 2 2 3 2 2 3 2" xfId="47053" xr:uid="{BA17C8B3-EEE8-42AA-97E2-7480DA805AF7}"/>
    <cellStyle name="Calculation 2 2 3 2 2 4" xfId="33238" xr:uid="{CDC036C7-9173-4B6C-A5F8-4876A00B5ACF}"/>
    <cellStyle name="Calculation 2 2 3 2 3" xfId="13387" xr:uid="{39FF878E-F675-4222-B649-B2A3384F5CEE}"/>
    <cellStyle name="Calculation 2 2 3 2 3 2" xfId="22290" xr:uid="{2901AA9D-E63B-4321-9780-1C59B4445AC5}"/>
    <cellStyle name="Calculation 2 2 3 2 3 2 2" xfId="44281" xr:uid="{A5F9E729-797C-42A4-AC25-CCD3B59F7DFD}"/>
    <cellStyle name="Calculation 2 2 3 2 3 3" xfId="24641" xr:uid="{1C82F6A7-ECA0-413A-9D0E-26200D67F0DC}"/>
    <cellStyle name="Calculation 2 2 3 2 3 3 2" xfId="46632" xr:uid="{5FD0FDFD-4CEE-4CC7-A3F4-0C186FEE0956}"/>
    <cellStyle name="Calculation 2 2 3 2 3 4" xfId="35396" xr:uid="{035AFCCB-9975-4924-9277-276038C873AC}"/>
    <cellStyle name="Calculation 2 2 3 2 4" xfId="14882" xr:uid="{A86D8EC9-E460-45C7-A015-2AF4301185E3}"/>
    <cellStyle name="Calculation 2 2 3 2 4 2" xfId="23785" xr:uid="{C1D85800-2F2E-40F8-80EE-BA0B38AF6164}"/>
    <cellStyle name="Calculation 2 2 3 2 4 2 2" xfId="45776" xr:uid="{E62C1997-2C41-4017-80EF-4A83A1F78334}"/>
    <cellStyle name="Calculation 2 2 3 2 4 3" xfId="36891" xr:uid="{E2F35BF0-6DE2-499D-AF30-E23B3858AB3D}"/>
    <cellStyle name="Calculation 2 2 3 2 5" xfId="17066" xr:uid="{FB360E69-4A70-4F5D-B05E-F433391A56EA}"/>
    <cellStyle name="Calculation 2 2 3 2 5 2" xfId="39066" xr:uid="{4519763C-8513-4774-B0FD-8701C10B7B2E}"/>
    <cellStyle name="Calculation 2 2 3 2 6" xfId="8163" xr:uid="{92C9CC7A-E7EB-4D30-99C3-A17E492A41F0}"/>
    <cellStyle name="Calculation 2 2 3 2 6 2" xfId="30181" xr:uid="{E616EF7E-EB4D-4419-A4F6-6367EA6767BB}"/>
    <cellStyle name="Calculation 2 2 3 2 7" xfId="24412" xr:uid="{5158325C-D459-421F-B21E-0E0D9990862E}"/>
    <cellStyle name="Calculation 2 2 3 2 7 2" xfId="46403" xr:uid="{2CCA5175-7B61-4BC7-B033-5BEAC398A15C}"/>
    <cellStyle name="Calculation 2 2 3 2 8" xfId="27272" xr:uid="{4E4ABD39-5102-44A4-9E85-A5C26EFF9DDD}"/>
    <cellStyle name="Calculation 2 2 3 2 9" xfId="5244" xr:uid="{D8B56AEB-DD4D-4698-B94A-54B210890F06}"/>
    <cellStyle name="Calculation 2 2 3 3" xfId="2483" xr:uid="{00000000-0005-0000-0000-000079000000}"/>
    <cellStyle name="Calculation 2 2 3 3 2" xfId="11367" xr:uid="{8FC103D0-5F51-4F46-ACC9-4FCC7DB18BC5}"/>
    <cellStyle name="Calculation 2 2 3 3 2 2" xfId="20270" xr:uid="{094590B2-D9CB-41F6-BA6C-DC6F7BFCD56A}"/>
    <cellStyle name="Calculation 2 2 3 3 2 2 2" xfId="42261" xr:uid="{1EDD2B5C-9742-4C78-99BF-4EA548445905}"/>
    <cellStyle name="Calculation 2 2 3 3 2 3" xfId="24954" xr:uid="{1A6AF017-5533-4473-BAC6-71A7B5DCE82A}"/>
    <cellStyle name="Calculation 2 2 3 3 2 3 2" xfId="46945" xr:uid="{74BB05BD-4D53-4AD1-A28B-C9D835F58791}"/>
    <cellStyle name="Calculation 2 2 3 3 2 4" xfId="33376" xr:uid="{7273BC28-89AA-4C3A-AB78-1D2256331E2E}"/>
    <cellStyle name="Calculation 2 2 3 3 3" xfId="13525" xr:uid="{EF07D4BF-7159-40A5-886A-B94733B954FE}"/>
    <cellStyle name="Calculation 2 2 3 3 3 2" xfId="22428" xr:uid="{3B936BA4-329C-41F5-9040-A998549CB992}"/>
    <cellStyle name="Calculation 2 2 3 3 3 2 2" xfId="44419" xr:uid="{77DC1CD7-90BD-4312-979B-7BF773BF4457}"/>
    <cellStyle name="Calculation 2 2 3 3 3 3" xfId="24843" xr:uid="{D2ADFA68-DFCC-4594-934C-4720CD317D43}"/>
    <cellStyle name="Calculation 2 2 3 3 3 3 2" xfId="46834" xr:uid="{A3EAFC7A-BCF2-495F-8E48-7FD4FC3AC95A}"/>
    <cellStyle name="Calculation 2 2 3 3 3 4" xfId="35534" xr:uid="{CB6A5D10-D1D9-4AE5-8CAB-3EC944745958}"/>
    <cellStyle name="Calculation 2 2 3 3 4" xfId="14639" xr:uid="{68D76F4E-0342-442B-84B8-46023FE5F687}"/>
    <cellStyle name="Calculation 2 2 3 3 4 2" xfId="23542" xr:uid="{CEE52FCD-4380-4051-BF0F-A7057870A794}"/>
    <cellStyle name="Calculation 2 2 3 3 4 2 2" xfId="45533" xr:uid="{5E667DA0-3D28-4715-BA0B-B5785F7A68FF}"/>
    <cellStyle name="Calculation 2 2 3 3 4 3" xfId="36648" xr:uid="{B3D2E042-B714-4E09-96E5-AB33D34BF7E9}"/>
    <cellStyle name="Calculation 2 2 3 3 5" xfId="17204" xr:uid="{E7961844-7C21-4C1B-A51B-EF5348B21902}"/>
    <cellStyle name="Calculation 2 2 3 3 5 2" xfId="39204" xr:uid="{57D90E5E-0E0D-4D3D-B751-5E37EAAA30E0}"/>
    <cellStyle name="Calculation 2 2 3 3 6" xfId="8301" xr:uid="{27EEFCE8-5E71-4EF5-8FA3-C2EE8259D232}"/>
    <cellStyle name="Calculation 2 2 3 3 6 2" xfId="30319" xr:uid="{06FA2C53-A415-45C2-9938-1672B2214DDD}"/>
    <cellStyle name="Calculation 2 2 3 3 7" xfId="24315" xr:uid="{C3E53A07-52A9-4D8F-BC1E-E9FF94F33912}"/>
    <cellStyle name="Calculation 2 2 3 3 7 2" xfId="46306" xr:uid="{1A4D2035-D7F4-4ED7-99A8-795C6CE121EC}"/>
    <cellStyle name="Calculation 2 2 3 3 8" xfId="27410" xr:uid="{AEF12927-2FF2-4EFC-AC87-B885409B2B2E}"/>
    <cellStyle name="Calculation 2 2 3 3 9" xfId="5382" xr:uid="{C9B2C2EB-9FF7-4298-8280-3B4A9B077819}"/>
    <cellStyle name="Calculation 2 2 3 4" xfId="2578" xr:uid="{00000000-0005-0000-0000-00007A000000}"/>
    <cellStyle name="Calculation 2 2 3 4 2" xfId="11462" xr:uid="{7DB9992D-8FD3-4270-83CD-24D110F714D8}"/>
    <cellStyle name="Calculation 2 2 3 4 2 2" xfId="20365" xr:uid="{A392ED9A-BCE5-41DE-AB4C-2563CA91D67E}"/>
    <cellStyle name="Calculation 2 2 3 4 2 2 2" xfId="42356" xr:uid="{C480AE79-9FE4-4321-A34A-5683B4737C53}"/>
    <cellStyle name="Calculation 2 2 3 4 2 3" xfId="33471" xr:uid="{F44069A6-AB0C-4569-82E1-CB4BA2820D58}"/>
    <cellStyle name="Calculation 2 2 3 4 3" xfId="13620" xr:uid="{1AF1455C-EDA3-4C2C-BD78-0B90D28B3E3A}"/>
    <cellStyle name="Calculation 2 2 3 4 3 2" xfId="22523" xr:uid="{62803289-2727-4D4B-9C53-3AEE1A8586D2}"/>
    <cellStyle name="Calculation 2 2 3 4 3 2 2" xfId="44514" xr:uid="{1BFA4691-5C9E-45B1-A79C-0B828B68FCF0}"/>
    <cellStyle name="Calculation 2 2 3 4 3 3" xfId="35629" xr:uid="{31C49BB2-24B3-4515-A90C-B8AC2D050FC8}"/>
    <cellStyle name="Calculation 2 2 3 4 4" xfId="12480" xr:uid="{E7737D77-7DA0-48ED-9BAF-74863309F4CD}"/>
    <cellStyle name="Calculation 2 2 3 4 4 2" xfId="21383" xr:uid="{DC297195-4970-466E-9A49-589C2E8EB08E}"/>
    <cellStyle name="Calculation 2 2 3 4 4 2 2" xfId="43374" xr:uid="{2B3617C3-EB64-4245-B50E-DAB3BC696BD8}"/>
    <cellStyle name="Calculation 2 2 3 4 4 3" xfId="34489" xr:uid="{35C3B0AA-DB27-4173-A97C-B9A9C6213684}"/>
    <cellStyle name="Calculation 2 2 3 4 5" xfId="17299" xr:uid="{DC8B0205-3473-4E42-95FE-93C3CFA916DB}"/>
    <cellStyle name="Calculation 2 2 3 4 5 2" xfId="39299" xr:uid="{30A69C55-90F3-4536-B9E0-520D9815ED92}"/>
    <cellStyle name="Calculation 2 2 3 4 6" xfId="8396" xr:uid="{098F5127-A5C7-4479-B136-4BF055629CF4}"/>
    <cellStyle name="Calculation 2 2 3 4 6 2" xfId="30414" xr:uid="{F477575C-3FBC-4465-B04C-E6288D16A0C3}"/>
    <cellStyle name="Calculation 2 2 3 4 7" xfId="24855" xr:uid="{ACA9874C-2920-46C4-AB18-FEE04093E5F1}"/>
    <cellStyle name="Calculation 2 2 3 4 7 2" xfId="46846" xr:uid="{1BE5118D-44AD-4D98-9512-841453007B36}"/>
    <cellStyle name="Calculation 2 2 3 4 8" xfId="27505" xr:uid="{6DC150FE-31F1-4BD3-9B03-399159D49F2C}"/>
    <cellStyle name="Calculation 2 2 3 4 9" xfId="5477" xr:uid="{60912421-178F-4BFC-B5D4-AA510F4EA937}"/>
    <cellStyle name="Calculation 2 2 3 5" xfId="2351" xr:uid="{00000000-0005-0000-0000-00007B000000}"/>
    <cellStyle name="Calculation 2 2 3 5 2" xfId="11235" xr:uid="{CF84D5A3-F2A6-4EB9-A4CB-2FDE6AF0009B}"/>
    <cellStyle name="Calculation 2 2 3 5 2 2" xfId="20138" xr:uid="{6EF04E31-FDF6-4CDF-B650-F8164FA2D0FE}"/>
    <cellStyle name="Calculation 2 2 3 5 2 2 2" xfId="42129" xr:uid="{AC0F12ED-5E2E-4EB4-9548-4B2C3A1B9F1F}"/>
    <cellStyle name="Calculation 2 2 3 5 2 3" xfId="33244" xr:uid="{2149BDD3-0ACF-4B5C-BB10-BF13E0CD2590}"/>
    <cellStyle name="Calculation 2 2 3 5 3" xfId="13393" xr:uid="{18D22A00-213B-4E72-9E3B-00C304047F09}"/>
    <cellStyle name="Calculation 2 2 3 5 3 2" xfId="22296" xr:uid="{3059BBA6-4423-4A10-BAD9-2F22EFA834AF}"/>
    <cellStyle name="Calculation 2 2 3 5 3 2 2" xfId="44287" xr:uid="{0CC62018-7F8F-4F38-B248-E8FAC5FA9B82}"/>
    <cellStyle name="Calculation 2 2 3 5 3 3" xfId="35402" xr:uid="{CD7B6FA8-3B6A-4368-90CE-B3C8E755CA35}"/>
    <cellStyle name="Calculation 2 2 3 5 4" xfId="14321" xr:uid="{18047DCA-2AB4-4E7C-A3CF-A43912AE22B3}"/>
    <cellStyle name="Calculation 2 2 3 5 4 2" xfId="23224" xr:uid="{1B6B0DB5-4711-4836-BF11-FE3813454DE4}"/>
    <cellStyle name="Calculation 2 2 3 5 4 2 2" xfId="45215" xr:uid="{68FB05EB-37B0-42F1-A8EE-90F9B4DC2E87}"/>
    <cellStyle name="Calculation 2 2 3 5 4 3" xfId="36330" xr:uid="{77C31BEF-5BF5-4938-9573-2A4CEDDA085E}"/>
    <cellStyle name="Calculation 2 2 3 5 5" xfId="17072" xr:uid="{4FFC4762-D9BE-47BB-BA8C-072A44D927E1}"/>
    <cellStyle name="Calculation 2 2 3 5 5 2" xfId="39072" xr:uid="{8BCA8015-AE98-4880-9497-30B979C40056}"/>
    <cellStyle name="Calculation 2 2 3 5 6" xfId="8169" xr:uid="{3B65896D-49F6-465C-A7A3-9B712DFD88C1}"/>
    <cellStyle name="Calculation 2 2 3 5 6 2" xfId="30187" xr:uid="{6325EF8F-177D-485E-9406-E836639F78B7}"/>
    <cellStyle name="Calculation 2 2 3 5 7" xfId="24848" xr:uid="{A1C85D8F-5C9B-467C-AB37-865A46941412}"/>
    <cellStyle name="Calculation 2 2 3 5 7 2" xfId="46839" xr:uid="{A47F1E30-0B09-4274-9F7D-D7D5CEBC361D}"/>
    <cellStyle name="Calculation 2 2 3 5 8" xfId="27278" xr:uid="{510DFEC1-A025-444E-88BA-387FDD3FF131}"/>
    <cellStyle name="Calculation 2 2 3 5 9" xfId="5250" xr:uid="{0C11992D-B1DD-4417-97C4-F133C7C2502D}"/>
    <cellStyle name="Calculation 2 2 3 6" xfId="2207" xr:uid="{00000000-0005-0000-0000-00007C000000}"/>
    <cellStyle name="Calculation 2 2 3 6 2" xfId="11091" xr:uid="{87957A5D-CE57-458B-A9A0-8289AF048EC2}"/>
    <cellStyle name="Calculation 2 2 3 6 2 2" xfId="19994" xr:uid="{F2B67139-5142-483B-9387-79CD87290573}"/>
    <cellStyle name="Calculation 2 2 3 6 2 2 2" xfId="41985" xr:uid="{367050AA-9714-4FB4-9B18-2AD831C3F11B}"/>
    <cellStyle name="Calculation 2 2 3 6 2 3" xfId="33100" xr:uid="{F7856E1A-576F-42BE-A851-1A4297834BE5}"/>
    <cellStyle name="Calculation 2 2 3 6 3" xfId="13249" xr:uid="{D15D337D-E20B-4765-8246-50F8327AAB86}"/>
    <cellStyle name="Calculation 2 2 3 6 3 2" xfId="22152" xr:uid="{17D7ECDB-8746-460C-8682-12CEFDA01909}"/>
    <cellStyle name="Calculation 2 2 3 6 3 2 2" xfId="44143" xr:uid="{F9D4AD21-AC96-4671-A08B-32E53AF06C79}"/>
    <cellStyle name="Calculation 2 2 3 6 3 3" xfId="35258" xr:uid="{47671E04-2021-41E3-87A1-3485FC50DBB5}"/>
    <cellStyle name="Calculation 2 2 3 6 4" xfId="12177" xr:uid="{6B38549E-88D4-40BD-B5E8-04C6519BC368}"/>
    <cellStyle name="Calculation 2 2 3 6 4 2" xfId="21080" xr:uid="{9E894D6D-295C-4173-94A2-CFAFEEE2B1D5}"/>
    <cellStyle name="Calculation 2 2 3 6 4 2 2" xfId="43071" xr:uid="{B3324AF3-83FB-420F-847D-A5D5C2978134}"/>
    <cellStyle name="Calculation 2 2 3 6 4 3" xfId="34186" xr:uid="{47D3366B-F0BF-43ED-8619-9F5EDFB43ABD}"/>
    <cellStyle name="Calculation 2 2 3 6 5" xfId="16928" xr:uid="{0E1320E2-ACFC-4A9D-B291-1761EF8FF85B}"/>
    <cellStyle name="Calculation 2 2 3 6 5 2" xfId="38928" xr:uid="{1702CCE8-827E-4CFF-81E6-C949317CDFC4}"/>
    <cellStyle name="Calculation 2 2 3 6 6" xfId="8025" xr:uid="{8DAE4DD3-2A4F-419E-B640-5DE9D3EE4A09}"/>
    <cellStyle name="Calculation 2 2 3 6 6 2" xfId="30043" xr:uid="{41C685F0-841D-4456-829B-2DA1DDB73EB6}"/>
    <cellStyle name="Calculation 2 2 3 6 7" xfId="27134" xr:uid="{7E5418E5-DA54-45A3-8556-9A35D48456DA}"/>
    <cellStyle name="Calculation 2 2 3 6 8" xfId="5106" xr:uid="{92C7E2E7-29F0-445E-AA21-3445555AFD54}"/>
    <cellStyle name="Calculation 2 2 3 7" xfId="1077" xr:uid="{00000000-0005-0000-0000-00007D000000}"/>
    <cellStyle name="Calculation 2 2 3 7 2" xfId="9962" xr:uid="{C44BC0D2-4729-4F44-AFC3-7A8238CD64C3}"/>
    <cellStyle name="Calculation 2 2 3 7 2 2" xfId="18865" xr:uid="{4BCD3188-8940-4B7D-9CF1-94E722930793}"/>
    <cellStyle name="Calculation 2 2 3 7 2 2 2" xfId="40862" xr:uid="{E3FC5119-FD09-421D-A6FF-AE2691976273}"/>
    <cellStyle name="Calculation 2 2 3 7 2 3" xfId="31977" xr:uid="{4F23D60F-EDF0-4FDF-B4CB-52FFD8BBF3DD}"/>
    <cellStyle name="Calculation 2 2 3 7 3" xfId="12562" xr:uid="{739DE07F-A39A-49A6-BE3E-A22A30F1A6BF}"/>
    <cellStyle name="Calculation 2 2 3 7 3 2" xfId="21465" xr:uid="{08934CFD-5875-4956-B75B-4237EF5A6D21}"/>
    <cellStyle name="Calculation 2 2 3 7 3 2 2" xfId="43456" xr:uid="{4BF8A015-2B1B-4DEF-9B54-F3480891AADC}"/>
    <cellStyle name="Calculation 2 2 3 7 3 3" xfId="34571" xr:uid="{4F4165FD-80A9-4875-BD2E-49971EF4D6E7}"/>
    <cellStyle name="Calculation 2 2 3 7 4" xfId="14771" xr:uid="{7A9ED976-4383-4518-99E3-A8DC9D9A3EDC}"/>
    <cellStyle name="Calculation 2 2 3 7 4 2" xfId="23674" xr:uid="{A277A4FE-8093-405E-9093-9E0CCA4D6A78}"/>
    <cellStyle name="Calculation 2 2 3 7 4 2 2" xfId="45665" xr:uid="{51A7440D-DA5C-4E1C-99CB-E1194CCAA967}"/>
    <cellStyle name="Calculation 2 2 3 7 4 3" xfId="36780" xr:uid="{83A04EE8-9ECD-4352-89E7-0D23060EBB46}"/>
    <cellStyle name="Calculation 2 2 3 7 5" xfId="15802" xr:uid="{0FC6A6FD-19EE-48C0-B494-FEE9C1B55B3D}"/>
    <cellStyle name="Calculation 2 2 3 7 5 2" xfId="37808" xr:uid="{C2DECE90-7415-41B4-9695-4BAA7C875A13}"/>
    <cellStyle name="Calculation 2 2 3 7 6" xfId="6898" xr:uid="{91285214-F8A8-49F2-AE01-1CE3239DE8EB}"/>
    <cellStyle name="Calculation 2 2 3 7 6 2" xfId="28922" xr:uid="{0378275B-E556-4158-97B7-FDD779B8C8A7}"/>
    <cellStyle name="Calculation 2 2 3 7 7" xfId="26014" xr:uid="{B289ECFA-ECD5-42DD-A2F2-F9BE5E82D732}"/>
    <cellStyle name="Calculation 2 2 3 7 8" xfId="3980" xr:uid="{D0882DC6-D1A3-496F-ACC1-18394683A60C}"/>
    <cellStyle name="Calculation 2 2 3 8" xfId="10368" xr:uid="{28DEA377-62E8-4770-BE0E-8F747908A7C7}"/>
    <cellStyle name="Calculation 2 2 3 8 2" xfId="19271" xr:uid="{391EA443-B758-4EF6-9E8E-72665C43F3BE}"/>
    <cellStyle name="Calculation 2 2 3 8 2 2" xfId="41266" xr:uid="{1485F421-B58B-4B3C-BFBE-DF0E1B2634D4}"/>
    <cellStyle name="Calculation 2 2 3 8 3" xfId="32381" xr:uid="{4FBE2832-5F0D-4FD8-9170-FA10BC21CDCC}"/>
    <cellStyle name="Calculation 2 2 3 9" xfId="12818" xr:uid="{D4433EB2-883D-4DCA-9096-C4C43AFBFAF5}"/>
    <cellStyle name="Calculation 2 2 3 9 2" xfId="21721" xr:uid="{1B83F5CF-9492-4190-BBBF-5FF1821BAF5F}"/>
    <cellStyle name="Calculation 2 2 3 9 2 2" xfId="43712" xr:uid="{C19E2EF7-023F-49AB-8AA1-A969605884F6}"/>
    <cellStyle name="Calculation 2 2 3 9 3" xfId="34827" xr:uid="{1C1A3EAD-5147-442F-AE6F-251D4B65AB0A}"/>
    <cellStyle name="Calculation 2 2 4" xfId="1327" xr:uid="{00000000-0005-0000-0000-00007E000000}"/>
    <cellStyle name="Calculation 2 2 4 10" xfId="14812" xr:uid="{E060659F-A570-4C0F-805A-94186A7CCE47}"/>
    <cellStyle name="Calculation 2 2 4 10 2" xfId="23715" xr:uid="{E3777715-3F83-45E7-865A-16E9DC2BCCB7}"/>
    <cellStyle name="Calculation 2 2 4 10 2 2" xfId="45706" xr:uid="{57C1B7E2-8A2B-4369-8A28-BDBA3A1E7E7A}"/>
    <cellStyle name="Calculation 2 2 4 10 3" xfId="36821" xr:uid="{6B72F1BF-5300-43BE-9C4F-BA3E759C1DBA}"/>
    <cellStyle name="Calculation 2 2 4 11" xfId="16052" xr:uid="{849933BF-FF25-486B-9F6C-77AD5E2525D3}"/>
    <cellStyle name="Calculation 2 2 4 11 2" xfId="38057" xr:uid="{9AFF3A7F-C213-4483-ABE4-EA2805D048A8}"/>
    <cellStyle name="Calculation 2 2 4 12" xfId="7148" xr:uid="{3B82A100-0A12-4E71-B636-90835CCF15EF}"/>
    <cellStyle name="Calculation 2 2 4 12 2" xfId="29171" xr:uid="{2FA93D7F-B920-4C13-98D0-DF2610475BC8}"/>
    <cellStyle name="Calculation 2 2 4 13" xfId="24262" xr:uid="{E65382A3-8A44-466F-9A92-44E48923305E}"/>
    <cellStyle name="Calculation 2 2 4 13 2" xfId="46253" xr:uid="{74E9E13C-38A3-4432-BF53-1328CBA68478}"/>
    <cellStyle name="Calculation 2 2 4 14" xfId="26263" xr:uid="{798C3B22-D1DD-45B5-ADFB-065C2196D1B7}"/>
    <cellStyle name="Calculation 2 2 4 15" xfId="4230" xr:uid="{AB44D8B4-7DB1-440A-A5B5-C348AE1E3CDE}"/>
    <cellStyle name="Calculation 2 2 4 2" xfId="2484" xr:uid="{00000000-0005-0000-0000-00007F000000}"/>
    <cellStyle name="Calculation 2 2 4 2 2" xfId="11368" xr:uid="{215F3388-745C-442A-B19E-DAC2EEC3DC44}"/>
    <cellStyle name="Calculation 2 2 4 2 2 2" xfId="20271" xr:uid="{59959AD8-2DB8-48C8-9AE1-C56BB5692627}"/>
    <cellStyle name="Calculation 2 2 4 2 2 2 2" xfId="42262" xr:uid="{57C12E6A-0E1E-4DD2-B27C-3B3E62408361}"/>
    <cellStyle name="Calculation 2 2 4 2 2 3" xfId="25087" xr:uid="{BD8AC9E8-F89B-439B-978E-61E7EC683CA2}"/>
    <cellStyle name="Calculation 2 2 4 2 2 3 2" xfId="47078" xr:uid="{E3F16C9A-3370-40AC-AC4B-635074E4AE63}"/>
    <cellStyle name="Calculation 2 2 4 2 2 4" xfId="33377" xr:uid="{607CB600-536C-4058-9EE7-989E2B7A07A4}"/>
    <cellStyle name="Calculation 2 2 4 2 3" xfId="13526" xr:uid="{98B60AF7-78D3-4085-B5AD-4DCF524AD608}"/>
    <cellStyle name="Calculation 2 2 4 2 3 2" xfId="22429" xr:uid="{605C5B5F-534A-4D2F-BBEC-BFE5D78985DE}"/>
    <cellStyle name="Calculation 2 2 4 2 3 2 2" xfId="44420" xr:uid="{00BAE2CF-E182-4AF6-A165-9EB6D1EFFB22}"/>
    <cellStyle name="Calculation 2 2 4 2 3 3" xfId="25281" xr:uid="{2BC6BDB6-EABC-4CF7-8E30-4A240F4F442E}"/>
    <cellStyle name="Calculation 2 2 4 2 3 3 2" xfId="47272" xr:uid="{DE62F8AF-97BE-4EA6-98DF-3439B1F5F5CA}"/>
    <cellStyle name="Calculation 2 2 4 2 3 4" xfId="35535" xr:uid="{27CBD578-C8D0-4556-8EE2-27F1DE5985D2}"/>
    <cellStyle name="Calculation 2 2 4 2 4" xfId="12181" xr:uid="{A3E97EF3-8CD4-4B1E-A0F6-A85806E0D766}"/>
    <cellStyle name="Calculation 2 2 4 2 4 2" xfId="21084" xr:uid="{56D8D24D-33C8-4CF4-9676-A206F0C3D9F9}"/>
    <cellStyle name="Calculation 2 2 4 2 4 2 2" xfId="43075" xr:uid="{C18A0077-96F4-4301-B848-3FCE3213939A}"/>
    <cellStyle name="Calculation 2 2 4 2 4 3" xfId="34190" xr:uid="{FAE2D381-4400-4154-B91C-1316B0686361}"/>
    <cellStyle name="Calculation 2 2 4 2 5" xfId="17205" xr:uid="{8E25B4CF-A958-4B4E-9AD1-5FCA0EFC5365}"/>
    <cellStyle name="Calculation 2 2 4 2 5 2" xfId="39205" xr:uid="{EE13C10A-A93B-4F09-AEDF-773706F6B2B9}"/>
    <cellStyle name="Calculation 2 2 4 2 6" xfId="8302" xr:uid="{F6DAFC93-6D47-495F-9931-052943ADF6C3}"/>
    <cellStyle name="Calculation 2 2 4 2 6 2" xfId="30320" xr:uid="{48C7C415-8155-4EAF-8420-4050EECA183F}"/>
    <cellStyle name="Calculation 2 2 4 2 7" xfId="24437" xr:uid="{828880C5-1CF8-4B12-B91F-7FFA201CD4D6}"/>
    <cellStyle name="Calculation 2 2 4 2 7 2" xfId="46428" xr:uid="{603955FE-CD8C-4659-B7CA-4B0EC0F3E184}"/>
    <cellStyle name="Calculation 2 2 4 2 8" xfId="27411" xr:uid="{401339D0-9D9C-4609-B582-882305412E32}"/>
    <cellStyle name="Calculation 2 2 4 2 9" xfId="5383" xr:uid="{6C801215-9FE3-4D94-ACF0-C48187F7C614}"/>
    <cellStyle name="Calculation 2 2 4 3" xfId="2686" xr:uid="{00000000-0005-0000-0000-000080000000}"/>
    <cellStyle name="Calculation 2 2 4 3 2" xfId="11570" xr:uid="{C57B05B2-3894-4E20-8F44-8BE32673A45F}"/>
    <cellStyle name="Calculation 2 2 4 3 2 2" xfId="20473" xr:uid="{2CE9286A-A694-4C4F-B8B5-8E6B8C36BFFA}"/>
    <cellStyle name="Calculation 2 2 4 3 2 2 2" xfId="42464" xr:uid="{CE59313C-AD10-47A7-BB16-5E17C1FF159F}"/>
    <cellStyle name="Calculation 2 2 4 3 2 3" xfId="24926" xr:uid="{5E805CA5-E8EC-467B-B29F-43B8FBD43128}"/>
    <cellStyle name="Calculation 2 2 4 3 2 3 2" xfId="46917" xr:uid="{5457AFFA-5F66-4ED2-B47F-888D6E4E73B0}"/>
    <cellStyle name="Calculation 2 2 4 3 2 4" xfId="33579" xr:uid="{F6CAB191-030D-4066-AD74-B1165A3BACEE}"/>
    <cellStyle name="Calculation 2 2 4 3 3" xfId="13728" xr:uid="{DBD9D7E8-AA61-4FC1-A5A2-5D0B8E3AB7AB}"/>
    <cellStyle name="Calculation 2 2 4 3 3 2" xfId="22631" xr:uid="{29C43F41-CA12-4193-87D9-0A66E49AE984}"/>
    <cellStyle name="Calculation 2 2 4 3 3 2 2" xfId="44622" xr:uid="{6921C63E-692F-4AB7-90F2-A01E38B6E18B}"/>
    <cellStyle name="Calculation 2 2 4 3 3 3" xfId="25211" xr:uid="{198B4233-8832-4318-AA2F-538C20A6459E}"/>
    <cellStyle name="Calculation 2 2 4 3 3 3 2" xfId="47202" xr:uid="{1A486BB1-03BD-40FC-9452-CD644B0C5C12}"/>
    <cellStyle name="Calculation 2 2 4 3 3 4" xfId="35737" xr:uid="{C9A3C08E-9AA7-4CB2-91FB-54B6C6DFED1C}"/>
    <cellStyle name="Calculation 2 2 4 3 4" xfId="14645" xr:uid="{619B4BF2-CBD9-4CA3-9E6D-4151850BBB3E}"/>
    <cellStyle name="Calculation 2 2 4 3 4 2" xfId="23548" xr:uid="{9C0C7872-5383-431A-8F74-50A6051DDB1D}"/>
    <cellStyle name="Calculation 2 2 4 3 4 2 2" xfId="45539" xr:uid="{D375C4E2-E005-4D79-B42D-B62826272C91}"/>
    <cellStyle name="Calculation 2 2 4 3 4 3" xfId="36654" xr:uid="{F5D5EA08-6CF7-45DD-836C-FB6498CE692D}"/>
    <cellStyle name="Calculation 2 2 4 3 5" xfId="17407" xr:uid="{D5278E1B-5701-4375-8DDC-424B11C62CA7}"/>
    <cellStyle name="Calculation 2 2 4 3 5 2" xfId="39407" xr:uid="{C6828B7F-4529-4C3F-87ED-40D473E2508E}"/>
    <cellStyle name="Calculation 2 2 4 3 6" xfId="8504" xr:uid="{091467AA-C225-4BA0-A2D6-74D583213F05}"/>
    <cellStyle name="Calculation 2 2 4 3 6 2" xfId="30522" xr:uid="{937D805E-6394-4F11-8993-EBBD33B625A7}"/>
    <cellStyle name="Calculation 2 2 4 3 7" xfId="24293" xr:uid="{A54966AE-02DB-4DFE-9BD2-F9B46D273142}"/>
    <cellStyle name="Calculation 2 2 4 3 7 2" xfId="46284" xr:uid="{5958DEEE-13AF-4A0C-A4E1-49246FB44237}"/>
    <cellStyle name="Calculation 2 2 4 3 8" xfId="27613" xr:uid="{4B193B5C-D4E8-426F-B54E-15C0E73DEAB4}"/>
    <cellStyle name="Calculation 2 2 4 3 9" xfId="5585" xr:uid="{E3B2646A-8E21-4EF0-A9B4-AE4934BE0FC0}"/>
    <cellStyle name="Calculation 2 2 4 4" xfId="2538" xr:uid="{00000000-0005-0000-0000-000081000000}"/>
    <cellStyle name="Calculation 2 2 4 4 2" xfId="11422" xr:uid="{9F3EE0E5-279C-44B7-8294-EEE1BBF9E69E}"/>
    <cellStyle name="Calculation 2 2 4 4 2 2" xfId="20325" xr:uid="{6AF2CDE5-ECEC-4B10-ABE3-FEDBBDFD8900}"/>
    <cellStyle name="Calculation 2 2 4 4 2 2 2" xfId="42316" xr:uid="{1B2F716D-9DFD-416D-ABE3-DBFA6DF65D6B}"/>
    <cellStyle name="Calculation 2 2 4 4 2 3" xfId="33431" xr:uid="{91910B1D-F970-4D80-89CE-08E53BA6EFF7}"/>
    <cellStyle name="Calculation 2 2 4 4 3" xfId="13580" xr:uid="{01DAF861-8A0A-45F3-9DF2-FE515970F94D}"/>
    <cellStyle name="Calculation 2 2 4 4 3 2" xfId="22483" xr:uid="{1307B86C-E405-45B5-9560-2569484B2C8D}"/>
    <cellStyle name="Calculation 2 2 4 4 3 2 2" xfId="44474" xr:uid="{E6FB0177-698C-42A4-AAD8-CAD6C79BC470}"/>
    <cellStyle name="Calculation 2 2 4 4 3 3" xfId="35589" xr:uid="{0AB31840-DBA6-468B-BE0F-8D476E936605}"/>
    <cellStyle name="Calculation 2 2 4 4 4" xfId="12256" xr:uid="{4843B948-75B5-46DB-B11C-A5E636851C40}"/>
    <cellStyle name="Calculation 2 2 4 4 4 2" xfId="21159" xr:uid="{CB911AA0-82FB-46C2-85C5-09B214F5E8D8}"/>
    <cellStyle name="Calculation 2 2 4 4 4 2 2" xfId="43150" xr:uid="{9F84ECDB-B051-4A8F-9F23-E92994BE8326}"/>
    <cellStyle name="Calculation 2 2 4 4 4 3" xfId="34265" xr:uid="{91B3E368-A004-4ECA-8806-5DB73B81AFDF}"/>
    <cellStyle name="Calculation 2 2 4 4 5" xfId="17259" xr:uid="{7FBCC332-DAD2-4583-A031-5E1199EDDD6A}"/>
    <cellStyle name="Calculation 2 2 4 4 5 2" xfId="39259" xr:uid="{8F418156-BA68-46B8-9096-4698495A9663}"/>
    <cellStyle name="Calculation 2 2 4 4 6" xfId="8356" xr:uid="{0135850E-A5F1-4299-9B34-AB9B86B1FA0E}"/>
    <cellStyle name="Calculation 2 2 4 4 6 2" xfId="30374" xr:uid="{5540707E-098D-4CBE-AA76-4059383A673F}"/>
    <cellStyle name="Calculation 2 2 4 4 7" xfId="24880" xr:uid="{47E6EEED-1FE8-4D6B-993D-312EB28E1EB1}"/>
    <cellStyle name="Calculation 2 2 4 4 7 2" xfId="46871" xr:uid="{3754007F-E9B1-4023-BC2D-54649125ECDC}"/>
    <cellStyle name="Calculation 2 2 4 4 8" xfId="27465" xr:uid="{A101086B-13F6-4728-97DB-C4AC72352D6C}"/>
    <cellStyle name="Calculation 2 2 4 4 9" xfId="5437" xr:uid="{9216F64D-E7AF-4CEB-AFBC-818BCBFA9917}"/>
    <cellStyle name="Calculation 2 2 4 5" xfId="2588" xr:uid="{00000000-0005-0000-0000-000082000000}"/>
    <cellStyle name="Calculation 2 2 4 5 2" xfId="11472" xr:uid="{C695D6C0-62DA-4C8B-922F-632655D1EC21}"/>
    <cellStyle name="Calculation 2 2 4 5 2 2" xfId="20375" xr:uid="{BD1BF268-39B6-4D24-810D-C7B674EEA63C}"/>
    <cellStyle name="Calculation 2 2 4 5 2 2 2" xfId="42366" xr:uid="{186EC21D-901B-4E40-BF06-D282BF179415}"/>
    <cellStyle name="Calculation 2 2 4 5 2 3" xfId="33481" xr:uid="{D0D9C610-E073-4639-8916-8BE3414653C7}"/>
    <cellStyle name="Calculation 2 2 4 5 3" xfId="13630" xr:uid="{CCC790DE-D8C5-4821-B5B7-E64ED5A345BE}"/>
    <cellStyle name="Calculation 2 2 4 5 3 2" xfId="22533" xr:uid="{F59D46D2-12AD-40AE-B7DB-CF90945E38DB}"/>
    <cellStyle name="Calculation 2 2 4 5 3 2 2" xfId="44524" xr:uid="{BBF6AA4C-104D-464B-91DF-3CBF0E3C3640}"/>
    <cellStyle name="Calculation 2 2 4 5 3 3" xfId="35639" xr:uid="{45C46B53-E148-465B-80B6-7ED1EED1C447}"/>
    <cellStyle name="Calculation 2 2 4 5 4" xfId="12234" xr:uid="{4152970E-5E31-4812-AE15-DC4DFEB9F249}"/>
    <cellStyle name="Calculation 2 2 4 5 4 2" xfId="21137" xr:uid="{BDB5F464-1D47-4F5B-97F3-FEB0DEBAD58D}"/>
    <cellStyle name="Calculation 2 2 4 5 4 2 2" xfId="43128" xr:uid="{9D99BCC2-6C93-446B-9ED8-DBEEA739E94C}"/>
    <cellStyle name="Calculation 2 2 4 5 4 3" xfId="34243" xr:uid="{071F2B69-FC82-47FD-B0DA-87B22148EB84}"/>
    <cellStyle name="Calculation 2 2 4 5 5" xfId="17309" xr:uid="{B9777777-7252-4A45-A298-96FEB65637EE}"/>
    <cellStyle name="Calculation 2 2 4 5 5 2" xfId="39309" xr:uid="{C076E11D-524F-4125-8EB0-DBF28D3DD275}"/>
    <cellStyle name="Calculation 2 2 4 5 6" xfId="8406" xr:uid="{87F8B259-C430-4263-B47D-A0B8763BABFE}"/>
    <cellStyle name="Calculation 2 2 4 5 6 2" xfId="30424" xr:uid="{47C7855A-8CDB-4012-B079-97CC31DFDDD2}"/>
    <cellStyle name="Calculation 2 2 4 5 7" xfId="25235" xr:uid="{0801B2F4-9612-4AB8-9974-63DB071F3B9D}"/>
    <cellStyle name="Calculation 2 2 4 5 7 2" xfId="47226" xr:uid="{90FD2E77-80EF-4BCD-8129-FE06E30AFFF9}"/>
    <cellStyle name="Calculation 2 2 4 5 8" xfId="27515" xr:uid="{235336B1-CCFB-41BF-915C-6A5588AFE988}"/>
    <cellStyle name="Calculation 2 2 4 5 9" xfId="5487" xr:uid="{1C18830E-43C7-4D93-98FC-A7DFC25589EC}"/>
    <cellStyle name="Calculation 2 2 4 6" xfId="3130" xr:uid="{00000000-0005-0000-0000-000083000000}"/>
    <cellStyle name="Calculation 2 2 4 6 2" xfId="12014" xr:uid="{4FF10C48-7D46-4CCF-991F-0AA17639131B}"/>
    <cellStyle name="Calculation 2 2 4 6 2 2" xfId="20917" xr:uid="{83816B4D-A96F-44F5-8D3D-2A527551EDF3}"/>
    <cellStyle name="Calculation 2 2 4 6 2 2 2" xfId="42908" xr:uid="{E48E5E10-E682-48E5-BCC7-FB4D3E73F260}"/>
    <cellStyle name="Calculation 2 2 4 6 2 3" xfId="34023" xr:uid="{820245F0-401E-4E04-B818-8B64229D990E}"/>
    <cellStyle name="Calculation 2 2 4 6 3" xfId="14172" xr:uid="{8866EB50-854F-4729-AFB2-56A4239FFFEF}"/>
    <cellStyle name="Calculation 2 2 4 6 3 2" xfId="23075" xr:uid="{7656F23C-6622-40F2-8D7D-784E6959B7BB}"/>
    <cellStyle name="Calculation 2 2 4 6 3 2 2" xfId="45066" xr:uid="{33698846-142D-4418-8BA3-B4FED86039F5}"/>
    <cellStyle name="Calculation 2 2 4 6 3 3" xfId="36181" xr:uid="{5E28F858-779A-4B33-A01F-03C6CF5A0525}"/>
    <cellStyle name="Calculation 2 2 4 6 4" xfId="14964" xr:uid="{F4FEBCFA-2394-4DD6-B54B-54618913B9D1}"/>
    <cellStyle name="Calculation 2 2 4 6 4 2" xfId="23867" xr:uid="{68DE030C-19C5-405C-ABC6-DD5B48327579}"/>
    <cellStyle name="Calculation 2 2 4 6 4 2 2" xfId="45858" xr:uid="{E2C9EED0-0BA5-45ED-A184-AE70CB88A575}"/>
    <cellStyle name="Calculation 2 2 4 6 4 3" xfId="36973" xr:uid="{53035AD6-2FA1-43BF-8AFD-35B9D3BAE0D6}"/>
    <cellStyle name="Calculation 2 2 4 6 5" xfId="17851" xr:uid="{F99E72E7-AECC-44C9-A899-8C46A7564080}"/>
    <cellStyle name="Calculation 2 2 4 6 5 2" xfId="39851" xr:uid="{65004C10-E4B4-459C-900B-5F3575E645C8}"/>
    <cellStyle name="Calculation 2 2 4 6 6" xfId="8948" xr:uid="{96DC72AC-35A9-4831-B43B-7516894A5C5E}"/>
    <cellStyle name="Calculation 2 2 4 6 6 2" xfId="30966" xr:uid="{361D871D-B05A-4975-8AD9-2A5692530392}"/>
    <cellStyle name="Calculation 2 2 4 6 7" xfId="28057" xr:uid="{681F055E-6B61-4029-8665-58FAEAD8651E}"/>
    <cellStyle name="Calculation 2 2 4 6 8" xfId="6029" xr:uid="{B70644DE-188A-4757-8216-044BE109D139}"/>
    <cellStyle name="Calculation 2 2 4 7" xfId="3120" xr:uid="{00000000-0005-0000-0000-000084000000}"/>
    <cellStyle name="Calculation 2 2 4 7 2" xfId="12004" xr:uid="{5AAD2DC7-147F-451E-BA83-9908AD72CBD5}"/>
    <cellStyle name="Calculation 2 2 4 7 2 2" xfId="20907" xr:uid="{F5CEA744-A75F-4AFB-BF58-790278A848E4}"/>
    <cellStyle name="Calculation 2 2 4 7 2 2 2" xfId="42898" xr:uid="{D0FEB2B9-0C3A-4675-8DFE-DF8E85CF1987}"/>
    <cellStyle name="Calculation 2 2 4 7 2 3" xfId="34013" xr:uid="{ACB32872-410D-4460-9CBA-3806D4A56FFC}"/>
    <cellStyle name="Calculation 2 2 4 7 3" xfId="14162" xr:uid="{CE4316C0-23EC-4EA9-8856-6F681B2388BF}"/>
    <cellStyle name="Calculation 2 2 4 7 3 2" xfId="23065" xr:uid="{DCA97587-F24F-461F-AA21-9DC2CCACA2C9}"/>
    <cellStyle name="Calculation 2 2 4 7 3 2 2" xfId="45056" xr:uid="{FC40486B-C59F-44AF-8A17-4CE7901C1CD7}"/>
    <cellStyle name="Calculation 2 2 4 7 3 3" xfId="36171" xr:uid="{E037367E-181B-43D1-ADE7-49A0440732BF}"/>
    <cellStyle name="Calculation 2 2 4 7 4" xfId="15034" xr:uid="{D392F27E-2D4C-4F82-BA73-D6FE7BE50006}"/>
    <cellStyle name="Calculation 2 2 4 7 4 2" xfId="23937" xr:uid="{FD9196C9-07D7-4B32-B9FB-1C4539821C0F}"/>
    <cellStyle name="Calculation 2 2 4 7 4 2 2" xfId="45928" xr:uid="{016A1690-43B8-4850-99A5-E6AE035AE80E}"/>
    <cellStyle name="Calculation 2 2 4 7 4 3" xfId="37043" xr:uid="{04BDEB65-40F8-4BE7-9F21-78670A195294}"/>
    <cellStyle name="Calculation 2 2 4 7 5" xfId="17841" xr:uid="{5D1901F2-1B59-4D39-A45E-5D048C9DECEF}"/>
    <cellStyle name="Calculation 2 2 4 7 5 2" xfId="39841" xr:uid="{C96166ED-19BF-4562-BC73-505604E90581}"/>
    <cellStyle name="Calculation 2 2 4 7 6" xfId="8938" xr:uid="{7A8D16F7-FD44-4C70-BBE5-9873062ADB6C}"/>
    <cellStyle name="Calculation 2 2 4 7 6 2" xfId="30956" xr:uid="{AA8CBDE6-4FBA-483B-AD13-207FC9801661}"/>
    <cellStyle name="Calculation 2 2 4 7 7" xfId="28047" xr:uid="{D00BA1BF-E9EF-4B2C-B62D-93ABE3FD46CA}"/>
    <cellStyle name="Calculation 2 2 4 7 8" xfId="6019" xr:uid="{E44DFEC2-CF7C-4BCF-83CA-1A1AA2A43223}"/>
    <cellStyle name="Calculation 2 2 4 8" xfId="10212" xr:uid="{5AEFD8D0-8645-4475-9CFB-9206FB07E866}"/>
    <cellStyle name="Calculation 2 2 4 8 2" xfId="19115" xr:uid="{CE2C2423-13DC-4445-8CE9-D5491FC8FBC1}"/>
    <cellStyle name="Calculation 2 2 4 8 2 2" xfId="41111" xr:uid="{63499C4E-FEDD-45EE-BD7A-FE7F5E564625}"/>
    <cellStyle name="Calculation 2 2 4 8 3" xfId="32226" xr:uid="{27F2CAAE-BB29-485D-8565-A3C8364724C3}"/>
    <cellStyle name="Calculation 2 2 4 9" xfId="12726" xr:uid="{9D8D9BD6-13DC-40C7-AED1-C3296DF42F6F}"/>
    <cellStyle name="Calculation 2 2 4 9 2" xfId="21629" xr:uid="{685E64DC-A714-4553-8AA7-1AF3DA94A791}"/>
    <cellStyle name="Calculation 2 2 4 9 2 2" xfId="43620" xr:uid="{23375110-56AD-435D-8D0D-BB5027C54DA7}"/>
    <cellStyle name="Calculation 2 2 4 9 3" xfId="34735" xr:uid="{30F2C218-951A-45B6-B2FD-CB56EF58440F}"/>
    <cellStyle name="Calculation 2 2 5" xfId="2160" xr:uid="{00000000-0005-0000-0000-000085000000}"/>
    <cellStyle name="Calculation 2 2 5 10" xfId="14551" xr:uid="{DC8A730C-2927-4900-B2B0-2DEDCC9FDCA3}"/>
    <cellStyle name="Calculation 2 2 5 10 2" xfId="23454" xr:uid="{6FFC8960-2042-4EE0-89A4-619AA917D223}"/>
    <cellStyle name="Calculation 2 2 5 10 2 2" xfId="45445" xr:uid="{2A2D7896-3D7A-4942-A164-A4DB3DC3592B}"/>
    <cellStyle name="Calculation 2 2 5 10 3" xfId="36560" xr:uid="{3B36DC74-C992-4FC5-B91D-E02F2E6A0C18}"/>
    <cellStyle name="Calculation 2 2 5 11" xfId="16881" xr:uid="{F89ED07E-99C4-49EE-B06A-579C7281407A}"/>
    <cellStyle name="Calculation 2 2 5 11 2" xfId="38881" xr:uid="{57B2E5FA-2A25-42EE-8877-F956391C21ED}"/>
    <cellStyle name="Calculation 2 2 5 12" xfId="7978" xr:uid="{DECA8203-6C87-4CE2-BD5D-D4DF1918FD15}"/>
    <cellStyle name="Calculation 2 2 5 12 2" xfId="29996" xr:uid="{16D4224F-CAB7-4817-9E15-5D5E6BB435B4}"/>
    <cellStyle name="Calculation 2 2 5 13" xfId="24245" xr:uid="{3CD9243F-F28B-457A-B505-F35D15530660}"/>
    <cellStyle name="Calculation 2 2 5 13 2" xfId="46236" xr:uid="{BF5FC144-9329-4E94-B019-5D2C7C69DCA1}"/>
    <cellStyle name="Calculation 2 2 5 14" xfId="27087" xr:uid="{748109C2-6765-4A58-B8CC-700BFD15EE11}"/>
    <cellStyle name="Calculation 2 2 5 15" xfId="5059" xr:uid="{2F2E6AB0-6513-44EE-BCCD-EF39D4A597DE}"/>
    <cellStyle name="Calculation 2 2 5 2" xfId="2764" xr:uid="{00000000-0005-0000-0000-000086000000}"/>
    <cellStyle name="Calculation 2 2 5 2 2" xfId="11648" xr:uid="{51C546E9-8B7C-401D-9A03-AA38F29DB1C7}"/>
    <cellStyle name="Calculation 2 2 5 2 2 2" xfId="20551" xr:uid="{A6229065-8607-4408-8801-4F5B2CDF17B4}"/>
    <cellStyle name="Calculation 2 2 5 2 2 2 2" xfId="42542" xr:uid="{B7036593-25F5-4A55-8D5E-C4D5C04ADA0E}"/>
    <cellStyle name="Calculation 2 2 5 2 2 3" xfId="25038" xr:uid="{6BCF300C-EBE3-4409-B42C-FDF77250F791}"/>
    <cellStyle name="Calculation 2 2 5 2 2 3 2" xfId="47029" xr:uid="{2D284CC0-85F7-4119-B7A0-82EFC24C633F}"/>
    <cellStyle name="Calculation 2 2 5 2 2 4" xfId="33657" xr:uid="{68F91687-7BF3-4EC3-936E-239B2DFACCA3}"/>
    <cellStyle name="Calculation 2 2 5 2 3" xfId="13806" xr:uid="{42A6908D-635B-4959-9F89-36FBA89E0ACC}"/>
    <cellStyle name="Calculation 2 2 5 2 3 2" xfId="22709" xr:uid="{F6F0A75A-FC5E-4626-8791-A56DDA8A8A71}"/>
    <cellStyle name="Calculation 2 2 5 2 3 2 2" xfId="44700" xr:uid="{2CEFFB6B-EE52-46A9-940A-C372B147535E}"/>
    <cellStyle name="Calculation 2 2 5 2 3 3" xfId="24629" xr:uid="{A2CFD067-28F9-4CE4-A03F-0160221650CB}"/>
    <cellStyle name="Calculation 2 2 5 2 3 3 2" xfId="46620" xr:uid="{29AE1B58-08BA-4C18-A64B-F344D9C7BB51}"/>
    <cellStyle name="Calculation 2 2 5 2 3 4" xfId="35815" xr:uid="{F2E407E6-029D-48F4-8FF6-1229DD49C3EC}"/>
    <cellStyle name="Calculation 2 2 5 2 4" xfId="14355" xr:uid="{21743FE4-ACC2-4716-A11D-CA089CE319C1}"/>
    <cellStyle name="Calculation 2 2 5 2 4 2" xfId="23258" xr:uid="{C400B9A1-F90A-45C3-937B-087266395318}"/>
    <cellStyle name="Calculation 2 2 5 2 4 2 2" xfId="45249" xr:uid="{BC9C4211-5BCD-4C65-AE13-1298C1D828E9}"/>
    <cellStyle name="Calculation 2 2 5 2 4 3" xfId="36364" xr:uid="{C9AC9558-05E0-41D7-8551-71A231933CE6}"/>
    <cellStyle name="Calculation 2 2 5 2 5" xfId="17485" xr:uid="{C8038B1B-0BEA-40DC-ABEF-A586ABB637EB}"/>
    <cellStyle name="Calculation 2 2 5 2 5 2" xfId="39485" xr:uid="{81A67619-2F52-4E7A-AE71-F730917E4009}"/>
    <cellStyle name="Calculation 2 2 5 2 6" xfId="8582" xr:uid="{548719B7-DC0A-4314-AA7D-77A72682740B}"/>
    <cellStyle name="Calculation 2 2 5 2 6 2" xfId="30600" xr:uid="{2769808F-B593-4815-8456-129AEA227161}"/>
    <cellStyle name="Calculation 2 2 5 2 7" xfId="24389" xr:uid="{C7978E1E-5C2C-4E50-BA3B-C6A162BD443C}"/>
    <cellStyle name="Calculation 2 2 5 2 7 2" xfId="46380" xr:uid="{5650908E-2D7E-49EA-B454-7496681B9CFA}"/>
    <cellStyle name="Calculation 2 2 5 2 8" xfId="27691" xr:uid="{8E1DF3B5-3F4D-4911-B0B3-F08A222E2260}"/>
    <cellStyle name="Calculation 2 2 5 2 9" xfId="5663" xr:uid="{C75BD81D-C87A-474C-98B6-2E90DF5B0BC9}"/>
    <cellStyle name="Calculation 2 2 5 3" xfId="2874" xr:uid="{00000000-0005-0000-0000-000087000000}"/>
    <cellStyle name="Calculation 2 2 5 3 2" xfId="11758" xr:uid="{B7DD1336-7E14-4E15-A5CA-ED14BDAD1E66}"/>
    <cellStyle name="Calculation 2 2 5 3 2 2" xfId="20661" xr:uid="{A7AD028D-A30F-413C-8688-F851A940B1CC}"/>
    <cellStyle name="Calculation 2 2 5 3 2 2 2" xfId="42652" xr:uid="{6871C5F2-7CE1-4C6D-8B8E-5DEB3B7BA859}"/>
    <cellStyle name="Calculation 2 2 5 3 2 3" xfId="25130" xr:uid="{7E929485-C0A9-4F80-8518-A36E3D33FB47}"/>
    <cellStyle name="Calculation 2 2 5 3 2 3 2" xfId="47121" xr:uid="{03FE59F6-10E4-4218-8204-9DC0BFC9E651}"/>
    <cellStyle name="Calculation 2 2 5 3 2 4" xfId="33767" xr:uid="{9A23F05E-5015-4A87-8461-9FB9D6A87882}"/>
    <cellStyle name="Calculation 2 2 5 3 3" xfId="13916" xr:uid="{D7A0D48A-9243-4C56-AD5F-BB1DD7B902E6}"/>
    <cellStyle name="Calculation 2 2 5 3 3 2" xfId="22819" xr:uid="{1470440F-7019-49AC-ADCF-5B6A544EC840}"/>
    <cellStyle name="Calculation 2 2 5 3 3 2 2" xfId="44810" xr:uid="{471625DF-0AFB-40F4-BB46-16B06CDEE9A8}"/>
    <cellStyle name="Calculation 2 2 5 3 3 3" xfId="25324" xr:uid="{3485ED83-9B60-4B9F-AA00-CA390CB4D3F4}"/>
    <cellStyle name="Calculation 2 2 5 3 3 3 2" xfId="47315" xr:uid="{E889F845-CDE1-4802-B934-4FA2506A616D}"/>
    <cellStyle name="Calculation 2 2 5 3 3 4" xfId="35925" xr:uid="{A8C8F3C4-4F59-4013-BDC6-C4A7B55B7BEB}"/>
    <cellStyle name="Calculation 2 2 5 3 4" xfId="12719" xr:uid="{05604734-607E-400C-9429-2F5BB8379A9D}"/>
    <cellStyle name="Calculation 2 2 5 3 4 2" xfId="21622" xr:uid="{DCD28E74-9EC7-4FF5-AADD-A22AF8ED5631}"/>
    <cellStyle name="Calculation 2 2 5 3 4 2 2" xfId="43613" xr:uid="{748ED298-3663-451A-8839-A077FE18D646}"/>
    <cellStyle name="Calculation 2 2 5 3 4 3" xfId="34728" xr:uid="{3AD9E6C2-D6B3-418C-ABA1-D1BD723F2AC7}"/>
    <cellStyle name="Calculation 2 2 5 3 5" xfId="17595" xr:uid="{E99D48BA-748D-4394-8A1F-644B749F2601}"/>
    <cellStyle name="Calculation 2 2 5 3 5 2" xfId="39595" xr:uid="{892E7C65-EF61-4ECC-914C-D0A1A456ED5B}"/>
    <cellStyle name="Calculation 2 2 5 3 6" xfId="8692" xr:uid="{0207DF6B-B849-4EEF-8A6C-4FD8BD4A3345}"/>
    <cellStyle name="Calculation 2 2 5 3 6 2" xfId="30710" xr:uid="{8A9BD3A2-52D4-4022-A202-71ADB4DB8348}"/>
    <cellStyle name="Calculation 2 2 5 3 7" xfId="24479" xr:uid="{2914D3AA-604E-406B-9816-1F2633E8F99B}"/>
    <cellStyle name="Calculation 2 2 5 3 7 2" xfId="46470" xr:uid="{0BFE46F0-F13D-4C7C-9690-EBD296D5D94C}"/>
    <cellStyle name="Calculation 2 2 5 3 8" xfId="27801" xr:uid="{E86AD467-3B21-4637-819B-15243118502D}"/>
    <cellStyle name="Calculation 2 2 5 3 9" xfId="5773" xr:uid="{4D174CF1-93EF-4EA2-98E5-EB5E71C407D8}"/>
    <cellStyle name="Calculation 2 2 5 4" xfId="2978" xr:uid="{00000000-0005-0000-0000-000088000000}"/>
    <cellStyle name="Calculation 2 2 5 4 2" xfId="11862" xr:uid="{8CEC4B2B-734F-408F-AEC1-10FFF365543C}"/>
    <cellStyle name="Calculation 2 2 5 4 2 2" xfId="20765" xr:uid="{BFC7E2D5-CB6B-4B4F-B7CE-9D0A8C554706}"/>
    <cellStyle name="Calculation 2 2 5 4 2 2 2" xfId="42756" xr:uid="{509A3F70-7552-4F25-8507-F31E8160EBB2}"/>
    <cellStyle name="Calculation 2 2 5 4 2 3" xfId="33871" xr:uid="{FC0B7D66-E800-471B-B625-0FF68FAECE16}"/>
    <cellStyle name="Calculation 2 2 5 4 3" xfId="14020" xr:uid="{87DCCF7C-7D30-454C-ADB4-B7DD793E6D1B}"/>
    <cellStyle name="Calculation 2 2 5 4 3 2" xfId="22923" xr:uid="{5184E67D-8482-4B4A-8189-A5CE965D4A7E}"/>
    <cellStyle name="Calculation 2 2 5 4 3 2 2" xfId="44914" xr:uid="{07A66776-8BA5-47EC-99EC-FCCAFAF982E2}"/>
    <cellStyle name="Calculation 2 2 5 4 3 3" xfId="36029" xr:uid="{89F28243-759C-49F6-A108-8A0C5E5B1955}"/>
    <cellStyle name="Calculation 2 2 5 4 4" xfId="12900" xr:uid="{4A74C59A-8BD8-40A8-B353-C973105C4F1F}"/>
    <cellStyle name="Calculation 2 2 5 4 4 2" xfId="21803" xr:uid="{FE703295-715E-4CBE-B615-79C6D1A8DDA1}"/>
    <cellStyle name="Calculation 2 2 5 4 4 2 2" xfId="43794" xr:uid="{34C36CF7-3F6F-40EF-B309-E2AA77DE2D35}"/>
    <cellStyle name="Calculation 2 2 5 4 4 3" xfId="34909" xr:uid="{62CE375D-5D55-4BAE-B476-957BDD43112D}"/>
    <cellStyle name="Calculation 2 2 5 4 5" xfId="17699" xr:uid="{61F2B4CD-C225-4277-8DEB-E70FD9A914A6}"/>
    <cellStyle name="Calculation 2 2 5 4 5 2" xfId="39699" xr:uid="{A7087177-A5C4-4E12-9BB9-E694012AEB14}"/>
    <cellStyle name="Calculation 2 2 5 4 6" xfId="8796" xr:uid="{F89F9713-D74E-400F-B067-C6D684EE4243}"/>
    <cellStyle name="Calculation 2 2 5 4 6 2" xfId="30814" xr:uid="{9E93D016-0525-49E9-91E9-E911DB8C3AE7}"/>
    <cellStyle name="Calculation 2 2 5 4 7" xfId="24828" xr:uid="{509FAF3B-AEB2-449E-8803-CFDB230A5604}"/>
    <cellStyle name="Calculation 2 2 5 4 7 2" xfId="46819" xr:uid="{84AB06C2-D275-4A16-BAB1-21298E739DEB}"/>
    <cellStyle name="Calculation 2 2 5 4 8" xfId="27905" xr:uid="{DF4860D9-50A5-4951-803E-3399078DDD52}"/>
    <cellStyle name="Calculation 2 2 5 4 9" xfId="5877" xr:uid="{FD6FF23C-65CE-44B7-AC6F-E6C05AA68285}"/>
    <cellStyle name="Calculation 2 2 5 5" xfId="3101" xr:uid="{00000000-0005-0000-0000-000089000000}"/>
    <cellStyle name="Calculation 2 2 5 5 2" xfId="11985" xr:uid="{61D02A4F-F51C-4DF9-9BE3-7653B79564C6}"/>
    <cellStyle name="Calculation 2 2 5 5 2 2" xfId="20888" xr:uid="{2F35AB13-909E-4CE6-8B56-AFAC43D7334B}"/>
    <cellStyle name="Calculation 2 2 5 5 2 2 2" xfId="42879" xr:uid="{1A91B6DF-FDAE-440C-82C6-25648331C834}"/>
    <cellStyle name="Calculation 2 2 5 5 2 3" xfId="33994" xr:uid="{E352B42A-5E1D-4682-809B-82B053344D80}"/>
    <cellStyle name="Calculation 2 2 5 5 3" xfId="14143" xr:uid="{52B69507-4214-4B99-AA6F-716FA0A58FF6}"/>
    <cellStyle name="Calculation 2 2 5 5 3 2" xfId="23046" xr:uid="{B14CC041-9034-46FE-9449-F459561FD881}"/>
    <cellStyle name="Calculation 2 2 5 5 3 2 2" xfId="45037" xr:uid="{27621BA7-95E5-4E4A-850C-55C5CFBB623A}"/>
    <cellStyle name="Calculation 2 2 5 5 3 3" xfId="36152" xr:uid="{E23A143B-DBDA-46B9-97C7-B9BA65854AD5}"/>
    <cellStyle name="Calculation 2 2 5 5 4" xfId="12930" xr:uid="{F2BB07E8-3A4C-4A06-92F7-1B29F1D3404D}"/>
    <cellStyle name="Calculation 2 2 5 5 4 2" xfId="21833" xr:uid="{A74E50B7-BA4E-4807-8633-3E9C0BB3F226}"/>
    <cellStyle name="Calculation 2 2 5 5 4 2 2" xfId="43824" xr:uid="{71F56FC0-F834-40F9-892A-38B16B513C97}"/>
    <cellStyle name="Calculation 2 2 5 5 4 3" xfId="34939" xr:uid="{E3F56D0A-89DE-41AA-BE33-0D55031C1793}"/>
    <cellStyle name="Calculation 2 2 5 5 5" xfId="17822" xr:uid="{7078AF1D-73F4-4D91-9045-D5B4B43F6A8F}"/>
    <cellStyle name="Calculation 2 2 5 5 5 2" xfId="39822" xr:uid="{86C04B34-EC7C-4612-8FA8-1BE90C986C08}"/>
    <cellStyle name="Calculation 2 2 5 5 6" xfId="8919" xr:uid="{BA285E08-BA85-448A-92D2-9D3E2A3C308B}"/>
    <cellStyle name="Calculation 2 2 5 5 6 2" xfId="30937" xr:uid="{4E29C1E9-90FB-4520-83FA-659F870A4A0E}"/>
    <cellStyle name="Calculation 2 2 5 5 7" xfId="24517" xr:uid="{AF8264DA-91AA-4ED4-BF9D-1F9C7E2567B8}"/>
    <cellStyle name="Calculation 2 2 5 5 7 2" xfId="46508" xr:uid="{BE1F62F8-11A8-4DA6-84BB-ADFBF0A20A13}"/>
    <cellStyle name="Calculation 2 2 5 5 8" xfId="28028" xr:uid="{6EB2D97B-2D0E-4E0F-A788-803A9A127FCA}"/>
    <cellStyle name="Calculation 2 2 5 5 9" xfId="6000" xr:uid="{94DB79A4-B871-4002-AB0C-1087FD2F655E}"/>
    <cellStyle name="Calculation 2 2 5 6" xfId="3173" xr:uid="{00000000-0005-0000-0000-00008A000000}"/>
    <cellStyle name="Calculation 2 2 5 6 2" xfId="12057" xr:uid="{74567683-F5E8-4D4D-A8EF-C3E425FBEB5C}"/>
    <cellStyle name="Calculation 2 2 5 6 2 2" xfId="20960" xr:uid="{744218AA-C0B0-4237-8DCC-E4BE24973D17}"/>
    <cellStyle name="Calculation 2 2 5 6 2 2 2" xfId="42951" xr:uid="{9FC81C2A-9514-4855-86B0-CDE3FDB8F337}"/>
    <cellStyle name="Calculation 2 2 5 6 2 3" xfId="34066" xr:uid="{2C1646EF-C662-4378-BA57-12F56FA00143}"/>
    <cellStyle name="Calculation 2 2 5 6 3" xfId="14215" xr:uid="{744E5E3F-8C5C-4A89-8E9E-9968EEB83AD0}"/>
    <cellStyle name="Calculation 2 2 5 6 3 2" xfId="23118" xr:uid="{ED9DC3A3-3C84-4CC7-BE13-54DFC5EAC2F3}"/>
    <cellStyle name="Calculation 2 2 5 6 3 2 2" xfId="45109" xr:uid="{3F244B7A-1E28-4B00-AB9A-3A47A4CCFE8F}"/>
    <cellStyle name="Calculation 2 2 5 6 3 3" xfId="36224" xr:uid="{DBBC17CE-36ED-459F-AEA4-27BCADD5998B}"/>
    <cellStyle name="Calculation 2 2 5 6 4" xfId="12202" xr:uid="{EE68518B-3B4F-4165-8264-8C36FFE0EABB}"/>
    <cellStyle name="Calculation 2 2 5 6 4 2" xfId="21105" xr:uid="{5B4A1EF7-3815-4D27-955C-B49C794A0C39}"/>
    <cellStyle name="Calculation 2 2 5 6 4 2 2" xfId="43096" xr:uid="{A825DD95-0809-4275-AE16-2B57A5294540}"/>
    <cellStyle name="Calculation 2 2 5 6 4 3" xfId="34211" xr:uid="{33D9BCF6-D374-4C2F-AFC7-D966CB61CE28}"/>
    <cellStyle name="Calculation 2 2 5 6 5" xfId="17894" xr:uid="{CDAB92A2-C3BF-48A2-B396-123F2D9F57FE}"/>
    <cellStyle name="Calculation 2 2 5 6 5 2" xfId="39894" xr:uid="{AB5674A3-17D8-4B90-98CC-270363C45A8F}"/>
    <cellStyle name="Calculation 2 2 5 6 6" xfId="8991" xr:uid="{8F7803EA-2B44-400E-A9D9-6BE0E0F1D2D8}"/>
    <cellStyle name="Calculation 2 2 5 6 6 2" xfId="31009" xr:uid="{ECF7D4C0-DB9D-48ED-BC7C-F86B7939591C}"/>
    <cellStyle name="Calculation 2 2 5 6 7" xfId="28100" xr:uid="{A6AF2C3E-F55A-4DF1-832E-5692D067AF31}"/>
    <cellStyle name="Calculation 2 2 5 6 8" xfId="6072" xr:uid="{5859A85C-1684-4976-AC0A-69421E25224A}"/>
    <cellStyle name="Calculation 2 2 5 7" xfId="3250" xr:uid="{00000000-0005-0000-0000-00008B000000}"/>
    <cellStyle name="Calculation 2 2 5 7 2" xfId="12134" xr:uid="{3F0A5B9F-36EC-43D0-8787-766F90F195FA}"/>
    <cellStyle name="Calculation 2 2 5 7 2 2" xfId="21037" xr:uid="{0F924209-DA5F-4955-A631-DBFD1A090358}"/>
    <cellStyle name="Calculation 2 2 5 7 2 2 2" xfId="43028" xr:uid="{3E5B7D44-83AE-467D-914B-A6F411383C9F}"/>
    <cellStyle name="Calculation 2 2 5 7 2 3" xfId="34143" xr:uid="{307E5B89-A0CB-4DDC-A2C3-926E6816DCAB}"/>
    <cellStyle name="Calculation 2 2 5 7 3" xfId="14292" xr:uid="{EA2AF9CC-1330-4732-8921-080322BDEE6E}"/>
    <cellStyle name="Calculation 2 2 5 7 3 2" xfId="23195" xr:uid="{FEF70759-6EFE-4825-AB3E-7024D22A3B60}"/>
    <cellStyle name="Calculation 2 2 5 7 3 2 2" xfId="45186" xr:uid="{E184A115-8AA9-47CC-B787-5E4D8EB78A89}"/>
    <cellStyle name="Calculation 2 2 5 7 3 3" xfId="36301" xr:uid="{BF9DCD86-EB4F-49B7-BADA-32F920609608}"/>
    <cellStyle name="Calculation 2 2 5 7 4" xfId="12837" xr:uid="{FA48BBFD-3A3C-4C5A-8294-62485A95E299}"/>
    <cellStyle name="Calculation 2 2 5 7 4 2" xfId="21740" xr:uid="{90D9A517-6D93-46BF-B9D4-2BD856AD03CA}"/>
    <cellStyle name="Calculation 2 2 5 7 4 2 2" xfId="43731" xr:uid="{91F010B2-71AC-466D-A765-6F3C6DEC53FF}"/>
    <cellStyle name="Calculation 2 2 5 7 4 3" xfId="34846" xr:uid="{A5CE3C2F-82CE-4F7C-8391-477EECF0D3F8}"/>
    <cellStyle name="Calculation 2 2 5 7 5" xfId="17971" xr:uid="{A4D4D706-ADE0-4C9F-85A1-793827801CBE}"/>
    <cellStyle name="Calculation 2 2 5 7 5 2" xfId="39971" xr:uid="{E9E293BC-EF00-4391-A2DA-CBD70BFFAE0B}"/>
    <cellStyle name="Calculation 2 2 5 7 6" xfId="9068" xr:uid="{2933D55E-281D-4100-8BDB-189F64079BD7}"/>
    <cellStyle name="Calculation 2 2 5 7 6 2" xfId="31086" xr:uid="{C85970B5-1467-4D1F-8BA1-3576E0079086}"/>
    <cellStyle name="Calculation 2 2 5 7 7" xfId="28177" xr:uid="{D76D933E-C5C7-4B67-AC4D-14A1F29D405D}"/>
    <cellStyle name="Calculation 2 2 5 7 8" xfId="6149" xr:uid="{BB7CFE5E-E442-4668-8A4D-8A81947DF992}"/>
    <cellStyle name="Calculation 2 2 5 8" xfId="11044" xr:uid="{02CB93F6-6F72-4B5F-BC14-53E64C9A7873}"/>
    <cellStyle name="Calculation 2 2 5 8 2" xfId="19947" xr:uid="{70BB4789-55A7-41C4-8AC2-9CE892F3EAB8}"/>
    <cellStyle name="Calculation 2 2 5 8 2 2" xfId="41938" xr:uid="{53AA8B63-CF3C-482F-BA74-0A39B76F1BED}"/>
    <cellStyle name="Calculation 2 2 5 8 3" xfId="33053" xr:uid="{93B1124D-D730-471A-AD8C-2ED7CF58EDC5}"/>
    <cellStyle name="Calculation 2 2 5 9" xfId="13202" xr:uid="{8633B022-A819-41B4-9425-9F887D7BAA2E}"/>
    <cellStyle name="Calculation 2 2 5 9 2" xfId="22105" xr:uid="{C25E90B6-0C2F-4F79-9C90-D3D461C01EFA}"/>
    <cellStyle name="Calculation 2 2 5 9 2 2" xfId="44096" xr:uid="{09FF2989-875D-46FC-B89E-8A1F6A2D0714}"/>
    <cellStyle name="Calculation 2 2 5 9 3" xfId="35211" xr:uid="{3986847B-770D-40CA-8965-A262A9378C5F}"/>
    <cellStyle name="Calculation 2 2 6" xfId="2159" xr:uid="{00000000-0005-0000-0000-00008C000000}"/>
    <cellStyle name="Calculation 2 2 6 10" xfId="14587" xr:uid="{2917D8ED-EE95-4EFE-A331-7D217ED51D03}"/>
    <cellStyle name="Calculation 2 2 6 10 2" xfId="23490" xr:uid="{1B21A02F-FAC7-4147-8085-CE5280D507F8}"/>
    <cellStyle name="Calculation 2 2 6 10 2 2" xfId="45481" xr:uid="{2ACB4F52-242F-4790-8DB4-092979B93ED0}"/>
    <cellStyle name="Calculation 2 2 6 10 3" xfId="36596" xr:uid="{57D1AD5D-4201-4ABF-82E9-761E566E8112}"/>
    <cellStyle name="Calculation 2 2 6 11" xfId="16880" xr:uid="{51535160-9DCA-43DF-944B-C135FC8F5879}"/>
    <cellStyle name="Calculation 2 2 6 11 2" xfId="38880" xr:uid="{E54AC4D0-1D82-496E-A3F0-7FA0E56B20E9}"/>
    <cellStyle name="Calculation 2 2 6 12" xfId="7977" xr:uid="{5E1D4254-D279-4370-8610-D3477D77A6D4}"/>
    <cellStyle name="Calculation 2 2 6 12 2" xfId="29995" xr:uid="{38A0E27B-ACDF-4F56-BFBF-06513696B46E}"/>
    <cellStyle name="Calculation 2 2 6 13" xfId="24250" xr:uid="{48EABC0B-C0EA-45BF-AB5A-CF606583920F}"/>
    <cellStyle name="Calculation 2 2 6 13 2" xfId="46241" xr:uid="{32851B5D-A73B-4051-91BA-1CBFB2CA416E}"/>
    <cellStyle name="Calculation 2 2 6 14" xfId="27086" xr:uid="{99BB68AF-BB8B-42B4-BFE7-45E391508840}"/>
    <cellStyle name="Calculation 2 2 6 15" xfId="5058" xr:uid="{25606A31-3E98-49D0-B9BE-AE80AD6B0FEC}"/>
    <cellStyle name="Calculation 2 2 6 2" xfId="2763" xr:uid="{00000000-0005-0000-0000-00008D000000}"/>
    <cellStyle name="Calculation 2 2 6 2 2" xfId="11647" xr:uid="{39AB0BEE-E071-4F33-BE02-466DF7B220B2}"/>
    <cellStyle name="Calculation 2 2 6 2 2 2" xfId="20550" xr:uid="{CD99F119-E2AF-4138-A833-7B2933184739}"/>
    <cellStyle name="Calculation 2 2 6 2 2 2 2" xfId="42541" xr:uid="{C9E5B825-AB2C-4D19-95E0-0452767685DF}"/>
    <cellStyle name="Calculation 2 2 6 2 2 3" xfId="25060" xr:uid="{B9E79127-A71C-4A52-846F-38D4AEFD9C4B}"/>
    <cellStyle name="Calculation 2 2 6 2 2 3 2" xfId="47051" xr:uid="{58E2F4B5-9835-4EB7-BC7C-26E795297D6F}"/>
    <cellStyle name="Calculation 2 2 6 2 2 4" xfId="33656" xr:uid="{ACE4EDF2-D61D-4888-A06B-BCF34CA6000B}"/>
    <cellStyle name="Calculation 2 2 6 2 3" xfId="13805" xr:uid="{647445AE-46D4-4E31-897D-CA72922EF5D3}"/>
    <cellStyle name="Calculation 2 2 6 2 3 2" xfId="22708" xr:uid="{F13E0CF4-9E79-420C-B247-300246556796}"/>
    <cellStyle name="Calculation 2 2 6 2 3 2 2" xfId="44699" xr:uid="{39BB7960-0598-45A8-95E2-56FCF00D0B32}"/>
    <cellStyle name="Calculation 2 2 6 2 3 3" xfId="24839" xr:uid="{6D4EBD02-F7BE-4484-9A4D-E9C6DBE1ADBE}"/>
    <cellStyle name="Calculation 2 2 6 2 3 3 2" xfId="46830" xr:uid="{580A3009-FAD6-4471-93BF-C46ADB4ADD67}"/>
    <cellStyle name="Calculation 2 2 6 2 3 4" xfId="35814" xr:uid="{12FF95F0-39C5-47F3-B0E9-0CC890B35B73}"/>
    <cellStyle name="Calculation 2 2 6 2 4" xfId="14759" xr:uid="{843210A2-4A2C-4414-B06A-2CD471D13708}"/>
    <cellStyle name="Calculation 2 2 6 2 4 2" xfId="23662" xr:uid="{9C801930-7B20-42D3-B050-07693A90A38A}"/>
    <cellStyle name="Calculation 2 2 6 2 4 2 2" xfId="45653" xr:uid="{31444E5A-8599-445B-8DD1-146DCACA734D}"/>
    <cellStyle name="Calculation 2 2 6 2 4 3" xfId="36768" xr:uid="{E39595CB-2C89-4C57-A7C9-5E923C76D0F1}"/>
    <cellStyle name="Calculation 2 2 6 2 5" xfId="17484" xr:uid="{6F07EDC9-01B6-41D6-AC81-2E0719D4890D}"/>
    <cellStyle name="Calculation 2 2 6 2 5 2" xfId="39484" xr:uid="{12BCA861-8FEB-4A04-8250-9518E91BE75C}"/>
    <cellStyle name="Calculation 2 2 6 2 6" xfId="8581" xr:uid="{67A6CD19-5CA2-4287-9D71-D0B85959CC9D}"/>
    <cellStyle name="Calculation 2 2 6 2 6 2" xfId="30599" xr:uid="{4104643E-C3B5-4D66-AB74-1144ADA4A27B}"/>
    <cellStyle name="Calculation 2 2 6 2 7" xfId="24410" xr:uid="{0ECB5DD3-D335-42A9-B8FF-A569ACC32F29}"/>
    <cellStyle name="Calculation 2 2 6 2 7 2" xfId="46401" xr:uid="{1B33BA4D-F934-47AB-AE67-1D5CF6895681}"/>
    <cellStyle name="Calculation 2 2 6 2 8" xfId="27690" xr:uid="{4D3BFB31-8AE8-4F6E-8134-7AEA20887D1E}"/>
    <cellStyle name="Calculation 2 2 6 2 9" xfId="5662" xr:uid="{E3A08E5D-4D56-49E5-89A9-8F794B4932AB}"/>
    <cellStyle name="Calculation 2 2 6 3" xfId="2873" xr:uid="{00000000-0005-0000-0000-00008E000000}"/>
    <cellStyle name="Calculation 2 2 6 3 2" xfId="11757" xr:uid="{44242593-12C8-43CE-A19E-2D081D0DD812}"/>
    <cellStyle name="Calculation 2 2 6 3 2 2" xfId="20660" xr:uid="{1CB10FBB-FEA6-4248-95B2-70BD3246B614}"/>
    <cellStyle name="Calculation 2 2 6 3 2 2 2" xfId="42651" xr:uid="{B5BACEDE-211E-4079-95D1-C1373A1FE174}"/>
    <cellStyle name="Calculation 2 2 6 3 2 3" xfId="24703" xr:uid="{EBA6CF28-C2C9-4FBC-AE11-3CB6904FDC30}"/>
    <cellStyle name="Calculation 2 2 6 3 2 3 2" xfId="46694" xr:uid="{2D5096CE-F686-4673-AA1D-603B48174947}"/>
    <cellStyle name="Calculation 2 2 6 3 2 4" xfId="33766" xr:uid="{06AFAB1B-3264-414C-940B-463962316D28}"/>
    <cellStyle name="Calculation 2 2 6 3 3" xfId="13915" xr:uid="{1A263EB5-E6EE-499E-A6B1-2D49479509CC}"/>
    <cellStyle name="Calculation 2 2 6 3 3 2" xfId="22818" xr:uid="{6D1DFE4D-90CF-4825-9441-7A4621DB7684}"/>
    <cellStyle name="Calculation 2 2 6 3 3 2 2" xfId="44809" xr:uid="{91BA0172-A7B7-44F5-A601-EED1B1B5C10F}"/>
    <cellStyle name="Calculation 2 2 6 3 3 3" xfId="25241" xr:uid="{93D1F375-2C01-47FC-8FAD-8CE116402ABD}"/>
    <cellStyle name="Calculation 2 2 6 3 3 3 2" xfId="47232" xr:uid="{7841E6CB-575E-4347-81C9-DDBB3801F773}"/>
    <cellStyle name="Calculation 2 2 6 3 3 4" xfId="35924" xr:uid="{DE987EBD-0B88-49EB-9FDE-307430309806}"/>
    <cellStyle name="Calculation 2 2 6 3 4" xfId="13002" xr:uid="{D1F3CCFF-CB9A-4ECB-8E60-66393D8ACD9C}"/>
    <cellStyle name="Calculation 2 2 6 3 4 2" xfId="21905" xr:uid="{E44BF60C-5ECF-44B2-A7E0-FD159F2F1BDE}"/>
    <cellStyle name="Calculation 2 2 6 3 4 2 2" xfId="43896" xr:uid="{118E7CCC-D4A3-4E86-BA61-C39BC4176721}"/>
    <cellStyle name="Calculation 2 2 6 3 4 3" xfId="35011" xr:uid="{61905ECB-9A84-44F9-B8E3-7E34DFF54460}"/>
    <cellStyle name="Calculation 2 2 6 3 5" xfId="17594" xr:uid="{D3D27DDC-0EE6-4534-84B2-7A5B55361F7F}"/>
    <cellStyle name="Calculation 2 2 6 3 5 2" xfId="39594" xr:uid="{4C506194-3B0C-4874-B151-D5B24179E02C}"/>
    <cellStyle name="Calculation 2 2 6 3 6" xfId="8691" xr:uid="{DDEE855F-05B0-4B09-B78C-FE59F1C429A0}"/>
    <cellStyle name="Calculation 2 2 6 3 6 2" xfId="30709" xr:uid="{6871B7CE-6082-48DF-B82B-8E573489B769}"/>
    <cellStyle name="Calculation 2 2 6 3 7" xfId="24207" xr:uid="{98F5C0B6-29EB-4A2F-A2EE-B88474B21B8C}"/>
    <cellStyle name="Calculation 2 2 6 3 7 2" xfId="46198" xr:uid="{6C1C9392-4A1B-43FC-9A79-6B587FA04585}"/>
    <cellStyle name="Calculation 2 2 6 3 8" xfId="27800" xr:uid="{115AB582-B3F8-401C-9263-07A9B9C1DE48}"/>
    <cellStyle name="Calculation 2 2 6 3 9" xfId="5772" xr:uid="{4C975C9D-36E8-4CF1-B1EE-482D71915FA0}"/>
    <cellStyle name="Calculation 2 2 6 4" xfId="2977" xr:uid="{00000000-0005-0000-0000-00008F000000}"/>
    <cellStyle name="Calculation 2 2 6 4 2" xfId="11861" xr:uid="{471AF080-11D1-447C-AB2B-CDA91D5D0C7D}"/>
    <cellStyle name="Calculation 2 2 6 4 2 2" xfId="20764" xr:uid="{924EDAEA-0029-471D-B22B-14322C9557BB}"/>
    <cellStyle name="Calculation 2 2 6 4 2 2 2" xfId="42755" xr:uid="{3C4E1C3A-448B-4152-B22F-4CAAFE4500F0}"/>
    <cellStyle name="Calculation 2 2 6 4 2 3" xfId="33870" xr:uid="{C15E3F08-0518-4683-9026-A5266551CE9D}"/>
    <cellStyle name="Calculation 2 2 6 4 3" xfId="14019" xr:uid="{26F87696-90B6-4E27-88FC-D13FD65D4E38}"/>
    <cellStyle name="Calculation 2 2 6 4 3 2" xfId="22922" xr:uid="{6CBF6D60-1756-44EF-AEA7-7B974B8FB315}"/>
    <cellStyle name="Calculation 2 2 6 4 3 2 2" xfId="44913" xr:uid="{7250ED9B-F1E4-4840-8FDD-84EE9A1FF4D2}"/>
    <cellStyle name="Calculation 2 2 6 4 3 3" xfId="36028" xr:uid="{0AE23722-C8EB-45DE-8C98-BDAA073FA484}"/>
    <cellStyle name="Calculation 2 2 6 4 4" xfId="12301" xr:uid="{D1A4A1C8-1599-4D8B-B313-AED1772521DE}"/>
    <cellStyle name="Calculation 2 2 6 4 4 2" xfId="21204" xr:uid="{3E5FFC0A-4B25-41E2-9498-361C4D58AA00}"/>
    <cellStyle name="Calculation 2 2 6 4 4 2 2" xfId="43195" xr:uid="{CE976F49-3854-47F8-8B69-6CBF80D124DD}"/>
    <cellStyle name="Calculation 2 2 6 4 4 3" xfId="34310" xr:uid="{FCB3ADCA-904B-4C21-9889-DAF8FE71D750}"/>
    <cellStyle name="Calculation 2 2 6 4 5" xfId="17698" xr:uid="{2DCA2BE4-8F7F-418B-802D-F053756BE6D3}"/>
    <cellStyle name="Calculation 2 2 6 4 5 2" xfId="39698" xr:uid="{5E3F8B3A-DE1F-4E04-9C7F-A1DAE740D564}"/>
    <cellStyle name="Calculation 2 2 6 4 6" xfId="8795" xr:uid="{21647675-08B2-437C-AF95-3B729D291EDA}"/>
    <cellStyle name="Calculation 2 2 6 4 6 2" xfId="30813" xr:uid="{82AD05CA-1A72-42B6-9C75-249EE03568CB}"/>
    <cellStyle name="Calculation 2 2 6 4 7" xfId="24853" xr:uid="{C38962CD-4A06-4DBE-846D-8C3170BBD3CE}"/>
    <cellStyle name="Calculation 2 2 6 4 7 2" xfId="46844" xr:uid="{E2D266A3-12DB-4B62-A413-848B9CFF6C5E}"/>
    <cellStyle name="Calculation 2 2 6 4 8" xfId="27904" xr:uid="{B1681FC6-C2C0-4007-8D5F-78CE824F80C9}"/>
    <cellStyle name="Calculation 2 2 6 4 9" xfId="5876" xr:uid="{1796747F-B753-42E1-A888-06F7FEFBFF6C}"/>
    <cellStyle name="Calculation 2 2 6 5" xfId="3100" xr:uid="{00000000-0005-0000-0000-000090000000}"/>
    <cellStyle name="Calculation 2 2 6 5 2" xfId="11984" xr:uid="{1BA8C532-F094-4482-963D-F4B072D85089}"/>
    <cellStyle name="Calculation 2 2 6 5 2 2" xfId="20887" xr:uid="{78E0631D-F9D0-4125-965F-82EA85DBB14D}"/>
    <cellStyle name="Calculation 2 2 6 5 2 2 2" xfId="42878" xr:uid="{08A66574-1026-471D-AE73-A6A4274FD98B}"/>
    <cellStyle name="Calculation 2 2 6 5 2 3" xfId="33993" xr:uid="{214E1A16-7921-4C74-9D5B-E344860D44A1}"/>
    <cellStyle name="Calculation 2 2 6 5 3" xfId="14142" xr:uid="{20D9F7D0-785D-4B82-BEB7-E8E59743FD4E}"/>
    <cellStyle name="Calculation 2 2 6 5 3 2" xfId="23045" xr:uid="{3E5F8FDD-F7F9-4E2A-85DE-F1DE775AB819}"/>
    <cellStyle name="Calculation 2 2 6 5 3 2 2" xfId="45036" xr:uid="{FABDF46B-B5F9-4430-8FE0-DCC58D6A973C}"/>
    <cellStyle name="Calculation 2 2 6 5 3 3" xfId="36151" xr:uid="{79E85113-609D-4BE0-933C-AD7B1A652784}"/>
    <cellStyle name="Calculation 2 2 6 5 4" xfId="14312" xr:uid="{3A5A71CA-86C1-4749-BD8E-8D05F93B9058}"/>
    <cellStyle name="Calculation 2 2 6 5 4 2" xfId="23215" xr:uid="{98C811E4-0F99-4FDB-AFB2-AC348E95E870}"/>
    <cellStyle name="Calculation 2 2 6 5 4 2 2" xfId="45206" xr:uid="{4BAB5E13-8684-4D42-9CBB-FD81402B9CAC}"/>
    <cellStyle name="Calculation 2 2 6 5 4 3" xfId="36321" xr:uid="{10934F77-7126-41A1-AB6B-0145C977A036}"/>
    <cellStyle name="Calculation 2 2 6 5 5" xfId="17821" xr:uid="{1407A90F-63D1-4E7F-AF90-E77C8404BF4A}"/>
    <cellStyle name="Calculation 2 2 6 5 5 2" xfId="39821" xr:uid="{AFBF9DF6-2315-46B4-835D-92E03EF7CDFC}"/>
    <cellStyle name="Calculation 2 2 6 5 6" xfId="8918" xr:uid="{3945EC5D-B216-49C6-A715-222B07AF8D1A}"/>
    <cellStyle name="Calculation 2 2 6 5 6 2" xfId="30936" xr:uid="{6A03AD19-567B-4AE2-8281-C77A5F4DDEA9}"/>
    <cellStyle name="Calculation 2 2 6 5 7" xfId="24748" xr:uid="{34F26A2E-5B3A-4F60-941B-A5A91A73FFA9}"/>
    <cellStyle name="Calculation 2 2 6 5 7 2" xfId="46739" xr:uid="{916C0B21-3B49-4C65-834A-9B709E11D69D}"/>
    <cellStyle name="Calculation 2 2 6 5 8" xfId="28027" xr:uid="{E8A9FD5B-C15A-4300-B282-74FC8558F362}"/>
    <cellStyle name="Calculation 2 2 6 5 9" xfId="5999" xr:uid="{F18A7A0E-8FE0-4F64-B306-9741AD43310E}"/>
    <cellStyle name="Calculation 2 2 6 6" xfId="3172" xr:uid="{00000000-0005-0000-0000-000091000000}"/>
    <cellStyle name="Calculation 2 2 6 6 2" xfId="12056" xr:uid="{667B5405-8E19-433A-901A-B65731EFE371}"/>
    <cellStyle name="Calculation 2 2 6 6 2 2" xfId="20959" xr:uid="{0E7B95DB-4DD9-4F3C-B7B9-76DF422616AD}"/>
    <cellStyle name="Calculation 2 2 6 6 2 2 2" xfId="42950" xr:uid="{19EF559A-F492-4B40-9350-1BB24DF67D76}"/>
    <cellStyle name="Calculation 2 2 6 6 2 3" xfId="34065" xr:uid="{29B64FC4-4F5E-4409-BFF6-B9C812AF7502}"/>
    <cellStyle name="Calculation 2 2 6 6 3" xfId="14214" xr:uid="{90E12C33-9553-4C84-9245-6A6AA9B48F10}"/>
    <cellStyle name="Calculation 2 2 6 6 3 2" xfId="23117" xr:uid="{5E32D425-86BA-4433-AB62-96A09B517D40}"/>
    <cellStyle name="Calculation 2 2 6 6 3 2 2" xfId="45108" xr:uid="{82FEABBC-866F-4240-8AF0-F16719D14903}"/>
    <cellStyle name="Calculation 2 2 6 6 3 3" xfId="36223" xr:uid="{D1510632-BF6B-4207-90FA-26BA57729EF7}"/>
    <cellStyle name="Calculation 2 2 6 6 4" xfId="12430" xr:uid="{4ADACDD4-F11E-44E3-A1BB-5953E8656E76}"/>
    <cellStyle name="Calculation 2 2 6 6 4 2" xfId="21333" xr:uid="{D9E69E18-E58C-44EA-B3F6-629BD3AD4ED6}"/>
    <cellStyle name="Calculation 2 2 6 6 4 2 2" xfId="43324" xr:uid="{F1BEBF5A-F513-44DB-9A6F-936D371135E2}"/>
    <cellStyle name="Calculation 2 2 6 6 4 3" xfId="34439" xr:uid="{ABAECFD2-A6AF-4D59-8361-86DE0C601362}"/>
    <cellStyle name="Calculation 2 2 6 6 5" xfId="17893" xr:uid="{8B928480-6567-4B21-846C-194A20D96041}"/>
    <cellStyle name="Calculation 2 2 6 6 5 2" xfId="39893" xr:uid="{74DE806B-4983-4B29-BEA5-3B7E0D0913BA}"/>
    <cellStyle name="Calculation 2 2 6 6 6" xfId="8990" xr:uid="{DFCC1ADC-6E2B-4AAD-A7E6-06254CEDBD2F}"/>
    <cellStyle name="Calculation 2 2 6 6 6 2" xfId="31008" xr:uid="{E48435A2-DA0C-4C87-B04B-9FD5B2DBAFB3}"/>
    <cellStyle name="Calculation 2 2 6 6 7" xfId="28099" xr:uid="{35B261CE-83D6-47E9-AC28-321A496558F9}"/>
    <cellStyle name="Calculation 2 2 6 6 8" xfId="6071" xr:uid="{6CF3013B-4AB6-4916-BD20-E0B78694EFD2}"/>
    <cellStyle name="Calculation 2 2 6 7" xfId="3249" xr:uid="{00000000-0005-0000-0000-000092000000}"/>
    <cellStyle name="Calculation 2 2 6 7 2" xfId="12133" xr:uid="{C4ECA024-7F6E-4B56-8354-60B000A01D1C}"/>
    <cellStyle name="Calculation 2 2 6 7 2 2" xfId="21036" xr:uid="{77AABD6F-73F0-4A50-AEA4-7898603B9479}"/>
    <cellStyle name="Calculation 2 2 6 7 2 2 2" xfId="43027" xr:uid="{B3F23E56-1230-48E6-82FF-66EC3C670F3C}"/>
    <cellStyle name="Calculation 2 2 6 7 2 3" xfId="34142" xr:uid="{A742F64F-0D95-4473-84EF-E5612F994E4C}"/>
    <cellStyle name="Calculation 2 2 6 7 3" xfId="14291" xr:uid="{81763C8C-45C3-4B6C-AB5E-A8D080DBA0DE}"/>
    <cellStyle name="Calculation 2 2 6 7 3 2" xfId="23194" xr:uid="{57464CB5-8F49-4768-A896-4018BD07AA92}"/>
    <cellStyle name="Calculation 2 2 6 7 3 2 2" xfId="45185" xr:uid="{2D5E962B-1542-4623-BDA5-B241EA2B6C84}"/>
    <cellStyle name="Calculation 2 2 6 7 3 3" xfId="36300" xr:uid="{71E91D9F-478E-4934-A7DE-B83A76C48636}"/>
    <cellStyle name="Calculation 2 2 6 7 4" xfId="14945" xr:uid="{3A55E741-A4FB-4ED0-B1BD-1B12BE84832E}"/>
    <cellStyle name="Calculation 2 2 6 7 4 2" xfId="23848" xr:uid="{B3B085E9-801E-4F08-9F83-C2EBB414E6E8}"/>
    <cellStyle name="Calculation 2 2 6 7 4 2 2" xfId="45839" xr:uid="{15F4C443-0D33-4FF1-A61E-64C65DE6D1A1}"/>
    <cellStyle name="Calculation 2 2 6 7 4 3" xfId="36954" xr:uid="{41E103F9-6258-4236-A834-F46D111A56EB}"/>
    <cellStyle name="Calculation 2 2 6 7 5" xfId="17970" xr:uid="{B67379E5-F30B-4AC3-B73C-6654C935FEA9}"/>
    <cellStyle name="Calculation 2 2 6 7 5 2" xfId="39970" xr:uid="{799EA84A-F6F2-4225-AC5C-F08129C3BF86}"/>
    <cellStyle name="Calculation 2 2 6 7 6" xfId="9067" xr:uid="{56B5C1D2-988A-4003-A72C-A20C3F058A19}"/>
    <cellStyle name="Calculation 2 2 6 7 6 2" xfId="31085" xr:uid="{5B4492C6-025E-420D-B55C-C13F6FF7809F}"/>
    <cellStyle name="Calculation 2 2 6 7 7" xfId="28176" xr:uid="{D4163B73-29DD-4B26-AF41-20C4AA4A19BA}"/>
    <cellStyle name="Calculation 2 2 6 7 8" xfId="6148" xr:uid="{9A624A7E-6A75-4821-B783-33F31A61AD60}"/>
    <cellStyle name="Calculation 2 2 6 8" xfId="11043" xr:uid="{FFD3CA57-376F-4971-98BA-3F2275574970}"/>
    <cellStyle name="Calculation 2 2 6 8 2" xfId="19946" xr:uid="{B2060208-A0CE-4018-AAF2-F010FFEAEFDE}"/>
    <cellStyle name="Calculation 2 2 6 8 2 2" xfId="41937" xr:uid="{268009B6-60B3-45CF-A51E-D15F0AE85209}"/>
    <cellStyle name="Calculation 2 2 6 8 3" xfId="33052" xr:uid="{79B12DF8-6C19-4E44-93E0-B182B415F379}"/>
    <cellStyle name="Calculation 2 2 6 9" xfId="13201" xr:uid="{637635E6-6F4C-413F-A2F4-2D4A46BE9066}"/>
    <cellStyle name="Calculation 2 2 6 9 2" xfId="22104" xr:uid="{067F6B57-7FA5-4D1C-B5A5-7BA97CD3DA66}"/>
    <cellStyle name="Calculation 2 2 6 9 2 2" xfId="44095" xr:uid="{E50CBC63-17C7-43F7-BF07-896FE770DF65}"/>
    <cellStyle name="Calculation 2 2 6 9 3" xfId="35210" xr:uid="{0AF8AF9B-8416-4323-932E-86BD934FA78C}"/>
    <cellStyle name="Calculation 2 2 7" xfId="972" xr:uid="{00000000-0005-0000-0000-000093000000}"/>
    <cellStyle name="Calculation 2 2 7 2" xfId="9857" xr:uid="{C4F198BE-8E3D-4970-B630-A6E437643BF0}"/>
    <cellStyle name="Calculation 2 2 7 2 2" xfId="18760" xr:uid="{1696CE5B-56FF-4CA7-832E-98CA19673242}"/>
    <cellStyle name="Calculation 2 2 7 2 2 2" xfId="40757" xr:uid="{6E21F0B2-0A67-48CD-BE52-838E458742AC}"/>
    <cellStyle name="Calculation 2 2 7 2 3" xfId="24666" xr:uid="{EEF8EACF-D054-4373-B684-6EC341A82DD0}"/>
    <cellStyle name="Calculation 2 2 7 2 3 2" xfId="46657" xr:uid="{D90CB510-1987-4BD4-A710-58B4F0EADE88}"/>
    <cellStyle name="Calculation 2 2 7 2 4" xfId="31872" xr:uid="{389CA920-46A0-47A9-BFE5-69F716F2B9A8}"/>
    <cellStyle name="Calculation 2 2 7 3" xfId="12493" xr:uid="{02E23608-C0AD-4039-AA5F-4FD43746A5F7}"/>
    <cellStyle name="Calculation 2 2 7 3 2" xfId="21396" xr:uid="{60D95EE6-9822-40EB-8AD6-AE752D08314E}"/>
    <cellStyle name="Calculation 2 2 7 3 2 2" xfId="43387" xr:uid="{4864A793-A34B-40E1-B63A-30B55A6F8CDF}"/>
    <cellStyle name="Calculation 2 2 7 3 3" xfId="24591" xr:uid="{A40E2C9A-2AEA-474C-B448-10BA917E9DE4}"/>
    <cellStyle name="Calculation 2 2 7 3 3 2" xfId="46582" xr:uid="{F8DDECDF-B7C8-4451-8CA5-9A3B8CF23C4C}"/>
    <cellStyle name="Calculation 2 2 7 3 4" xfId="34502" xr:uid="{BF5127ED-80B1-49E9-9D2A-F95830BCC617}"/>
    <cellStyle name="Calculation 2 2 7 4" xfId="14853" xr:uid="{E5421E69-B160-44D3-9F03-1634C37D9E86}"/>
    <cellStyle name="Calculation 2 2 7 4 2" xfId="23756" xr:uid="{9BA94191-7FCC-4DF6-8897-B38B04274F5F}"/>
    <cellStyle name="Calculation 2 2 7 4 2 2" xfId="45747" xr:uid="{F29D8FC3-4A9E-4A5A-9446-0C6FCA84E373}"/>
    <cellStyle name="Calculation 2 2 7 4 3" xfId="36862" xr:uid="{CFA72357-7BF3-47FD-86D6-2376B0D45328}"/>
    <cellStyle name="Calculation 2 2 7 5" xfId="15697" xr:uid="{7738FA62-1C2D-4FEB-9863-056FFF0E8B43}"/>
    <cellStyle name="Calculation 2 2 7 5 2" xfId="37703" xr:uid="{2434D9BB-47CF-4368-8FA8-5D53258B09C2}"/>
    <cellStyle name="Calculation 2 2 7 6" xfId="6793" xr:uid="{88B08A2A-2B86-472E-A6FF-716556CED0DA}"/>
    <cellStyle name="Calculation 2 2 7 6 2" xfId="28817" xr:uid="{25E2F769-B4B9-4B28-8875-F4CE68A59AC7}"/>
    <cellStyle name="Calculation 2 2 7 7" xfId="24184" xr:uid="{182B1E3E-15DF-40A1-A479-7B057888ECAB}"/>
    <cellStyle name="Calculation 2 2 7 7 2" xfId="46175" xr:uid="{E26B43D2-168D-46AA-B71C-CF97F678576E}"/>
    <cellStyle name="Calculation 2 2 7 8" xfId="25909" xr:uid="{291D732D-E7DA-4AA5-A6A4-2329E385833A}"/>
    <cellStyle name="Calculation 2 2 7 9" xfId="3875" xr:uid="{1351DF13-FD05-448B-A910-2EF13870B812}"/>
    <cellStyle name="Calculation 2 2 8" xfId="1050" xr:uid="{00000000-0005-0000-0000-000094000000}"/>
    <cellStyle name="Calculation 2 2 8 2" xfId="9935" xr:uid="{064DBFD0-C325-442B-9384-C6DA3300C3ED}"/>
    <cellStyle name="Calculation 2 2 8 2 2" xfId="18838" xr:uid="{2B5AEE43-3D45-4005-880D-333AAA234017}"/>
    <cellStyle name="Calculation 2 2 8 2 2 2" xfId="40835" xr:uid="{1A33F898-C3BB-4BF1-B08D-6D7CAE2113ED}"/>
    <cellStyle name="Calculation 2 2 8 2 3" xfId="24694" xr:uid="{AD862E83-5466-47A7-AE94-06ED946E8CBE}"/>
    <cellStyle name="Calculation 2 2 8 2 3 2" xfId="46685" xr:uid="{52639284-787B-4281-B363-B7ED203F27A4}"/>
    <cellStyle name="Calculation 2 2 8 2 4" xfId="31950" xr:uid="{33C31931-9993-43A2-BC1F-497DF8618DF1}"/>
    <cellStyle name="Calculation 2 2 8 3" xfId="12535" xr:uid="{26C0F4B8-954C-4787-8CF2-CC5817488803}"/>
    <cellStyle name="Calculation 2 2 8 3 2" xfId="21438" xr:uid="{8208066E-6DFA-45B3-B063-56CF96B87066}"/>
    <cellStyle name="Calculation 2 2 8 3 2 2" xfId="43429" xr:uid="{F0248295-CB4A-4546-91AD-52C1560FD29B}"/>
    <cellStyle name="Calculation 2 2 8 3 3" xfId="25160" xr:uid="{7CC24324-5250-4143-9257-6BA1F94BC2A3}"/>
    <cellStyle name="Calculation 2 2 8 3 3 2" xfId="47151" xr:uid="{2F6E2775-0701-4BE0-B727-D91D9E419847}"/>
    <cellStyle name="Calculation 2 2 8 3 4" xfId="34544" xr:uid="{45C3B23C-2E33-41F9-9082-9832C6439C85}"/>
    <cellStyle name="Calculation 2 2 8 4" xfId="14777" xr:uid="{B6B8A27C-0B78-4CAF-9653-CA48CE0BAF81}"/>
    <cellStyle name="Calculation 2 2 8 4 2" xfId="23680" xr:uid="{38C478C0-9FD9-4A59-B6DC-F5CCF8745024}"/>
    <cellStyle name="Calculation 2 2 8 4 2 2" xfId="45671" xr:uid="{8490C6D8-A45F-460E-9390-E2342EAC5F06}"/>
    <cellStyle name="Calculation 2 2 8 4 3" xfId="36786" xr:uid="{07A1B469-C7BC-4B9F-8F71-EED9C310BCA3}"/>
    <cellStyle name="Calculation 2 2 8 5" xfId="15775" xr:uid="{B97F494B-2EBA-4835-AECB-0F1FDD44A7A3}"/>
    <cellStyle name="Calculation 2 2 8 5 2" xfId="37781" xr:uid="{92CC10F6-8D65-4F0C-B742-BA2C160F91A7}"/>
    <cellStyle name="Calculation 2 2 8 6" xfId="6871" xr:uid="{3E8AFCA3-D327-4DED-BA2B-7CF89FA2A813}"/>
    <cellStyle name="Calculation 2 2 8 6 2" xfId="28895" xr:uid="{ED1B9FD4-E34A-4AEF-AF39-449525C44449}"/>
    <cellStyle name="Calculation 2 2 8 7" xfId="24198" xr:uid="{067AB0BA-4894-43B9-9430-643DE5E5BF6B}"/>
    <cellStyle name="Calculation 2 2 8 7 2" xfId="46189" xr:uid="{6C4D3AB7-0939-4999-95BF-6B99630A4AE4}"/>
    <cellStyle name="Calculation 2 2 8 8" xfId="25987" xr:uid="{0AC66784-3EC6-4ABC-851F-19505FCEBBE2}"/>
    <cellStyle name="Calculation 2 2 8 9" xfId="3953" xr:uid="{05292F3E-BB38-4403-91B2-48288226D243}"/>
    <cellStyle name="Calculation 2 2 9" xfId="2229" xr:uid="{00000000-0005-0000-0000-000095000000}"/>
    <cellStyle name="Calculation 2 2 9 2" xfId="11113" xr:uid="{362617EC-8FA2-43B6-8F66-2E368FFFD2C1}"/>
    <cellStyle name="Calculation 2 2 9 2 2" xfId="20016" xr:uid="{51D18A23-DABF-4404-91BB-66F3AEE0695E}"/>
    <cellStyle name="Calculation 2 2 9 2 2 2" xfId="42007" xr:uid="{2DBAB0CC-1F9D-4431-81B6-8CAEDD3CFC82}"/>
    <cellStyle name="Calculation 2 2 9 2 3" xfId="24587" xr:uid="{0B405036-7A43-4A66-9832-35969FF61EF5}"/>
    <cellStyle name="Calculation 2 2 9 2 3 2" xfId="46578" xr:uid="{044E41CE-8463-46EB-8F84-121154067D9F}"/>
    <cellStyle name="Calculation 2 2 9 2 4" xfId="33122" xr:uid="{DC78AA3D-2F73-4AFA-ACCE-D50EDE987886}"/>
    <cellStyle name="Calculation 2 2 9 3" xfId="13271" xr:uid="{05742175-55EE-4C1D-9C0B-F8DC9B054988}"/>
    <cellStyle name="Calculation 2 2 9 3 2" xfId="22174" xr:uid="{B528B1CA-B00A-4ADB-85D3-AE13AC22E1B0}"/>
    <cellStyle name="Calculation 2 2 9 3 2 2" xfId="44165" xr:uid="{F7107ADA-DBEB-44CE-8079-E9FCACF61C33}"/>
    <cellStyle name="Calculation 2 2 9 3 3" xfId="24740" xr:uid="{63E3E23E-E46E-49F3-B2F8-AB3BEBB57755}"/>
    <cellStyle name="Calculation 2 2 9 3 3 2" xfId="46731" xr:uid="{FA0038B5-A26E-484E-8301-7C5FCE5C7024}"/>
    <cellStyle name="Calculation 2 2 9 3 4" xfId="35280" xr:uid="{7BCBB599-7F97-42DC-8D6D-B95CB953D87A}"/>
    <cellStyle name="Calculation 2 2 9 4" xfId="9445" xr:uid="{372DFB11-E720-4A4A-A656-5552AEB4FCA9}"/>
    <cellStyle name="Calculation 2 2 9 4 2" xfId="18348" xr:uid="{9ACDDF2E-7288-4242-8160-C3608E31D542}"/>
    <cellStyle name="Calculation 2 2 9 4 2 2" xfId="40347" xr:uid="{FF36205C-7A8F-4D66-8F7C-8E44620980BE}"/>
    <cellStyle name="Calculation 2 2 9 4 3" xfId="31462" xr:uid="{8A0C1D81-1E67-4C18-92C6-0869F41FDA02}"/>
    <cellStyle name="Calculation 2 2 9 5" xfId="16950" xr:uid="{7370DA8A-21CD-4B5B-BCFB-FD8D6B4E953D}"/>
    <cellStyle name="Calculation 2 2 9 5 2" xfId="38950" xr:uid="{9B67C403-4A1C-4BA1-AACF-3E11A271DBB3}"/>
    <cellStyle name="Calculation 2 2 9 6" xfId="8047" xr:uid="{6EF02B20-505B-47FC-B21E-81951BF0B5BA}"/>
    <cellStyle name="Calculation 2 2 9 6 2" xfId="30065" xr:uid="{C898E063-C831-474D-82AC-EECF4B8F68AF}"/>
    <cellStyle name="Calculation 2 2 9 7" xfId="24138" xr:uid="{97A844CF-5427-4993-A3A3-A92ADC6D3AA1}"/>
    <cellStyle name="Calculation 2 2 9 7 2" xfId="46129" xr:uid="{2DB9B99B-0F4E-4B37-8E40-E5118C07AE06}"/>
    <cellStyle name="Calculation 2 2 9 8" xfId="27156" xr:uid="{8F9854FA-5BF7-4C99-A409-2D6140454850}"/>
    <cellStyle name="Calculation 2 2 9 9" xfId="5128" xr:uid="{AAC640D6-AD49-49E9-958C-18D755951F98}"/>
    <cellStyle name="Calculation 2 3" xfId="403" xr:uid="{00000000-0005-0000-0000-000096000000}"/>
    <cellStyle name="Calculation 2 4" xfId="1390" xr:uid="{00000000-0005-0000-0000-000097000000}"/>
    <cellStyle name="Calculation 2 4 10" xfId="14791" xr:uid="{26FE0F55-13BB-41E2-A7A7-A0CBDD6808BE}"/>
    <cellStyle name="Calculation 2 4 10 2" xfId="23694" xr:uid="{68DADBD1-AFE1-4463-9FA1-2E1ACE7BB18C}"/>
    <cellStyle name="Calculation 2 4 10 2 2" xfId="45685" xr:uid="{0873BB2A-3EE3-47DA-BC7E-EEE38DDDB405}"/>
    <cellStyle name="Calculation 2 4 10 3" xfId="36800" xr:uid="{E0B4AABE-DA99-4407-874B-2A4A64490575}"/>
    <cellStyle name="Calculation 2 4 11" xfId="16115" xr:uid="{A9EE6783-3374-4494-8B0F-1D3B5CB37684}"/>
    <cellStyle name="Calculation 2 4 11 2" xfId="38119" xr:uid="{52271FA0-50D1-4700-8DA6-0437723988C2}"/>
    <cellStyle name="Calculation 2 4 12" xfId="7211" xr:uid="{712A141A-1338-48C9-B527-447A00A7A911}"/>
    <cellStyle name="Calculation 2 4 12 2" xfId="29233" xr:uid="{060447C0-624A-4EE6-A49B-140959E7461A}"/>
    <cellStyle name="Calculation 2 4 13" xfId="24171" xr:uid="{CD131EE5-30CC-41C1-8FEF-FFA1EA2038D9}"/>
    <cellStyle name="Calculation 2 4 13 2" xfId="46162" xr:uid="{6BCA4D20-0FA8-4F4C-AB06-BF18C4BF37AE}"/>
    <cellStyle name="Calculation 2 4 14" xfId="26325" xr:uid="{528ED23E-E017-476F-ADAF-297E7184D873}"/>
    <cellStyle name="Calculation 2 4 15" xfId="4293" xr:uid="{7BEE96AB-9200-4BD2-891B-69F9FACBAE0A}"/>
    <cellStyle name="Calculation 2 4 2" xfId="2596" xr:uid="{00000000-0005-0000-0000-000098000000}"/>
    <cellStyle name="Calculation 2 4 2 2" xfId="11480" xr:uid="{21E2909B-1BD7-4102-8738-4F20428972F0}"/>
    <cellStyle name="Calculation 2 4 2 2 2" xfId="20383" xr:uid="{90DA47C2-4735-4078-8A7D-BEB54DBD63E6}"/>
    <cellStyle name="Calculation 2 4 2 2 2 2" xfId="42374" xr:uid="{F8B279FA-72D2-4093-8DFF-D86A7A0A5B66}"/>
    <cellStyle name="Calculation 2 4 2 2 3" xfId="33489" xr:uid="{DB534575-6568-41BB-9A40-8E5A79389921}"/>
    <cellStyle name="Calculation 2 4 2 3" xfId="13638" xr:uid="{75194F60-6D07-4B5E-99C6-4E549B5AFBBE}"/>
    <cellStyle name="Calculation 2 4 2 3 2" xfId="22541" xr:uid="{571ABAEA-4180-4FDB-BC50-44D892CE0404}"/>
    <cellStyle name="Calculation 2 4 2 3 2 2" xfId="44532" xr:uid="{2E1E3180-E5F1-49CA-994E-6DD9FB7109E6}"/>
    <cellStyle name="Calculation 2 4 2 3 3" xfId="35647" xr:uid="{07E178D1-7191-4326-B514-01064DD804FB}"/>
    <cellStyle name="Calculation 2 4 2 4" xfId="12995" xr:uid="{B9C7D721-B938-4592-ADE1-6D05BD6C44C6}"/>
    <cellStyle name="Calculation 2 4 2 4 2" xfId="21898" xr:uid="{B067422B-8260-453C-A222-F845D06EC004}"/>
    <cellStyle name="Calculation 2 4 2 4 2 2" xfId="43889" xr:uid="{CD3293F8-882C-4BD5-96FC-B532DD37E51F}"/>
    <cellStyle name="Calculation 2 4 2 4 3" xfId="35004" xr:uid="{8536317E-B97F-4991-97BA-4A0B59625DA2}"/>
    <cellStyle name="Calculation 2 4 2 5" xfId="17317" xr:uid="{8BC562D7-B953-4270-BF6D-0B4AEEB6FE66}"/>
    <cellStyle name="Calculation 2 4 2 5 2" xfId="39317" xr:uid="{1C712BE9-44C1-4C53-ABE0-87A02E05AF1C}"/>
    <cellStyle name="Calculation 2 4 2 6" xfId="8414" xr:uid="{9FF034CF-3620-4601-A2FC-4121F3CE1E77}"/>
    <cellStyle name="Calculation 2 4 2 6 2" xfId="30432" xr:uid="{1B1CE898-2493-4685-A12E-B952FD18EFD0}"/>
    <cellStyle name="Calculation 2 4 2 7" xfId="24632" xr:uid="{9D43479E-F6A3-4467-A4B1-0B3C48514E93}"/>
    <cellStyle name="Calculation 2 4 2 7 2" xfId="46623" xr:uid="{C43E7584-0EF2-431F-84FF-EA9C6BE63C44}"/>
    <cellStyle name="Calculation 2 4 2 8" xfId="27523" xr:uid="{71022F79-9541-4E7E-95C1-4CE33258F042}"/>
    <cellStyle name="Calculation 2 4 2 9" xfId="5495" xr:uid="{F5523EA2-167F-4B83-8C7B-8D8477117B8A}"/>
    <cellStyle name="Calculation 2 4 3" xfId="2449" xr:uid="{00000000-0005-0000-0000-000099000000}"/>
    <cellStyle name="Calculation 2 4 3 2" xfId="11333" xr:uid="{B75ED572-BA48-4D50-9245-34EAC7EC7642}"/>
    <cellStyle name="Calculation 2 4 3 2 2" xfId="20236" xr:uid="{310F34DD-D785-4D91-B476-329E59B76F4C}"/>
    <cellStyle name="Calculation 2 4 3 2 2 2" xfId="42227" xr:uid="{3E11B774-66BF-4C95-85E1-6DE67CB2C432}"/>
    <cellStyle name="Calculation 2 4 3 2 3" xfId="33342" xr:uid="{49BAE492-BA58-472C-9129-7E29D0A5B7A6}"/>
    <cellStyle name="Calculation 2 4 3 3" xfId="13491" xr:uid="{377F16FF-0448-4AE3-860A-F0BFD0ED640F}"/>
    <cellStyle name="Calculation 2 4 3 3 2" xfId="22394" xr:uid="{D995E5FB-3F55-4790-93EC-3DE2BE546447}"/>
    <cellStyle name="Calculation 2 4 3 3 2 2" xfId="44385" xr:uid="{339CADEA-1840-4192-B985-790F82CC6E3C}"/>
    <cellStyle name="Calculation 2 4 3 3 3" xfId="35500" xr:uid="{7BA27407-06C4-46E5-A290-F56A881831A2}"/>
    <cellStyle name="Calculation 2 4 3 4" xfId="9396" xr:uid="{AC84AD0E-87BB-4714-9F21-87F9039EC329}"/>
    <cellStyle name="Calculation 2 4 3 4 2" xfId="18299" xr:uid="{017A7890-36FD-494B-8252-8AF2FCD29E1E}"/>
    <cellStyle name="Calculation 2 4 3 4 2 2" xfId="40298" xr:uid="{EF71A4EB-59D7-4468-A0D2-2C3EC094FB2E}"/>
    <cellStyle name="Calculation 2 4 3 4 3" xfId="31413" xr:uid="{8349718F-8DE7-4EC0-8039-0DF1F4A41DC8}"/>
    <cellStyle name="Calculation 2 4 3 5" xfId="17170" xr:uid="{BB8C068B-B9E3-4B8C-9A6A-38D3A7E362DF}"/>
    <cellStyle name="Calculation 2 4 3 5 2" xfId="39170" xr:uid="{C20A2A41-9C80-490B-B505-D632049CD195}"/>
    <cellStyle name="Calculation 2 4 3 6" xfId="8267" xr:uid="{4DA523D4-9730-4B93-8027-FE8F6F85DABF}"/>
    <cellStyle name="Calculation 2 4 3 6 2" xfId="30285" xr:uid="{25C13CEC-5082-4736-AFF5-637DE4F74ED1}"/>
    <cellStyle name="Calculation 2 4 3 7" xfId="24681" xr:uid="{5DDEC332-F9ED-444A-A55E-E26F5D745ECF}"/>
    <cellStyle name="Calculation 2 4 3 7 2" xfId="46672" xr:uid="{A764D844-0FAA-47E0-A4F4-DF8743AF2CD9}"/>
    <cellStyle name="Calculation 2 4 3 8" xfId="27376" xr:uid="{8140B8AF-9BB1-46E6-92C7-778DAC126B69}"/>
    <cellStyle name="Calculation 2 4 3 9" xfId="5348" xr:uid="{15B1F07C-007D-46D3-A986-32F29B5CD758}"/>
    <cellStyle name="Calculation 2 4 4" xfId="2648" xr:uid="{00000000-0005-0000-0000-00009A000000}"/>
    <cellStyle name="Calculation 2 4 4 2" xfId="11532" xr:uid="{2C36A6EC-9DAC-447A-9509-94F1621EC9C1}"/>
    <cellStyle name="Calculation 2 4 4 2 2" xfId="20435" xr:uid="{01961FBC-5951-4345-A4A1-4C9E7891AA38}"/>
    <cellStyle name="Calculation 2 4 4 2 2 2" xfId="42426" xr:uid="{063F5680-B998-4F99-A235-51C22FB5B2E3}"/>
    <cellStyle name="Calculation 2 4 4 2 3" xfId="33541" xr:uid="{65454CBB-9550-4478-A2E6-D5635B74BFA8}"/>
    <cellStyle name="Calculation 2 4 4 3" xfId="13690" xr:uid="{99D79E87-5153-4E66-88EA-EC38AEEC7053}"/>
    <cellStyle name="Calculation 2 4 4 3 2" xfId="22593" xr:uid="{8B6BCCAA-B70C-44FA-938E-474CBC288E99}"/>
    <cellStyle name="Calculation 2 4 4 3 2 2" xfId="44584" xr:uid="{29332E85-46ED-4A81-A0EB-58A415836ECB}"/>
    <cellStyle name="Calculation 2 4 4 3 3" xfId="35699" xr:uid="{F8FB4BF8-75BC-4701-9BCF-5E1402B57A0A}"/>
    <cellStyle name="Calculation 2 4 4 4" xfId="12954" xr:uid="{8DC430D8-D8A6-400C-9C9A-CB24C67F1C22}"/>
    <cellStyle name="Calculation 2 4 4 4 2" xfId="21857" xr:uid="{5874803D-ACD1-4F20-BD35-69064A907B48}"/>
    <cellStyle name="Calculation 2 4 4 4 2 2" xfId="43848" xr:uid="{20A6A402-F485-477B-81EC-77C52C6645CF}"/>
    <cellStyle name="Calculation 2 4 4 4 3" xfId="34963" xr:uid="{8F992C4C-C880-4B0D-B001-9812DDD085EE}"/>
    <cellStyle name="Calculation 2 4 4 5" xfId="17369" xr:uid="{CF7633EF-1749-43B7-9AF2-C6C0BEB00480}"/>
    <cellStyle name="Calculation 2 4 4 5 2" xfId="39369" xr:uid="{9D235F32-5E99-46A6-BF9F-944990AFF33C}"/>
    <cellStyle name="Calculation 2 4 4 6" xfId="8466" xr:uid="{4A9D8AF7-01BD-4D9B-9138-33B91CF50166}"/>
    <cellStyle name="Calculation 2 4 4 6 2" xfId="30484" xr:uid="{3CCFC0E4-3CF7-4A15-A28D-1088620A7EE9}"/>
    <cellStyle name="Calculation 2 4 4 7" xfId="27575" xr:uid="{DE071713-958D-4BDC-BA4F-DF10287C6626}"/>
    <cellStyle name="Calculation 2 4 4 8" xfId="5547" xr:uid="{1382C860-2D82-44ED-86A5-FB736ACA6E8C}"/>
    <cellStyle name="Calculation 2 4 5" xfId="2557" xr:uid="{00000000-0005-0000-0000-00009B000000}"/>
    <cellStyle name="Calculation 2 4 5 2" xfId="11441" xr:uid="{753B59A7-938D-40A8-955A-4B87B3F740E8}"/>
    <cellStyle name="Calculation 2 4 5 2 2" xfId="20344" xr:uid="{28FD99B5-3A78-48F2-92AE-3F644CFEE24C}"/>
    <cellStyle name="Calculation 2 4 5 2 2 2" xfId="42335" xr:uid="{837D550C-4011-4123-BEF2-B445FFA4ACA0}"/>
    <cellStyle name="Calculation 2 4 5 2 3" xfId="33450" xr:uid="{54C713FE-BA3E-46CA-B6D8-A9A9083B20F9}"/>
    <cellStyle name="Calculation 2 4 5 3" xfId="13599" xr:uid="{3C89C136-A480-47AD-9079-EB9AF0EBAB9E}"/>
    <cellStyle name="Calculation 2 4 5 3 2" xfId="22502" xr:uid="{26DFEDE9-D967-4E3B-B313-92A9A20ED978}"/>
    <cellStyle name="Calculation 2 4 5 3 2 2" xfId="44493" xr:uid="{A0789CCE-5F17-4FC2-8052-2024669BB2DF}"/>
    <cellStyle name="Calculation 2 4 5 3 3" xfId="35608" xr:uid="{0FB5FA84-B3FB-49DB-B4E2-4DA5B9CBFAAC}"/>
    <cellStyle name="Calculation 2 4 5 4" xfId="12148" xr:uid="{9A27DF33-FBCC-40DE-98D5-0CDABC64D954}"/>
    <cellStyle name="Calculation 2 4 5 4 2" xfId="21051" xr:uid="{5AD739AC-210C-4227-9B00-2041C0CF7B2F}"/>
    <cellStyle name="Calculation 2 4 5 4 2 2" xfId="43042" xr:uid="{6AA395DA-5A88-4897-8DEE-02911A1850BA}"/>
    <cellStyle name="Calculation 2 4 5 4 3" xfId="34157" xr:uid="{77545338-27AC-4655-BCC2-70204D0DB4BF}"/>
    <cellStyle name="Calculation 2 4 5 5" xfId="17278" xr:uid="{DFBE66CA-F1D9-41A3-896D-267ABBEC4BC9}"/>
    <cellStyle name="Calculation 2 4 5 5 2" xfId="39278" xr:uid="{5A851AEC-5130-4943-8997-FFAA4EF65716}"/>
    <cellStyle name="Calculation 2 4 5 6" xfId="8375" xr:uid="{138E60F9-8F01-4B6C-B47E-0674D6DEBFF3}"/>
    <cellStyle name="Calculation 2 4 5 6 2" xfId="30393" xr:uid="{2226E1D5-A69C-4187-84FA-3E12DE145410}"/>
    <cellStyle name="Calculation 2 4 5 7" xfId="27484" xr:uid="{0BCC8073-934B-45D1-9BCB-A4014539F3F9}"/>
    <cellStyle name="Calculation 2 4 5 8" xfId="5456" xr:uid="{832CD979-C421-478C-B0AD-DC33AD90E2FD}"/>
    <cellStyle name="Calculation 2 4 6" xfId="2338" xr:uid="{00000000-0005-0000-0000-00009C000000}"/>
    <cellStyle name="Calculation 2 4 6 2" xfId="11222" xr:uid="{A1517A3C-94F0-4016-88CA-B8A7084312AF}"/>
    <cellStyle name="Calculation 2 4 6 2 2" xfId="20125" xr:uid="{73D0CEDB-2938-475B-A360-D77FBEC5F22B}"/>
    <cellStyle name="Calculation 2 4 6 2 2 2" xfId="42116" xr:uid="{C8FA3E77-472A-4175-8BF9-772618B6C366}"/>
    <cellStyle name="Calculation 2 4 6 2 3" xfId="33231" xr:uid="{33292866-F496-4B97-9B0B-D4D0EF5BD4DA}"/>
    <cellStyle name="Calculation 2 4 6 3" xfId="13380" xr:uid="{4FF0D441-92E4-4D09-81AC-9B7F5D9909AF}"/>
    <cellStyle name="Calculation 2 4 6 3 2" xfId="22283" xr:uid="{662D5451-CC73-4363-8B51-EFD40FF3918C}"/>
    <cellStyle name="Calculation 2 4 6 3 2 2" xfId="44274" xr:uid="{40435BE7-604D-40BA-B672-C74B743E9515}"/>
    <cellStyle name="Calculation 2 4 6 3 3" xfId="35389" xr:uid="{292E8719-F092-47DA-BBAE-F22EB2A099B1}"/>
    <cellStyle name="Calculation 2 4 6 4" xfId="13036" xr:uid="{A3187B21-E8BC-40C1-BC41-E7EB4B6DBCE5}"/>
    <cellStyle name="Calculation 2 4 6 4 2" xfId="21939" xr:uid="{5B520B63-0E8E-463B-862B-94F7CD23E829}"/>
    <cellStyle name="Calculation 2 4 6 4 2 2" xfId="43930" xr:uid="{E65CDEB2-E5C9-4757-A076-0EA5A445E47C}"/>
    <cellStyle name="Calculation 2 4 6 4 3" xfId="35045" xr:uid="{E6D1732C-33FF-42BA-A975-ECEE84A69B91}"/>
    <cellStyle name="Calculation 2 4 6 5" xfId="17059" xr:uid="{7D3D1919-15EB-4153-8AEB-86342F079676}"/>
    <cellStyle name="Calculation 2 4 6 5 2" xfId="39059" xr:uid="{87E9AEDE-2DCB-4534-ADE6-10CC0D25D42A}"/>
    <cellStyle name="Calculation 2 4 6 6" xfId="8156" xr:uid="{9BCCDCCB-FA0C-4024-B0D2-8EC7E64C29A3}"/>
    <cellStyle name="Calculation 2 4 6 6 2" xfId="30174" xr:uid="{8FB942E6-B334-4F98-A28E-BFDFEBBB1BF7}"/>
    <cellStyle name="Calculation 2 4 6 7" xfId="27265" xr:uid="{CF656949-D46B-46E1-869B-942BEF3CA39A}"/>
    <cellStyle name="Calculation 2 4 6 8" xfId="5237" xr:uid="{68A6689C-458D-4586-828B-A319BC3226F1}"/>
    <cellStyle name="Calculation 2 4 7" xfId="2786" xr:uid="{00000000-0005-0000-0000-00009D000000}"/>
    <cellStyle name="Calculation 2 4 7 2" xfId="11670" xr:uid="{2E2182AF-3E25-4FEC-B951-5B70E6CD78FC}"/>
    <cellStyle name="Calculation 2 4 7 2 2" xfId="20573" xr:uid="{931CDDCF-3400-4D4D-A72F-BD12871F727E}"/>
    <cellStyle name="Calculation 2 4 7 2 2 2" xfId="42564" xr:uid="{0E0D5FEA-171A-4FAC-8529-92B82C699E6B}"/>
    <cellStyle name="Calculation 2 4 7 2 3" xfId="33679" xr:uid="{1E8B0B8C-8C1D-41DD-979C-E273A8D9AF21}"/>
    <cellStyle name="Calculation 2 4 7 3" xfId="13828" xr:uid="{14510D1F-E233-4E9E-8808-0C1CC0D58FB8}"/>
    <cellStyle name="Calculation 2 4 7 3 2" xfId="22731" xr:uid="{B834021E-65CF-4809-B059-749215E74A0B}"/>
    <cellStyle name="Calculation 2 4 7 3 2 2" xfId="44722" xr:uid="{A1157447-F43D-4BF4-8DD1-61B02ED9708C}"/>
    <cellStyle name="Calculation 2 4 7 3 3" xfId="35837" xr:uid="{B1558DC5-876D-4309-9806-552C2B04B00E}"/>
    <cellStyle name="Calculation 2 4 7 4" xfId="12713" xr:uid="{A6FAA757-0118-42E0-B482-2BB0E785C535}"/>
    <cellStyle name="Calculation 2 4 7 4 2" xfId="21616" xr:uid="{BDF29CB3-B14B-437D-B2EE-24F42F67E357}"/>
    <cellStyle name="Calculation 2 4 7 4 2 2" xfId="43607" xr:uid="{BADB1628-7D27-4015-AF28-80D1DDFB2130}"/>
    <cellStyle name="Calculation 2 4 7 4 3" xfId="34722" xr:uid="{5959F696-AC96-4421-A176-CC97D4F15679}"/>
    <cellStyle name="Calculation 2 4 7 5" xfId="17507" xr:uid="{B4B6D79E-7C50-4EFC-87C1-D56C58DA4F01}"/>
    <cellStyle name="Calculation 2 4 7 5 2" xfId="39507" xr:uid="{E1A52B78-492D-42A4-90D4-8146BA30DB5F}"/>
    <cellStyle name="Calculation 2 4 7 6" xfId="8604" xr:uid="{878FFD89-5B06-4752-AF9C-39AEC8F0E5E8}"/>
    <cellStyle name="Calculation 2 4 7 6 2" xfId="30622" xr:uid="{22D3B8AA-D7D8-44D2-91F8-E0FE375BC959}"/>
    <cellStyle name="Calculation 2 4 7 7" xfId="27713" xr:uid="{03716FEB-29BF-4B1A-948B-7A857ACCAF7F}"/>
    <cellStyle name="Calculation 2 4 7 8" xfId="5685" xr:uid="{0A9F8396-DB96-4189-9523-582C295576F2}"/>
    <cellStyle name="Calculation 2 4 8" xfId="10275" xr:uid="{1746B507-9FF4-4AC2-B11D-2F387DF286CB}"/>
    <cellStyle name="Calculation 2 4 8 2" xfId="19178" xr:uid="{40E48452-EF34-40CC-935F-A85A3A7DF189}"/>
    <cellStyle name="Calculation 2 4 8 2 2" xfId="41173" xr:uid="{DA158F0B-BAAA-4325-B527-937E8115F50F}"/>
    <cellStyle name="Calculation 2 4 8 3" xfId="32288" xr:uid="{56EDA804-D8FA-4C55-A8F3-34A5CDE6FB68}"/>
    <cellStyle name="Calculation 2 4 9" xfId="12765" xr:uid="{2FA09AB8-A830-4304-AF28-BC7E92DC74B0}"/>
    <cellStyle name="Calculation 2 4 9 2" xfId="21668" xr:uid="{55CEF9DE-FCB0-4537-9E14-4B5E497D142C}"/>
    <cellStyle name="Calculation 2 4 9 2 2" xfId="43659" xr:uid="{FE179BA3-AE9B-45C9-B44E-352D4B8464CE}"/>
    <cellStyle name="Calculation 2 4 9 3" xfId="34774" xr:uid="{D222D2A2-98AB-488D-A2EA-03F10988B449}"/>
    <cellStyle name="Calculation 2 5" xfId="877" xr:uid="{00000000-0005-0000-0000-00009E000000}"/>
    <cellStyle name="Calculation 2 5 2" xfId="9762" xr:uid="{1BF6FB8E-9C72-4534-91A4-D9EBED4794C2}"/>
    <cellStyle name="Calculation 2 5 2 2" xfId="18665" xr:uid="{15E0B0ED-6DD2-476A-83A7-2B77308AE76B}"/>
    <cellStyle name="Calculation 2 5 2 2 2" xfId="40662" xr:uid="{139BB2F3-3F7C-4602-A520-043607FE1C82}"/>
    <cellStyle name="Calculation 2 5 2 3" xfId="31777" xr:uid="{D689E4A5-92C5-4857-91FA-7A2D92A0B015}"/>
    <cellStyle name="Calculation 2 5 3" xfId="12433" xr:uid="{2D9D1BFB-62A0-4B53-B76E-C24C26CD205A}"/>
    <cellStyle name="Calculation 2 5 3 2" xfId="21336" xr:uid="{48FEE1EF-1775-4966-BE7D-CA81594F99A8}"/>
    <cellStyle name="Calculation 2 5 3 2 2" xfId="43327" xr:uid="{D86A680E-3C2B-4BC0-8CDC-124B5B631CC5}"/>
    <cellStyle name="Calculation 2 5 3 3" xfId="34442" xr:uid="{75A33C67-BB99-483B-A135-12EE3341F6AE}"/>
    <cellStyle name="Calculation 2 5 4" xfId="13073" xr:uid="{92FF4C29-628D-4BB8-9D89-429297CC87BB}"/>
    <cellStyle name="Calculation 2 5 4 2" xfId="21976" xr:uid="{63889209-CB15-45F9-8D13-651A6D305AD3}"/>
    <cellStyle name="Calculation 2 5 4 2 2" xfId="43967" xr:uid="{3A223ACE-6B07-4FE3-86BC-8484222F951D}"/>
    <cellStyle name="Calculation 2 5 4 3" xfId="35082" xr:uid="{9C887AA4-9EF6-42E7-A427-D519BA56F1C1}"/>
    <cellStyle name="Calculation 2 5 5" xfId="15602" xr:uid="{9059B88F-2799-4305-87B8-5E932A91DFDF}"/>
    <cellStyle name="Calculation 2 5 5 2" xfId="37608" xr:uid="{637352FA-E65E-4B29-B179-1BCDDD962C83}"/>
    <cellStyle name="Calculation 2 5 6" xfId="6698" xr:uid="{48B8244A-DAD6-4791-B855-88D08BFE0F12}"/>
    <cellStyle name="Calculation 2 5 6 2" xfId="28722" xr:uid="{BDE2D43C-E34D-486F-B2B6-812A22707759}"/>
    <cellStyle name="Calculation 2 5 7" xfId="25814" xr:uid="{CFFF387D-3EC5-48E3-A5D8-F330B9D4CEA4}"/>
    <cellStyle name="Calculation 2 5 8" xfId="3780" xr:uid="{462E7F9D-502E-4174-8ABF-21A42459C755}"/>
    <cellStyle name="Calculation 2 6" xfId="9198" xr:uid="{957D07C5-E28D-469C-A5E3-3FF243ECB884}"/>
    <cellStyle name="Calculation 2 6 2" xfId="18101" xr:uid="{26A1CA12-4882-48E6-9462-C63E6FBC98E1}"/>
    <cellStyle name="Calculation 2 6 2 2" xfId="40100" xr:uid="{76C887DE-0D61-46F4-BD03-7229C77550FB}"/>
    <cellStyle name="Calculation 2 6 3" xfId="31215" xr:uid="{A6DA39DA-0BDE-447E-B2C1-7EB724CD91C8}"/>
    <cellStyle name="Calculation 2 7" xfId="15133" xr:uid="{AACFDDF7-05E3-4B27-8459-158A23F297EA}"/>
    <cellStyle name="Calculation 2 7 2" xfId="37141" xr:uid="{C64E2C97-EC65-4B67-96A2-B6DCDB4346C0}"/>
    <cellStyle name="Calculation 2 8" xfId="6216" xr:uid="{71E8BE22-0D66-4F62-A237-11D8C944DE7D}"/>
    <cellStyle name="Calculation 2 8 2" xfId="28242" xr:uid="{E941CA93-4B3C-4AC5-8057-951C7D42AA30}"/>
    <cellStyle name="Calculation 2 9" xfId="7577" xr:uid="{056F6AD8-17C4-4355-B469-0C5F9D1A15A5}"/>
    <cellStyle name="Calculation 2 9 2" xfId="29598" xr:uid="{1E238C54-6A1B-412E-A30E-E51C9D7AF969}"/>
    <cellStyle name="Calculation 3" xfId="266" xr:uid="{00000000-0005-0000-0000-00009F000000}"/>
    <cellStyle name="Calculation 3 10" xfId="759" xr:uid="{00000000-0005-0000-0000-0000A0000000}"/>
    <cellStyle name="Calculation 3 10 2" xfId="9644" xr:uid="{D3029A02-C216-4355-B330-5B120F385C3F}"/>
    <cellStyle name="Calculation 3 10 2 2" xfId="18547" xr:uid="{BD455BB7-E3CC-4166-A2EE-A3793CD3CE02}"/>
    <cellStyle name="Calculation 3 10 2 2 2" xfId="40545" xr:uid="{AE2CD51D-86D7-41AA-9245-88B8749204FE}"/>
    <cellStyle name="Calculation 3 10 2 3" xfId="31660" xr:uid="{FFD44E83-0D7B-40FC-87CD-2AD708A7FD52}"/>
    <cellStyle name="Calculation 3 10 3" xfId="12332" xr:uid="{8CA75D40-FCBD-4205-8E72-C78E2A60F501}"/>
    <cellStyle name="Calculation 3 10 3 2" xfId="21235" xr:uid="{F1BBCF97-2F14-4330-A5A4-8CC018B4B77B}"/>
    <cellStyle name="Calculation 3 10 3 2 2" xfId="43226" xr:uid="{E3F88E60-7DA3-4EBB-A287-50767D024FCA}"/>
    <cellStyle name="Calculation 3 10 3 3" xfId="34341" xr:uid="{58103033-FA6A-4B44-A2B6-E6E774927352}"/>
    <cellStyle name="Calculation 3 10 4" xfId="12870" xr:uid="{DED6D2EA-D0BE-4E40-83D6-610EBB8FCD0A}"/>
    <cellStyle name="Calculation 3 10 4 2" xfId="21773" xr:uid="{BE6F2D19-7A1B-46E1-90AA-AC5EA29A8CA0}"/>
    <cellStyle name="Calculation 3 10 4 2 2" xfId="43764" xr:uid="{32C7FA95-AC18-4B71-A598-70960CC03039}"/>
    <cellStyle name="Calculation 3 10 4 3" xfId="34879" xr:uid="{21CD9474-D913-47FC-B84F-791F5FE4EEF6}"/>
    <cellStyle name="Calculation 3 10 5" xfId="15484" xr:uid="{416756C8-B946-4F8D-B77D-832A02C7305C}"/>
    <cellStyle name="Calculation 3 10 5 2" xfId="37491" xr:uid="{13699C3F-F32E-4352-AC94-3C96FEF4F3F4}"/>
    <cellStyle name="Calculation 3 10 6" xfId="6580" xr:uid="{54201219-F486-4C6A-8E53-1BDCB4DC625A}"/>
    <cellStyle name="Calculation 3 10 6 2" xfId="28605" xr:uid="{586E14A4-BE9F-4963-B1F6-D727D01CD43F}"/>
    <cellStyle name="Calculation 3 10 7" xfId="24046" xr:uid="{2D7AEFC5-F999-46D0-801D-138D4264B108}"/>
    <cellStyle name="Calculation 3 10 7 2" xfId="46037" xr:uid="{0417A442-9F67-43F9-AB04-83206ADCE323}"/>
    <cellStyle name="Calculation 3 10 8" xfId="25697" xr:uid="{825F7C98-F0FE-4699-897A-3EAF787FE373}"/>
    <cellStyle name="Calculation 3 10 9" xfId="3662" xr:uid="{0CD7C1A6-2198-44D2-BA37-830F82571889}"/>
    <cellStyle name="Calculation 3 11" xfId="1054" xr:uid="{00000000-0005-0000-0000-0000A1000000}"/>
    <cellStyle name="Calculation 3 11 2" xfId="9939" xr:uid="{519856F3-EA31-42AE-9CF6-0E2B896CA386}"/>
    <cellStyle name="Calculation 3 11 2 2" xfId="18842" xr:uid="{1ED8ACB8-C3C1-421F-9B41-AAD83B632EF7}"/>
    <cellStyle name="Calculation 3 11 2 2 2" xfId="40839" xr:uid="{15C59DEB-46FF-4438-8D5F-9C0547669FF8}"/>
    <cellStyle name="Calculation 3 11 2 3" xfId="31954" xr:uid="{1F1A5986-97F7-40E4-9019-0A3B95681416}"/>
    <cellStyle name="Calculation 3 11 3" xfId="12539" xr:uid="{529361E0-C22E-4B2F-8DDD-58097109620F}"/>
    <cellStyle name="Calculation 3 11 3 2" xfId="21442" xr:uid="{3C50E39D-8F42-4377-A757-DE57F558B77E}"/>
    <cellStyle name="Calculation 3 11 3 2 2" xfId="43433" xr:uid="{E51C582A-4E3D-48D1-81E3-83C58AC65C8E}"/>
    <cellStyle name="Calculation 3 11 3 3" xfId="34548" xr:uid="{12A018EA-69AD-443B-9DD2-C292AFA5A095}"/>
    <cellStyle name="Calculation 3 11 4" xfId="12634" xr:uid="{A2374D44-AFC3-4FC4-AC78-04EC7EAA32B8}"/>
    <cellStyle name="Calculation 3 11 4 2" xfId="21537" xr:uid="{82C046C2-4411-4D00-BCE0-DA40976830CD}"/>
    <cellStyle name="Calculation 3 11 4 2 2" xfId="43528" xr:uid="{7273F957-6374-43E3-9078-537C848252FD}"/>
    <cellStyle name="Calculation 3 11 4 3" xfId="34643" xr:uid="{0DA4BE7D-0998-47D4-9C1F-975A319795CB}"/>
    <cellStyle name="Calculation 3 11 5" xfId="15779" xr:uid="{2F405471-038F-43B8-BC47-69C5195DFD85}"/>
    <cellStyle name="Calculation 3 11 5 2" xfId="37785" xr:uid="{A8134AA0-C05E-45C7-86A9-B82DF084C9FF}"/>
    <cellStyle name="Calculation 3 11 6" xfId="6875" xr:uid="{93875AF6-AE7C-4C08-8711-EA74279F50D5}"/>
    <cellStyle name="Calculation 3 11 6 2" xfId="28899" xr:uid="{57FE5E95-D808-4B3D-AE23-1BF8B897550B}"/>
    <cellStyle name="Calculation 3 11 7" xfId="24568" xr:uid="{72061E6D-C354-4743-B493-974EEDAF8C4F}"/>
    <cellStyle name="Calculation 3 11 7 2" xfId="46559" xr:uid="{EB61A7DD-489F-4B42-8E63-A219605CA40F}"/>
    <cellStyle name="Calculation 3 11 8" xfId="25991" xr:uid="{58AC022E-6ADA-42C6-BB1A-4C516CBEDCFD}"/>
    <cellStyle name="Calculation 3 11 9" xfId="3957" xr:uid="{3E8FB08F-0A79-4E73-B544-460006DD21D6}"/>
    <cellStyle name="Calculation 3 12" xfId="9263" xr:uid="{6CBDB4E1-6A2D-4B92-8ADB-EBED5DA8479E}"/>
    <cellStyle name="Calculation 3 12 2" xfId="18166" xr:uid="{550F12FE-4C60-49DA-B558-ED618E794C1A}"/>
    <cellStyle name="Calculation 3 12 2 2" xfId="40165" xr:uid="{538580D2-45DF-4585-895A-F4A835137643}"/>
    <cellStyle name="Calculation 3 12 3" xfId="31280" xr:uid="{9E66AE83-F38C-4CEF-BCC0-C7A673040BD2}"/>
    <cellStyle name="Calculation 3 13" xfId="14376" xr:uid="{FC752A8A-09DC-4F5C-9634-F94173F82F6C}"/>
    <cellStyle name="Calculation 3 13 2" xfId="23279" xr:uid="{A6B152DB-FC7C-4ED5-9261-5CCC8E2385DD}"/>
    <cellStyle name="Calculation 3 13 2 2" xfId="45270" xr:uid="{6A256C3F-51E6-4FAD-9AC0-AE6450A46ED2}"/>
    <cellStyle name="Calculation 3 13 3" xfId="36385" xr:uid="{B0642165-D125-4ED6-AE03-63973FA998B9}"/>
    <cellStyle name="Calculation 3 14" xfId="9441" xr:uid="{5744A186-E07D-4BA9-8174-A62EAE401805}"/>
    <cellStyle name="Calculation 3 14 2" xfId="18344" xr:uid="{99D2DCFD-0BF0-42D2-87A7-DD49045DC0C1}"/>
    <cellStyle name="Calculation 3 14 2 2" xfId="40343" xr:uid="{89ED5160-692A-4CE4-957E-F0460B2C05BB}"/>
    <cellStyle name="Calculation 3 14 3" xfId="31458" xr:uid="{7199F03C-8C5B-4508-A9F8-BEE894F7AA16}"/>
    <cellStyle name="Calculation 3 15" xfId="15197" xr:uid="{C18DA16D-6261-418C-8A5D-66BDF0F4BBAB}"/>
    <cellStyle name="Calculation 3 15 2" xfId="37205" xr:uid="{749B07B0-D249-49EB-AF69-EAE90D8C9AA3}"/>
    <cellStyle name="Calculation 3 16" xfId="6280" xr:uid="{CDB48848-9100-4D64-8316-8D285D80216C}"/>
    <cellStyle name="Calculation 3 16 2" xfId="28306" xr:uid="{5092BF9A-3E34-4D2F-9C1E-43E39A8AB436}"/>
    <cellStyle name="Calculation 3 17" xfId="6372" xr:uid="{0FF6E7C6-A0F0-4FE6-AE8C-567B8396EC95}"/>
    <cellStyle name="Calculation 3 17 2" xfId="28398" xr:uid="{8BEA779D-1155-4FF3-AE5F-7F2F131553A6}"/>
    <cellStyle name="Calculation 3 18" xfId="3375" xr:uid="{3FE30907-69C4-4736-B0D9-A36B3C00E42B}"/>
    <cellStyle name="Calculation 3 2" xfId="663" xr:uid="{00000000-0005-0000-0000-0000A2000000}"/>
    <cellStyle name="Calculation 3 2 10" xfId="12162" xr:uid="{9FE2DBEF-E661-4E5F-BF76-57D79EE0B3F2}"/>
    <cellStyle name="Calculation 3 2 10 2" xfId="21065" xr:uid="{86558118-4DB3-4B26-BDD8-54B8FAA32A2A}"/>
    <cellStyle name="Calculation 3 2 10 2 2" xfId="43056" xr:uid="{259AC566-AB4B-4638-92E3-0200C3C28C3E}"/>
    <cellStyle name="Calculation 3 2 10 3" xfId="34171" xr:uid="{18598AE2-E484-4217-8E61-F3A9E1D6D9D5}"/>
    <cellStyle name="Calculation 3 2 11" xfId="14799" xr:uid="{23840D39-080B-49FA-AC23-5FE6895CFBC0}"/>
    <cellStyle name="Calculation 3 2 11 2" xfId="23702" xr:uid="{8C18E5CE-1644-4B42-A5BE-159AD8B594C6}"/>
    <cellStyle name="Calculation 3 2 11 2 2" xfId="45693" xr:uid="{D9C570F9-311C-4959-9CCE-0445144FF054}"/>
    <cellStyle name="Calculation 3 2 11 3" xfId="36808" xr:uid="{A88B9963-9234-41E5-8133-16A95A7747DF}"/>
    <cellStyle name="Calculation 3 2 12" xfId="15389" xr:uid="{2DDA66CC-0F8E-4348-ACAA-7775003A7800}"/>
    <cellStyle name="Calculation 3 2 12 2" xfId="37396" xr:uid="{FA1DE0E8-42E7-4293-BD01-6FF6187786EB}"/>
    <cellStyle name="Calculation 3 2 13" xfId="6485" xr:uid="{0B58B109-CB17-4A01-8BB4-AB3B50F51F79}"/>
    <cellStyle name="Calculation 3 2 13 2" xfId="28510" xr:uid="{CE9002BB-E412-477A-96D3-508E9599F364}"/>
    <cellStyle name="Calculation 3 2 14" xfId="23997" xr:uid="{A931CB94-5822-4688-AB2F-CEEEBCC3EF82}"/>
    <cellStyle name="Calculation 3 2 14 2" xfId="45988" xr:uid="{FB438475-4313-4059-86A0-50E9DEF828BC}"/>
    <cellStyle name="Calculation 3 2 15" xfId="3567" xr:uid="{C5D47B11-B2FF-449D-8C46-89EACFDB7E36}"/>
    <cellStyle name="Calculation 3 2 2" xfId="1667" xr:uid="{00000000-0005-0000-0000-0000A3000000}"/>
    <cellStyle name="Calculation 3 2 2 10" xfId="12189" xr:uid="{735DEEC7-F223-4855-B8A6-F7FB288D14DC}"/>
    <cellStyle name="Calculation 3 2 2 10 2" xfId="21092" xr:uid="{EDA2C2E5-8733-4840-95B7-9D9A883255F0}"/>
    <cellStyle name="Calculation 3 2 2 10 2 2" xfId="43083" xr:uid="{27AAC315-61D2-423D-8636-F6C7A47C2E13}"/>
    <cellStyle name="Calculation 3 2 2 10 3" xfId="34198" xr:uid="{5D624309-BC0B-4F7C-8025-3AC6A113C800}"/>
    <cellStyle name="Calculation 3 2 2 11" xfId="16392" xr:uid="{EC8DF78A-EE72-4D13-BFA4-17EF24F2709C}"/>
    <cellStyle name="Calculation 3 2 2 11 2" xfId="38395" xr:uid="{66F7214A-A8E3-4BC1-B093-91C62628D38E}"/>
    <cellStyle name="Calculation 3 2 2 12" xfId="7488" xr:uid="{D0584252-2499-4765-894A-6DA9DEF96C8D}"/>
    <cellStyle name="Calculation 3 2 2 12 2" xfId="29509" xr:uid="{F61A0359-06C7-4C88-B33B-030602D37EF3}"/>
    <cellStyle name="Calculation 3 2 2 13" xfId="24227" xr:uid="{CCA53B89-6513-4047-B5B1-3729FC060492}"/>
    <cellStyle name="Calculation 3 2 2 13 2" xfId="46218" xr:uid="{803FBCB7-AE0B-4023-983A-FFBE1B307E58}"/>
    <cellStyle name="Calculation 3 2 2 14" xfId="26601" xr:uid="{514AC2D5-E0AC-455C-8A36-15748A29AC01}"/>
    <cellStyle name="Calculation 3 2 2 15" xfId="4570" xr:uid="{02DB3185-5674-45B2-9F17-C37B2621199E}"/>
    <cellStyle name="Calculation 3 2 2 2" xfId="2700" xr:uid="{00000000-0005-0000-0000-0000A4000000}"/>
    <cellStyle name="Calculation 3 2 2 2 2" xfId="11584" xr:uid="{6E813823-4CD2-4993-B17A-1E02319392D3}"/>
    <cellStyle name="Calculation 3 2 2 2 2 2" xfId="20487" xr:uid="{DF09A84E-1CD0-4178-AC57-309E0E7F425D}"/>
    <cellStyle name="Calculation 3 2 2 2 2 2 2" xfId="42478" xr:uid="{5787F1AF-B1A5-482C-9A8F-BF878FCAA5FB}"/>
    <cellStyle name="Calculation 3 2 2 2 2 3" xfId="33593" xr:uid="{E84B4BEE-E2AE-4FEB-89E0-0B7C4F2AD05C}"/>
    <cellStyle name="Calculation 3 2 2 2 3" xfId="13742" xr:uid="{DD072360-37B8-4020-AED7-50B6BD6F4072}"/>
    <cellStyle name="Calculation 3 2 2 2 3 2" xfId="22645" xr:uid="{E45324A6-8563-4AAD-A170-DCD6F12140E5}"/>
    <cellStyle name="Calculation 3 2 2 2 3 2 2" xfId="44636" xr:uid="{42ACF8FC-EA5D-46BE-8F29-3F823441F9FC}"/>
    <cellStyle name="Calculation 3 2 2 2 3 3" xfId="35751" xr:uid="{FDB0717B-5672-49BA-8F77-5D009ACD52D9}"/>
    <cellStyle name="Calculation 3 2 2 2 4" xfId="12449" xr:uid="{82F7152C-B0FD-414B-A09E-1EEEF7A94C3F}"/>
    <cellStyle name="Calculation 3 2 2 2 4 2" xfId="21352" xr:uid="{795AFF33-47E9-4409-A2B7-156C2BF2E087}"/>
    <cellStyle name="Calculation 3 2 2 2 4 2 2" xfId="43343" xr:uid="{77DB6317-E790-4DE9-9FA1-3E48FC43D8DC}"/>
    <cellStyle name="Calculation 3 2 2 2 4 3" xfId="34458" xr:uid="{A33D05B0-0AEA-40A1-9403-4788701CC10C}"/>
    <cellStyle name="Calculation 3 2 2 2 5" xfId="17421" xr:uid="{9F48BF76-478B-43E3-B316-2A049F83BF3F}"/>
    <cellStyle name="Calculation 3 2 2 2 5 2" xfId="39421" xr:uid="{29345A9D-020B-47B4-B1F1-04F8AC51930B}"/>
    <cellStyle name="Calculation 3 2 2 2 6" xfId="8518" xr:uid="{FE512C47-D78D-4027-98BE-FA9F7D3AC8C7}"/>
    <cellStyle name="Calculation 3 2 2 2 6 2" xfId="30536" xr:uid="{ED44E3A1-20F6-45F5-9CC3-AE6BBD916761}"/>
    <cellStyle name="Calculation 3 2 2 2 7" xfId="24758" xr:uid="{AF06122A-00B9-42E7-91A2-FD580EB96399}"/>
    <cellStyle name="Calculation 3 2 2 2 7 2" xfId="46749" xr:uid="{6D9B73AF-3D2C-40C7-BF34-81740AB3B213}"/>
    <cellStyle name="Calculation 3 2 2 2 8" xfId="27627" xr:uid="{7C6FA059-D6ED-4A16-81CE-3F4CD2FCDF7C}"/>
    <cellStyle name="Calculation 3 2 2 2 9" xfId="5599" xr:uid="{FF05B0F5-98C7-49C7-B2E2-E5B46EB87F9E}"/>
    <cellStyle name="Calculation 3 2 2 3" xfId="2455" xr:uid="{00000000-0005-0000-0000-0000A5000000}"/>
    <cellStyle name="Calculation 3 2 2 3 2" xfId="11339" xr:uid="{74DC6563-84F0-4A4A-BD92-C44BFEFE7BBF}"/>
    <cellStyle name="Calculation 3 2 2 3 2 2" xfId="20242" xr:uid="{F01CCFCE-D8D5-41AE-A943-813F68958343}"/>
    <cellStyle name="Calculation 3 2 2 3 2 2 2" xfId="42233" xr:uid="{53CD11AE-A97A-45FF-9AB0-35F037CFE6DF}"/>
    <cellStyle name="Calculation 3 2 2 3 2 3" xfId="33348" xr:uid="{2DA34971-25F8-4F3A-B762-E5F80F99E2A9}"/>
    <cellStyle name="Calculation 3 2 2 3 3" xfId="13497" xr:uid="{7107AF2D-5A69-40D3-A1E0-F489D8CB8F37}"/>
    <cellStyle name="Calculation 3 2 2 3 3 2" xfId="22400" xr:uid="{EDF45788-A67B-412E-8B2E-34CBE1FF4A8F}"/>
    <cellStyle name="Calculation 3 2 2 3 3 2 2" xfId="44391" xr:uid="{D56C8958-07B1-42EC-8B04-A840305D3B12}"/>
    <cellStyle name="Calculation 3 2 2 3 3 3" xfId="35506" xr:uid="{216DB58E-0FAA-4536-9F02-14FC15F38936}"/>
    <cellStyle name="Calculation 3 2 2 3 4" xfId="14577" xr:uid="{85236C1D-4C04-48F9-AE12-FCADD06ADEE2}"/>
    <cellStyle name="Calculation 3 2 2 3 4 2" xfId="23480" xr:uid="{8AE7C69C-7EED-4FDC-9AA7-449C13DB4934}"/>
    <cellStyle name="Calculation 3 2 2 3 4 2 2" xfId="45471" xr:uid="{8F6BB00D-FBDD-4A38-99C6-E97BB05BD3F5}"/>
    <cellStyle name="Calculation 3 2 2 3 4 3" xfId="36586" xr:uid="{0FD7F664-53A6-42FB-843E-46084139CD09}"/>
    <cellStyle name="Calculation 3 2 2 3 5" xfId="17176" xr:uid="{629F9F74-59CC-4164-913C-655B114499CD}"/>
    <cellStyle name="Calculation 3 2 2 3 5 2" xfId="39176" xr:uid="{89F13CED-13D7-4894-A12D-79456F28BAF3}"/>
    <cellStyle name="Calculation 3 2 2 3 6" xfId="8273" xr:uid="{08201D26-294A-4061-B620-947D17AA57AA}"/>
    <cellStyle name="Calculation 3 2 2 3 6 2" xfId="30291" xr:uid="{FC0C17BC-EF5B-4C71-9098-70E0D8F2E08B}"/>
    <cellStyle name="Calculation 3 2 2 3 7" xfId="25253" xr:uid="{BC925E0C-435D-4702-93B6-453061187673}"/>
    <cellStyle name="Calculation 3 2 2 3 7 2" xfId="47244" xr:uid="{8DB76DCE-410A-45E9-8752-7C8E048742A6}"/>
    <cellStyle name="Calculation 3 2 2 3 8" xfId="27382" xr:uid="{9EC66F9B-645D-4016-824F-B9A13C6AC574}"/>
    <cellStyle name="Calculation 3 2 2 3 9" xfId="5354" xr:uid="{A8B51BBA-837B-4181-B817-ABF9B4507578}"/>
    <cellStyle name="Calculation 3 2 2 4" xfId="2685" xr:uid="{00000000-0005-0000-0000-0000A6000000}"/>
    <cellStyle name="Calculation 3 2 2 4 2" xfId="11569" xr:uid="{0CB53F82-7710-422F-9186-3333E63246F4}"/>
    <cellStyle name="Calculation 3 2 2 4 2 2" xfId="20472" xr:uid="{6943B132-2395-48CC-8FE0-02B1FB037ABC}"/>
    <cellStyle name="Calculation 3 2 2 4 2 2 2" xfId="42463" xr:uid="{EF224A2D-E1D8-42DE-BEF5-B02DA415BCBE}"/>
    <cellStyle name="Calculation 3 2 2 4 2 3" xfId="33578" xr:uid="{B1607B6E-3FEC-41DA-9AD5-BCF706EB1C19}"/>
    <cellStyle name="Calculation 3 2 2 4 3" xfId="13727" xr:uid="{FDF5ADAD-D100-4C86-ADA7-12337EAD473D}"/>
    <cellStyle name="Calculation 3 2 2 4 3 2" xfId="22630" xr:uid="{0C18D195-5E5B-4B80-8F42-492515ED2862}"/>
    <cellStyle name="Calculation 3 2 2 4 3 2 2" xfId="44621" xr:uid="{DEBEB373-D8A1-4048-BEAE-EE8614C8B9DB}"/>
    <cellStyle name="Calculation 3 2 2 4 3 3" xfId="35736" xr:uid="{8D0A8AAF-F218-4FAD-A00E-D228DAAE22D7}"/>
    <cellStyle name="Calculation 3 2 2 4 4" xfId="12204" xr:uid="{8AF607E6-373D-4777-ACB1-40CCCF706303}"/>
    <cellStyle name="Calculation 3 2 2 4 4 2" xfId="21107" xr:uid="{41A72BD4-C5AC-4C8C-87B4-FCAB74801EC4}"/>
    <cellStyle name="Calculation 3 2 2 4 4 2 2" xfId="43098" xr:uid="{D4144ACC-BF6A-460B-9E53-980629613E87}"/>
    <cellStyle name="Calculation 3 2 2 4 4 3" xfId="34213" xr:uid="{14375426-EF3E-4E60-83CC-AE27D04F8842}"/>
    <cellStyle name="Calculation 3 2 2 4 5" xfId="17406" xr:uid="{B3FBB912-4D52-4B47-9F9B-00FB6181C242}"/>
    <cellStyle name="Calculation 3 2 2 4 5 2" xfId="39406" xr:uid="{40D43C9C-859D-4945-8C4B-606593034C40}"/>
    <cellStyle name="Calculation 3 2 2 4 6" xfId="8503" xr:uid="{996764AC-0B0B-4280-9E01-27730C6328D9}"/>
    <cellStyle name="Calculation 3 2 2 4 6 2" xfId="30521" xr:uid="{B218CDCA-95B3-46D0-BADE-67C4153386AF}"/>
    <cellStyle name="Calculation 3 2 2 4 7" xfId="27612" xr:uid="{FDB1F237-C9A9-4966-82CA-680BEBF36A61}"/>
    <cellStyle name="Calculation 3 2 2 4 8" xfId="5584" xr:uid="{0CEE2E50-126C-4F25-BB98-3E648646F13C}"/>
    <cellStyle name="Calculation 3 2 2 5" xfId="3028" xr:uid="{00000000-0005-0000-0000-0000A7000000}"/>
    <cellStyle name="Calculation 3 2 2 5 2" xfId="11912" xr:uid="{84FE529D-5C8D-459D-B71C-C02B2C67C702}"/>
    <cellStyle name="Calculation 3 2 2 5 2 2" xfId="20815" xr:uid="{4BB5ADD1-FB3A-4137-A89E-C527E8D67035}"/>
    <cellStyle name="Calculation 3 2 2 5 2 2 2" xfId="42806" xr:uid="{0F8418B5-8CE8-4971-88F6-71829CA1BD78}"/>
    <cellStyle name="Calculation 3 2 2 5 2 3" xfId="33921" xr:uid="{8B871D82-4EDD-4513-98A9-416634F3E1FC}"/>
    <cellStyle name="Calculation 3 2 2 5 3" xfId="14070" xr:uid="{B77DAFE7-A53A-47D8-9B4A-565DA84E2B67}"/>
    <cellStyle name="Calculation 3 2 2 5 3 2" xfId="22973" xr:uid="{973E6672-3098-4506-AEEC-9CCF71D0418F}"/>
    <cellStyle name="Calculation 3 2 2 5 3 2 2" xfId="44964" xr:uid="{E0810B50-3580-4F32-9EAB-CFCE79A854D9}"/>
    <cellStyle name="Calculation 3 2 2 5 3 3" xfId="36079" xr:uid="{4D769B67-8C72-4FC9-8FB0-7A73CFC2DB74}"/>
    <cellStyle name="Calculation 3 2 2 5 4" xfId="12324" xr:uid="{C2B6A63A-D374-4EBC-B112-07C6222E5F8F}"/>
    <cellStyle name="Calculation 3 2 2 5 4 2" xfId="21227" xr:uid="{E6A08598-9E3F-4F85-BFD7-FF5A2D4A8EE8}"/>
    <cellStyle name="Calculation 3 2 2 5 4 2 2" xfId="43218" xr:uid="{84E5F6E4-5C5F-4534-9A05-1C01DAA75441}"/>
    <cellStyle name="Calculation 3 2 2 5 4 3" xfId="34333" xr:uid="{2AF05076-3463-4D27-8561-168DACC61330}"/>
    <cellStyle name="Calculation 3 2 2 5 5" xfId="17749" xr:uid="{65718116-0194-4B73-A0E1-B552621C7687}"/>
    <cellStyle name="Calculation 3 2 2 5 5 2" xfId="39749" xr:uid="{A7674C7D-15CD-4235-B037-4B7654EA45C3}"/>
    <cellStyle name="Calculation 3 2 2 5 6" xfId="8846" xr:uid="{AAA4F6F2-8B0B-41F7-BD72-4F6726F561F5}"/>
    <cellStyle name="Calculation 3 2 2 5 6 2" xfId="30864" xr:uid="{5B9BB2DE-45A8-42AD-A1CD-1B33F2785B83}"/>
    <cellStyle name="Calculation 3 2 2 5 7" xfId="27955" xr:uid="{FA61765F-9FE9-4737-A072-9736B00C3019}"/>
    <cellStyle name="Calculation 3 2 2 5 8" xfId="5927" xr:uid="{BD965A25-50B8-492C-A153-D9840B5544A4}"/>
    <cellStyle name="Calculation 3 2 2 6" xfId="3125" xr:uid="{00000000-0005-0000-0000-0000A8000000}"/>
    <cellStyle name="Calculation 3 2 2 6 2" xfId="12009" xr:uid="{BF41BCD2-0346-4129-99C9-3DAC0BA36427}"/>
    <cellStyle name="Calculation 3 2 2 6 2 2" xfId="20912" xr:uid="{FE30B841-D4B3-4535-A8AF-2265B6169CBF}"/>
    <cellStyle name="Calculation 3 2 2 6 2 2 2" xfId="42903" xr:uid="{35BCA8E0-F21A-42C6-BCD2-050FBC127A4C}"/>
    <cellStyle name="Calculation 3 2 2 6 2 3" xfId="34018" xr:uid="{7AD27127-3617-4F1C-A622-2C21E9F26ECE}"/>
    <cellStyle name="Calculation 3 2 2 6 3" xfId="14167" xr:uid="{A14A9282-C036-430B-8175-56A2281E4F56}"/>
    <cellStyle name="Calculation 3 2 2 6 3 2" xfId="23070" xr:uid="{EA9C6A3E-BF07-4807-ABE0-4339D4AD4DA4}"/>
    <cellStyle name="Calculation 3 2 2 6 3 2 2" xfId="45061" xr:uid="{3D5E863B-56B7-4DA2-A62B-E12763F04B24}"/>
    <cellStyle name="Calculation 3 2 2 6 3 3" xfId="36176" xr:uid="{BC0D0178-03B5-4F55-BA4E-0CE56E291EDA}"/>
    <cellStyle name="Calculation 3 2 2 6 4" xfId="14491" xr:uid="{C4E485B2-23D2-4E99-B246-43F4CF19FEE4}"/>
    <cellStyle name="Calculation 3 2 2 6 4 2" xfId="23394" xr:uid="{FE80192C-D319-49CF-BE32-83DBAC0557DE}"/>
    <cellStyle name="Calculation 3 2 2 6 4 2 2" xfId="45385" xr:uid="{13272872-8DDD-4D74-80E9-4048A3F6901C}"/>
    <cellStyle name="Calculation 3 2 2 6 4 3" xfId="36500" xr:uid="{F6A62BAD-68D6-461E-AB2C-F7A9EDD29F2A}"/>
    <cellStyle name="Calculation 3 2 2 6 5" xfId="17846" xr:uid="{0E331DC2-F0C7-4E0B-839B-5CEB02E04A9A}"/>
    <cellStyle name="Calculation 3 2 2 6 5 2" xfId="39846" xr:uid="{33D6EEA1-9B0B-4224-9745-C910CC278E5F}"/>
    <cellStyle name="Calculation 3 2 2 6 6" xfId="8943" xr:uid="{E9E60931-C6E7-4AC3-975E-46F3A19BE0A1}"/>
    <cellStyle name="Calculation 3 2 2 6 6 2" xfId="30961" xr:uid="{D5DE3F4A-6DBE-4996-BCE5-6190BF2D35D2}"/>
    <cellStyle name="Calculation 3 2 2 6 7" xfId="28052" xr:uid="{091DFAA0-F2A1-47A0-81C2-20E9F10325C5}"/>
    <cellStyle name="Calculation 3 2 2 6 8" xfId="6024" xr:uid="{B0A10913-3124-4C24-B8D5-DB00BD19A579}"/>
    <cellStyle name="Calculation 3 2 2 7" xfId="848" xr:uid="{00000000-0005-0000-0000-0000A9000000}"/>
    <cellStyle name="Calculation 3 2 2 7 2" xfId="9733" xr:uid="{E570556C-0BB4-4A31-A2AD-2BD2FDC6B23D}"/>
    <cellStyle name="Calculation 3 2 2 7 2 2" xfId="18636" xr:uid="{D0CD66C1-2456-4905-ABBD-6375637DBB0E}"/>
    <cellStyle name="Calculation 3 2 2 7 2 2 2" xfId="40633" xr:uid="{3602DB9F-2141-4959-AA2F-5BEBBDD0A9E7}"/>
    <cellStyle name="Calculation 3 2 2 7 2 3" xfId="31748" xr:uid="{6F59EC4C-14EB-44DC-A2D4-536A193382D5}"/>
    <cellStyle name="Calculation 3 2 2 7 3" xfId="12415" xr:uid="{354317D0-8911-41E3-BCB2-68D29408BC90}"/>
    <cellStyle name="Calculation 3 2 2 7 3 2" xfId="21318" xr:uid="{8BEE4EFC-A1C7-41EB-AB4B-5A42C43FDD83}"/>
    <cellStyle name="Calculation 3 2 2 7 3 2 2" xfId="43309" xr:uid="{F6B00954-7471-45A6-B643-4E663B2837C9}"/>
    <cellStyle name="Calculation 3 2 2 7 3 3" xfId="34424" xr:uid="{D351AEAC-0848-481F-A09C-0D5091745A2F}"/>
    <cellStyle name="Calculation 3 2 2 7 4" xfId="15018" xr:uid="{59AE8704-34BA-4C78-A5BA-2C6B168C6006}"/>
    <cellStyle name="Calculation 3 2 2 7 4 2" xfId="23921" xr:uid="{FD857189-AAAB-43C2-B8BC-9AF90D07C510}"/>
    <cellStyle name="Calculation 3 2 2 7 4 2 2" xfId="45912" xr:uid="{BC9677D5-CAFF-4911-B7B9-D27007C7FBD4}"/>
    <cellStyle name="Calculation 3 2 2 7 4 3" xfId="37027" xr:uid="{AAEC8BF0-F576-457A-826C-B6732F8C9086}"/>
    <cellStyle name="Calculation 3 2 2 7 5" xfId="15573" xr:uid="{BBCA2C26-06C7-4368-9003-ED3DA7B7A73F}"/>
    <cellStyle name="Calculation 3 2 2 7 5 2" xfId="37579" xr:uid="{2A3AF07E-3C1C-42CF-A2B9-7E5E9656CB78}"/>
    <cellStyle name="Calculation 3 2 2 7 6" xfId="6669" xr:uid="{10C281DB-70FC-4B8D-AE4B-B0BF06903A2A}"/>
    <cellStyle name="Calculation 3 2 2 7 6 2" xfId="28693" xr:uid="{8E616A5F-9660-47F5-8D43-9239B9478EE8}"/>
    <cellStyle name="Calculation 3 2 2 7 7" xfId="25785" xr:uid="{89DC882A-3EF7-45E5-9270-FE8C9AF83CA0}"/>
    <cellStyle name="Calculation 3 2 2 7 8" xfId="3751" xr:uid="{84261224-2DF6-4901-9927-15BEAF79D6D5}"/>
    <cellStyle name="Calculation 3 2 2 8" xfId="10552" xr:uid="{49283826-14C6-49D7-8837-2307F6D2E067}"/>
    <cellStyle name="Calculation 3 2 2 8 2" xfId="19455" xr:uid="{5D624740-0243-4889-AD2B-5A9424567EE8}"/>
    <cellStyle name="Calculation 3 2 2 8 2 2" xfId="41449" xr:uid="{A8085817-2804-41E7-A4ED-0E5566369560}"/>
    <cellStyle name="Calculation 3 2 2 8 3" xfId="32564" xr:uid="{2E6F2EC4-D7A8-444F-AF42-F3A6CC9EB7C8}"/>
    <cellStyle name="Calculation 3 2 2 9" xfId="12924" xr:uid="{9F8DEB1E-BEA9-4557-A4AE-C6CDF4EBEB44}"/>
    <cellStyle name="Calculation 3 2 2 9 2" xfId="21827" xr:uid="{D98F58CE-6E85-44FE-8631-9643256D6982}"/>
    <cellStyle name="Calculation 3 2 2 9 2 2" xfId="43818" xr:uid="{760CC117-8ACE-48AC-BB51-872E1054B1AF}"/>
    <cellStyle name="Calculation 3 2 2 9 3" xfId="34933" xr:uid="{A36B5CB6-8519-4930-BF9B-F7723ACE507A}"/>
    <cellStyle name="Calculation 3 2 3" xfId="2134" xr:uid="{00000000-0005-0000-0000-0000AA000000}"/>
    <cellStyle name="Calculation 3 2 3 10" xfId="14764" xr:uid="{A7C30972-9F47-4BED-A3DC-B8EEE56E5607}"/>
    <cellStyle name="Calculation 3 2 3 10 2" xfId="23667" xr:uid="{369108ED-69BC-42F0-B872-9C536E1B128D}"/>
    <cellStyle name="Calculation 3 2 3 10 2 2" xfId="45658" xr:uid="{69432E90-EAC3-4294-B36C-3061881FE781}"/>
    <cellStyle name="Calculation 3 2 3 10 3" xfId="36773" xr:uid="{26939819-0460-43E2-85F6-A82AFF0B5E47}"/>
    <cellStyle name="Calculation 3 2 3 11" xfId="16855" xr:uid="{FD8B9FCD-AE18-46C7-B6A0-1EB8DB6475CF}"/>
    <cellStyle name="Calculation 3 2 3 11 2" xfId="38855" xr:uid="{54BA1E98-3C62-4118-A49F-1766060955EC}"/>
    <cellStyle name="Calculation 3 2 3 12" xfId="7952" xr:uid="{98DB08B5-C3DE-4FAA-9EC7-18C4449205E9}"/>
    <cellStyle name="Calculation 3 2 3 12 2" xfId="29970" xr:uid="{F50458C7-C49A-4E43-A952-95F56685326F}"/>
    <cellStyle name="Calculation 3 2 3 13" xfId="24331" xr:uid="{9B57F7E1-6B2F-4E9B-B125-9460CFF38FC9}"/>
    <cellStyle name="Calculation 3 2 3 13 2" xfId="46322" xr:uid="{153CCAC2-8129-4EDD-93F3-AE1D0FA08AD6}"/>
    <cellStyle name="Calculation 3 2 3 14" xfId="27061" xr:uid="{B88E782F-A457-404F-9154-A1BCC8C44A20}"/>
    <cellStyle name="Calculation 3 2 3 15" xfId="5033" xr:uid="{E94CDCE5-3D33-4629-8B55-95F0D6648B09}"/>
    <cellStyle name="Calculation 3 2 3 2" xfId="2738" xr:uid="{00000000-0005-0000-0000-0000AB000000}"/>
    <cellStyle name="Calculation 3 2 3 2 2" xfId="11622" xr:uid="{1C3019D6-117B-4FEC-9F93-4F4C5A7179FE}"/>
    <cellStyle name="Calculation 3 2 3 2 2 2" xfId="20525" xr:uid="{24DB5C76-3999-499F-B024-FAD25FAAC5E9}"/>
    <cellStyle name="Calculation 3 2 3 2 2 2 2" xfId="42516" xr:uid="{FF4DDC02-A32C-46BC-93EC-87E148129652}"/>
    <cellStyle name="Calculation 3 2 3 2 2 3" xfId="33631" xr:uid="{785F19C0-9019-4BDF-BEF0-64E852CC020A}"/>
    <cellStyle name="Calculation 3 2 3 2 3" xfId="13780" xr:uid="{B8C80210-5E92-4EC9-906F-1303E68BDBCB}"/>
    <cellStyle name="Calculation 3 2 3 2 3 2" xfId="22683" xr:uid="{CFB21891-AC6C-4BFC-9B37-F50C93421D8A}"/>
    <cellStyle name="Calculation 3 2 3 2 3 2 2" xfId="44674" xr:uid="{3BBFEF77-03FE-4383-9C3D-8084E65D622F}"/>
    <cellStyle name="Calculation 3 2 3 2 3 3" xfId="35789" xr:uid="{CEF818A8-7F25-40C5-8B4A-345DD98472E0}"/>
    <cellStyle name="Calculation 3 2 3 2 4" xfId="14687" xr:uid="{20FD1880-DE42-498B-87BA-01DE5983FA2B}"/>
    <cellStyle name="Calculation 3 2 3 2 4 2" xfId="23590" xr:uid="{7F683751-D37B-4946-B9D2-7B55393A9999}"/>
    <cellStyle name="Calculation 3 2 3 2 4 2 2" xfId="45581" xr:uid="{F605BF98-08C6-42E9-99F2-1B3E2ABFFB82}"/>
    <cellStyle name="Calculation 3 2 3 2 4 3" xfId="36696" xr:uid="{954960A0-E1F4-4999-A8BB-1668DD2FED21}"/>
    <cellStyle name="Calculation 3 2 3 2 5" xfId="17459" xr:uid="{34DB5D2F-204C-409C-A5A6-74C5D29F650B}"/>
    <cellStyle name="Calculation 3 2 3 2 5 2" xfId="39459" xr:uid="{6AC2002D-BC87-4AB2-B5DC-AE0EAA79979F}"/>
    <cellStyle name="Calculation 3 2 3 2 6" xfId="8556" xr:uid="{28F72BEC-5725-4658-B878-4363BC27CB4D}"/>
    <cellStyle name="Calculation 3 2 3 2 6 2" xfId="30574" xr:uid="{7D5D98B3-56D4-47EF-B5B0-7675649511E0}"/>
    <cellStyle name="Calculation 3 2 3 2 7" xfId="24976" xr:uid="{FB57A799-4EB9-41E8-83DD-94456871A1FF}"/>
    <cellStyle name="Calculation 3 2 3 2 7 2" xfId="46967" xr:uid="{249B4E5A-D1DB-45B1-84EB-937E36D817E2}"/>
    <cellStyle name="Calculation 3 2 3 2 8" xfId="27665" xr:uid="{F223481C-1A43-46DF-B530-4BFD1F521A91}"/>
    <cellStyle name="Calculation 3 2 3 2 9" xfId="5637" xr:uid="{B737AB9B-8E42-401F-A2E1-875BDC336E41}"/>
    <cellStyle name="Calculation 3 2 3 3" xfId="2848" xr:uid="{00000000-0005-0000-0000-0000AC000000}"/>
    <cellStyle name="Calculation 3 2 3 3 2" xfId="11732" xr:uid="{F1F83444-2FE7-4A4B-A937-D5F7380D31FB}"/>
    <cellStyle name="Calculation 3 2 3 3 2 2" xfId="20635" xr:uid="{E07276DF-004F-459F-AC66-CBD847CFC67D}"/>
    <cellStyle name="Calculation 3 2 3 3 2 2 2" xfId="42626" xr:uid="{6D4FB887-F94F-472A-A267-43A94FBE04DF}"/>
    <cellStyle name="Calculation 3 2 3 3 2 3" xfId="33741" xr:uid="{469591F2-E13E-4176-BA4B-1453ED01B76F}"/>
    <cellStyle name="Calculation 3 2 3 3 3" xfId="13890" xr:uid="{F4981F38-8F89-4952-AAD8-63A671053941}"/>
    <cellStyle name="Calculation 3 2 3 3 3 2" xfId="22793" xr:uid="{7EF7BEDC-E0F8-4EA3-9A11-7B46002580D8}"/>
    <cellStyle name="Calculation 3 2 3 3 3 2 2" xfId="44784" xr:uid="{982D0310-CB6C-4F93-93A3-6B7954C4E19D}"/>
    <cellStyle name="Calculation 3 2 3 3 3 3" xfId="35899" xr:uid="{FE9C6C7D-D71F-4D4D-BF1E-B56A3B98DB5D}"/>
    <cellStyle name="Calculation 3 2 3 3 4" xfId="14652" xr:uid="{05D4AD92-1185-480B-A9B1-5991D20CFAAA}"/>
    <cellStyle name="Calculation 3 2 3 3 4 2" xfId="23555" xr:uid="{79444851-9840-488D-9C2D-CE7C8F2E899E}"/>
    <cellStyle name="Calculation 3 2 3 3 4 2 2" xfId="45546" xr:uid="{CC1E1E28-6ECA-4032-91DA-EE47AF058B4D}"/>
    <cellStyle name="Calculation 3 2 3 3 4 3" xfId="36661" xr:uid="{CBE32497-6FA4-4DA9-8111-6D1E627F94E9}"/>
    <cellStyle name="Calculation 3 2 3 3 5" xfId="17569" xr:uid="{C2641545-3775-4687-B7C5-85B775FF8EDF}"/>
    <cellStyle name="Calculation 3 2 3 3 5 2" xfId="39569" xr:uid="{D7AEE9D7-AAC6-46E1-8A2C-7D6D5BDF8416}"/>
    <cellStyle name="Calculation 3 2 3 3 6" xfId="8666" xr:uid="{3F7868FB-B17B-489A-904D-B5B9B00A5757}"/>
    <cellStyle name="Calculation 3 2 3 3 6 2" xfId="30684" xr:uid="{3D595806-25AB-45AB-A3E8-2FA0D96DAA8A}"/>
    <cellStyle name="Calculation 3 2 3 3 7" xfId="24010" xr:uid="{07BD7E5F-3209-4670-8835-684E01411DA9}"/>
    <cellStyle name="Calculation 3 2 3 3 7 2" xfId="46001" xr:uid="{94F81197-D3CF-4250-BC7D-E99295C934D8}"/>
    <cellStyle name="Calculation 3 2 3 3 8" xfId="27775" xr:uid="{0944B0F9-D187-4DF9-AE94-464C762AD4F1}"/>
    <cellStyle name="Calculation 3 2 3 3 9" xfId="5747" xr:uid="{C3AB3D68-B2A7-43B1-9330-16DB3508813C}"/>
    <cellStyle name="Calculation 3 2 3 4" xfId="2952" xr:uid="{00000000-0005-0000-0000-0000AD000000}"/>
    <cellStyle name="Calculation 3 2 3 4 2" xfId="11836" xr:uid="{3D75F938-AC24-4C98-B301-335EDA8C2BD3}"/>
    <cellStyle name="Calculation 3 2 3 4 2 2" xfId="20739" xr:uid="{56C1CCF8-3C02-438E-9F06-A9CF570C50C2}"/>
    <cellStyle name="Calculation 3 2 3 4 2 2 2" xfId="42730" xr:uid="{919460F7-171E-487A-A56C-A8C6E5FA1614}"/>
    <cellStyle name="Calculation 3 2 3 4 2 3" xfId="33845" xr:uid="{74B014E4-9CDE-4CD0-B673-6BB9BB71857C}"/>
    <cellStyle name="Calculation 3 2 3 4 3" xfId="13994" xr:uid="{114FFEEC-1EB3-4F4F-AA99-7E1A7B11A31E}"/>
    <cellStyle name="Calculation 3 2 3 4 3 2" xfId="22897" xr:uid="{E354D7D2-573A-4AA0-8707-E365772E3768}"/>
    <cellStyle name="Calculation 3 2 3 4 3 2 2" xfId="44888" xr:uid="{AA265DDD-4786-4BDE-9340-27F840071BF1}"/>
    <cellStyle name="Calculation 3 2 3 4 3 3" xfId="36003" xr:uid="{BD2C460D-2B50-4AA1-97AB-5E19B91B9879}"/>
    <cellStyle name="Calculation 3 2 3 4 4" xfId="14795" xr:uid="{E1062B1F-9A4F-4630-92D9-FBE57DE66B6F}"/>
    <cellStyle name="Calculation 3 2 3 4 4 2" xfId="23698" xr:uid="{CC26C079-A7A6-4481-AD9C-6CE9A21A4264}"/>
    <cellStyle name="Calculation 3 2 3 4 4 2 2" xfId="45689" xr:uid="{ED04D435-C921-4331-9403-5F084F6C64BA}"/>
    <cellStyle name="Calculation 3 2 3 4 4 3" xfId="36804" xr:uid="{2089336B-4E95-422A-AB1E-D9504EC897A9}"/>
    <cellStyle name="Calculation 3 2 3 4 5" xfId="17673" xr:uid="{C2B95D28-A333-418F-9C06-EB8FB0B7F77A}"/>
    <cellStyle name="Calculation 3 2 3 4 5 2" xfId="39673" xr:uid="{180EFCBC-F469-4F3A-BF91-D3DD552D269B}"/>
    <cellStyle name="Calculation 3 2 3 4 6" xfId="8770" xr:uid="{F0A57B48-C621-4AA7-83D0-E30739D5F4A5}"/>
    <cellStyle name="Calculation 3 2 3 4 6 2" xfId="30788" xr:uid="{2DEDB0D3-0E8D-48CF-AA6D-A2E0F5432BE2}"/>
    <cellStyle name="Calculation 3 2 3 4 7" xfId="27879" xr:uid="{382ACB33-97EE-4CC2-82F7-27955516C812}"/>
    <cellStyle name="Calculation 3 2 3 4 8" xfId="5851" xr:uid="{1F004B02-0F6F-49C3-A36D-68EE358B5B7D}"/>
    <cellStyle name="Calculation 3 2 3 5" xfId="3075" xr:uid="{00000000-0005-0000-0000-0000AE000000}"/>
    <cellStyle name="Calculation 3 2 3 5 2" xfId="11959" xr:uid="{C51319AC-75A1-4F4D-82A5-B17C634C95E6}"/>
    <cellStyle name="Calculation 3 2 3 5 2 2" xfId="20862" xr:uid="{D42AF15D-2068-4022-A082-14D1DD40F34D}"/>
    <cellStyle name="Calculation 3 2 3 5 2 2 2" xfId="42853" xr:uid="{89E180AC-50E5-44ED-9F6E-E1F89A9F5656}"/>
    <cellStyle name="Calculation 3 2 3 5 2 3" xfId="33968" xr:uid="{DAB50276-A0A4-440D-8F74-95B5E320C722}"/>
    <cellStyle name="Calculation 3 2 3 5 3" xfId="14117" xr:uid="{29512E67-A77A-4B0E-A70A-2FABF3A66E25}"/>
    <cellStyle name="Calculation 3 2 3 5 3 2" xfId="23020" xr:uid="{67541FF2-EF08-42CF-B393-0C0B46533152}"/>
    <cellStyle name="Calculation 3 2 3 5 3 2 2" xfId="45011" xr:uid="{736D0B0A-AB83-4ACF-9DC9-A71CDA114C04}"/>
    <cellStyle name="Calculation 3 2 3 5 3 3" xfId="36126" xr:uid="{0956CD51-5CB0-4D01-A280-32D4C87BF41D}"/>
    <cellStyle name="Calculation 3 2 3 5 4" xfId="9083" xr:uid="{533790E2-79E2-4609-B9C3-F4ED2D66F716}"/>
    <cellStyle name="Calculation 3 2 3 5 4 2" xfId="17986" xr:uid="{3CFE42ED-B988-41F6-B62A-AF486EE0C601}"/>
    <cellStyle name="Calculation 3 2 3 5 4 2 2" xfId="39986" xr:uid="{FC9B02E0-90EB-45E7-9423-E79D291D60FD}"/>
    <cellStyle name="Calculation 3 2 3 5 4 3" xfId="31101" xr:uid="{5A633CFE-5707-4BC7-88D5-940288825E29}"/>
    <cellStyle name="Calculation 3 2 3 5 5" xfId="17796" xr:uid="{F2FDE528-98CE-4AEA-86AA-7A1A6799808F}"/>
    <cellStyle name="Calculation 3 2 3 5 5 2" xfId="39796" xr:uid="{9D30D24E-E74B-47D1-AE19-A50BB9311F1D}"/>
    <cellStyle name="Calculation 3 2 3 5 6" xfId="8893" xr:uid="{BC031FF0-01E7-4268-AD0D-DDC037697BFD}"/>
    <cellStyle name="Calculation 3 2 3 5 6 2" xfId="30911" xr:uid="{DD5C4349-9B71-4CB2-842C-AA43AF6D1452}"/>
    <cellStyle name="Calculation 3 2 3 5 7" xfId="28002" xr:uid="{DFCB15A6-B2C5-4BCB-B34D-BB9B2748EC30}"/>
    <cellStyle name="Calculation 3 2 3 5 8" xfId="5974" xr:uid="{5AF19FD6-2C09-426B-9145-2E6BC5B0645A}"/>
    <cellStyle name="Calculation 3 2 3 6" xfId="3022" xr:uid="{00000000-0005-0000-0000-0000AF000000}"/>
    <cellStyle name="Calculation 3 2 3 6 2" xfId="11906" xr:uid="{92D70F3D-AE47-43FA-86B3-4D632FC0E9A4}"/>
    <cellStyle name="Calculation 3 2 3 6 2 2" xfId="20809" xr:uid="{32243359-3E1C-4001-9A57-08EACB9B0115}"/>
    <cellStyle name="Calculation 3 2 3 6 2 2 2" xfId="42800" xr:uid="{B03060AF-9C8B-4A3B-A51F-7F13DEDE48C8}"/>
    <cellStyle name="Calculation 3 2 3 6 2 3" xfId="33915" xr:uid="{0DB014ED-4F40-4842-ACC8-5AC1367131CB}"/>
    <cellStyle name="Calculation 3 2 3 6 3" xfId="14064" xr:uid="{1A956992-8D7B-4CEB-AF66-EB6FBE14D898}"/>
    <cellStyle name="Calculation 3 2 3 6 3 2" xfId="22967" xr:uid="{20A52EAC-76B6-411B-8F66-A428E09980BC}"/>
    <cellStyle name="Calculation 3 2 3 6 3 2 2" xfId="44958" xr:uid="{9CC3D184-4011-46D6-BFA1-27E0D6FB3399}"/>
    <cellStyle name="Calculation 3 2 3 6 3 3" xfId="36073" xr:uid="{79C4254F-91A2-4655-81FB-3023A66F14E0}"/>
    <cellStyle name="Calculation 3 2 3 6 4" xfId="12827" xr:uid="{5CE0AF3C-8654-44C9-8C3F-A7D198217919}"/>
    <cellStyle name="Calculation 3 2 3 6 4 2" xfId="21730" xr:uid="{55F4AD47-01E1-49A7-8AE8-F6DC651CD776}"/>
    <cellStyle name="Calculation 3 2 3 6 4 2 2" xfId="43721" xr:uid="{95016325-8B91-40B9-8573-74535E31E2EC}"/>
    <cellStyle name="Calculation 3 2 3 6 4 3" xfId="34836" xr:uid="{A66C1E99-45EA-4810-9B70-6F31EF66B7D1}"/>
    <cellStyle name="Calculation 3 2 3 6 5" xfId="17743" xr:uid="{A486E42D-78BD-4969-B7CF-B243E70C28B7}"/>
    <cellStyle name="Calculation 3 2 3 6 5 2" xfId="39743" xr:uid="{EAF022C0-58DE-4CF2-9DC1-E33C676248A5}"/>
    <cellStyle name="Calculation 3 2 3 6 6" xfId="8840" xr:uid="{129AED52-5498-4C42-937A-86F2CEFF8B7B}"/>
    <cellStyle name="Calculation 3 2 3 6 6 2" xfId="30858" xr:uid="{CC953303-DFCE-40CF-B05B-207C137039B7}"/>
    <cellStyle name="Calculation 3 2 3 6 7" xfId="27949" xr:uid="{9863F60C-3120-4708-B3AC-7D60A4F767A0}"/>
    <cellStyle name="Calculation 3 2 3 6 8" xfId="5921" xr:uid="{2E480FBF-5650-47D8-803E-7A8279EB2289}"/>
    <cellStyle name="Calculation 3 2 3 7" xfId="3224" xr:uid="{00000000-0005-0000-0000-0000B0000000}"/>
    <cellStyle name="Calculation 3 2 3 7 2" xfId="12108" xr:uid="{E187AA6B-C8FC-41DD-8557-6D46BB43E348}"/>
    <cellStyle name="Calculation 3 2 3 7 2 2" xfId="21011" xr:uid="{A87E79FD-AD98-476B-8289-E46DCBFA9E4C}"/>
    <cellStyle name="Calculation 3 2 3 7 2 2 2" xfId="43002" xr:uid="{266A3182-7E7D-4FDF-9751-6473F72C182E}"/>
    <cellStyle name="Calculation 3 2 3 7 2 3" xfId="34117" xr:uid="{ACD605F4-7103-4462-9B2B-2698A2AA8642}"/>
    <cellStyle name="Calculation 3 2 3 7 3" xfId="14266" xr:uid="{66512883-BC6A-4BDB-B334-4B7054855DDC}"/>
    <cellStyle name="Calculation 3 2 3 7 3 2" xfId="23169" xr:uid="{09CD3095-DAF3-438F-A3CF-0A4B5D9CBEDC}"/>
    <cellStyle name="Calculation 3 2 3 7 3 2 2" xfId="45160" xr:uid="{176A5427-F2A0-435C-9106-1C530A1B56B4}"/>
    <cellStyle name="Calculation 3 2 3 7 3 3" xfId="36275" xr:uid="{356B269E-AD1E-4C64-8B4D-B4939F1A9DC8}"/>
    <cellStyle name="Calculation 3 2 3 7 4" xfId="14878" xr:uid="{1477D94D-88FF-4FB7-83DD-FF4B70FE4D3F}"/>
    <cellStyle name="Calculation 3 2 3 7 4 2" xfId="23781" xr:uid="{07709D0C-B1D2-488F-AFF0-8109B2323ECB}"/>
    <cellStyle name="Calculation 3 2 3 7 4 2 2" xfId="45772" xr:uid="{A6FDB738-8CC7-4ABE-B94D-E91C884CD43F}"/>
    <cellStyle name="Calculation 3 2 3 7 4 3" xfId="36887" xr:uid="{2433F1FC-7072-4A53-81FE-0B978B3D05CC}"/>
    <cellStyle name="Calculation 3 2 3 7 5" xfId="17945" xr:uid="{94712CAD-0C53-4F69-A3C1-4687DEC55B3A}"/>
    <cellStyle name="Calculation 3 2 3 7 5 2" xfId="39945" xr:uid="{9CDAF811-31D7-4421-B6AF-4441D8BDD9CD}"/>
    <cellStyle name="Calculation 3 2 3 7 6" xfId="9042" xr:uid="{9341AA49-512E-4D85-B38D-E56EC025B217}"/>
    <cellStyle name="Calculation 3 2 3 7 6 2" xfId="31060" xr:uid="{4779AF29-A252-4375-91ED-D6FE1F984F6F}"/>
    <cellStyle name="Calculation 3 2 3 7 7" xfId="28151" xr:uid="{0722DB8F-9ABE-4D4B-BE72-C4FE3404967F}"/>
    <cellStyle name="Calculation 3 2 3 7 8" xfId="6123" xr:uid="{D58E2F10-69EF-4036-86DF-ED973A8BDB4B}"/>
    <cellStyle name="Calculation 3 2 3 8" xfId="11018" xr:uid="{D0A15ED9-A4B7-4659-B51C-528F17167E5F}"/>
    <cellStyle name="Calculation 3 2 3 8 2" xfId="19921" xr:uid="{06A2497A-6631-4A81-AE88-1DA2393EE02F}"/>
    <cellStyle name="Calculation 3 2 3 8 2 2" xfId="41912" xr:uid="{DBD393DC-206C-4DEB-B3AD-86418B724148}"/>
    <cellStyle name="Calculation 3 2 3 8 3" xfId="33027" xr:uid="{A8D7F726-5C2A-46A4-8183-BAA69167BD40}"/>
    <cellStyle name="Calculation 3 2 3 9" xfId="13176" xr:uid="{1C894395-B989-4B1B-A5EA-07A7BD7E810F}"/>
    <cellStyle name="Calculation 3 2 3 9 2" xfId="22079" xr:uid="{1B14F2F7-BF33-4E82-942B-3FB5A6FEC8BD}"/>
    <cellStyle name="Calculation 3 2 3 9 2 2" xfId="44070" xr:uid="{981854DD-6E7D-4674-9D92-D27965B0C003}"/>
    <cellStyle name="Calculation 3 2 3 9 3" xfId="35185" xr:uid="{4B7817E3-8046-4BF0-9BF3-9A5F98F9F4CE}"/>
    <cellStyle name="Calculation 3 2 4" xfId="2145" xr:uid="{00000000-0005-0000-0000-0000B1000000}"/>
    <cellStyle name="Calculation 3 2 4 10" xfId="13107" xr:uid="{84E95368-277C-4355-8B91-CFA55DEA5166}"/>
    <cellStyle name="Calculation 3 2 4 10 2" xfId="22010" xr:uid="{39ABCDCB-9972-4776-B1C8-5F5FDBFC2B27}"/>
    <cellStyle name="Calculation 3 2 4 10 2 2" xfId="44001" xr:uid="{FAD3EBA6-6AA4-49F9-993C-DC7701295548}"/>
    <cellStyle name="Calculation 3 2 4 10 3" xfId="35116" xr:uid="{DE351408-AB9C-4BB7-801A-47156797862F}"/>
    <cellStyle name="Calculation 3 2 4 11" xfId="16866" xr:uid="{06F68273-A88B-49C9-B1B6-8CF122479374}"/>
    <cellStyle name="Calculation 3 2 4 11 2" xfId="38866" xr:uid="{E9AE3D5A-029D-494E-9A93-562BFCAF93EE}"/>
    <cellStyle name="Calculation 3 2 4 12" xfId="7963" xr:uid="{2337B6EA-2FCC-4166-9CEF-A0401108457E}"/>
    <cellStyle name="Calculation 3 2 4 12 2" xfId="29981" xr:uid="{DAFC32FF-C542-4C7B-B760-C3C694AB795B}"/>
    <cellStyle name="Calculation 3 2 4 13" xfId="24478" xr:uid="{7B30BCB7-01BD-4D3F-BC1D-186386126E38}"/>
    <cellStyle name="Calculation 3 2 4 13 2" xfId="46469" xr:uid="{6FF4D323-2A57-46CD-A7E8-06D54122F034}"/>
    <cellStyle name="Calculation 3 2 4 14" xfId="27072" xr:uid="{A0BCD24D-2659-447E-9A92-4569A315D8BD}"/>
    <cellStyle name="Calculation 3 2 4 15" xfId="5044" xr:uid="{9EF770AB-C86A-4DF1-9D21-637216A5C9DD}"/>
    <cellStyle name="Calculation 3 2 4 2" xfId="2749" xr:uid="{00000000-0005-0000-0000-0000B2000000}"/>
    <cellStyle name="Calculation 3 2 4 2 2" xfId="11633" xr:uid="{70451C3A-006D-42D6-B802-1A1522534156}"/>
    <cellStyle name="Calculation 3 2 4 2 2 2" xfId="20536" xr:uid="{0E6C5D26-F0A2-48E4-B9BD-F7A323107D37}"/>
    <cellStyle name="Calculation 3 2 4 2 2 2 2" xfId="42527" xr:uid="{88228F6C-43FD-4660-A013-DABF9B7B939D}"/>
    <cellStyle name="Calculation 3 2 4 2 2 3" xfId="33642" xr:uid="{56B14CD9-2C1A-4593-AD58-B52DDF70628F}"/>
    <cellStyle name="Calculation 3 2 4 2 3" xfId="13791" xr:uid="{70043E80-59C6-4CE1-9A76-AED5BFCC43C7}"/>
    <cellStyle name="Calculation 3 2 4 2 3 2" xfId="22694" xr:uid="{E36518BC-A838-4861-8FB8-ACAA9F51341A}"/>
    <cellStyle name="Calculation 3 2 4 2 3 2 2" xfId="44685" xr:uid="{986E4CC4-A968-44E7-A65F-898A4FD73126}"/>
    <cellStyle name="Calculation 3 2 4 2 3 3" xfId="35800" xr:uid="{0CF0B9C6-5CFB-4571-9C8B-574E7013C54F}"/>
    <cellStyle name="Calculation 3 2 4 2 4" xfId="14743" xr:uid="{37975BC0-584C-4302-8B55-A8D524BDE5AE}"/>
    <cellStyle name="Calculation 3 2 4 2 4 2" xfId="23646" xr:uid="{D2480DD9-709D-4797-BC07-61D5826CA79C}"/>
    <cellStyle name="Calculation 3 2 4 2 4 2 2" xfId="45637" xr:uid="{9E34BB5D-9F45-4362-A159-4B6D87F064DC}"/>
    <cellStyle name="Calculation 3 2 4 2 4 3" xfId="36752" xr:uid="{48821A0F-5252-4FAB-A9B2-F08A80385A9F}"/>
    <cellStyle name="Calculation 3 2 4 2 5" xfId="17470" xr:uid="{2D4A3F11-AD36-4B91-BADB-72F2000897D3}"/>
    <cellStyle name="Calculation 3 2 4 2 5 2" xfId="39470" xr:uid="{A694EFC1-5098-437C-8594-7A0EF076BAAE}"/>
    <cellStyle name="Calculation 3 2 4 2 6" xfId="8567" xr:uid="{16E62ADE-7D3A-4729-9E7A-B2376EAA3F54}"/>
    <cellStyle name="Calculation 3 2 4 2 6 2" xfId="30585" xr:uid="{2DA27BC5-2C4C-4A77-9441-9F1473682ED4}"/>
    <cellStyle name="Calculation 3 2 4 2 7" xfId="25129" xr:uid="{F8342389-DA32-4052-B587-5BCD66642021}"/>
    <cellStyle name="Calculation 3 2 4 2 7 2" xfId="47120" xr:uid="{560A7D39-ABC4-4EBB-AAE2-A3DCEA06A084}"/>
    <cellStyle name="Calculation 3 2 4 2 8" xfId="27676" xr:uid="{136F6A86-0260-4975-8204-BB7F15CECFCC}"/>
    <cellStyle name="Calculation 3 2 4 2 9" xfId="5648" xr:uid="{829AAE7E-A9DD-4AC9-8EC4-C27243742C91}"/>
    <cellStyle name="Calculation 3 2 4 3" xfId="2859" xr:uid="{00000000-0005-0000-0000-0000B3000000}"/>
    <cellStyle name="Calculation 3 2 4 3 2" xfId="11743" xr:uid="{E47488B1-72FB-451C-BD40-72B753A9ED00}"/>
    <cellStyle name="Calculation 3 2 4 3 2 2" xfId="20646" xr:uid="{360FAAFD-6599-4566-B930-78A506EA7318}"/>
    <cellStyle name="Calculation 3 2 4 3 2 2 2" xfId="42637" xr:uid="{9B212387-8D7F-45AF-9E35-73E9133FD8F0}"/>
    <cellStyle name="Calculation 3 2 4 3 2 3" xfId="33752" xr:uid="{394EA18B-8052-4295-956A-457D820B024E}"/>
    <cellStyle name="Calculation 3 2 4 3 3" xfId="13901" xr:uid="{58155229-8E15-4F29-8645-B1FE6BB3C34E}"/>
    <cellStyle name="Calculation 3 2 4 3 3 2" xfId="22804" xr:uid="{4ECA4C55-AC48-44F2-AF88-8E022098544E}"/>
    <cellStyle name="Calculation 3 2 4 3 3 2 2" xfId="44795" xr:uid="{8D8D239D-E118-4662-A2E9-490ED8642FE7}"/>
    <cellStyle name="Calculation 3 2 4 3 3 3" xfId="35910" xr:uid="{E71CE2F1-8CCD-4602-AAA6-B5DE646081B0}"/>
    <cellStyle name="Calculation 3 2 4 3 4" xfId="12516" xr:uid="{F29A8378-ECDD-429F-B4CE-2FA2B248CE76}"/>
    <cellStyle name="Calculation 3 2 4 3 4 2" xfId="21419" xr:uid="{26F9D63E-090C-4628-B0E2-734647583C84}"/>
    <cellStyle name="Calculation 3 2 4 3 4 2 2" xfId="43410" xr:uid="{3FBC4288-6B0B-431C-A35F-DF0FF75B535A}"/>
    <cellStyle name="Calculation 3 2 4 3 4 3" xfId="34525" xr:uid="{AF43DF5A-C12E-4869-8277-9C94E15C510C}"/>
    <cellStyle name="Calculation 3 2 4 3 5" xfId="17580" xr:uid="{0EA8AFAB-C174-4973-8A54-13AFB449494A}"/>
    <cellStyle name="Calculation 3 2 4 3 5 2" xfId="39580" xr:uid="{4E3D937C-432D-461B-B45B-C2BA1C34366E}"/>
    <cellStyle name="Calculation 3 2 4 3 6" xfId="8677" xr:uid="{F65AB594-0D02-4234-8CF0-63D7B208B2F5}"/>
    <cellStyle name="Calculation 3 2 4 3 6 2" xfId="30695" xr:uid="{F0FDB33A-753F-4870-9BF5-CA55C7CDAFC1}"/>
    <cellStyle name="Calculation 3 2 4 3 7" xfId="25323" xr:uid="{1D892CA6-92D9-40A3-97E1-BFBEA46F7608}"/>
    <cellStyle name="Calculation 3 2 4 3 7 2" xfId="47314" xr:uid="{8AEBD5A4-E9C1-430B-8D05-0638943F49A4}"/>
    <cellStyle name="Calculation 3 2 4 3 8" xfId="27786" xr:uid="{28F01E27-9A8D-48CA-8A3B-C04BC159CC68}"/>
    <cellStyle name="Calculation 3 2 4 3 9" xfId="5758" xr:uid="{C6554F67-4176-46F4-9EF0-EFFD8A510A48}"/>
    <cellStyle name="Calculation 3 2 4 4" xfId="2963" xr:uid="{00000000-0005-0000-0000-0000B4000000}"/>
    <cellStyle name="Calculation 3 2 4 4 2" xfId="11847" xr:uid="{779A3EF7-4F6F-4A31-9740-30A8C85269BF}"/>
    <cellStyle name="Calculation 3 2 4 4 2 2" xfId="20750" xr:uid="{9F416B1E-484F-4339-BD01-93E98CFB8259}"/>
    <cellStyle name="Calculation 3 2 4 4 2 2 2" xfId="42741" xr:uid="{624BA0D3-CEB9-4FF3-AA6B-0B9579FC2AE7}"/>
    <cellStyle name="Calculation 3 2 4 4 2 3" xfId="33856" xr:uid="{E612F469-4C20-4131-9A53-62F2BF55EDE5}"/>
    <cellStyle name="Calculation 3 2 4 4 3" xfId="14005" xr:uid="{22C28CE2-EB9D-4F7D-B58C-7351DA06EFE0}"/>
    <cellStyle name="Calculation 3 2 4 4 3 2" xfId="22908" xr:uid="{C1D5DE8B-4EA9-46BE-9CDE-838BC763B134}"/>
    <cellStyle name="Calculation 3 2 4 4 3 2 2" xfId="44899" xr:uid="{764FC1F7-9954-4ED0-8512-41028F6A31C2}"/>
    <cellStyle name="Calculation 3 2 4 4 3 3" xfId="36014" xr:uid="{CEF9F31B-04DE-4DA9-8F07-C7C409ED33B2}"/>
    <cellStyle name="Calculation 3 2 4 4 4" xfId="14494" xr:uid="{93ADC84F-8017-4D63-9036-D505EB2FA612}"/>
    <cellStyle name="Calculation 3 2 4 4 4 2" xfId="23397" xr:uid="{3CFA613A-B7FF-4E10-AB3B-97826145C228}"/>
    <cellStyle name="Calculation 3 2 4 4 4 2 2" xfId="45388" xr:uid="{419F56D4-F6FB-483C-A32F-E330502A96BA}"/>
    <cellStyle name="Calculation 3 2 4 4 4 3" xfId="36503" xr:uid="{2F355535-79D0-43EB-9A59-FD1876CC9BDE}"/>
    <cellStyle name="Calculation 3 2 4 4 5" xfId="17684" xr:uid="{B9107AF8-99E3-455E-95C8-D7981D98BF32}"/>
    <cellStyle name="Calculation 3 2 4 4 5 2" xfId="39684" xr:uid="{182A4428-8011-4C7C-A0DB-63F044D396C6}"/>
    <cellStyle name="Calculation 3 2 4 4 6" xfId="8781" xr:uid="{5BEF5F4A-7786-477A-B736-5ADCDB48463C}"/>
    <cellStyle name="Calculation 3 2 4 4 6 2" xfId="30799" xr:uid="{A202641A-D540-4833-86E2-5852B6107AF6}"/>
    <cellStyle name="Calculation 3 2 4 4 7" xfId="27890" xr:uid="{FABBEB5D-9514-4E57-B371-B8EF5B830FC5}"/>
    <cellStyle name="Calculation 3 2 4 4 8" xfId="5862" xr:uid="{145D5D2E-950D-428F-8DDE-D3DBB8C9430A}"/>
    <cellStyle name="Calculation 3 2 4 5" xfId="3086" xr:uid="{00000000-0005-0000-0000-0000B5000000}"/>
    <cellStyle name="Calculation 3 2 4 5 2" xfId="11970" xr:uid="{54605C15-807A-45F3-B52E-BEFB9EE9BEDE}"/>
    <cellStyle name="Calculation 3 2 4 5 2 2" xfId="20873" xr:uid="{9F0B53B9-70C2-4F4F-8D71-A0DEDF37687C}"/>
    <cellStyle name="Calculation 3 2 4 5 2 2 2" xfId="42864" xr:uid="{EC79EB74-B6E0-49A2-AFF9-752C0C90681B}"/>
    <cellStyle name="Calculation 3 2 4 5 2 3" xfId="33979" xr:uid="{E1CD3EB0-F3CE-4F1C-A129-785AE37DFB50}"/>
    <cellStyle name="Calculation 3 2 4 5 3" xfId="14128" xr:uid="{37C3495D-ABAB-4424-9B71-8F5810F416FC}"/>
    <cellStyle name="Calculation 3 2 4 5 3 2" xfId="23031" xr:uid="{F22B8AA9-2B2A-435C-9280-7D7D09487018}"/>
    <cellStyle name="Calculation 3 2 4 5 3 2 2" xfId="45022" xr:uid="{6800141F-1115-4E30-B065-AD0C4570C9BA}"/>
    <cellStyle name="Calculation 3 2 4 5 3 3" xfId="36137" xr:uid="{B26480A0-16E0-4836-92AA-F9A444FD8368}"/>
    <cellStyle name="Calculation 3 2 4 5 4" xfId="15064" xr:uid="{46E36690-E5FF-4100-BBB3-19781076B83D}"/>
    <cellStyle name="Calculation 3 2 4 5 4 2" xfId="23967" xr:uid="{F53BFC8A-3CD9-4102-A409-BADD1BB45E9C}"/>
    <cellStyle name="Calculation 3 2 4 5 4 2 2" xfId="45958" xr:uid="{F52A169E-2669-4ABB-80C7-4C6E5D90025A}"/>
    <cellStyle name="Calculation 3 2 4 5 4 3" xfId="37073" xr:uid="{681F0668-7A66-4023-B665-5BCEC0A94FD3}"/>
    <cellStyle name="Calculation 3 2 4 5 5" xfId="17807" xr:uid="{A39CFB68-2FE3-444E-86B5-8FD946AAFBBA}"/>
    <cellStyle name="Calculation 3 2 4 5 5 2" xfId="39807" xr:uid="{45CBEBBA-2851-404B-9F9F-7BE7D58AE8CE}"/>
    <cellStyle name="Calculation 3 2 4 5 6" xfId="8904" xr:uid="{F4EEFCA7-E713-4BAD-BC78-CF993065617F}"/>
    <cellStyle name="Calculation 3 2 4 5 6 2" xfId="30922" xr:uid="{B4E48511-A11C-4AF6-8ADD-FB6A73684C07}"/>
    <cellStyle name="Calculation 3 2 4 5 7" xfId="28013" xr:uid="{D53368A7-63BD-4627-9F92-DA8609904D2C}"/>
    <cellStyle name="Calculation 3 2 4 5 8" xfId="5985" xr:uid="{6ACC5320-1F0A-4957-AD16-9CD48E99624C}"/>
    <cellStyle name="Calculation 3 2 4 6" xfId="3158" xr:uid="{00000000-0005-0000-0000-0000B6000000}"/>
    <cellStyle name="Calculation 3 2 4 6 2" xfId="12042" xr:uid="{B50F61CB-9E19-4164-9EF3-005396C88AC7}"/>
    <cellStyle name="Calculation 3 2 4 6 2 2" xfId="20945" xr:uid="{4E10B503-7483-41DE-9FA0-822255CCC399}"/>
    <cellStyle name="Calculation 3 2 4 6 2 2 2" xfId="42936" xr:uid="{45F62D75-C9EB-43DC-8B21-BD8A6AB1D928}"/>
    <cellStyle name="Calculation 3 2 4 6 2 3" xfId="34051" xr:uid="{AC1C0581-169D-4B14-B54F-2C690BD5BFAA}"/>
    <cellStyle name="Calculation 3 2 4 6 3" xfId="14200" xr:uid="{A00DD50B-1499-4C91-BFEB-89E339FB2DE3}"/>
    <cellStyle name="Calculation 3 2 4 6 3 2" xfId="23103" xr:uid="{FF7F6837-F486-42B8-B68C-EBE20008E71E}"/>
    <cellStyle name="Calculation 3 2 4 6 3 2 2" xfId="45094" xr:uid="{8A5D83B8-DF7F-4CB5-860C-0E89FE89CEEA}"/>
    <cellStyle name="Calculation 3 2 4 6 3 3" xfId="36209" xr:uid="{2B7572B5-5AE2-46FB-AA45-21CB0CD2747A}"/>
    <cellStyle name="Calculation 3 2 4 6 4" xfId="9369" xr:uid="{810BF843-1E42-4174-941B-9D4510927226}"/>
    <cellStyle name="Calculation 3 2 4 6 4 2" xfId="18272" xr:uid="{258BCA07-8F8D-4705-9D2E-4AB44950B565}"/>
    <cellStyle name="Calculation 3 2 4 6 4 2 2" xfId="40271" xr:uid="{E8E3B8E2-461E-4DF5-A8C7-B379C327EB5F}"/>
    <cellStyle name="Calculation 3 2 4 6 4 3" xfId="31386" xr:uid="{9DF55355-A7D6-4335-9391-BBF0D64C290B}"/>
    <cellStyle name="Calculation 3 2 4 6 5" xfId="17879" xr:uid="{77B0A95F-ED87-4AA6-9782-25CA54D88040}"/>
    <cellStyle name="Calculation 3 2 4 6 5 2" xfId="39879" xr:uid="{411798D9-6B8F-4FCD-8CE7-CE9AFC5B89E0}"/>
    <cellStyle name="Calculation 3 2 4 6 6" xfId="8976" xr:uid="{61651B1F-4F9E-474C-A46A-5AC8FD447D32}"/>
    <cellStyle name="Calculation 3 2 4 6 6 2" xfId="30994" xr:uid="{78AD3101-DD90-4F77-AF63-AEF5F512BBC3}"/>
    <cellStyle name="Calculation 3 2 4 6 7" xfId="28085" xr:uid="{2B0D8ED7-816C-45DB-B569-B5BAD2457C96}"/>
    <cellStyle name="Calculation 3 2 4 6 8" xfId="6057" xr:uid="{41149687-EC2B-415B-A987-178F29AE97CA}"/>
    <cellStyle name="Calculation 3 2 4 7" xfId="3235" xr:uid="{00000000-0005-0000-0000-0000B7000000}"/>
    <cellStyle name="Calculation 3 2 4 7 2" xfId="12119" xr:uid="{5C423E94-335D-474B-98F2-364024CB2B97}"/>
    <cellStyle name="Calculation 3 2 4 7 2 2" xfId="21022" xr:uid="{5E95A037-3EBD-412E-97B7-2970001779F3}"/>
    <cellStyle name="Calculation 3 2 4 7 2 2 2" xfId="43013" xr:uid="{8CED4424-A6C3-4F36-9FFD-7B98CC89C65A}"/>
    <cellStyle name="Calculation 3 2 4 7 2 3" xfId="34128" xr:uid="{6474D318-5481-44F7-918A-079F8A06753E}"/>
    <cellStyle name="Calculation 3 2 4 7 3" xfId="14277" xr:uid="{350E9AB6-BF22-41F4-AB5F-B46F05C73471}"/>
    <cellStyle name="Calculation 3 2 4 7 3 2" xfId="23180" xr:uid="{75292906-D206-49B6-9C19-EEF319E9CC0B}"/>
    <cellStyle name="Calculation 3 2 4 7 3 2 2" xfId="45171" xr:uid="{71878752-FE5F-4467-96E4-B2642AA22DBD}"/>
    <cellStyle name="Calculation 3 2 4 7 3 3" xfId="36286" xr:uid="{B8D4DA03-FD04-4704-96B5-31EC087EAC3C}"/>
    <cellStyle name="Calculation 3 2 4 7 4" xfId="14512" xr:uid="{48064432-1B5D-453D-AE3D-F426D72FDF6F}"/>
    <cellStyle name="Calculation 3 2 4 7 4 2" xfId="23415" xr:uid="{B3B8B488-964A-4622-BA00-1029DE3DBFC1}"/>
    <cellStyle name="Calculation 3 2 4 7 4 2 2" xfId="45406" xr:uid="{52726BE1-CA85-4DEC-A05B-1B510123A50F}"/>
    <cellStyle name="Calculation 3 2 4 7 4 3" xfId="36521" xr:uid="{136F57FF-640B-4CB0-B02F-3E56CA1DBF3A}"/>
    <cellStyle name="Calculation 3 2 4 7 5" xfId="17956" xr:uid="{5279C4AF-3EB3-434D-900F-F54D91FC5BAA}"/>
    <cellStyle name="Calculation 3 2 4 7 5 2" xfId="39956" xr:uid="{43FF2626-CC2D-4ADF-8208-08A60A7E58EA}"/>
    <cellStyle name="Calculation 3 2 4 7 6" xfId="9053" xr:uid="{AC0A62ED-FED4-441F-B91D-647FEBF8633C}"/>
    <cellStyle name="Calculation 3 2 4 7 6 2" xfId="31071" xr:uid="{8BCEB754-EA00-4924-9CEE-AE64CD3E6AEC}"/>
    <cellStyle name="Calculation 3 2 4 7 7" xfId="28162" xr:uid="{53561BE5-2B77-4DCB-95EE-87AB3F1377E5}"/>
    <cellStyle name="Calculation 3 2 4 7 8" xfId="6134" xr:uid="{2C04DB43-33CA-49A1-AD6A-D6A1B41C52D4}"/>
    <cellStyle name="Calculation 3 2 4 8" xfId="11029" xr:uid="{E8C86D36-CB2A-4BC4-8F29-B2A62599995F}"/>
    <cellStyle name="Calculation 3 2 4 8 2" xfId="19932" xr:uid="{EC20B41E-3046-4C55-87B6-FAFA5FE2ECCD}"/>
    <cellStyle name="Calculation 3 2 4 8 2 2" xfId="41923" xr:uid="{22663716-1B13-4DE7-8912-C02A8E5B843F}"/>
    <cellStyle name="Calculation 3 2 4 8 3" xfId="33038" xr:uid="{3E6AAAF4-11B7-482B-9E3D-3923E6557004}"/>
    <cellStyle name="Calculation 3 2 4 9" xfId="13187" xr:uid="{E434A448-536D-43B4-8037-3ABFA88C7005}"/>
    <cellStyle name="Calculation 3 2 4 9 2" xfId="22090" xr:uid="{A1BF58CF-C019-415B-A474-27005F5C0D1F}"/>
    <cellStyle name="Calculation 3 2 4 9 2 2" xfId="44081" xr:uid="{D3478074-C8F6-43F8-8014-2E61273E19A7}"/>
    <cellStyle name="Calculation 3 2 4 9 3" xfId="35196" xr:uid="{B01A39EB-8123-41A1-9C63-7BE13CEA3557}"/>
    <cellStyle name="Calculation 3 2 5" xfId="1234" xr:uid="{00000000-0005-0000-0000-0000B8000000}"/>
    <cellStyle name="Calculation 3 2 5 2" xfId="10119" xr:uid="{60F5C8A6-CDA2-4CB5-BDA8-56D688825C71}"/>
    <cellStyle name="Calculation 3 2 5 2 2" xfId="19022" xr:uid="{A166142A-E0BE-4831-9EF4-E8F42429B23A}"/>
    <cellStyle name="Calculation 3 2 5 2 2 2" xfId="41018" xr:uid="{02CC159D-4D8C-462A-B646-9DFE9599BB6A}"/>
    <cellStyle name="Calculation 3 2 5 2 3" xfId="32133" xr:uid="{82D7B672-B8B0-491F-B921-3497F7739EF3}"/>
    <cellStyle name="Calculation 3 2 5 3" xfId="12679" xr:uid="{CEC90C0E-C669-4B01-88D6-1D3B367818D0}"/>
    <cellStyle name="Calculation 3 2 5 3 2" xfId="21582" xr:uid="{EFDED1D2-E9A7-4786-B136-815A88EFED36}"/>
    <cellStyle name="Calculation 3 2 5 3 2 2" xfId="43573" xr:uid="{E950ADDB-218A-4CC2-94E8-6E01BE054671}"/>
    <cellStyle name="Calculation 3 2 5 3 3" xfId="34688" xr:uid="{44CEC6FB-8AF9-4872-BD9B-C798186B1C7F}"/>
    <cellStyle name="Calculation 3 2 5 4" xfId="14983" xr:uid="{3C8D2526-FCA0-4F06-BC9F-925149A01A58}"/>
    <cellStyle name="Calculation 3 2 5 4 2" xfId="23886" xr:uid="{7F848917-551B-49DA-BC36-0D747E4C02A6}"/>
    <cellStyle name="Calculation 3 2 5 4 2 2" xfId="45877" xr:uid="{82C6B9BA-A634-41BE-9755-58FCF439E504}"/>
    <cellStyle name="Calculation 3 2 5 4 3" xfId="36992" xr:uid="{3F038572-D958-47E7-9A6E-562E24D26238}"/>
    <cellStyle name="Calculation 3 2 5 5" xfId="15959" xr:uid="{7062A7B3-957F-41A2-B214-ED8C2DEB3A14}"/>
    <cellStyle name="Calculation 3 2 5 5 2" xfId="37964" xr:uid="{1DF66A67-A010-4794-94DE-571471147F47}"/>
    <cellStyle name="Calculation 3 2 5 6" xfId="7055" xr:uid="{FD1D712F-7456-42C9-B497-5D03D420B398}"/>
    <cellStyle name="Calculation 3 2 5 6 2" xfId="29078" xr:uid="{1002FD36-5F2D-4DE6-8CAA-F8F8ADD5650E}"/>
    <cellStyle name="Calculation 3 2 5 7" xfId="24113" xr:uid="{01C19F3B-4703-47F0-B53E-B9F6C69A81A1}"/>
    <cellStyle name="Calculation 3 2 5 7 2" xfId="46104" xr:uid="{F77F117A-1377-4E37-B42E-7A2D4BA7781F}"/>
    <cellStyle name="Calculation 3 2 5 8" xfId="26170" xr:uid="{52807198-0C74-4622-A0A9-D305299DCC53}"/>
    <cellStyle name="Calculation 3 2 5 9" xfId="4137" xr:uid="{BD279C03-AF81-44CD-AF6E-F5C3FB890D86}"/>
    <cellStyle name="Calculation 3 2 6" xfId="2312" xr:uid="{00000000-0005-0000-0000-0000B9000000}"/>
    <cellStyle name="Calculation 3 2 6 2" xfId="11196" xr:uid="{72F35357-5F45-4A3C-ADD3-B3B9E754B71C}"/>
    <cellStyle name="Calculation 3 2 6 2 2" xfId="20099" xr:uid="{CEE7E890-6DAC-464E-BEEA-A286D09EEBDF}"/>
    <cellStyle name="Calculation 3 2 6 2 2 2" xfId="42090" xr:uid="{1019497D-73DD-43B9-BD40-B1DF8BF55617}"/>
    <cellStyle name="Calculation 3 2 6 2 3" xfId="33205" xr:uid="{827C7A4F-AECF-48B3-A8EF-D329DBF354F7}"/>
    <cellStyle name="Calculation 3 2 6 3" xfId="13354" xr:uid="{4DCF088E-BC96-43B4-A66E-9A02D32A1BB4}"/>
    <cellStyle name="Calculation 3 2 6 3 2" xfId="22257" xr:uid="{9A1E4CD0-308B-42FD-AACD-A14DF00E4EBC}"/>
    <cellStyle name="Calculation 3 2 6 3 2 2" xfId="44248" xr:uid="{74FABFCF-4472-43AD-B177-365FB1C89B35}"/>
    <cellStyle name="Calculation 3 2 6 3 3" xfId="35363" xr:uid="{00B9675F-14A6-4C69-A1BB-22961395E3E9}"/>
    <cellStyle name="Calculation 3 2 6 4" xfId="9151" xr:uid="{91889189-5FDB-40A0-BEA4-E20B061E4C6D}"/>
    <cellStyle name="Calculation 3 2 6 4 2" xfId="18054" xr:uid="{BBF6863A-813D-4C78-A634-9FE521B2B94C}"/>
    <cellStyle name="Calculation 3 2 6 4 2 2" xfId="40053" xr:uid="{0377871E-51D9-48A7-B193-19AF78CDAD0D}"/>
    <cellStyle name="Calculation 3 2 6 4 3" xfId="31168" xr:uid="{19C7F6A8-BE13-433A-8350-D0CAB83139B0}"/>
    <cellStyle name="Calculation 3 2 6 5" xfId="17033" xr:uid="{85EE0D7D-19C9-4786-B031-0D543CFF9BE9}"/>
    <cellStyle name="Calculation 3 2 6 5 2" xfId="39033" xr:uid="{161B3D03-4D01-4C18-BCB6-C48CBBF8B0D3}"/>
    <cellStyle name="Calculation 3 2 6 6" xfId="8130" xr:uid="{1DDF8B6F-0289-48FC-9B15-0D72BE9C3841}"/>
    <cellStyle name="Calculation 3 2 6 6 2" xfId="30148" xr:uid="{2DBC47D7-F836-4D50-80F9-B3E89601B777}"/>
    <cellStyle name="Calculation 3 2 6 7" xfId="24501" xr:uid="{B78EA1F0-B6A1-4D68-B79E-D0B3ED0A8F0D}"/>
    <cellStyle name="Calculation 3 2 6 7 2" xfId="46492" xr:uid="{87E7C9B3-3997-404C-95F7-7F8D977A55F4}"/>
    <cellStyle name="Calculation 3 2 6 8" xfId="27239" xr:uid="{CE3A4B01-4B0B-4FBD-9A7E-E8CDB3238F61}"/>
    <cellStyle name="Calculation 3 2 6 9" xfId="5211" xr:uid="{9A9FD7B9-04E9-4F32-8D0E-EFB8EFEF79B6}"/>
    <cellStyle name="Calculation 3 2 7" xfId="2434" xr:uid="{00000000-0005-0000-0000-0000BA000000}"/>
    <cellStyle name="Calculation 3 2 7 2" xfId="11318" xr:uid="{EA810498-6425-49B1-BD46-2F72290AA3E8}"/>
    <cellStyle name="Calculation 3 2 7 2 2" xfId="20221" xr:uid="{BEFBAEA6-6E52-4EEE-B4AE-83D5818729B2}"/>
    <cellStyle name="Calculation 3 2 7 2 2 2" xfId="42212" xr:uid="{C6425DD4-DF75-4AA6-9F5B-EC65A891C7FF}"/>
    <cellStyle name="Calculation 3 2 7 2 3" xfId="33327" xr:uid="{D787BC68-35CD-496D-874D-7579F6B9DF15}"/>
    <cellStyle name="Calculation 3 2 7 3" xfId="13476" xr:uid="{90D472EA-EE5A-4AF7-A2DF-7E736ABAC6D2}"/>
    <cellStyle name="Calculation 3 2 7 3 2" xfId="22379" xr:uid="{30E31A07-F5C8-4B2C-A59A-12408EE09506}"/>
    <cellStyle name="Calculation 3 2 7 3 2 2" xfId="44370" xr:uid="{0ED8D552-3F80-46CA-A7BE-2AD8A951E5F1}"/>
    <cellStyle name="Calculation 3 2 7 3 3" xfId="35485" xr:uid="{A4F4B542-30C0-4AB7-BB67-241BE7B0E288}"/>
    <cellStyle name="Calculation 3 2 7 4" xfId="14591" xr:uid="{F239AC40-7992-4586-B062-E97AC599918D}"/>
    <cellStyle name="Calculation 3 2 7 4 2" xfId="23494" xr:uid="{C2B13289-DF8C-41BA-9BB0-DB610FCF71A9}"/>
    <cellStyle name="Calculation 3 2 7 4 2 2" xfId="45485" xr:uid="{7E6193F0-6EA9-417C-B7B5-0705BA7630E2}"/>
    <cellStyle name="Calculation 3 2 7 4 3" xfId="36600" xr:uid="{59757796-BD04-40F3-8242-66378CBDFC21}"/>
    <cellStyle name="Calculation 3 2 7 5" xfId="17155" xr:uid="{B5FE018F-168E-46B9-A498-F73A065DF049}"/>
    <cellStyle name="Calculation 3 2 7 5 2" xfId="39155" xr:uid="{F24A9EA5-CD1C-4182-B96E-A5AC1F2073DD}"/>
    <cellStyle name="Calculation 3 2 7 6" xfId="8252" xr:uid="{1A605267-2709-4A51-94D3-703C8EAE23B3}"/>
    <cellStyle name="Calculation 3 2 7 6 2" xfId="30270" xr:uid="{A96F38AF-3392-4818-A144-001979940B37}"/>
    <cellStyle name="Calculation 3 2 7 7" xfId="27361" xr:uid="{06873FDC-9454-4204-BBD7-E07106E84AF6}"/>
    <cellStyle name="Calculation 3 2 7 8" xfId="5333" xr:uid="{B715A854-32A1-4F1C-8678-D68FB5FEF1B9}"/>
    <cellStyle name="Calculation 3 2 8" xfId="1043" xr:uid="{00000000-0005-0000-0000-0000BB000000}"/>
    <cellStyle name="Calculation 3 2 8 2" xfId="9928" xr:uid="{B0D93D2B-52B4-4FCE-9420-56AD45A755E9}"/>
    <cellStyle name="Calculation 3 2 8 2 2" xfId="18831" xr:uid="{8D406AAE-8DAE-4CED-B202-A893CB211E9D}"/>
    <cellStyle name="Calculation 3 2 8 2 2 2" xfId="40828" xr:uid="{93D40AAB-4F99-4F14-B5BD-700ACA639EC9}"/>
    <cellStyle name="Calculation 3 2 8 2 3" xfId="31943" xr:uid="{BA3535CF-3540-4E33-B702-9DCCF3035A44}"/>
    <cellStyle name="Calculation 3 2 8 3" xfId="12528" xr:uid="{971C7A94-7734-42BA-93C5-2DD761FCBD0B}"/>
    <cellStyle name="Calculation 3 2 8 3 2" xfId="21431" xr:uid="{ADBBA4A7-4C6D-4088-BD94-9536D7A9D94E}"/>
    <cellStyle name="Calculation 3 2 8 3 2 2" xfId="43422" xr:uid="{75070048-623E-4BFD-B71C-4BE87EE76153}"/>
    <cellStyle name="Calculation 3 2 8 3 3" xfId="34537" xr:uid="{824D1381-B6DD-4EFA-A799-D7A8E7D655F1}"/>
    <cellStyle name="Calculation 3 2 8 4" xfId="13088" xr:uid="{58EE94B2-9292-495F-AEFC-2DBDA78F1984}"/>
    <cellStyle name="Calculation 3 2 8 4 2" xfId="21991" xr:uid="{8336F94D-B88C-469C-8AE0-52C7B37A1C8E}"/>
    <cellStyle name="Calculation 3 2 8 4 2 2" xfId="43982" xr:uid="{653C7D76-D627-451F-9C89-3894ACC48DAA}"/>
    <cellStyle name="Calculation 3 2 8 4 3" xfId="35097" xr:uid="{CCB4277E-BCEC-4258-ACD4-B049FCD43C35}"/>
    <cellStyle name="Calculation 3 2 8 5" xfId="15768" xr:uid="{F5C01E93-1D4B-4375-905F-8509A9CC3268}"/>
    <cellStyle name="Calculation 3 2 8 5 2" xfId="37774" xr:uid="{51DC0C52-B3EF-4D01-A23F-A474F1D4CA59}"/>
    <cellStyle name="Calculation 3 2 8 6" xfId="6864" xr:uid="{07188941-D93C-4446-9B77-36266F65C8DB}"/>
    <cellStyle name="Calculation 3 2 8 6 2" xfId="28888" xr:uid="{E1B4EE7B-62E9-45C1-ACFF-789C4C45ACEC}"/>
    <cellStyle name="Calculation 3 2 8 7" xfId="25980" xr:uid="{2D53CF39-8449-46CF-ADAC-E9E235020C31}"/>
    <cellStyle name="Calculation 3 2 8 8" xfId="3946" xr:uid="{9B27BEAA-3463-4C0C-BF5B-D31546DF48F8}"/>
    <cellStyle name="Calculation 3 2 9" xfId="9549" xr:uid="{D74A6071-6265-4455-B7B1-539F5E2FD3B5}"/>
    <cellStyle name="Calculation 3 2 9 2" xfId="18452" xr:uid="{3CD24855-CD89-45B4-A8AE-89DC4D0DB3C6}"/>
    <cellStyle name="Calculation 3 2 9 2 2" xfId="40450" xr:uid="{37A3BAC2-818D-4E7F-A60F-9006831ED22D}"/>
    <cellStyle name="Calculation 3 2 9 3" xfId="31565" xr:uid="{500D7981-375C-49B8-8FC9-53BF5D8B89C4}"/>
    <cellStyle name="Calculation 3 3" xfId="1454" xr:uid="{00000000-0005-0000-0000-0000BC000000}"/>
    <cellStyle name="Calculation 3 3 10" xfId="12809" xr:uid="{6E2FECC0-53FA-4441-899F-191493724359}"/>
    <cellStyle name="Calculation 3 3 10 2" xfId="21712" xr:uid="{C502213B-4634-4388-8B85-73DFC4C8A9C6}"/>
    <cellStyle name="Calculation 3 3 10 2 2" xfId="43703" xr:uid="{9BAB662B-A76B-4219-B342-1912A05186CE}"/>
    <cellStyle name="Calculation 3 3 10 3" xfId="34818" xr:uid="{A9BF36CE-C3F9-4AF4-9689-58301A4C41E5}"/>
    <cellStyle name="Calculation 3 3 11" xfId="16179" xr:uid="{F6042D39-BF70-46D1-BF48-B827B00F39E6}"/>
    <cellStyle name="Calculation 3 3 11 2" xfId="38183" xr:uid="{58CDFA2E-6E74-4D40-B56A-B6FC3FFEB95B}"/>
    <cellStyle name="Calculation 3 3 12" xfId="7275" xr:uid="{C6313174-FC15-4400-9A48-78A430B760A0}"/>
    <cellStyle name="Calculation 3 3 12 2" xfId="29297" xr:uid="{30FC3571-378C-416C-BBC7-0A6A9B2B805A}"/>
    <cellStyle name="Calculation 3 3 13" xfId="24247" xr:uid="{91492C0E-2E0A-4231-A48D-C4B447E9A819}"/>
    <cellStyle name="Calculation 3 3 13 2" xfId="46238" xr:uid="{06B66050-3C2E-433A-B087-40F455AA0962}"/>
    <cellStyle name="Calculation 3 3 14" xfId="26389" xr:uid="{7694EE23-FD6E-45BA-B96B-1C3EB34E6BE5}"/>
    <cellStyle name="Calculation 3 3 15" xfId="4357" xr:uid="{AA13F5FE-12B7-4E35-BD0E-579FFF077D53}"/>
    <cellStyle name="Calculation 3 3 2" xfId="785" xr:uid="{00000000-0005-0000-0000-0000BD000000}"/>
    <cellStyle name="Calculation 3 3 2 2" xfId="9670" xr:uid="{9985320B-2579-4B23-AABA-8170EF380418}"/>
    <cellStyle name="Calculation 3 3 2 2 2" xfId="18573" xr:uid="{0D6FD78C-DB29-44B1-B09F-50EDB077E81B}"/>
    <cellStyle name="Calculation 3 3 2 2 2 2" xfId="40571" xr:uid="{5005E398-BDBD-418C-ACD2-4E022A5B9F4A}"/>
    <cellStyle name="Calculation 3 3 2 2 3" xfId="25040" xr:uid="{C513FF6E-B70E-4EC2-901A-B56DFA8D1421}"/>
    <cellStyle name="Calculation 3 3 2 2 3 2" xfId="47031" xr:uid="{6C3E2A3C-F46E-467D-B94A-61EEA28C74F6}"/>
    <cellStyle name="Calculation 3 3 2 2 4" xfId="31686" xr:uid="{DD6A147F-18A3-4878-9C5D-F9001BAE2FD7}"/>
    <cellStyle name="Calculation 3 3 2 3" xfId="12358" xr:uid="{E84876A5-ECB9-49B7-BF21-489B2C4B0EC0}"/>
    <cellStyle name="Calculation 3 3 2 3 2" xfId="21261" xr:uid="{8A216195-C222-4CD3-8AED-C4A14676FEFE}"/>
    <cellStyle name="Calculation 3 3 2 3 2 2" xfId="43252" xr:uid="{30514666-2320-464E-A09E-1922DE487195}"/>
    <cellStyle name="Calculation 3 3 2 3 3" xfId="24032" xr:uid="{D78A9F5B-A462-4D55-A398-42723FCE245F}"/>
    <cellStyle name="Calculation 3 3 2 3 3 2" xfId="46023" xr:uid="{62FEAE9B-233A-4A01-A48B-0102F6EFCB60}"/>
    <cellStyle name="Calculation 3 3 2 3 4" xfId="34367" xr:uid="{52ED5D52-EF1D-4B58-A86D-65651C7D5A40}"/>
    <cellStyle name="Calculation 3 3 2 4" xfId="15023" xr:uid="{02F8F10C-802C-4A5B-B1E0-7C0ABC8912EA}"/>
    <cellStyle name="Calculation 3 3 2 4 2" xfId="23926" xr:uid="{1A0D4F73-DC3A-47C1-8985-D99E6E8149E6}"/>
    <cellStyle name="Calculation 3 3 2 4 2 2" xfId="45917" xr:uid="{A8B39EFD-4CE0-4F35-899A-1EE463B409B2}"/>
    <cellStyle name="Calculation 3 3 2 4 3" xfId="37032" xr:uid="{E5979BB5-450E-4815-BEDE-FA10E14FE9EF}"/>
    <cellStyle name="Calculation 3 3 2 5" xfId="15510" xr:uid="{150D9365-C66F-4FEB-86F0-03E5D3AA7075}"/>
    <cellStyle name="Calculation 3 3 2 5 2" xfId="37517" xr:uid="{FB291E2C-FE8A-4447-B430-82A3FF875A63}"/>
    <cellStyle name="Calculation 3 3 2 6" xfId="6606" xr:uid="{6C90A41B-911C-4759-8C24-A4EB5C144284}"/>
    <cellStyle name="Calculation 3 3 2 6 2" xfId="28631" xr:uid="{2A0DBE47-FA6D-484A-8D1D-FC767787B5B6}"/>
    <cellStyle name="Calculation 3 3 2 7" xfId="24391" xr:uid="{61CADCF6-1122-4A08-B07F-4CE86207C9D1}"/>
    <cellStyle name="Calculation 3 3 2 7 2" xfId="46382" xr:uid="{A698BBE7-2F8E-4DAA-BDAC-ADA9FDE5716C}"/>
    <cellStyle name="Calculation 3 3 2 8" xfId="25723" xr:uid="{0E2E8CB6-8F65-4B80-BABB-4F68D6ADED6B}"/>
    <cellStyle name="Calculation 3 3 2 9" xfId="3688" xr:uid="{0C725D54-84AF-4247-948D-E9B06539FCB3}"/>
    <cellStyle name="Calculation 3 3 3" xfId="2458" xr:uid="{00000000-0005-0000-0000-0000BE000000}"/>
    <cellStyle name="Calculation 3 3 3 2" xfId="11342" xr:uid="{1CCB40F5-9FB0-4D58-8173-0078F1B85C7C}"/>
    <cellStyle name="Calculation 3 3 3 2 2" xfId="20245" xr:uid="{1ECF00C8-96B9-4AA7-87E8-F471C5224445}"/>
    <cellStyle name="Calculation 3 3 3 2 2 2" xfId="42236" xr:uid="{FBDDC251-D4FD-4E48-9115-0B32B5E0E2DC}"/>
    <cellStyle name="Calculation 3 3 3 2 3" xfId="25036" xr:uid="{D2E8B4D9-2F6E-464C-B3F4-E1A7ECCAB214}"/>
    <cellStyle name="Calculation 3 3 3 2 3 2" xfId="47027" xr:uid="{5F961672-5519-4C06-8422-867BB36032D4}"/>
    <cellStyle name="Calculation 3 3 3 2 4" xfId="33351" xr:uid="{0D2D647A-D7E5-4D95-9F29-A82E800DA391}"/>
    <cellStyle name="Calculation 3 3 3 3" xfId="13500" xr:uid="{B3B512B4-1923-4254-A008-292A1E04C0BE}"/>
    <cellStyle name="Calculation 3 3 3 3 2" xfId="22403" xr:uid="{C14A99CB-35C0-4662-A7ED-6E8A0DCDAF9A}"/>
    <cellStyle name="Calculation 3 3 3 3 2 2" xfId="44394" xr:uid="{7F883AF3-DF4E-4180-9BB2-3D5D77859102}"/>
    <cellStyle name="Calculation 3 3 3 3 3" xfId="24815" xr:uid="{A882D99D-D644-483C-BA1B-8DB6E841F21F}"/>
    <cellStyle name="Calculation 3 3 3 3 3 2" xfId="46806" xr:uid="{FC99DA93-EB4B-4A45-AA17-C686350DB594}"/>
    <cellStyle name="Calculation 3 3 3 3 4" xfId="35509" xr:uid="{F005B52D-D0C2-4DCF-A503-2AD51796C5D7}"/>
    <cellStyle name="Calculation 3 3 3 4" xfId="12196" xr:uid="{1FEE2938-57C9-4EB5-824D-E4D55DB2D0CD}"/>
    <cellStyle name="Calculation 3 3 3 4 2" xfId="21099" xr:uid="{8A03E851-60BA-4937-B304-F95C3AFF5597}"/>
    <cellStyle name="Calculation 3 3 3 4 2 2" xfId="43090" xr:uid="{E1CF9CA6-7E8B-419E-AD4D-2A7B6FA84657}"/>
    <cellStyle name="Calculation 3 3 3 4 3" xfId="34205" xr:uid="{A69C3E9E-EBA2-4263-87F0-89FD01409176}"/>
    <cellStyle name="Calculation 3 3 3 5" xfId="17179" xr:uid="{287B609E-D015-4D18-A707-D3445260439F}"/>
    <cellStyle name="Calculation 3 3 3 5 2" xfId="39179" xr:uid="{DBD7133F-7A6F-43A5-A0E7-7C27EFBF9BF5}"/>
    <cellStyle name="Calculation 3 3 3 6" xfId="8276" xr:uid="{D57BA55C-2811-40FB-8C86-D5168F7DD61F}"/>
    <cellStyle name="Calculation 3 3 3 6 2" xfId="30294" xr:uid="{AD5B92E1-A45A-4D27-9699-7E080A27AC66}"/>
    <cellStyle name="Calculation 3 3 3 7" xfId="24387" xr:uid="{BFD321C4-5E78-4F03-A7C5-C4343D310343}"/>
    <cellStyle name="Calculation 3 3 3 7 2" xfId="46378" xr:uid="{5F31C2E1-BC6B-4A56-A0AC-1363525A37C5}"/>
    <cellStyle name="Calculation 3 3 3 8" xfId="27385" xr:uid="{83DB1D69-2595-4DBC-858C-47DA02385270}"/>
    <cellStyle name="Calculation 3 3 3 9" xfId="5357" xr:uid="{7DBAA3BB-5523-45CC-9350-D3DDE4F63CFC}"/>
    <cellStyle name="Calculation 3 3 4" xfId="2247" xr:uid="{00000000-0005-0000-0000-0000BF000000}"/>
    <cellStyle name="Calculation 3 3 4 2" xfId="11131" xr:uid="{2F6098BF-FB95-4E19-ADA0-0385C8BF0002}"/>
    <cellStyle name="Calculation 3 3 4 2 2" xfId="20034" xr:uid="{D9EB23F2-81C2-455D-8509-3766A9D20DBB}"/>
    <cellStyle name="Calculation 3 3 4 2 2 2" xfId="42025" xr:uid="{BC9B61A5-8917-4346-8CA2-E0CB59F39364}"/>
    <cellStyle name="Calculation 3 3 4 2 3" xfId="33140" xr:uid="{B84042B1-B58D-46D6-A361-B19A9A3D56BA}"/>
    <cellStyle name="Calculation 3 3 4 3" xfId="13289" xr:uid="{480E8861-20D2-45AB-9EC3-0726E2076365}"/>
    <cellStyle name="Calculation 3 3 4 3 2" xfId="22192" xr:uid="{FAE5CFE4-7B07-45EC-AB7F-DF1EA132730F}"/>
    <cellStyle name="Calculation 3 3 4 3 2 2" xfId="44183" xr:uid="{E3BC741B-FEF1-4862-A4FE-F8FBEE918BFC}"/>
    <cellStyle name="Calculation 3 3 4 3 3" xfId="35298" xr:uid="{05B573BA-CDA4-465D-99AC-AB45820CD627}"/>
    <cellStyle name="Calculation 3 3 4 4" xfId="9361" xr:uid="{800D0675-430C-47BE-A05F-61F7E393FDCE}"/>
    <cellStyle name="Calculation 3 3 4 4 2" xfId="18264" xr:uid="{324BF933-E037-4E3D-9F71-F48BEC636F09}"/>
    <cellStyle name="Calculation 3 3 4 4 2 2" xfId="40263" xr:uid="{8CEA7286-9ED8-4567-9C58-8E84F62AF093}"/>
    <cellStyle name="Calculation 3 3 4 4 3" xfId="31378" xr:uid="{ECD37A7E-2B64-4AFC-8AAF-404D7948937B}"/>
    <cellStyle name="Calculation 3 3 4 5" xfId="16968" xr:uid="{C9137320-46B2-4FE0-BA1B-7A24BDC97B44}"/>
    <cellStyle name="Calculation 3 3 4 5 2" xfId="38968" xr:uid="{1C91E23C-5E9A-47DF-9E9C-512DD12C9379}"/>
    <cellStyle name="Calculation 3 3 4 6" xfId="8065" xr:uid="{0C51F1D4-D56B-44F4-B0C9-5D5690E2E5C1}"/>
    <cellStyle name="Calculation 3 3 4 6 2" xfId="30083" xr:uid="{3F3C23F0-7384-41B8-9EA9-0BAAA53B03FD}"/>
    <cellStyle name="Calculation 3 3 4 7" xfId="24831" xr:uid="{8E97376D-2622-44D0-ABE6-F8D61430C24D}"/>
    <cellStyle name="Calculation 3 3 4 7 2" xfId="46822" xr:uid="{30E154F4-A784-4B30-BB45-A699DC545041}"/>
    <cellStyle name="Calculation 3 3 4 8" xfId="27174" xr:uid="{03740C64-3B26-43B8-960F-C1E6A426BD50}"/>
    <cellStyle name="Calculation 3 3 4 9" xfId="5146" xr:uid="{6CA9FD6E-41FD-4BF9-9D62-034DFE9DC632}"/>
    <cellStyle name="Calculation 3 3 5" xfId="2511" xr:uid="{00000000-0005-0000-0000-0000C0000000}"/>
    <cellStyle name="Calculation 3 3 5 2" xfId="11395" xr:uid="{1A34DD25-33C1-4D11-AAD4-F2587287F96A}"/>
    <cellStyle name="Calculation 3 3 5 2 2" xfId="20298" xr:uid="{EF5C5C4C-A404-4494-9742-05A1D59C5C3C}"/>
    <cellStyle name="Calculation 3 3 5 2 2 2" xfId="42289" xr:uid="{0B8A5E01-AB13-4CDF-B96F-5E9B81347DB2}"/>
    <cellStyle name="Calculation 3 3 5 2 3" xfId="33404" xr:uid="{BB663671-2637-4F61-99FD-7CAA51983EC6}"/>
    <cellStyle name="Calculation 3 3 5 3" xfId="13553" xr:uid="{D939F259-0848-46C3-826D-671AE638CA63}"/>
    <cellStyle name="Calculation 3 3 5 3 2" xfId="22456" xr:uid="{AA65F979-BA4B-4813-9B9B-18D12DC80185}"/>
    <cellStyle name="Calculation 3 3 5 3 2 2" xfId="44447" xr:uid="{AA8A4D76-33B1-41A2-A28C-205A2A8619C8}"/>
    <cellStyle name="Calculation 3 3 5 3 3" xfId="35562" xr:uid="{311FBF05-96A8-4F0F-A64C-7CDAB45A0969}"/>
    <cellStyle name="Calculation 3 3 5 4" xfId="13101" xr:uid="{91D94155-4470-42EA-BEF0-8CD7836DC3DE}"/>
    <cellStyle name="Calculation 3 3 5 4 2" xfId="22004" xr:uid="{94E1F2A2-188B-4AE6-BA93-C8DD444ECB07}"/>
    <cellStyle name="Calculation 3 3 5 4 2 2" xfId="43995" xr:uid="{1A910FFD-4D7A-4E49-BDC8-5AB5C20D7CB3}"/>
    <cellStyle name="Calculation 3 3 5 4 3" xfId="35110" xr:uid="{84E3DD78-025E-410F-984F-2B5F713BB83C}"/>
    <cellStyle name="Calculation 3 3 5 5" xfId="17232" xr:uid="{A33B8949-E7B1-4520-BF7A-131F5D37F704}"/>
    <cellStyle name="Calculation 3 3 5 5 2" xfId="39232" xr:uid="{49D760E5-D2ED-4188-B4BB-16D365DE5EB3}"/>
    <cellStyle name="Calculation 3 3 5 6" xfId="8329" xr:uid="{210AE734-955A-4CE4-985C-8BB6FB4C7CC4}"/>
    <cellStyle name="Calculation 3 3 5 6 2" xfId="30347" xr:uid="{9851FE77-78D1-4ADC-A856-DCE919D1DCC7}"/>
    <cellStyle name="Calculation 3 3 5 7" xfId="24590" xr:uid="{57087D43-328F-4ED4-9F80-269F1FA9AEDF}"/>
    <cellStyle name="Calculation 3 3 5 7 2" xfId="46581" xr:uid="{B9FF9EE8-D64A-4794-B6E0-6C6DDA31BA66}"/>
    <cellStyle name="Calculation 3 3 5 8" xfId="27438" xr:uid="{414AA940-1462-4406-9EC5-20AE9E2EC0FC}"/>
    <cellStyle name="Calculation 3 3 5 9" xfId="5410" xr:uid="{BC343377-BF1D-4BA4-93ED-0CA86F243EB7}"/>
    <cellStyle name="Calculation 3 3 6" xfId="1086" xr:uid="{00000000-0005-0000-0000-0000C1000000}"/>
    <cellStyle name="Calculation 3 3 6 2" xfId="9971" xr:uid="{5316144A-9857-4867-860B-81E1D191A94D}"/>
    <cellStyle name="Calculation 3 3 6 2 2" xfId="18874" xr:uid="{561B5B5E-19E7-4725-89BD-59D40EB9E22A}"/>
    <cellStyle name="Calculation 3 3 6 2 2 2" xfId="40871" xr:uid="{A1BED328-BFD9-4D21-B460-0E862478FB2A}"/>
    <cellStyle name="Calculation 3 3 6 2 3" xfId="31986" xr:uid="{E7F8997A-77D0-4356-9774-A5644A2C2E6E}"/>
    <cellStyle name="Calculation 3 3 6 3" xfId="12571" xr:uid="{E4DF97D5-1299-4E14-A1BF-15857B510B88}"/>
    <cellStyle name="Calculation 3 3 6 3 2" xfId="21474" xr:uid="{0002C975-22FF-41F8-9C22-80A81826A0E5}"/>
    <cellStyle name="Calculation 3 3 6 3 2 2" xfId="43465" xr:uid="{96B380EB-CEBD-4160-82E1-7FE835E3837E}"/>
    <cellStyle name="Calculation 3 3 6 3 3" xfId="34580" xr:uid="{4DBB09A4-1B2D-49BB-B42B-5A81C9ED12BF}"/>
    <cellStyle name="Calculation 3 3 6 4" xfId="12291" xr:uid="{BD7D2E26-41E2-47BA-A0F1-D8E94D1C1E4A}"/>
    <cellStyle name="Calculation 3 3 6 4 2" xfId="21194" xr:uid="{2039CB1C-86D0-41FE-9A88-169509124167}"/>
    <cellStyle name="Calculation 3 3 6 4 2 2" xfId="43185" xr:uid="{2AE3137E-C9C2-4840-B3B6-B06222EBDE7D}"/>
    <cellStyle name="Calculation 3 3 6 4 3" xfId="34300" xr:uid="{7319A479-D1B3-4F04-8273-EA782B2B3278}"/>
    <cellStyle name="Calculation 3 3 6 5" xfId="15811" xr:uid="{83A245D0-89FF-46DA-98E0-25EC236555E8}"/>
    <cellStyle name="Calculation 3 3 6 5 2" xfId="37817" xr:uid="{34A36CCD-DC6F-4901-B99D-3161C1468C20}"/>
    <cellStyle name="Calculation 3 3 6 6" xfId="6907" xr:uid="{92CEF265-6359-4A12-98E4-FB9458A1E368}"/>
    <cellStyle name="Calculation 3 3 6 6 2" xfId="28931" xr:uid="{4CA37EF5-50C7-41D5-9292-518FE9577B44}"/>
    <cellStyle name="Calculation 3 3 6 7" xfId="26023" xr:uid="{0FE5B47C-3AA8-420E-B014-BFE5D163A9B0}"/>
    <cellStyle name="Calculation 3 3 6 8" xfId="3989" xr:uid="{1FCA9C29-484A-40EC-BF00-6F882D9F3133}"/>
    <cellStyle name="Calculation 3 3 7" xfId="3141" xr:uid="{00000000-0005-0000-0000-0000C2000000}"/>
    <cellStyle name="Calculation 3 3 7 2" xfId="12025" xr:uid="{8B084C5E-CEFB-4CDB-967D-49F082D9CAC6}"/>
    <cellStyle name="Calculation 3 3 7 2 2" xfId="20928" xr:uid="{F6BCBDEE-3692-4EFE-9777-C2E52EA7D5CB}"/>
    <cellStyle name="Calculation 3 3 7 2 2 2" xfId="42919" xr:uid="{19612BAB-A3C8-462C-948C-720A6DBB3A48}"/>
    <cellStyle name="Calculation 3 3 7 2 3" xfId="34034" xr:uid="{3296BD6F-1CB8-4346-AD45-37D954EACA0F}"/>
    <cellStyle name="Calculation 3 3 7 3" xfId="14183" xr:uid="{02A24020-78ED-433A-8A54-A9ED8D997CC3}"/>
    <cellStyle name="Calculation 3 3 7 3 2" xfId="23086" xr:uid="{6ACCB633-88E2-49FE-94F3-71C816E9D7DB}"/>
    <cellStyle name="Calculation 3 3 7 3 2 2" xfId="45077" xr:uid="{78E0952D-91C7-435F-B897-F145312F6A51}"/>
    <cellStyle name="Calculation 3 3 7 3 3" xfId="36192" xr:uid="{5DACA409-1DBA-432D-B3C4-829C862A3303}"/>
    <cellStyle name="Calculation 3 3 7 4" xfId="9172" xr:uid="{A81FFF6C-2E78-421D-BA45-D503591801E6}"/>
    <cellStyle name="Calculation 3 3 7 4 2" xfId="18075" xr:uid="{5D958A0F-BC54-4A72-950D-FAA881D3FA11}"/>
    <cellStyle name="Calculation 3 3 7 4 2 2" xfId="40074" xr:uid="{B56D4A63-DD09-425E-A43F-C22ACBD92F5E}"/>
    <cellStyle name="Calculation 3 3 7 4 3" xfId="31189" xr:uid="{7791924E-527C-46CA-924F-1CDB192D23BC}"/>
    <cellStyle name="Calculation 3 3 7 5" xfId="17862" xr:uid="{DE389807-0563-41FF-B943-35653CAEC61C}"/>
    <cellStyle name="Calculation 3 3 7 5 2" xfId="39862" xr:uid="{E55B71B4-2B94-4490-9D4A-425EB1701B80}"/>
    <cellStyle name="Calculation 3 3 7 6" xfId="8959" xr:uid="{1BAC2C29-4CF5-4BFA-A9E5-9F614FDA64CC}"/>
    <cellStyle name="Calculation 3 3 7 6 2" xfId="30977" xr:uid="{869F8C5A-2003-4694-AD78-A7B9DC2ACC13}"/>
    <cellStyle name="Calculation 3 3 7 7" xfId="28068" xr:uid="{EC59352A-2C64-47F7-8D3C-82414219BF55}"/>
    <cellStyle name="Calculation 3 3 7 8" xfId="6040" xr:uid="{B88397DE-5516-49F6-8672-777F2380EC26}"/>
    <cellStyle name="Calculation 3 3 8" xfId="10339" xr:uid="{921BEA00-BDCE-481A-A610-8D127C0B4736}"/>
    <cellStyle name="Calculation 3 3 8 2" xfId="19242" xr:uid="{B689740C-6410-478D-8A8F-09F3D6DCB7E6}"/>
    <cellStyle name="Calculation 3 3 8 2 2" xfId="41237" xr:uid="{B50DDC9F-40FC-4A4D-A15B-5340E96062D9}"/>
    <cellStyle name="Calculation 3 3 8 3" xfId="32352" xr:uid="{014E6207-B1D0-4661-A812-80242987DD06}"/>
    <cellStyle name="Calculation 3 3 9" xfId="12802" xr:uid="{47743799-A4D2-4F47-849A-9B8A2B6307FF}"/>
    <cellStyle name="Calculation 3 3 9 2" xfId="21705" xr:uid="{6D3CB326-93AF-40CB-8309-F106D9EA9E6C}"/>
    <cellStyle name="Calculation 3 3 9 2 2" xfId="43696" xr:uid="{3F700D2E-B251-4FB9-B843-9E1BEDF1C607}"/>
    <cellStyle name="Calculation 3 3 9 3" xfId="34811" xr:uid="{B0B89005-52E6-4700-A7F5-A94AE424BB12}"/>
    <cellStyle name="Calculation 3 4" xfId="1323" xr:uid="{00000000-0005-0000-0000-0000C3000000}"/>
    <cellStyle name="Calculation 3 4 10" xfId="12656" xr:uid="{02B435F5-15D8-43CB-A1B6-6F5B963EEC82}"/>
    <cellStyle name="Calculation 3 4 10 2" xfId="21559" xr:uid="{2EDE651F-653E-4389-A73B-5B836257B68F}"/>
    <cellStyle name="Calculation 3 4 10 2 2" xfId="43550" xr:uid="{F159BD7A-3B91-4FF9-ADA8-570992ABEF54}"/>
    <cellStyle name="Calculation 3 4 10 3" xfId="34665" xr:uid="{572A18C8-7C46-44D6-B0B9-D6245CC7B804}"/>
    <cellStyle name="Calculation 3 4 11" xfId="16048" xr:uid="{B09A9A47-643C-4968-BC58-E26CDAC19008}"/>
    <cellStyle name="Calculation 3 4 11 2" xfId="38053" xr:uid="{6C529CF2-FA06-4F6A-BF0C-E1D23F89C8F3}"/>
    <cellStyle name="Calculation 3 4 12" xfId="7144" xr:uid="{7A0276E5-8B37-422B-8582-FE0BF28FAD5D}"/>
    <cellStyle name="Calculation 3 4 12 2" xfId="29167" xr:uid="{60E15DFC-F8E8-4AB3-B43C-1EA235D7D515}"/>
    <cellStyle name="Calculation 3 4 13" xfId="24265" xr:uid="{F37B1FFE-6B28-4527-B804-D1EE312B7853}"/>
    <cellStyle name="Calculation 3 4 13 2" xfId="46256" xr:uid="{5C421702-C1E6-4450-8E5E-5D72873E4795}"/>
    <cellStyle name="Calculation 3 4 14" xfId="26259" xr:uid="{722D3AED-13B3-45FF-A12E-0428CB88A32F}"/>
    <cellStyle name="Calculation 3 4 15" xfId="4226" xr:uid="{CD82BBD7-6F93-400E-B9A0-F9B3B6BB1FDE}"/>
    <cellStyle name="Calculation 3 4 2" xfId="801" xr:uid="{00000000-0005-0000-0000-0000C4000000}"/>
    <cellStyle name="Calculation 3 4 2 2" xfId="9686" xr:uid="{375DC94D-6EB6-47BB-9CA3-06D64A6669E5}"/>
    <cellStyle name="Calculation 3 4 2 2 2" xfId="18589" xr:uid="{C2A8F521-7F27-4F82-BECB-326E3BAC7563}"/>
    <cellStyle name="Calculation 3 4 2 2 2 2" xfId="40586" xr:uid="{5501DE19-373B-42FE-8233-1F963EA0B86B}"/>
    <cellStyle name="Calculation 3 4 2 2 3" xfId="25091" xr:uid="{7881DBEE-F45D-49FA-AC3B-F8849BE21E7B}"/>
    <cellStyle name="Calculation 3 4 2 2 3 2" xfId="47082" xr:uid="{E9DFCFA3-98CA-48E3-8C65-74F635E64EA4}"/>
    <cellStyle name="Calculation 3 4 2 2 4" xfId="31701" xr:uid="{332D6EA7-D48F-44C9-BE9D-60127037AC25}"/>
    <cellStyle name="Calculation 3 4 2 3" xfId="12370" xr:uid="{776C4C11-7770-4CBE-9B10-058964264612}"/>
    <cellStyle name="Calculation 3 4 2 3 2" xfId="21273" xr:uid="{CC1CA5FD-4F09-4540-9C58-D744ADD79B46}"/>
    <cellStyle name="Calculation 3 4 2 3 2 2" xfId="43264" xr:uid="{C75970AA-31A2-4992-A031-A15DEA145331}"/>
    <cellStyle name="Calculation 3 4 2 3 3" xfId="25285" xr:uid="{2C207B33-7D9F-4BEA-9E4F-F54CF1B0B939}"/>
    <cellStyle name="Calculation 3 4 2 3 3 2" xfId="47276" xr:uid="{28D78590-A9C2-4C65-B731-D1C17BB245A9}"/>
    <cellStyle name="Calculation 3 4 2 3 4" xfId="34379" xr:uid="{9EF011E7-5A48-46D4-8A03-08C22A3DD582}"/>
    <cellStyle name="Calculation 3 4 2 4" xfId="14788" xr:uid="{231FF8E9-26EF-4A1A-A371-C8F3E971FADF}"/>
    <cellStyle name="Calculation 3 4 2 4 2" xfId="23691" xr:uid="{AFD26890-F066-4856-B818-398C98166DE8}"/>
    <cellStyle name="Calculation 3 4 2 4 2 2" xfId="45682" xr:uid="{6E44D8D0-0964-4872-81AC-3999674F06CE}"/>
    <cellStyle name="Calculation 3 4 2 4 3" xfId="36797" xr:uid="{97D5089D-8D9C-42B4-B4E3-D3D3D3EC8EFD}"/>
    <cellStyle name="Calculation 3 4 2 5" xfId="15526" xr:uid="{6A50CC03-46C0-4BC4-A59D-C730F3EFE199}"/>
    <cellStyle name="Calculation 3 4 2 5 2" xfId="37532" xr:uid="{8F6104C5-5E3D-45ED-B6DA-04AA1600FBAB}"/>
    <cellStyle name="Calculation 3 4 2 6" xfId="6622" xr:uid="{102BCD0F-7EC7-431A-B883-6343EF9C20D7}"/>
    <cellStyle name="Calculation 3 4 2 6 2" xfId="28646" xr:uid="{B54F4F52-03EC-4816-9B37-306E8F8992E0}"/>
    <cellStyle name="Calculation 3 4 2 7" xfId="24441" xr:uid="{32E06384-BD71-4F79-AA56-C83C4D8D60B5}"/>
    <cellStyle name="Calculation 3 4 2 7 2" xfId="46432" xr:uid="{69179F6E-9FE7-474D-93A9-64459246A155}"/>
    <cellStyle name="Calculation 3 4 2 8" xfId="25738" xr:uid="{EFE1B36A-0474-45EC-9E59-9A5E8128A2B5}"/>
    <cellStyle name="Calculation 3 4 2 9" xfId="3704" xr:uid="{7C63F3D8-5AD3-43B1-9C5E-EE2910EAC8EB}"/>
    <cellStyle name="Calculation 3 4 3" xfId="781" xr:uid="{00000000-0005-0000-0000-0000C5000000}"/>
    <cellStyle name="Calculation 3 4 3 2" xfId="9666" xr:uid="{72310DC8-DFE1-46BB-902D-8087F3C043B7}"/>
    <cellStyle name="Calculation 3 4 3 2 2" xfId="18569" xr:uid="{791747D3-766A-4B4B-88A7-0CEAD5DBE41A}"/>
    <cellStyle name="Calculation 3 4 3 2 2 2" xfId="40567" xr:uid="{90555F7D-620B-4648-A72D-73DA27DAAAEB}"/>
    <cellStyle name="Calculation 3 4 3 2 3" xfId="25027" xr:uid="{9DDC4609-E3D0-4788-8463-B923C031130D}"/>
    <cellStyle name="Calculation 3 4 3 2 3 2" xfId="47018" xr:uid="{7554DEEE-5EB6-4E77-B4EB-D574D57D01E4}"/>
    <cellStyle name="Calculation 3 4 3 2 4" xfId="31682" xr:uid="{DAD480EA-5DF9-4D2F-861D-F18FA7ED3951}"/>
    <cellStyle name="Calculation 3 4 3 3" xfId="12354" xr:uid="{BD27581E-77F7-4666-A025-2C2E404AD961}"/>
    <cellStyle name="Calculation 3 4 3 3 2" xfId="21257" xr:uid="{F4CBF476-6B51-45F8-98A0-028FC56EB062}"/>
    <cellStyle name="Calculation 3 4 3 3 2 2" xfId="43248" xr:uid="{D8C6F563-38D6-4376-AEFB-024EAD14A267}"/>
    <cellStyle name="Calculation 3 4 3 3 3" xfId="24525" xr:uid="{558DD87C-E12E-4898-961B-7AA0AD924AB4}"/>
    <cellStyle name="Calculation 3 4 3 3 3 2" xfId="46516" xr:uid="{999257E7-C80F-4F55-A63C-3E4BD904EAAB}"/>
    <cellStyle name="Calculation 3 4 3 3 4" xfId="34363" xr:uid="{D32D8846-428B-4DDF-A1D6-76EF178A39C6}"/>
    <cellStyle name="Calculation 3 4 3 4" xfId="15027" xr:uid="{32F3FA48-C935-4992-B33C-F17E80252432}"/>
    <cellStyle name="Calculation 3 4 3 4 2" xfId="23930" xr:uid="{38B1FBF7-B0FB-4E2B-87A7-D9BFAE490774}"/>
    <cellStyle name="Calculation 3 4 3 4 2 2" xfId="45921" xr:uid="{E4CE8264-AA72-4553-A5F3-6295B279FA2D}"/>
    <cellStyle name="Calculation 3 4 3 4 3" xfId="37036" xr:uid="{F41EFD3B-38B6-4FAD-A2C5-880CDFD924CA}"/>
    <cellStyle name="Calculation 3 4 3 5" xfId="15506" xr:uid="{9D3CFCDB-139E-44D3-992B-BD715FA565E9}"/>
    <cellStyle name="Calculation 3 4 3 5 2" xfId="37513" xr:uid="{4C01DFA8-B054-422D-8AAD-94C43EFA0D0C}"/>
    <cellStyle name="Calculation 3 4 3 6" xfId="6602" xr:uid="{2C0E796B-D82C-41AE-9DD3-704EB4047005}"/>
    <cellStyle name="Calculation 3 4 3 6 2" xfId="28627" xr:uid="{A61C3246-0998-4858-9E5F-CFDD1A54D4E8}"/>
    <cellStyle name="Calculation 3 4 3 7" xfId="24378" xr:uid="{6F7881B0-2C5D-4F94-AD6D-95869A621CCE}"/>
    <cellStyle name="Calculation 3 4 3 7 2" xfId="46369" xr:uid="{BF0A53D8-6EC5-4F98-B156-B94BEBD19ADA}"/>
    <cellStyle name="Calculation 3 4 3 8" xfId="25719" xr:uid="{A7215CAF-7EA4-467A-B930-421C770F75B7}"/>
    <cellStyle name="Calculation 3 4 3 9" xfId="3684" xr:uid="{30919842-2EFF-4F46-BB6C-55B61C1434B5}"/>
    <cellStyle name="Calculation 3 4 4" xfId="2723" xr:uid="{00000000-0005-0000-0000-0000C6000000}"/>
    <cellStyle name="Calculation 3 4 4 2" xfId="11607" xr:uid="{A0E6B3D1-A0A7-453A-A679-745BB03F3489}"/>
    <cellStyle name="Calculation 3 4 4 2 2" xfId="20510" xr:uid="{9FA5E5F7-B287-41FA-8BD9-FEBCA9B4249A}"/>
    <cellStyle name="Calculation 3 4 4 2 2 2" xfId="42501" xr:uid="{530F440D-5D1F-4212-B29B-E9489FCC1960}"/>
    <cellStyle name="Calculation 3 4 4 2 3" xfId="33616" xr:uid="{F0FDCCB4-CC62-4746-895E-771B900997F5}"/>
    <cellStyle name="Calculation 3 4 4 3" xfId="13765" xr:uid="{EDCA8E04-826C-4C88-92F0-F9791D2A3874}"/>
    <cellStyle name="Calculation 3 4 4 3 2" xfId="22668" xr:uid="{BEF33B4E-9764-4623-902F-4B19246AD8DB}"/>
    <cellStyle name="Calculation 3 4 4 3 2 2" xfId="44659" xr:uid="{D197038E-4CAB-4F13-B262-87F6788299D8}"/>
    <cellStyle name="Calculation 3 4 4 3 3" xfId="35774" xr:uid="{9BBC74AE-AB86-4C2F-8884-65C0993FCA92}"/>
    <cellStyle name="Calculation 3 4 4 4" xfId="12451" xr:uid="{2388B7AB-0D13-4EB5-8AF2-EF21D0DAC70F}"/>
    <cellStyle name="Calculation 3 4 4 4 2" xfId="21354" xr:uid="{3B89DD58-8E65-4713-B9C9-7B0F471473CA}"/>
    <cellStyle name="Calculation 3 4 4 4 2 2" xfId="43345" xr:uid="{1FFC8BD5-6268-4ECF-BFF3-620A1A7A24FD}"/>
    <cellStyle name="Calculation 3 4 4 4 3" xfId="34460" xr:uid="{D454B290-7367-4E5D-9426-8C0F5495AE52}"/>
    <cellStyle name="Calculation 3 4 4 5" xfId="17444" xr:uid="{C305F167-2B4B-41D5-B5FF-1DF9F0D3F32B}"/>
    <cellStyle name="Calculation 3 4 4 5 2" xfId="39444" xr:uid="{14A41CB1-6A46-48F3-A7A9-930FE0848533}"/>
    <cellStyle name="Calculation 3 4 4 6" xfId="8541" xr:uid="{EC984685-FAA6-4083-BBC6-EF3265C8ECB5}"/>
    <cellStyle name="Calculation 3 4 4 6 2" xfId="30559" xr:uid="{49E94419-6684-4A7D-957C-BC3608840597}"/>
    <cellStyle name="Calculation 3 4 4 7" xfId="24884" xr:uid="{7606E6B9-2CBB-43E5-8F87-0345F62F8801}"/>
    <cellStyle name="Calculation 3 4 4 7 2" xfId="46875" xr:uid="{3ABB5ABA-0329-4D41-884D-0553D9D574B7}"/>
    <cellStyle name="Calculation 3 4 4 8" xfId="27650" xr:uid="{112C1E8B-DB9C-457F-BA85-4413263D31E2}"/>
    <cellStyle name="Calculation 3 4 4 9" xfId="5622" xr:uid="{0D38FD64-3043-4286-862D-1188058F78FE}"/>
    <cellStyle name="Calculation 3 4 5" xfId="2502" xr:uid="{00000000-0005-0000-0000-0000C7000000}"/>
    <cellStyle name="Calculation 3 4 5 2" xfId="11386" xr:uid="{49D9221F-5BC0-40EA-9741-0C017ADF9D23}"/>
    <cellStyle name="Calculation 3 4 5 2 2" xfId="20289" xr:uid="{02E8036F-0CC4-40BE-B13B-9CC87D43EE68}"/>
    <cellStyle name="Calculation 3 4 5 2 2 2" xfId="42280" xr:uid="{066431A7-3BBA-458E-8DD4-A00E706E2304}"/>
    <cellStyle name="Calculation 3 4 5 2 3" xfId="33395" xr:uid="{E95AED10-38DB-4748-9B16-918CB48EA12C}"/>
    <cellStyle name="Calculation 3 4 5 3" xfId="13544" xr:uid="{6BD349D4-2B18-4FC5-B91C-DB547B8B35FA}"/>
    <cellStyle name="Calculation 3 4 5 3 2" xfId="22447" xr:uid="{485D86BB-A4EB-4F03-8A96-A8AD3823414D}"/>
    <cellStyle name="Calculation 3 4 5 3 2 2" xfId="44438" xr:uid="{F58EBF4D-6B7A-4024-A4F8-69439A3CF4DD}"/>
    <cellStyle name="Calculation 3 4 5 3 3" xfId="35553" xr:uid="{EE361C52-9CA9-461A-BC15-71BCF51562F3}"/>
    <cellStyle name="Calculation 3 4 5 4" xfId="14952" xr:uid="{489D6681-4F6C-4753-99CE-806FE7346E81}"/>
    <cellStyle name="Calculation 3 4 5 4 2" xfId="23855" xr:uid="{48ADFA47-D89F-4071-812A-4AB6A55320E5}"/>
    <cellStyle name="Calculation 3 4 5 4 2 2" xfId="45846" xr:uid="{8696E922-41C7-45D4-B527-54279E244918}"/>
    <cellStyle name="Calculation 3 4 5 4 3" xfId="36961" xr:uid="{5B529985-25F0-4250-8743-89C707DF35A8}"/>
    <cellStyle name="Calculation 3 4 5 5" xfId="17223" xr:uid="{93992787-83AF-4702-B7F4-92210E24E014}"/>
    <cellStyle name="Calculation 3 4 5 5 2" xfId="39223" xr:uid="{29C9D65F-6BBE-4064-9356-6229B0D907A1}"/>
    <cellStyle name="Calculation 3 4 5 6" xfId="8320" xr:uid="{8E49A4F6-3B49-4654-82E1-CF9DF47770F3}"/>
    <cellStyle name="Calculation 3 4 5 6 2" xfId="30338" xr:uid="{6F0C1966-300D-4D6A-BDBA-CBD5F8D2F054}"/>
    <cellStyle name="Calculation 3 4 5 7" xfId="25219" xr:uid="{1D4AC350-8E71-4B7C-99F5-5344A5EE1D4D}"/>
    <cellStyle name="Calculation 3 4 5 7 2" xfId="47210" xr:uid="{48F20AEC-1926-423D-A903-639039BC2A1B}"/>
    <cellStyle name="Calculation 3 4 5 8" xfId="27429" xr:uid="{A8028178-C09B-4591-BE05-B750C1524A12}"/>
    <cellStyle name="Calculation 3 4 5 9" xfId="5401" xr:uid="{866AA24E-3668-4B59-8959-35661890B74C}"/>
    <cellStyle name="Calculation 3 4 6" xfId="2905" xr:uid="{00000000-0005-0000-0000-0000C8000000}"/>
    <cellStyle name="Calculation 3 4 6 2" xfId="11789" xr:uid="{161F44AC-CB1C-4B22-B703-81F296AF53CE}"/>
    <cellStyle name="Calculation 3 4 6 2 2" xfId="20692" xr:uid="{6EC95E48-41EF-4D9F-83DC-4125A9F25C4C}"/>
    <cellStyle name="Calculation 3 4 6 2 2 2" xfId="42683" xr:uid="{96867F7F-C8DD-4EC1-B130-77E7229B9E57}"/>
    <cellStyle name="Calculation 3 4 6 2 3" xfId="33798" xr:uid="{858D1B1F-A234-4346-8FF0-16432A815219}"/>
    <cellStyle name="Calculation 3 4 6 3" xfId="13947" xr:uid="{B4648C01-258C-446C-8966-615F3E906EAA}"/>
    <cellStyle name="Calculation 3 4 6 3 2" xfId="22850" xr:uid="{FFECF2C9-F900-479C-A4BA-EBBBB62E877C}"/>
    <cellStyle name="Calculation 3 4 6 3 2 2" xfId="44841" xr:uid="{4C1C3532-4AF1-4647-90ED-A71CBF6467FE}"/>
    <cellStyle name="Calculation 3 4 6 3 3" xfId="35956" xr:uid="{3D6D9B3E-CD8F-49C5-91D4-AFF38685E2D3}"/>
    <cellStyle name="Calculation 3 4 6 4" xfId="9355" xr:uid="{04CD2313-F950-4028-BD85-E56908E7473B}"/>
    <cellStyle name="Calculation 3 4 6 4 2" xfId="18258" xr:uid="{5AE4378B-4800-48BA-B1B1-AB75C920A04E}"/>
    <cellStyle name="Calculation 3 4 6 4 2 2" xfId="40257" xr:uid="{8A3DC12F-2955-4E21-BB9A-C0863FAC3A49}"/>
    <cellStyle name="Calculation 3 4 6 4 3" xfId="31372" xr:uid="{3DDEA55F-F847-42B0-9A9A-C95D95822D71}"/>
    <cellStyle name="Calculation 3 4 6 5" xfId="17626" xr:uid="{9D246DFF-A916-4738-BD67-F0DCF122EE3A}"/>
    <cellStyle name="Calculation 3 4 6 5 2" xfId="39626" xr:uid="{64AF9A94-2230-4A5C-84CD-19DB8D6319F7}"/>
    <cellStyle name="Calculation 3 4 6 6" xfId="8723" xr:uid="{B1717637-0029-40C9-94B8-9D847049D91E}"/>
    <cellStyle name="Calculation 3 4 6 6 2" xfId="30741" xr:uid="{721E596D-13B6-45EE-9CFF-F18556A5392E}"/>
    <cellStyle name="Calculation 3 4 6 7" xfId="27832" xr:uid="{F6D67D16-9636-409B-9A0F-7A817765D6F6}"/>
    <cellStyle name="Calculation 3 4 6 8" xfId="5804" xr:uid="{9B0296E4-A7CD-4629-98DF-9CC4603C4BB3}"/>
    <cellStyle name="Calculation 3 4 7" xfId="3131" xr:uid="{00000000-0005-0000-0000-0000C9000000}"/>
    <cellStyle name="Calculation 3 4 7 2" xfId="12015" xr:uid="{E61DD414-2C65-45A9-A203-230262DE3941}"/>
    <cellStyle name="Calculation 3 4 7 2 2" xfId="20918" xr:uid="{C99BDAFB-C83F-4BCB-8F03-2970C43D0861}"/>
    <cellStyle name="Calculation 3 4 7 2 2 2" xfId="42909" xr:uid="{C68657D2-E942-4960-A711-3CE27B166A1C}"/>
    <cellStyle name="Calculation 3 4 7 2 3" xfId="34024" xr:uid="{A42EF649-DAFD-4F15-B618-A036E1EB5B7B}"/>
    <cellStyle name="Calculation 3 4 7 3" xfId="14173" xr:uid="{A4B46E29-8AD2-49D7-AD0E-9C85575C2511}"/>
    <cellStyle name="Calculation 3 4 7 3 2" xfId="23076" xr:uid="{D304CFE9-EF52-4126-80E9-E915E2CE8007}"/>
    <cellStyle name="Calculation 3 4 7 3 2 2" xfId="45067" xr:uid="{0C34DA66-70F5-443F-97AA-A411A539374F}"/>
    <cellStyle name="Calculation 3 4 7 3 3" xfId="36182" xr:uid="{CE941142-D637-4428-821D-FCAD5BD481BF}"/>
    <cellStyle name="Calculation 3 4 7 4" xfId="12501" xr:uid="{1EF5690F-308F-4EAD-B02D-A501358A2398}"/>
    <cellStyle name="Calculation 3 4 7 4 2" xfId="21404" xr:uid="{12FF6368-5550-4877-B430-F5A7A8D59051}"/>
    <cellStyle name="Calculation 3 4 7 4 2 2" xfId="43395" xr:uid="{174FDD5F-E59A-4BC7-86E5-01EAAED283C1}"/>
    <cellStyle name="Calculation 3 4 7 4 3" xfId="34510" xr:uid="{FB4D4625-8786-4FBD-ADD8-9F5731F0B4EF}"/>
    <cellStyle name="Calculation 3 4 7 5" xfId="17852" xr:uid="{A9449C0E-8601-43C6-9DC6-76580FBF833B}"/>
    <cellStyle name="Calculation 3 4 7 5 2" xfId="39852" xr:uid="{742168E3-6B71-4492-BD68-8A121962DD5E}"/>
    <cellStyle name="Calculation 3 4 7 6" xfId="8949" xr:uid="{DACA18B0-3073-4D66-B7BE-C41A84964430}"/>
    <cellStyle name="Calculation 3 4 7 6 2" xfId="30967" xr:uid="{922EBD2E-A2E2-4607-88C2-49C3E30D1A67}"/>
    <cellStyle name="Calculation 3 4 7 7" xfId="28058" xr:uid="{A1489AD4-3FA1-403F-A631-CD8048798A92}"/>
    <cellStyle name="Calculation 3 4 7 8" xfId="6030" xr:uid="{855319C0-FF29-409C-B8DC-8B4041A99408}"/>
    <cellStyle name="Calculation 3 4 8" xfId="10208" xr:uid="{6753650C-76AE-433B-A7FC-B02B68943B17}"/>
    <cellStyle name="Calculation 3 4 8 2" xfId="19111" xr:uid="{E94F3150-1748-405D-A0D4-C0E0041D9E0E}"/>
    <cellStyle name="Calculation 3 4 8 2 2" xfId="41107" xr:uid="{128CD89B-7BE2-4E13-9F9E-3EDE803412B0}"/>
    <cellStyle name="Calculation 3 4 8 3" xfId="32222" xr:uid="{CB4C2469-4F19-476D-8E71-519079CD6C66}"/>
    <cellStyle name="Calculation 3 4 9" xfId="12722" xr:uid="{D3AA559B-C3DA-4BFC-B907-E240BD2F4FA3}"/>
    <cellStyle name="Calculation 3 4 9 2" xfId="21625" xr:uid="{1D3AE7C3-6EC6-4C6C-85B5-945D4CF0AA96}"/>
    <cellStyle name="Calculation 3 4 9 2 2" xfId="43616" xr:uid="{823025C2-C09A-474E-9733-DAF0A17E7074}"/>
    <cellStyle name="Calculation 3 4 9 3" xfId="34731" xr:uid="{F0EB5373-0DFB-4318-84F3-E5267898C988}"/>
    <cellStyle name="Calculation 3 5" xfId="2152" xr:uid="{00000000-0005-0000-0000-0000CA000000}"/>
    <cellStyle name="Calculation 3 5 10" xfId="12221" xr:uid="{EE6E37F0-4E3D-41F4-9202-99712FDD3844}"/>
    <cellStyle name="Calculation 3 5 10 2" xfId="21124" xr:uid="{0A02ED54-1E2C-42C0-86F0-0FE68D6F5BAE}"/>
    <cellStyle name="Calculation 3 5 10 2 2" xfId="43115" xr:uid="{D634F12E-6B81-422E-80F0-EC6D41123D62}"/>
    <cellStyle name="Calculation 3 5 10 3" xfId="34230" xr:uid="{5C993E80-A394-4352-8455-ECFB285BE4E0}"/>
    <cellStyle name="Calculation 3 5 11" xfId="16873" xr:uid="{DFD216EA-3A01-4890-86E5-7D94D1258664}"/>
    <cellStyle name="Calculation 3 5 11 2" xfId="38873" xr:uid="{18FC4AAE-C7F4-44A3-ABF2-129C15B5C5BC}"/>
    <cellStyle name="Calculation 3 5 12" xfId="7970" xr:uid="{7D248D21-D636-4BBD-A05C-9CD75720F220}"/>
    <cellStyle name="Calculation 3 5 12 2" xfId="29988" xr:uid="{23FED9D7-617D-4C5C-BF92-D33AA64E5EE7}"/>
    <cellStyle name="Calculation 3 5 13" xfId="24270" xr:uid="{25AE01D1-B42D-4F37-9B1F-87C4DCC2AE99}"/>
    <cellStyle name="Calculation 3 5 13 2" xfId="46261" xr:uid="{5342FAF0-9EE7-4FFE-BE5D-5FCB397BFEE0}"/>
    <cellStyle name="Calculation 3 5 14" xfId="27079" xr:uid="{EA5DF297-94D7-4918-85AF-62C575A5445D}"/>
    <cellStyle name="Calculation 3 5 15" xfId="5051" xr:uid="{86B21C55-959A-4F4C-A244-194462D662FD}"/>
    <cellStyle name="Calculation 3 5 2" xfId="2756" xr:uid="{00000000-0005-0000-0000-0000CB000000}"/>
    <cellStyle name="Calculation 3 5 2 2" xfId="11640" xr:uid="{A4922587-68FB-4304-90D9-26B42BF761C2}"/>
    <cellStyle name="Calculation 3 5 2 2 2" xfId="20543" xr:uid="{3BA8E9F2-4D5D-4B39-B52D-D0F722E47414}"/>
    <cellStyle name="Calculation 3 5 2 2 2 2" xfId="42534" xr:uid="{70E73AA3-6A26-4B62-ADC8-E35116849D46}"/>
    <cellStyle name="Calculation 3 5 2 2 3" xfId="25103" xr:uid="{AAB4A280-F998-496F-B410-4AEDDEFA18F8}"/>
    <cellStyle name="Calculation 3 5 2 2 3 2" xfId="47094" xr:uid="{FAFB015D-2323-444F-8AE3-2C666D28C974}"/>
    <cellStyle name="Calculation 3 5 2 2 4" xfId="33649" xr:uid="{5B1CB9D2-5810-40C5-8A86-3E2CBC1B61DF}"/>
    <cellStyle name="Calculation 3 5 2 3" xfId="13798" xr:uid="{802C09F0-FD36-4D34-B69F-C87A54D24E53}"/>
    <cellStyle name="Calculation 3 5 2 3 2" xfId="22701" xr:uid="{08FA7874-DDD5-41B7-9947-373C1F797BC7}"/>
    <cellStyle name="Calculation 3 5 2 3 2 2" xfId="44692" xr:uid="{E84BB3E3-8E01-43CC-B17E-640585658718}"/>
    <cellStyle name="Calculation 3 5 2 3 3" xfId="25297" xr:uid="{1D6DE71C-B064-4426-BC85-ADCA3A9232C5}"/>
    <cellStyle name="Calculation 3 5 2 3 3 2" xfId="47288" xr:uid="{47D16374-766A-44C2-ABDB-CDB6D74E8C41}"/>
    <cellStyle name="Calculation 3 5 2 3 4" xfId="35807" xr:uid="{3796E2F2-21A2-4212-9B0C-DDC765C7FA85}"/>
    <cellStyle name="Calculation 3 5 2 4" xfId="14451" xr:uid="{ADBFFBAE-9D65-456E-A9C1-225EA0C0650E}"/>
    <cellStyle name="Calculation 3 5 2 4 2" xfId="23354" xr:uid="{A9F41594-C6C6-4ADF-89DD-1187EE93008A}"/>
    <cellStyle name="Calculation 3 5 2 4 2 2" xfId="45345" xr:uid="{FB6FA196-5A40-4669-A5DA-C07D81F1BB39}"/>
    <cellStyle name="Calculation 3 5 2 4 3" xfId="36460" xr:uid="{CD5C0928-E07A-46B6-867E-BD21BA47C6A7}"/>
    <cellStyle name="Calculation 3 5 2 5" xfId="17477" xr:uid="{370449A8-8D83-4DF0-9B38-419C97D81F16}"/>
    <cellStyle name="Calculation 3 5 2 5 2" xfId="39477" xr:uid="{C43C96B2-CF9A-4170-B709-EE3EAB517353}"/>
    <cellStyle name="Calculation 3 5 2 6" xfId="8574" xr:uid="{90B60342-8763-4D17-9F10-CCBD383477E3}"/>
    <cellStyle name="Calculation 3 5 2 6 2" xfId="30592" xr:uid="{E12A7056-671F-446F-A2DB-B7B092268404}"/>
    <cellStyle name="Calculation 3 5 2 7" xfId="24453" xr:uid="{64D93560-D964-4E46-B5E9-2E7FBAB4B3B1}"/>
    <cellStyle name="Calculation 3 5 2 7 2" xfId="46444" xr:uid="{8AC0BFBD-5068-4CF4-9905-7EDA38936BF0}"/>
    <cellStyle name="Calculation 3 5 2 8" xfId="27683" xr:uid="{8B625441-D06A-4BA6-AE77-AD73AB53E0F8}"/>
    <cellStyle name="Calculation 3 5 2 9" xfId="5655" xr:uid="{034E3DFB-1275-46DB-B899-B137E4E5A95F}"/>
    <cellStyle name="Calculation 3 5 3" xfId="2866" xr:uid="{00000000-0005-0000-0000-0000CC000000}"/>
    <cellStyle name="Calculation 3 5 3 2" xfId="11750" xr:uid="{256EFC32-3A24-482B-8743-47886DCE818E}"/>
    <cellStyle name="Calculation 3 5 3 2 2" xfId="20653" xr:uid="{8EECF2E3-501A-4720-860B-46B2323119CA}"/>
    <cellStyle name="Calculation 3 5 3 2 2 2" xfId="42644" xr:uid="{41E6D30A-11C1-403E-82D4-71D8D516A15B}"/>
    <cellStyle name="Calculation 3 5 3 2 3" xfId="25050" xr:uid="{F7DED7C3-603F-4A52-8A9B-5C81BFE430CD}"/>
    <cellStyle name="Calculation 3 5 3 2 3 2" xfId="47041" xr:uid="{FDAE5AFA-1B53-42B4-9416-BBB20DDE024A}"/>
    <cellStyle name="Calculation 3 5 3 2 4" xfId="33759" xr:uid="{4DA29B85-10AA-4D65-A1D4-4D8EDBFC6855}"/>
    <cellStyle name="Calculation 3 5 3 3" xfId="13908" xr:uid="{2DAEC035-8ADF-4BDC-9F6D-526B1E3334A4}"/>
    <cellStyle name="Calculation 3 5 3 3 2" xfId="22811" xr:uid="{5283D74C-D2AE-4CD2-BEED-5215A44A5446}"/>
    <cellStyle name="Calculation 3 5 3 3 2 2" xfId="44802" xr:uid="{CBFAE31F-BF82-4877-BEE5-B7BBAF991AB5}"/>
    <cellStyle name="Calculation 3 5 3 3 3" xfId="24676" xr:uid="{8868B9B5-0E0A-444D-B985-444D8381CA4B}"/>
    <cellStyle name="Calculation 3 5 3 3 3 2" xfId="46667" xr:uid="{458336BB-4724-4BAA-B40A-12512D894A04}"/>
    <cellStyle name="Calculation 3 5 3 3 4" xfId="35917" xr:uid="{CD9AD1A5-28E7-4703-BCB9-8B8B413A7790}"/>
    <cellStyle name="Calculation 3 5 3 4" xfId="12443" xr:uid="{3DE4A327-D4E5-43BD-99E9-45C0F7248D50}"/>
    <cellStyle name="Calculation 3 5 3 4 2" xfId="21346" xr:uid="{CF84BF65-3D82-45BC-9704-10142EBE93CE}"/>
    <cellStyle name="Calculation 3 5 3 4 2 2" xfId="43337" xr:uid="{829C3974-8064-455B-AD84-CB01536A98C6}"/>
    <cellStyle name="Calculation 3 5 3 4 3" xfId="34452" xr:uid="{F560BA45-8FD6-4690-A657-6D1DDFA94781}"/>
    <cellStyle name="Calculation 3 5 3 5" xfId="17587" xr:uid="{797E0E06-8A32-43FF-92CB-0D39E596A0F6}"/>
    <cellStyle name="Calculation 3 5 3 5 2" xfId="39587" xr:uid="{F352D5F7-C24F-43A9-95EE-59DE2DB099AD}"/>
    <cellStyle name="Calculation 3 5 3 6" xfId="8684" xr:uid="{07DBC8CC-5F74-4F8E-9728-2F7CCAB18B9D}"/>
    <cellStyle name="Calculation 3 5 3 6 2" xfId="30702" xr:uid="{60790620-E164-4B8D-BCCA-EFB832BEF535}"/>
    <cellStyle name="Calculation 3 5 3 7" xfId="24400" xr:uid="{1FD66AE2-A3AC-4133-A9A8-AF5E35A007C0}"/>
    <cellStyle name="Calculation 3 5 3 7 2" xfId="46391" xr:uid="{173B3617-B41D-4118-AE2F-F37030C3D9C8}"/>
    <cellStyle name="Calculation 3 5 3 8" xfId="27793" xr:uid="{CCED06ED-8976-44B4-A4B1-406BA05B8160}"/>
    <cellStyle name="Calculation 3 5 3 9" xfId="5765" xr:uid="{93AEE168-E4DF-4568-B52D-541B34B22182}"/>
    <cellStyle name="Calculation 3 5 4" xfId="2970" xr:uid="{00000000-0005-0000-0000-0000CD000000}"/>
    <cellStyle name="Calculation 3 5 4 2" xfId="11854" xr:uid="{6AB09218-17CE-46C4-A63A-F60C3C36F7E0}"/>
    <cellStyle name="Calculation 3 5 4 2 2" xfId="20757" xr:uid="{2E65207B-030E-4447-B95F-9CF0B0EEAED1}"/>
    <cellStyle name="Calculation 3 5 4 2 2 2" xfId="42748" xr:uid="{3EF467AD-5CEE-4524-A0CE-2C296428B1B3}"/>
    <cellStyle name="Calculation 3 5 4 2 3" xfId="33863" xr:uid="{7007EF83-ED72-4607-BB48-643D5C824A02}"/>
    <cellStyle name="Calculation 3 5 4 3" xfId="14012" xr:uid="{723387BE-8B53-4DAE-87B7-9CAD23ADADC3}"/>
    <cellStyle name="Calculation 3 5 4 3 2" xfId="22915" xr:uid="{2C25D3F8-B256-422D-ADEC-BBBDC3477045}"/>
    <cellStyle name="Calculation 3 5 4 3 2 2" xfId="44906" xr:uid="{FF08526E-FC31-4866-8139-5DE7D25A9730}"/>
    <cellStyle name="Calculation 3 5 4 3 3" xfId="36021" xr:uid="{0623E909-1A0D-44E3-A2E9-DDF7F8D18A4D}"/>
    <cellStyle name="Calculation 3 5 4 4" xfId="12240" xr:uid="{FCC1F591-29E7-439B-8E8B-F7EB86413196}"/>
    <cellStyle name="Calculation 3 5 4 4 2" xfId="21143" xr:uid="{D8AB60E1-F8A2-4278-A5BA-BDB4CFF8FE85}"/>
    <cellStyle name="Calculation 3 5 4 4 2 2" xfId="43134" xr:uid="{B082CE4F-BFA6-475C-BF91-0B5BB2B43383}"/>
    <cellStyle name="Calculation 3 5 4 4 3" xfId="34249" xr:uid="{F18ABCCE-B412-415A-8DF5-B170ADEA18EF}"/>
    <cellStyle name="Calculation 3 5 4 5" xfId="17691" xr:uid="{9366D744-BA70-4360-8EBF-B9FD7FFD5F52}"/>
    <cellStyle name="Calculation 3 5 4 5 2" xfId="39691" xr:uid="{CB605CCD-4AC0-46E2-AB3D-080C46017730}"/>
    <cellStyle name="Calculation 3 5 4 6" xfId="8788" xr:uid="{10F9E289-4DA6-4315-BC22-F68EBFB51D70}"/>
    <cellStyle name="Calculation 3 5 4 6 2" xfId="30806" xr:uid="{BCDA1918-AA7E-4B32-8C59-648498ECABC2}"/>
    <cellStyle name="Calculation 3 5 4 7" xfId="24896" xr:uid="{7068E2ED-E499-46A9-8E41-DCE513EBE069}"/>
    <cellStyle name="Calculation 3 5 4 7 2" xfId="46887" xr:uid="{D712008B-A32A-4E31-8D16-A93263070E9C}"/>
    <cellStyle name="Calculation 3 5 4 8" xfId="27897" xr:uid="{CE5BAEC8-913E-4230-A332-70DDE83E5711}"/>
    <cellStyle name="Calculation 3 5 4 9" xfId="5869" xr:uid="{6CD65604-3032-4DB5-A85F-59031C6C7034}"/>
    <cellStyle name="Calculation 3 5 5" xfId="3093" xr:uid="{00000000-0005-0000-0000-0000CE000000}"/>
    <cellStyle name="Calculation 3 5 5 2" xfId="11977" xr:uid="{F092B894-A28F-4F51-B53D-17BDF614EDE4}"/>
    <cellStyle name="Calculation 3 5 5 2 2" xfId="20880" xr:uid="{AF58B8D3-5CF3-4860-AAE2-8CE1985A1C0D}"/>
    <cellStyle name="Calculation 3 5 5 2 2 2" xfId="42871" xr:uid="{EFAB956C-1B6F-44BB-98D2-F752D1827DFE}"/>
    <cellStyle name="Calculation 3 5 5 2 3" xfId="33986" xr:uid="{E6CC241A-D09E-498A-A3EB-71D4496815BE}"/>
    <cellStyle name="Calculation 3 5 5 3" xfId="14135" xr:uid="{AF8E419E-8C79-45E4-9D9F-51CFC6D030D1}"/>
    <cellStyle name="Calculation 3 5 5 3 2" xfId="23038" xr:uid="{501146FE-9AFD-4C67-ACC8-FAC828BCFB69}"/>
    <cellStyle name="Calculation 3 5 5 3 2 2" xfId="45029" xr:uid="{7417CFEC-37E5-4840-8969-79A9317FFB08}"/>
    <cellStyle name="Calculation 3 5 5 3 3" xfId="36144" xr:uid="{BC731D4E-2DBE-4E35-9908-11C7DC9C24EE}"/>
    <cellStyle name="Calculation 3 5 5 4" xfId="13072" xr:uid="{3ADA4015-8B02-48A6-B0F9-B1011C133176}"/>
    <cellStyle name="Calculation 3 5 5 4 2" xfId="21975" xr:uid="{116DE6D5-B982-41F3-9CD2-5ADAAEE7AFB1}"/>
    <cellStyle name="Calculation 3 5 5 4 2 2" xfId="43966" xr:uid="{5F5C9EF8-FDD2-423B-996D-CF0E6E8647CB}"/>
    <cellStyle name="Calculation 3 5 5 4 3" xfId="35081" xr:uid="{686A884B-FEAE-4C8F-9AC6-5B1F75333E19}"/>
    <cellStyle name="Calculation 3 5 5 5" xfId="17814" xr:uid="{585873C6-516F-431E-9716-1CDA6ED6BE13}"/>
    <cellStyle name="Calculation 3 5 5 5 2" xfId="39814" xr:uid="{FAEF6B42-E4A3-4881-B5AD-444DFDC24BFA}"/>
    <cellStyle name="Calculation 3 5 5 6" xfId="8911" xr:uid="{71FDEAD3-AC08-4351-B503-8B1B563C6BD0}"/>
    <cellStyle name="Calculation 3 5 5 6 2" xfId="30929" xr:uid="{95D8B851-8E52-4901-B251-D6DAEC7E5E72}"/>
    <cellStyle name="Calculation 3 5 5 7" xfId="25272" xr:uid="{CEAC5D53-22AA-4B74-A6FC-77ECDCD35BC6}"/>
    <cellStyle name="Calculation 3 5 5 7 2" xfId="47263" xr:uid="{730C550B-1918-4767-BC54-F83135A2F630}"/>
    <cellStyle name="Calculation 3 5 5 8" xfId="28020" xr:uid="{435F99A6-52A7-4F7C-BDE1-C44D6AEB9032}"/>
    <cellStyle name="Calculation 3 5 5 9" xfId="5992" xr:uid="{1562498B-E14E-417C-9293-FBA9D20FF76E}"/>
    <cellStyle name="Calculation 3 5 6" xfId="3165" xr:uid="{00000000-0005-0000-0000-0000CF000000}"/>
    <cellStyle name="Calculation 3 5 6 2" xfId="12049" xr:uid="{DD3E4773-AF97-4C9C-9DAF-5C9B4E3AAA32}"/>
    <cellStyle name="Calculation 3 5 6 2 2" xfId="20952" xr:uid="{54607995-B822-4805-960B-E3DB8CD504BC}"/>
    <cellStyle name="Calculation 3 5 6 2 2 2" xfId="42943" xr:uid="{44DC8674-06D6-4D4D-878D-3BE35D6E641F}"/>
    <cellStyle name="Calculation 3 5 6 2 3" xfId="34058" xr:uid="{5944F14E-E884-418D-B39B-58E1EA4960F0}"/>
    <cellStyle name="Calculation 3 5 6 3" xfId="14207" xr:uid="{E72B7997-8203-4143-8E80-DDE13570E1B1}"/>
    <cellStyle name="Calculation 3 5 6 3 2" xfId="23110" xr:uid="{1C3140E9-EC1B-43EE-B346-B6EBA73A5AE9}"/>
    <cellStyle name="Calculation 3 5 6 3 2 2" xfId="45101" xr:uid="{EF816335-0CB9-4714-BE31-876B7FADD11B}"/>
    <cellStyle name="Calculation 3 5 6 3 3" xfId="36216" xr:uid="{321BC902-3D9C-4A8E-83C2-1763D1F439D2}"/>
    <cellStyle name="Calculation 3 5 6 4" xfId="14367" xr:uid="{9B7C1B1E-5DB6-4818-9D5C-2FA37FD8BC7F}"/>
    <cellStyle name="Calculation 3 5 6 4 2" xfId="23270" xr:uid="{894754BD-111B-4697-B1C9-196FD159506F}"/>
    <cellStyle name="Calculation 3 5 6 4 2 2" xfId="45261" xr:uid="{91903303-8EF6-4AE9-9F49-CB6F0735D81C}"/>
    <cellStyle name="Calculation 3 5 6 4 3" xfId="36376" xr:uid="{F98560D8-0D87-4632-9741-C5FE7147D7AD}"/>
    <cellStyle name="Calculation 3 5 6 5" xfId="17886" xr:uid="{29E1B141-CAD2-411A-B460-A0564428DF2C}"/>
    <cellStyle name="Calculation 3 5 6 5 2" xfId="39886" xr:uid="{FEF67109-18E7-4F66-9FEE-D066B8108039}"/>
    <cellStyle name="Calculation 3 5 6 6" xfId="8983" xr:uid="{A2FA7E97-6F58-455F-974A-1FEB59BBD673}"/>
    <cellStyle name="Calculation 3 5 6 6 2" xfId="31001" xr:uid="{2EC179F1-88F7-4331-B99F-0EFA30331B91}"/>
    <cellStyle name="Calculation 3 5 6 7" xfId="28092" xr:uid="{4D240CA5-7D9E-4795-AC7D-9A5D234E67BA}"/>
    <cellStyle name="Calculation 3 5 6 8" xfId="6064" xr:uid="{4361EEC2-FB7B-4AB3-89D3-3A5AEC963E37}"/>
    <cellStyle name="Calculation 3 5 7" xfId="3242" xr:uid="{00000000-0005-0000-0000-0000D0000000}"/>
    <cellStyle name="Calculation 3 5 7 2" xfId="12126" xr:uid="{3AAC02F0-9E4C-46D8-9A9A-EFA5188BC0E6}"/>
    <cellStyle name="Calculation 3 5 7 2 2" xfId="21029" xr:uid="{94A06530-E0D6-418E-909E-4209CDB266AD}"/>
    <cellStyle name="Calculation 3 5 7 2 2 2" xfId="43020" xr:uid="{5BB58EBC-09AE-43AA-9BC5-652FF2C3C14A}"/>
    <cellStyle name="Calculation 3 5 7 2 3" xfId="34135" xr:uid="{EF222C16-EA51-4C0B-A600-64F7095897AE}"/>
    <cellStyle name="Calculation 3 5 7 3" xfId="14284" xr:uid="{AC0FDEF6-B42A-4F05-8E63-9195E96D4C08}"/>
    <cellStyle name="Calculation 3 5 7 3 2" xfId="23187" xr:uid="{10AEC85D-5231-446E-AEAC-233C66548021}"/>
    <cellStyle name="Calculation 3 5 7 3 2 2" xfId="45178" xr:uid="{B9F87A67-0438-485B-AA98-EC0E4D45DD91}"/>
    <cellStyle name="Calculation 3 5 7 3 3" xfId="36293" xr:uid="{4CF4E795-4A7D-43E2-8C66-85F98910B523}"/>
    <cellStyle name="Calculation 3 5 7 4" xfId="14337" xr:uid="{254B18A1-F551-4B20-AF4E-711FB5585DDD}"/>
    <cellStyle name="Calculation 3 5 7 4 2" xfId="23240" xr:uid="{FB15CA6D-84A9-4E69-B36F-8453A9138504}"/>
    <cellStyle name="Calculation 3 5 7 4 2 2" xfId="45231" xr:uid="{C6C7E949-1DEF-4C92-B66D-592422C8D757}"/>
    <cellStyle name="Calculation 3 5 7 4 3" xfId="36346" xr:uid="{C19E1409-8AEE-40E6-8077-AA2A3720A03A}"/>
    <cellStyle name="Calculation 3 5 7 5" xfId="17963" xr:uid="{58A01225-B9E2-4983-B68E-68842A889AB3}"/>
    <cellStyle name="Calculation 3 5 7 5 2" xfId="39963" xr:uid="{A4B0B45A-E31F-442F-90A7-E7640F43371A}"/>
    <cellStyle name="Calculation 3 5 7 6" xfId="9060" xr:uid="{4EDE7A49-FB0F-4B73-AEDE-422DEDDE65D9}"/>
    <cellStyle name="Calculation 3 5 7 6 2" xfId="31078" xr:uid="{4B0FAEAF-C5C0-454D-A930-B6AA69CBCDF9}"/>
    <cellStyle name="Calculation 3 5 7 7" xfId="28169" xr:uid="{8F9C724A-6F58-439E-A7C6-13B1A3BC42A4}"/>
    <cellStyle name="Calculation 3 5 7 8" xfId="6141" xr:uid="{E0BBDF31-2131-4F0A-B476-3A9F1CDFF5F1}"/>
    <cellStyle name="Calculation 3 5 8" xfId="11036" xr:uid="{ADFDDE73-E3A7-4828-B915-7D61523C0997}"/>
    <cellStyle name="Calculation 3 5 8 2" xfId="19939" xr:uid="{66E646B9-EFA1-447C-86D4-2F8F3D2F449E}"/>
    <cellStyle name="Calculation 3 5 8 2 2" xfId="41930" xr:uid="{37CF5ACC-3E7F-4BCE-BF34-9F4D6F3E4909}"/>
    <cellStyle name="Calculation 3 5 8 3" xfId="33045" xr:uid="{A1FD2971-A0D5-469F-B306-58D359589096}"/>
    <cellStyle name="Calculation 3 5 9" xfId="13194" xr:uid="{AA2B6BC5-E82A-4860-8FF8-225DE3F54C29}"/>
    <cellStyle name="Calculation 3 5 9 2" xfId="22097" xr:uid="{AF1F1D1F-13BA-4B2A-B617-F88008C070B3}"/>
    <cellStyle name="Calculation 3 5 9 2 2" xfId="44088" xr:uid="{25048AE8-C34A-4D5D-A787-E4330C50B9E1}"/>
    <cellStyle name="Calculation 3 5 9 3" xfId="35203" xr:uid="{BFC83D1B-93D9-4B67-A116-83A73E848395}"/>
    <cellStyle name="Calculation 3 6" xfId="2101" xr:uid="{00000000-0005-0000-0000-0000D1000000}"/>
    <cellStyle name="Calculation 3 6 10" xfId="13089" xr:uid="{CC828A6D-E38A-4B33-8F07-C24F7D5C9420}"/>
    <cellStyle name="Calculation 3 6 10 2" xfId="21992" xr:uid="{BD375A94-700E-47AE-BD8A-522E4DEB0E3D}"/>
    <cellStyle name="Calculation 3 6 10 2 2" xfId="43983" xr:uid="{79549FDB-E135-4BFE-8CCA-5037FB6B4DC3}"/>
    <cellStyle name="Calculation 3 6 10 3" xfId="35098" xr:uid="{65AD49BD-9B4A-4617-B808-E6E4ED2A7BBC}"/>
    <cellStyle name="Calculation 3 6 11" xfId="16822" xr:uid="{D8A9ACF0-D76F-4AA2-BDE6-512083DAF32B}"/>
    <cellStyle name="Calculation 3 6 11 2" xfId="38822" xr:uid="{A0BE5E83-0385-4179-A8B8-3D36D420696E}"/>
    <cellStyle name="Calculation 3 6 12" xfId="7919" xr:uid="{70A02585-7891-4CD4-94D0-FE95243F82A0}"/>
    <cellStyle name="Calculation 3 6 12 2" xfId="29937" xr:uid="{F72D3398-76B2-4915-99E8-F593EDD52896}"/>
    <cellStyle name="Calculation 3 6 13" xfId="24263" xr:uid="{45495776-014E-4D31-8605-0A492A8D92AC}"/>
    <cellStyle name="Calculation 3 6 13 2" xfId="46254" xr:uid="{ACFAEC1E-1314-4D41-A3A4-AC3494F28452}"/>
    <cellStyle name="Calculation 3 6 14" xfId="27028" xr:uid="{8F4FF59E-B174-423E-A984-5281AB8089AB}"/>
    <cellStyle name="Calculation 3 6 15" xfId="5000" xr:uid="{D7F4A177-47E6-46EA-8F84-E568D12CFB2A}"/>
    <cellStyle name="Calculation 3 6 2" xfId="1126" xr:uid="{00000000-0005-0000-0000-0000D2000000}"/>
    <cellStyle name="Calculation 3 6 2 2" xfId="10011" xr:uid="{6BC04D0B-3274-497C-BC0B-4E7AB3C92645}"/>
    <cellStyle name="Calculation 3 6 2 2 2" xfId="18914" xr:uid="{7D941218-F830-4369-AB7B-F342FA95427F}"/>
    <cellStyle name="Calculation 3 6 2 2 2 2" xfId="40911" xr:uid="{854DE3EF-E28F-4A4D-920A-436BE56CB14D}"/>
    <cellStyle name="Calculation 3 6 2 2 3" xfId="25089" xr:uid="{307BF748-64C2-4E15-B97F-0BC3DCA3800B}"/>
    <cellStyle name="Calculation 3 6 2 2 3 2" xfId="47080" xr:uid="{A80BD051-6839-4424-8FAF-8C251B11E7BF}"/>
    <cellStyle name="Calculation 3 6 2 2 4" xfId="32026" xr:uid="{7BAB994A-3568-43E7-B3BD-14EAE8AA32D3}"/>
    <cellStyle name="Calculation 3 6 2 3" xfId="12611" xr:uid="{A3AE99E3-DE3D-4F1F-9475-24A9333431C0}"/>
    <cellStyle name="Calculation 3 6 2 3 2" xfId="21514" xr:uid="{023E0BBA-A45B-402F-896B-99857E2C60DE}"/>
    <cellStyle name="Calculation 3 6 2 3 2 2" xfId="43505" xr:uid="{5C290C03-844A-4174-85B4-49CB9CAFCA03}"/>
    <cellStyle name="Calculation 3 6 2 3 3" xfId="25283" xr:uid="{D46083A0-EE56-4015-9A13-1EB9B59560E1}"/>
    <cellStyle name="Calculation 3 6 2 3 3 2" xfId="47274" xr:uid="{F63BF498-4F7A-4F83-8022-344F6C03D923}"/>
    <cellStyle name="Calculation 3 6 2 3 4" xfId="34620" xr:uid="{8859070C-3A25-4483-8ED8-20855DF8639D}"/>
    <cellStyle name="Calculation 3 6 2 4" xfId="12308" xr:uid="{F7023F85-F26D-424E-B097-599E8D152A46}"/>
    <cellStyle name="Calculation 3 6 2 4 2" xfId="21211" xr:uid="{A29302BE-0EAD-4B0C-B191-73017EEB7D98}"/>
    <cellStyle name="Calculation 3 6 2 4 2 2" xfId="43202" xr:uid="{5ECF0068-DF03-43EE-9ABF-2B97AB4DDEAA}"/>
    <cellStyle name="Calculation 3 6 2 4 3" xfId="34317" xr:uid="{53C14117-AEAF-413B-8915-031551125502}"/>
    <cellStyle name="Calculation 3 6 2 5" xfId="15851" xr:uid="{2F94D244-DC69-45AA-9DED-ECBC6DE6D90F}"/>
    <cellStyle name="Calculation 3 6 2 5 2" xfId="37857" xr:uid="{F003BCE3-6D95-4C0E-B16B-C7C7A43DD83A}"/>
    <cellStyle name="Calculation 3 6 2 6" xfId="6947" xr:uid="{FB84BAAF-0F07-4F72-A3FE-37F953D1ACF3}"/>
    <cellStyle name="Calculation 3 6 2 6 2" xfId="28971" xr:uid="{81ED0962-AC56-4AD4-9769-E222D723383B}"/>
    <cellStyle name="Calculation 3 6 2 7" xfId="24439" xr:uid="{F9FE7484-D2DA-451E-8001-C3B629E2C81E}"/>
    <cellStyle name="Calculation 3 6 2 7 2" xfId="46430" xr:uid="{28A9FEC3-3D8C-43DF-8A1B-427228860001}"/>
    <cellStyle name="Calculation 3 6 2 8" xfId="26063" xr:uid="{0FD25FE8-1A8E-4C0E-B146-93C86C539207}"/>
    <cellStyle name="Calculation 3 6 2 9" xfId="4029" xr:uid="{AFA8A40F-09DD-4C80-95FC-88ACEB761BC5}"/>
    <cellStyle name="Calculation 3 6 3" xfId="2815" xr:uid="{00000000-0005-0000-0000-0000D3000000}"/>
    <cellStyle name="Calculation 3 6 3 2" xfId="11699" xr:uid="{A494CD74-7EE7-438D-886B-ED4BAEBB22F7}"/>
    <cellStyle name="Calculation 3 6 3 2 2" xfId="20602" xr:uid="{98DC54A8-9CAE-4927-9775-5F91D6C4ADFD}"/>
    <cellStyle name="Calculation 3 6 3 2 2 2" xfId="42593" xr:uid="{0F2B76A7-E915-4942-94F4-D94FF9352811}"/>
    <cellStyle name="Calculation 3 6 3 2 3" xfId="24959" xr:uid="{4A99696E-1E1A-433A-B0D7-21D3415C0BC5}"/>
    <cellStyle name="Calculation 3 6 3 2 3 2" xfId="46950" xr:uid="{ADB53A26-9349-4180-A38F-0DEA6569FC1E}"/>
    <cellStyle name="Calculation 3 6 3 2 4" xfId="33708" xr:uid="{BD9845A9-2A3B-4C92-BD03-3EA9CFE77882}"/>
    <cellStyle name="Calculation 3 6 3 3" xfId="13857" xr:uid="{88DEA230-3FE1-41DD-B536-87C11752BC55}"/>
    <cellStyle name="Calculation 3 6 3 3 2" xfId="22760" xr:uid="{0623150E-8DAA-48D3-907C-BEE6E284925F}"/>
    <cellStyle name="Calculation 3 6 3 3 2 2" xfId="44751" xr:uid="{F217C051-994C-4AF7-9D1E-B79FC6CC4224}"/>
    <cellStyle name="Calculation 3 6 3 3 3" xfId="25201" xr:uid="{B0A64A7B-4A81-4D86-8C99-424B6E213BFE}"/>
    <cellStyle name="Calculation 3 6 3 3 3 2" xfId="47192" xr:uid="{9F343BDE-F222-4ACE-8CCB-67AAEC5173AE}"/>
    <cellStyle name="Calculation 3 6 3 3 4" xfId="35866" xr:uid="{5E646F2B-3CCC-4108-B299-3EC191582302}"/>
    <cellStyle name="Calculation 3 6 3 4" xfId="14616" xr:uid="{C013588E-54A9-499A-A34D-4CA68DE70883}"/>
    <cellStyle name="Calculation 3 6 3 4 2" xfId="23519" xr:uid="{7E4C1369-B551-4E32-90B5-94880C0E1C79}"/>
    <cellStyle name="Calculation 3 6 3 4 2 2" xfId="45510" xr:uid="{05663F44-2350-4751-BB21-AC9C4379E4F8}"/>
    <cellStyle name="Calculation 3 6 3 4 3" xfId="36625" xr:uid="{1D542BF1-9026-4146-8FAC-392937C33356}"/>
    <cellStyle name="Calculation 3 6 3 5" xfId="17536" xr:uid="{A41A384D-7B0F-486A-8D04-85F5D2304AA6}"/>
    <cellStyle name="Calculation 3 6 3 5 2" xfId="39536" xr:uid="{55104FB8-21EE-440A-B95D-A80B23E81355}"/>
    <cellStyle name="Calculation 3 6 3 6" xfId="8633" xr:uid="{13C61A38-B60F-4A5C-BEF6-E6A0A7443ED2}"/>
    <cellStyle name="Calculation 3 6 3 6 2" xfId="30651" xr:uid="{F5840CD5-3048-476F-AEC5-85730F6A4002}"/>
    <cellStyle name="Calculation 3 6 3 7" xfId="24320" xr:uid="{6127DF4C-DA5F-497D-9412-2D8AACCC0225}"/>
    <cellStyle name="Calculation 3 6 3 7 2" xfId="46311" xr:uid="{E1FECDD8-9EAA-4067-B079-A7E313359ABE}"/>
    <cellStyle name="Calculation 3 6 3 8" xfId="27742" xr:uid="{C12BE8E7-0CE5-4187-955F-927BFA4872D6}"/>
    <cellStyle name="Calculation 3 6 3 9" xfId="5714" xr:uid="{C86CB774-69DB-4955-B8A4-61428CC75D1D}"/>
    <cellStyle name="Calculation 3 6 4" xfId="2919" xr:uid="{00000000-0005-0000-0000-0000D4000000}"/>
    <cellStyle name="Calculation 3 6 4 2" xfId="11803" xr:uid="{CDF0CAFB-9D24-4497-AA59-1EFE1F8C0CFE}"/>
    <cellStyle name="Calculation 3 6 4 2 2" xfId="20706" xr:uid="{AB3BEC4B-A933-442F-AF9F-89ED305F83BE}"/>
    <cellStyle name="Calculation 3 6 4 2 2 2" xfId="42697" xr:uid="{26844455-D8FC-4CE4-AF49-99927E170BAE}"/>
    <cellStyle name="Calculation 3 6 4 2 3" xfId="33812" xr:uid="{F8CB7956-5A5F-4311-9F9E-657AEACD68D1}"/>
    <cellStyle name="Calculation 3 6 4 3" xfId="13961" xr:uid="{01EC2CEF-67A7-4D6B-BC63-D1DF0818247D}"/>
    <cellStyle name="Calculation 3 6 4 3 2" xfId="22864" xr:uid="{CDD7D70F-B6FB-4156-8B59-F837C6EC1608}"/>
    <cellStyle name="Calculation 3 6 4 3 2 2" xfId="44855" xr:uid="{EDD4AFB1-CE66-47F1-8F43-742A8AE943EB}"/>
    <cellStyle name="Calculation 3 6 4 3 3" xfId="35970" xr:uid="{66BF3C7F-167C-4C95-B30F-3CC1BCC9016C}"/>
    <cellStyle name="Calculation 3 6 4 4" xfId="12707" xr:uid="{73D7E8D1-D397-4B4F-AD58-0BCFCC20707A}"/>
    <cellStyle name="Calculation 3 6 4 4 2" xfId="21610" xr:uid="{B6FDB547-030B-45BD-B46C-8D8823D7F14F}"/>
    <cellStyle name="Calculation 3 6 4 4 2 2" xfId="43601" xr:uid="{196FBB75-B4F2-4014-B719-933A53EF0B24}"/>
    <cellStyle name="Calculation 3 6 4 4 3" xfId="34716" xr:uid="{3E371248-E792-4868-AACA-A616BC2B2123}"/>
    <cellStyle name="Calculation 3 6 4 5" xfId="17640" xr:uid="{CD57395B-E409-4585-8A91-ED21E9DFB6DC}"/>
    <cellStyle name="Calculation 3 6 4 5 2" xfId="39640" xr:uid="{0EC30CA4-F9D7-4122-AF00-69E05295EA69}"/>
    <cellStyle name="Calculation 3 6 4 6" xfId="8737" xr:uid="{0D5F7DB8-91B1-4753-B6C7-97ADB5C2C543}"/>
    <cellStyle name="Calculation 3 6 4 6 2" xfId="30755" xr:uid="{BE597AC9-ED54-479C-B3C3-1058F2325561}"/>
    <cellStyle name="Calculation 3 6 4 7" xfId="24882" xr:uid="{CD17EC58-0246-4127-8B07-64F6F76844F1}"/>
    <cellStyle name="Calculation 3 6 4 7 2" xfId="46873" xr:uid="{80CE7311-5211-4FD1-9B30-E7780F6044D1}"/>
    <cellStyle name="Calculation 3 6 4 8" xfId="27846" xr:uid="{8664D4EB-33EE-4FCF-90C0-5BCD86BB3600}"/>
    <cellStyle name="Calculation 3 6 4 9" xfId="5818" xr:uid="{1317DF01-721F-403B-8742-DB28584B2BFD}"/>
    <cellStyle name="Calculation 3 6 5" xfId="2450" xr:uid="{00000000-0005-0000-0000-0000D5000000}"/>
    <cellStyle name="Calculation 3 6 5 2" xfId="11334" xr:uid="{AF17AA82-B8B5-4477-A01D-07C090D4A8E8}"/>
    <cellStyle name="Calculation 3 6 5 2 2" xfId="20237" xr:uid="{0946AD78-43CA-4B45-8CEB-6C94A3254224}"/>
    <cellStyle name="Calculation 3 6 5 2 2 2" xfId="42228" xr:uid="{532D3116-AB33-456D-AD23-C267B411557C}"/>
    <cellStyle name="Calculation 3 6 5 2 3" xfId="33343" xr:uid="{C4C8A580-B92F-4ADC-8DCC-770ED87E2F9D}"/>
    <cellStyle name="Calculation 3 6 5 3" xfId="13492" xr:uid="{9002273E-8CE7-4724-94F8-1E5432215035}"/>
    <cellStyle name="Calculation 3 6 5 3 2" xfId="22395" xr:uid="{8307E36B-81E7-4364-AC18-C1DD86E1B4C9}"/>
    <cellStyle name="Calculation 3 6 5 3 2 2" xfId="44386" xr:uid="{91582CE8-85F2-4996-922B-9FEE4528BCD8}"/>
    <cellStyle name="Calculation 3 6 5 3 3" xfId="35501" xr:uid="{50099F47-D26B-4904-9968-D69E60562279}"/>
    <cellStyle name="Calculation 3 6 5 4" xfId="14368" xr:uid="{D727586C-1BAA-49BE-88A4-BA1EC7B323FD}"/>
    <cellStyle name="Calculation 3 6 5 4 2" xfId="23271" xr:uid="{75798BB1-A32A-4118-A19F-9FB11A027B74}"/>
    <cellStyle name="Calculation 3 6 5 4 2 2" xfId="45262" xr:uid="{F110CBF8-5E61-4AB0-AACA-C7569A92AFD0}"/>
    <cellStyle name="Calculation 3 6 5 4 3" xfId="36377" xr:uid="{A8E28DD5-3155-4FBB-9647-A9B19120234F}"/>
    <cellStyle name="Calculation 3 6 5 5" xfId="17171" xr:uid="{32A19FFA-423C-475B-95B3-EF449AE23052}"/>
    <cellStyle name="Calculation 3 6 5 5 2" xfId="39171" xr:uid="{0FBB11B6-FAA4-4101-96B1-CAF0EBA8F5A3}"/>
    <cellStyle name="Calculation 3 6 5 6" xfId="8268" xr:uid="{58B0742C-4A3D-4913-9559-610CB05A09C3}"/>
    <cellStyle name="Calculation 3 6 5 6 2" xfId="30286" xr:uid="{FF2EA9EB-33D1-477F-AE37-4E209E87BE57}"/>
    <cellStyle name="Calculation 3 6 5 7" xfId="25177" xr:uid="{CFD72824-3FC6-4D76-B103-4950B9D38C99}"/>
    <cellStyle name="Calculation 3 6 5 7 2" xfId="47168" xr:uid="{8583C3F2-E348-4F29-BCDF-8664BB7EA899}"/>
    <cellStyle name="Calculation 3 6 5 8" xfId="27377" xr:uid="{A006578C-FBDD-4E87-A7E6-40B1174E8A8C}"/>
    <cellStyle name="Calculation 3 6 5 9" xfId="5349" xr:uid="{4A12AC86-52B1-4FF5-BAE0-CEAB3E57C11B}"/>
    <cellStyle name="Calculation 3 6 6" xfId="2652" xr:uid="{00000000-0005-0000-0000-0000D6000000}"/>
    <cellStyle name="Calculation 3 6 6 2" xfId="11536" xr:uid="{876E2A16-E15B-45B0-91C9-3BED55268EF3}"/>
    <cellStyle name="Calculation 3 6 6 2 2" xfId="20439" xr:uid="{7D1F681D-77DB-49EF-91AA-AE930EC33822}"/>
    <cellStyle name="Calculation 3 6 6 2 2 2" xfId="42430" xr:uid="{6BE1A609-30F6-4B98-9190-FC53C3146C28}"/>
    <cellStyle name="Calculation 3 6 6 2 3" xfId="33545" xr:uid="{1C5D2A17-1B44-4D40-B474-D8AB3E8EF65D}"/>
    <cellStyle name="Calculation 3 6 6 3" xfId="13694" xr:uid="{A47F1C7A-C42D-4FE0-BCEF-D5CB7C08F91F}"/>
    <cellStyle name="Calculation 3 6 6 3 2" xfId="22597" xr:uid="{7F8F65EB-DA75-43E8-B9C6-8FC436D5E93F}"/>
    <cellStyle name="Calculation 3 6 6 3 2 2" xfId="44588" xr:uid="{DE947192-BC52-4C57-99D2-2F5498E702A4}"/>
    <cellStyle name="Calculation 3 6 6 3 3" xfId="35703" xr:uid="{634950B0-C8D0-4820-A6C4-2321732B7A5B}"/>
    <cellStyle name="Calculation 3 6 6 4" xfId="9366" xr:uid="{DE1283D4-31B1-4585-905B-0EEEC28F345F}"/>
    <cellStyle name="Calculation 3 6 6 4 2" xfId="18269" xr:uid="{9A6A0145-ADB5-4942-ADE8-36EF92C92126}"/>
    <cellStyle name="Calculation 3 6 6 4 2 2" xfId="40268" xr:uid="{F3E45571-6220-49F9-AD43-16B855FC6494}"/>
    <cellStyle name="Calculation 3 6 6 4 3" xfId="31383" xr:uid="{16E4DD54-2B97-4965-9665-15A5BD607E89}"/>
    <cellStyle name="Calculation 3 6 6 5" xfId="17373" xr:uid="{8990E9B3-EB1A-4925-B23A-3AF6E1374FB9}"/>
    <cellStyle name="Calculation 3 6 6 5 2" xfId="39373" xr:uid="{D5DCE81E-18B3-42DC-BB6E-7C87411A3B25}"/>
    <cellStyle name="Calculation 3 6 6 6" xfId="8470" xr:uid="{DD48DC4B-741E-40EE-A5AF-CF7DFA8560C5}"/>
    <cellStyle name="Calculation 3 6 6 6 2" xfId="30488" xr:uid="{4656811E-2A86-48DE-B406-1002F0D1549A}"/>
    <cellStyle name="Calculation 3 6 6 7" xfId="27579" xr:uid="{AFBEC416-80A7-414C-9130-80C0D06896A0}"/>
    <cellStyle name="Calculation 3 6 6 8" xfId="5551" xr:uid="{58419A32-7204-4723-BA92-530E229AD78E}"/>
    <cellStyle name="Calculation 3 6 7" xfId="3191" xr:uid="{00000000-0005-0000-0000-0000D7000000}"/>
    <cellStyle name="Calculation 3 6 7 2" xfId="12075" xr:uid="{691FCD44-5B14-4110-95EB-BD56B70B40BD}"/>
    <cellStyle name="Calculation 3 6 7 2 2" xfId="20978" xr:uid="{9C405D28-B168-4771-8CBF-BDEC591A034A}"/>
    <cellStyle name="Calculation 3 6 7 2 2 2" xfId="42969" xr:uid="{2E04536B-C4F0-48F2-B02B-06C2A06CB7DC}"/>
    <cellStyle name="Calculation 3 6 7 2 3" xfId="34084" xr:uid="{64D211E5-6AF5-4CB9-8246-EB7F31B356D2}"/>
    <cellStyle name="Calculation 3 6 7 3" xfId="14233" xr:uid="{FBEDDF52-F8B2-4728-B59C-A1A5390807B1}"/>
    <cellStyle name="Calculation 3 6 7 3 2" xfId="23136" xr:uid="{5CFC4E08-82BB-4F84-A15C-24B1E18CE48D}"/>
    <cellStyle name="Calculation 3 6 7 3 2 2" xfId="45127" xr:uid="{C9F9DE02-7B71-4614-8D51-8EC82611D360}"/>
    <cellStyle name="Calculation 3 6 7 3 3" xfId="36242" xr:uid="{BD89A8B3-F748-42FE-AF6E-364FB879717F}"/>
    <cellStyle name="Calculation 3 6 7 4" xfId="15016" xr:uid="{385AECB4-DB92-4B05-A6F3-574B5DCE3E52}"/>
    <cellStyle name="Calculation 3 6 7 4 2" xfId="23919" xr:uid="{ED3B771F-6873-478E-B5AD-0B39A92B7C66}"/>
    <cellStyle name="Calculation 3 6 7 4 2 2" xfId="45910" xr:uid="{EF0701A6-91EC-43E6-A4B9-9371B75D8537}"/>
    <cellStyle name="Calculation 3 6 7 4 3" xfId="37025" xr:uid="{69BBE03E-DB4E-4CEE-AE49-B8FECF6CBA21}"/>
    <cellStyle name="Calculation 3 6 7 5" xfId="17912" xr:uid="{CF2E62AF-E1F5-4F5B-A57B-4F3976346031}"/>
    <cellStyle name="Calculation 3 6 7 5 2" xfId="39912" xr:uid="{42D62DEC-7FF0-4F6C-A320-913401041E62}"/>
    <cellStyle name="Calculation 3 6 7 6" xfId="9009" xr:uid="{07B28C73-C19F-4EBE-84DF-6A9EB5CEFABB}"/>
    <cellStyle name="Calculation 3 6 7 6 2" xfId="31027" xr:uid="{FB524287-EB55-499F-9795-F1473993F137}"/>
    <cellStyle name="Calculation 3 6 7 7" xfId="28118" xr:uid="{F4EE33CF-2B74-4A63-A770-27816DEE9A57}"/>
    <cellStyle name="Calculation 3 6 7 8" xfId="6090" xr:uid="{EF1E3DDB-671C-4117-A931-8543F6479C71}"/>
    <cellStyle name="Calculation 3 6 8" xfId="10985" xr:uid="{22D64DB7-DABD-4612-BE2D-896D7F72A2B9}"/>
    <cellStyle name="Calculation 3 6 8 2" xfId="19888" xr:uid="{F280CAEE-678B-47BB-BD67-276F4F539E74}"/>
    <cellStyle name="Calculation 3 6 8 2 2" xfId="41879" xr:uid="{E8247029-403C-4E3C-B44E-33FE685BBFA1}"/>
    <cellStyle name="Calculation 3 6 8 3" xfId="32994" xr:uid="{BB5E7FA6-3138-4103-A767-3C5FC08A5477}"/>
    <cellStyle name="Calculation 3 6 9" xfId="13143" xr:uid="{F12377C3-FF60-40A8-89C8-EF6DBFD9AB17}"/>
    <cellStyle name="Calculation 3 6 9 2" xfId="22046" xr:uid="{F5E06AEF-D5BF-4A01-BC5F-CE9BA6232374}"/>
    <cellStyle name="Calculation 3 6 9 2 2" xfId="44037" xr:uid="{872E8E96-68E5-4CBD-AC5D-C32ACC477B31}"/>
    <cellStyle name="Calculation 3 6 9 3" xfId="35152" xr:uid="{4FC75668-3EC4-470B-81E1-74C181CE539D}"/>
    <cellStyle name="Calculation 3 7" xfId="943" xr:uid="{00000000-0005-0000-0000-0000D8000000}"/>
    <cellStyle name="Calculation 3 7 2" xfId="9828" xr:uid="{E004D11D-8CF2-4916-92D6-445851B5210A}"/>
    <cellStyle name="Calculation 3 7 2 2" xfId="18731" xr:uid="{6DBFAB71-7CFB-49E4-9EDC-BE1F46F7346B}"/>
    <cellStyle name="Calculation 3 7 2 2 2" xfId="40728" xr:uid="{9AEB077C-5239-4171-B1DF-12FD19823D33}"/>
    <cellStyle name="Calculation 3 7 2 3" xfId="24655" xr:uid="{C59AE92B-001A-4285-921F-DA697E909D8B}"/>
    <cellStyle name="Calculation 3 7 2 3 2" xfId="46646" xr:uid="{64142698-21CC-43F0-8B45-CDDD224B00DB}"/>
    <cellStyle name="Calculation 3 7 2 4" xfId="31843" xr:uid="{2759925E-FEA2-4D90-AAE5-C5F15BD2CFC3}"/>
    <cellStyle name="Calculation 3 7 3" xfId="12474" xr:uid="{97A54584-0377-4F2D-9FF4-786EB15E86A0}"/>
    <cellStyle name="Calculation 3 7 3 2" xfId="21377" xr:uid="{DC8650FC-7317-4A65-BD7D-12B794A2C54D}"/>
    <cellStyle name="Calculation 3 7 3 2 2" xfId="43368" xr:uid="{3E17E156-33DF-44AB-A322-31060EFC35D8}"/>
    <cellStyle name="Calculation 3 7 3 3" xfId="24742" xr:uid="{B7634828-4F43-4AE9-86F8-6D0D89986BF9}"/>
    <cellStyle name="Calculation 3 7 3 3 2" xfId="46733" xr:uid="{37A597B6-C20B-4CBA-BD3A-82DD7ADBAA3B}"/>
    <cellStyle name="Calculation 3 7 3 4" xfId="34483" xr:uid="{B57829AD-C062-40B1-B2D7-40063568D621}"/>
    <cellStyle name="Calculation 3 7 4" xfId="14466" xr:uid="{0493330D-F4FA-4ECC-A6C7-1BF26C0AB74E}"/>
    <cellStyle name="Calculation 3 7 4 2" xfId="23369" xr:uid="{389F165B-A5E1-47F4-B75D-9BFDB0FC297E}"/>
    <cellStyle name="Calculation 3 7 4 2 2" xfId="45360" xr:uid="{1FDA30A5-CD67-4C18-A169-425B3B20D0F9}"/>
    <cellStyle name="Calculation 3 7 4 3" xfId="36475" xr:uid="{8DF9FC4D-B6E2-465F-98EF-9BFCCB533EA1}"/>
    <cellStyle name="Calculation 3 7 5" xfId="15668" xr:uid="{E3FE5CE6-A4C8-4955-BC5C-2195C1330BDF}"/>
    <cellStyle name="Calculation 3 7 5 2" xfId="37674" xr:uid="{CAF6DF98-F1AB-4B03-94D3-558AD0602432}"/>
    <cellStyle name="Calculation 3 7 6" xfId="6764" xr:uid="{98C40679-FC25-46BC-867A-AFB9038B5BBE}"/>
    <cellStyle name="Calculation 3 7 6 2" xfId="28788" xr:uid="{2784887E-ED4E-4207-BAD0-0AB10D4946FA}"/>
    <cellStyle name="Calculation 3 7 7" xfId="24179" xr:uid="{BF35A1B6-D8B7-4749-B571-0967AC3177B3}"/>
    <cellStyle name="Calculation 3 7 7 2" xfId="46170" xr:uid="{2071AA33-DA4D-4DA1-9B29-A09390CB76F1}"/>
    <cellStyle name="Calculation 3 7 8" xfId="25880" xr:uid="{03E85515-D659-49D5-9174-D61E7452EDED}"/>
    <cellStyle name="Calculation 3 7 9" xfId="3846" xr:uid="{E6C6FD8F-3E4A-46C4-9211-2945F0BBC45A}"/>
    <cellStyle name="Calculation 3 8" xfId="874" xr:uid="{00000000-0005-0000-0000-0000D9000000}"/>
    <cellStyle name="Calculation 3 8 2" xfId="9759" xr:uid="{8D682B78-08A3-46CE-875B-B0EB4A1C2BB5}"/>
    <cellStyle name="Calculation 3 8 2 2" xfId="18662" xr:uid="{B3445934-E7D0-4B42-B286-3A65713B689A}"/>
    <cellStyle name="Calculation 3 8 2 2 2" xfId="40659" xr:uid="{2082B25D-FFD4-42E0-8081-61E476FED8B7}"/>
    <cellStyle name="Calculation 3 8 2 3" xfId="24630" xr:uid="{7C434677-6C67-419F-8AE5-1D8366B824BC}"/>
    <cellStyle name="Calculation 3 8 2 3 2" xfId="46621" xr:uid="{79BA2FEC-3DCB-47A4-9D8E-D1E8EB221EA4}"/>
    <cellStyle name="Calculation 3 8 2 4" xfId="31774" xr:uid="{52EE580C-01E4-464C-A5F5-1A9D2D0153A5}"/>
    <cellStyle name="Calculation 3 8 3" xfId="12431" xr:uid="{253992CF-9AE6-4A70-B027-009F54920366}"/>
    <cellStyle name="Calculation 3 8 3 2" xfId="21334" xr:uid="{478EC2A8-2EF2-4F47-9719-050E18E0D739}"/>
    <cellStyle name="Calculation 3 8 3 2 2" xfId="43325" xr:uid="{0B8729CB-6A90-44B0-86F8-13925D073160}"/>
    <cellStyle name="Calculation 3 8 3 3" xfId="25135" xr:uid="{0BAF8317-FADA-4D9A-AE93-3C21F1CFB3A0}"/>
    <cellStyle name="Calculation 3 8 3 3 2" xfId="47126" xr:uid="{0ADEE19A-C19B-440B-A67F-E136EDFFD383}"/>
    <cellStyle name="Calculation 3 8 3 4" xfId="34440" xr:uid="{9E2E3153-48EC-4B02-BE7E-B8BE7950A481}"/>
    <cellStyle name="Calculation 3 8 4" xfId="14610" xr:uid="{7D21777B-ED1D-42AA-B5AB-7F189F4411CB}"/>
    <cellStyle name="Calculation 3 8 4 2" xfId="23513" xr:uid="{4A125955-029D-47B8-8B7A-0A5375377FD6}"/>
    <cellStyle name="Calculation 3 8 4 2 2" xfId="45504" xr:uid="{84A2C24A-24C7-4407-95AF-BB0C0A9DEEEF}"/>
    <cellStyle name="Calculation 3 8 4 3" xfId="36619" xr:uid="{EC04E52A-97A1-4064-BFB3-7F3A5A0AC493}"/>
    <cellStyle name="Calculation 3 8 5" xfId="15599" xr:uid="{B0DDC984-2DAD-44AD-AA85-CA9BE456C24C}"/>
    <cellStyle name="Calculation 3 8 5 2" xfId="37605" xr:uid="{D5916ED0-1C3A-40C0-AC3E-E683A65BBC1C}"/>
    <cellStyle name="Calculation 3 8 6" xfId="6695" xr:uid="{64324DDA-7B08-456E-9E95-765ABC057EB4}"/>
    <cellStyle name="Calculation 3 8 6 2" xfId="28719" xr:uid="{2F27687D-B077-4F0D-B620-CF8DAF42EFE5}"/>
    <cellStyle name="Calculation 3 8 7" xfId="24169" xr:uid="{D7F51B19-36C4-44E5-B44D-9002F9C856F5}"/>
    <cellStyle name="Calculation 3 8 7 2" xfId="46160" xr:uid="{50EBA049-0B1C-45F9-A07E-266A8163BFFE}"/>
    <cellStyle name="Calculation 3 8 8" xfId="25811" xr:uid="{0D5F94A3-5B31-4C0B-A296-B046A1907176}"/>
    <cellStyle name="Calculation 3 8 9" xfId="3777" xr:uid="{6835297F-D1F0-4E5A-AEA2-3F4C100A5FD6}"/>
    <cellStyle name="Calculation 3 9" xfId="2341" xr:uid="{00000000-0005-0000-0000-0000DA000000}"/>
    <cellStyle name="Calculation 3 9 2" xfId="11225" xr:uid="{CA8CCDA6-C52B-4250-9879-30AAD20AF9B5}"/>
    <cellStyle name="Calculation 3 9 2 2" xfId="20128" xr:uid="{7F09536D-1490-4F69-A6E6-788861CD8132}"/>
    <cellStyle name="Calculation 3 9 2 2 2" xfId="42119" xr:uid="{1F883DC5-BC70-4340-8911-FBADA8472B75}"/>
    <cellStyle name="Calculation 3 9 2 3" xfId="24920" xr:uid="{7D92B8C5-9578-4D37-A7B1-4CFA5A16844E}"/>
    <cellStyle name="Calculation 3 9 2 3 2" xfId="46911" xr:uid="{CA6A462D-7206-4178-84FE-71AB22F09FD1}"/>
    <cellStyle name="Calculation 3 9 2 4" xfId="33234" xr:uid="{861621C4-29DA-48B0-B9D4-FD2FC8825A79}"/>
    <cellStyle name="Calculation 3 9 3" xfId="13383" xr:uid="{E374F589-7DA2-4C37-BD45-C3F4261D7203}"/>
    <cellStyle name="Calculation 3 9 3 2" xfId="22286" xr:uid="{F403F818-4168-4BF9-9E27-436D1ADECA9A}"/>
    <cellStyle name="Calculation 3 9 3 2 2" xfId="44277" xr:uid="{C27BE42A-3D4F-40FF-99FF-4730AA93FB4A}"/>
    <cellStyle name="Calculation 3 9 3 3" xfId="25271" xr:uid="{9653BFEC-B88D-412E-8667-0AA778BB507D}"/>
    <cellStyle name="Calculation 3 9 3 3 2" xfId="47262" xr:uid="{E86212F7-53A4-491F-9CDC-C4F5338F86CF}"/>
    <cellStyle name="Calculation 3 9 3 4" xfId="35392" xr:uid="{63E2694B-28D8-4BCB-B3CD-826A7BD8329F}"/>
    <cellStyle name="Calculation 3 9 4" xfId="12964" xr:uid="{6A56D5F9-1295-4464-A1A0-23E9E16DAFAF}"/>
    <cellStyle name="Calculation 3 9 4 2" xfId="21867" xr:uid="{06A15E6C-E183-4420-8A08-51A2D9544FA3}"/>
    <cellStyle name="Calculation 3 9 4 2 2" xfId="43858" xr:uid="{7CC5371A-F03F-4B05-A31B-DE00567E5EBF}"/>
    <cellStyle name="Calculation 3 9 4 3" xfId="34973" xr:uid="{DD90D580-B810-4330-922A-58B8B719E776}"/>
    <cellStyle name="Calculation 3 9 5" xfId="17062" xr:uid="{22242F4B-A696-4074-8D00-55BD73B0D11F}"/>
    <cellStyle name="Calculation 3 9 5 2" xfId="39062" xr:uid="{E3A8EEB3-7A05-42C1-B108-7426857CBA08}"/>
    <cellStyle name="Calculation 3 9 6" xfId="8159" xr:uid="{D6CEBAC1-16E6-458F-8AFD-5557CA36B9BE}"/>
    <cellStyle name="Calculation 3 9 6 2" xfId="30177" xr:uid="{37D20027-E011-4BBA-8E76-4133788CA7A3}"/>
    <cellStyle name="Calculation 3 9 7" xfId="24288" xr:uid="{40F6221B-30D8-48F8-A213-5A23C65DFCB6}"/>
    <cellStyle name="Calculation 3 9 7 2" xfId="46279" xr:uid="{3145325C-29B9-4097-BD31-0BC087B4A370}"/>
    <cellStyle name="Calculation 3 9 8" xfId="27268" xr:uid="{E0D06DBA-23D0-4DC9-B89F-2ECCA73129BF}"/>
    <cellStyle name="Calculation 3 9 9" xfId="5240" xr:uid="{0F6C52BA-FEC0-4055-BC88-139D86FE9004}"/>
    <cellStyle name="Calculation 4" xfId="402" xr:uid="{00000000-0005-0000-0000-0000DB000000}"/>
    <cellStyle name="Calculation 5" xfId="1328" xr:uid="{00000000-0005-0000-0000-0000DC000000}"/>
    <cellStyle name="Calculation 5 10" xfId="14807" xr:uid="{D8EAF422-9713-4873-A655-9C0A94613864}"/>
    <cellStyle name="Calculation 5 10 2" xfId="23710" xr:uid="{F24AF0AA-6EBC-4C28-9876-304A5103B35C}"/>
    <cellStyle name="Calculation 5 10 2 2" xfId="45701" xr:uid="{147719CE-F10F-4724-B28A-6DA5156471E4}"/>
    <cellStyle name="Calculation 5 10 3" xfId="36816" xr:uid="{4E9B3FEE-8C64-479C-9BE9-7B74A7164EB8}"/>
    <cellStyle name="Calculation 5 11" xfId="16053" xr:uid="{09991846-6633-426B-96A6-4EFCD5BB2051}"/>
    <cellStyle name="Calculation 5 11 2" xfId="38058" xr:uid="{684B7C58-9ED6-4D7B-B8C2-823B52E20739}"/>
    <cellStyle name="Calculation 5 12" xfId="7149" xr:uid="{9746A35D-6E51-4217-A9E7-8E1D26B17FDB}"/>
    <cellStyle name="Calculation 5 12 2" xfId="29172" xr:uid="{0CED580F-80DC-4B26-A48F-9620C2580973}"/>
    <cellStyle name="Calculation 5 13" xfId="24126" xr:uid="{69902D3C-D784-4D2A-BEC8-E9B0CE07D4AF}"/>
    <cellStyle name="Calculation 5 13 2" xfId="46117" xr:uid="{E223CD49-C6B8-4D57-BA1C-7C34A09354E9}"/>
    <cellStyle name="Calculation 5 14" xfId="26264" xr:uid="{89F1E6F0-2968-4951-91D5-948660C5158F}"/>
    <cellStyle name="Calculation 5 15" xfId="4231" xr:uid="{185AF2E9-FE11-4DEB-85B8-BFDDC6CE2981}"/>
    <cellStyle name="Calculation 5 2" xfId="2661" xr:uid="{00000000-0005-0000-0000-0000DD000000}"/>
    <cellStyle name="Calculation 5 2 2" xfId="11545" xr:uid="{BC9995F4-4643-4168-892E-4F41B0B77B4B}"/>
    <cellStyle name="Calculation 5 2 2 2" xfId="20448" xr:uid="{9EE0D8C2-71AD-4080-ABD2-C655340630EE}"/>
    <cellStyle name="Calculation 5 2 2 2 2" xfId="42439" xr:uid="{8D2FF270-C238-424C-8A27-ACDE0273BE82}"/>
    <cellStyle name="Calculation 5 2 2 3" xfId="33554" xr:uid="{CA7ABB03-CE15-4CDB-A424-6B4259D2386D}"/>
    <cellStyle name="Calculation 5 2 3" xfId="13703" xr:uid="{2F5147EE-A883-4B52-95DE-45CE963B79B4}"/>
    <cellStyle name="Calculation 5 2 3 2" xfId="22606" xr:uid="{D4C149A0-2C8B-4DD5-96BE-D0E43EA4435E}"/>
    <cellStyle name="Calculation 5 2 3 2 2" xfId="44597" xr:uid="{330EB5C2-8817-4BC1-80C1-5C5DA2C3D183}"/>
    <cellStyle name="Calculation 5 2 3 3" xfId="35712" xr:uid="{47AE4C8D-8E9B-4D54-80FF-062B8BB47806}"/>
    <cellStyle name="Calculation 5 2 4" xfId="14891" xr:uid="{4DAB77C5-6F9C-495D-A885-FB6D77FCA70F}"/>
    <cellStyle name="Calculation 5 2 4 2" xfId="23794" xr:uid="{92FE1D1F-6B4E-4766-A669-90F5E7A6F879}"/>
    <cellStyle name="Calculation 5 2 4 2 2" xfId="45785" xr:uid="{7EF0BE54-9AFA-4C4A-9D7C-E8F08018469D}"/>
    <cellStyle name="Calculation 5 2 4 3" xfId="36900" xr:uid="{9A2F8DD1-C9B5-4564-B9B1-CC765AD58A39}"/>
    <cellStyle name="Calculation 5 2 5" xfId="17382" xr:uid="{58B3F24B-E687-402B-81F0-669179CBADE9}"/>
    <cellStyle name="Calculation 5 2 5 2" xfId="39382" xr:uid="{55F2AF52-AC0C-4C4C-AC47-39C50974B13D}"/>
    <cellStyle name="Calculation 5 2 6" xfId="8479" xr:uid="{8FEF7233-302A-448B-B6BD-6169EAE7D414}"/>
    <cellStyle name="Calculation 5 2 6 2" xfId="30497" xr:uid="{3E193A8F-C77A-460E-B012-8A4FABD57B89}"/>
    <cellStyle name="Calculation 5 2 7" xfId="24574" xr:uid="{DF4DC5D3-3F6E-4AEB-8663-62AD279B686F}"/>
    <cellStyle name="Calculation 5 2 7 2" xfId="46565" xr:uid="{29E5EDCD-A833-484F-9F79-76265B4DC7EF}"/>
    <cellStyle name="Calculation 5 2 8" xfId="27588" xr:uid="{614AEB44-9BD4-4ACC-8A91-0B972743F272}"/>
    <cellStyle name="Calculation 5 2 9" xfId="5560" xr:uid="{8E7A9E8E-E930-40F3-AA31-CB47C9B86797}"/>
    <cellStyle name="Calculation 5 3" xfId="2461" xr:uid="{00000000-0005-0000-0000-0000DE000000}"/>
    <cellStyle name="Calculation 5 3 2" xfId="11345" xr:uid="{9E397479-848B-4BA0-A628-DC5EA283E000}"/>
    <cellStyle name="Calculation 5 3 2 2" xfId="20248" xr:uid="{8D3FFDE1-4651-4EF2-8815-788976650CD9}"/>
    <cellStyle name="Calculation 5 3 2 2 2" xfId="42239" xr:uid="{E77D4C6B-3A34-4C19-ABF9-A9719ED0EB57}"/>
    <cellStyle name="Calculation 5 3 2 3" xfId="33354" xr:uid="{C1B2951C-22C9-4899-9FCD-B5BF065AF45F}"/>
    <cellStyle name="Calculation 5 3 3" xfId="13503" xr:uid="{FA4AF986-17F8-4E1A-BBC1-18B0AA43845A}"/>
    <cellStyle name="Calculation 5 3 3 2" xfId="22406" xr:uid="{660C4423-C0E1-473C-9791-A412BBC14A79}"/>
    <cellStyle name="Calculation 5 3 3 2 2" xfId="44397" xr:uid="{0C98AE82-93AF-443B-BF4E-30926F74C28A}"/>
    <cellStyle name="Calculation 5 3 3 3" xfId="35512" xr:uid="{5ABD993C-C3C2-49C3-B31E-DF03D7A2B551}"/>
    <cellStyle name="Calculation 5 3 4" xfId="10641" xr:uid="{5B322138-036E-44A4-8EA1-518FEC0EA568}"/>
    <cellStyle name="Calculation 5 3 4 2" xfId="19544" xr:uid="{CCB3D614-251D-49DD-A217-82D655683A0B}"/>
    <cellStyle name="Calculation 5 3 4 2 2" xfId="41538" xr:uid="{0FAE2BD8-E2EF-4E5B-AAA9-C3EBE16411C2}"/>
    <cellStyle name="Calculation 5 3 4 3" xfId="32653" xr:uid="{701C9B32-D9C2-4DC1-93C6-E31992544895}"/>
    <cellStyle name="Calculation 5 3 5" xfId="17182" xr:uid="{0CB0E9F3-59EC-47AA-ADEF-9F845DEABB9E}"/>
    <cellStyle name="Calculation 5 3 5 2" xfId="39182" xr:uid="{E3AE2349-7918-4D8B-AE6D-BE85F51DF266}"/>
    <cellStyle name="Calculation 5 3 6" xfId="8279" xr:uid="{B75264C9-B248-45EC-A8EE-0145FBAFBCCD}"/>
    <cellStyle name="Calculation 5 3 6 2" xfId="30297" xr:uid="{F3AE4ECA-D510-4AED-AC72-7249FB3C5B6D}"/>
    <cellStyle name="Calculation 5 3 7" xfId="24495" xr:uid="{80C0CC8E-1A98-43E1-AC03-DED11395D663}"/>
    <cellStyle name="Calculation 5 3 7 2" xfId="46486" xr:uid="{D38F61D8-38EC-464D-97E3-9C8936CA2315}"/>
    <cellStyle name="Calculation 5 3 8" xfId="27388" xr:uid="{9A47FE0C-EC68-426D-90CA-6BBC1DC735D4}"/>
    <cellStyle name="Calculation 5 3 9" xfId="5360" xr:uid="{51C95C44-5B14-4EFC-A970-76DCC79778EF}"/>
    <cellStyle name="Calculation 5 4" xfId="2631" xr:uid="{00000000-0005-0000-0000-0000DF000000}"/>
    <cellStyle name="Calculation 5 4 2" xfId="11515" xr:uid="{363A60FF-1B71-4085-AF71-B8BEE6137CF6}"/>
    <cellStyle name="Calculation 5 4 2 2" xfId="20418" xr:uid="{A8655702-DD29-4B75-9603-8DF5B4A73CA6}"/>
    <cellStyle name="Calculation 5 4 2 2 2" xfId="42409" xr:uid="{90E88904-2B9F-4BDC-B11B-C914D2F66203}"/>
    <cellStyle name="Calculation 5 4 2 3" xfId="33524" xr:uid="{36FC6DDF-F78C-4D1B-AEA2-5C572570FE2E}"/>
    <cellStyle name="Calculation 5 4 3" xfId="13673" xr:uid="{42FA8215-B13C-45B9-87A3-827A0F65E94E}"/>
    <cellStyle name="Calculation 5 4 3 2" xfId="22576" xr:uid="{FAE2F336-8CC7-4350-8208-F7C0DB8EDA5D}"/>
    <cellStyle name="Calculation 5 4 3 2 2" xfId="44567" xr:uid="{A21181B9-560A-439B-99C2-C460D1163061}"/>
    <cellStyle name="Calculation 5 4 3 3" xfId="35682" xr:uid="{BF8A6A96-B7CA-4C5F-B150-A3827A4C801D}"/>
    <cellStyle name="Calculation 5 4 4" xfId="14435" xr:uid="{66771254-7AFB-404C-BF88-1B1BDF3130C2}"/>
    <cellStyle name="Calculation 5 4 4 2" xfId="23338" xr:uid="{A3E2F93F-E47C-4C64-9620-707059E36FF9}"/>
    <cellStyle name="Calculation 5 4 4 2 2" xfId="45329" xr:uid="{1A494CDD-7735-40B6-8A4B-F9BD88ED2D55}"/>
    <cellStyle name="Calculation 5 4 4 3" xfId="36444" xr:uid="{D4FBBB43-6719-43B0-9E87-938F9CA57131}"/>
    <cellStyle name="Calculation 5 4 5" xfId="17352" xr:uid="{72151371-97D6-4E25-91D4-15A2CDCF6FAB}"/>
    <cellStyle name="Calculation 5 4 5 2" xfId="39352" xr:uid="{6E43648B-7161-4A49-97FD-29708792ADBB}"/>
    <cellStyle name="Calculation 5 4 6" xfId="8449" xr:uid="{F2FA9A6E-2362-4233-96F9-97594CFCEFEB}"/>
    <cellStyle name="Calculation 5 4 6 2" xfId="30467" xr:uid="{C32544B7-7E94-4259-B1E6-DBEC3FD8DB61}"/>
    <cellStyle name="Calculation 5 4 7" xfId="27558" xr:uid="{BF29E643-2FC3-48C1-A17A-41A7EA69AAAF}"/>
    <cellStyle name="Calculation 5 4 8" xfId="5530" xr:uid="{B5075A80-F50E-425E-9F6E-CEDE1A47A9C2}"/>
    <cellStyle name="Calculation 5 5" xfId="2993" xr:uid="{00000000-0005-0000-0000-0000E0000000}"/>
    <cellStyle name="Calculation 5 5 2" xfId="11877" xr:uid="{CEF055B0-5D32-4171-ABB1-736F1E5AF929}"/>
    <cellStyle name="Calculation 5 5 2 2" xfId="20780" xr:uid="{25540CED-C6B6-455D-98C5-A456075337C0}"/>
    <cellStyle name="Calculation 5 5 2 2 2" xfId="42771" xr:uid="{05CCC7F7-00A8-4436-AAB2-CD1BEF017E36}"/>
    <cellStyle name="Calculation 5 5 2 3" xfId="33886" xr:uid="{F55638FF-AAC8-4CF0-AD68-9E1A8B48EA5E}"/>
    <cellStyle name="Calculation 5 5 3" xfId="14035" xr:uid="{2C92DEBA-5BF7-4B3A-AE11-A391177812E7}"/>
    <cellStyle name="Calculation 5 5 3 2" xfId="22938" xr:uid="{D73CAEC9-8A9C-4B6C-8C4A-40EFBEEFB0EA}"/>
    <cellStyle name="Calculation 5 5 3 2 2" xfId="44929" xr:uid="{B7DE6ED4-73AC-4D76-8968-607A8396EC39}"/>
    <cellStyle name="Calculation 5 5 3 3" xfId="36044" xr:uid="{F9C1A73F-8E71-471D-85D4-AF06A6E030B1}"/>
    <cellStyle name="Calculation 5 5 4" xfId="15000" xr:uid="{D61CEFC7-CBE4-493C-9FC0-AFD99978836E}"/>
    <cellStyle name="Calculation 5 5 4 2" xfId="23903" xr:uid="{1AC4D20D-F4A2-4155-934E-D97277CB171A}"/>
    <cellStyle name="Calculation 5 5 4 2 2" xfId="45894" xr:uid="{74959ADB-A842-4E34-9911-FAAB9021F337}"/>
    <cellStyle name="Calculation 5 5 4 3" xfId="37009" xr:uid="{33F6F3E7-0095-4B77-91E0-DD6D29EF3E52}"/>
    <cellStyle name="Calculation 5 5 5" xfId="17714" xr:uid="{A320B728-1F0E-44C9-B2BA-B37110030D78}"/>
    <cellStyle name="Calculation 5 5 5 2" xfId="39714" xr:uid="{2A42F9FF-4C53-41CD-8A1F-CE88961767BC}"/>
    <cellStyle name="Calculation 5 5 6" xfId="8811" xr:uid="{EF63FC72-3C13-4DB3-B4A1-2C8E5AD4AE67}"/>
    <cellStyle name="Calculation 5 5 6 2" xfId="30829" xr:uid="{2EF47B35-47DA-4EBE-82AE-77610809E86E}"/>
    <cellStyle name="Calculation 5 5 7" xfId="27920" xr:uid="{31C0214C-DDA3-4B28-AC28-58D07E49E85F}"/>
    <cellStyle name="Calculation 5 5 8" xfId="5892" xr:uid="{3A88F6DA-5A61-4DDC-85EE-3235C3234BD5}"/>
    <cellStyle name="Calculation 5 6" xfId="2267" xr:uid="{00000000-0005-0000-0000-0000E1000000}"/>
    <cellStyle name="Calculation 5 6 2" xfId="11151" xr:uid="{F82634BA-680E-4046-9D69-103A8D919EC8}"/>
    <cellStyle name="Calculation 5 6 2 2" xfId="20054" xr:uid="{D896D823-3584-49D0-ACBE-6DBB45EBE9C1}"/>
    <cellStyle name="Calculation 5 6 2 2 2" xfId="42045" xr:uid="{D185D248-6345-4A3D-8A55-71A640BB94AF}"/>
    <cellStyle name="Calculation 5 6 2 3" xfId="33160" xr:uid="{149EBCD1-4338-4B8C-8F47-BD100C58C4DA}"/>
    <cellStyle name="Calculation 5 6 3" xfId="13309" xr:uid="{B1891E6F-99D1-4D25-B23B-3D5CF75BFD02}"/>
    <cellStyle name="Calculation 5 6 3 2" xfId="22212" xr:uid="{B90F5827-4AEC-4CEE-8474-F8BEACEB43B8}"/>
    <cellStyle name="Calculation 5 6 3 2 2" xfId="44203" xr:uid="{2BE8D18A-DAC2-405C-B869-DD74190CE1C0}"/>
    <cellStyle name="Calculation 5 6 3 3" xfId="35318" xr:uid="{3C2691B5-5703-4B23-AF59-1F3E9C0716DA}"/>
    <cellStyle name="Calculation 5 6 4" xfId="13133" xr:uid="{A30C793A-2CD6-4288-8326-7D5E1EBB1B84}"/>
    <cellStyle name="Calculation 5 6 4 2" xfId="22036" xr:uid="{B48510A2-9484-44A1-907A-1210D0D5F011}"/>
    <cellStyle name="Calculation 5 6 4 2 2" xfId="44027" xr:uid="{335CE04D-D720-4C81-BAE7-DBDC9AF4BECF}"/>
    <cellStyle name="Calculation 5 6 4 3" xfId="35142" xr:uid="{1FC5B1F5-4D62-4FA4-8897-0983F3F9146D}"/>
    <cellStyle name="Calculation 5 6 5" xfId="16988" xr:uid="{984E2597-EF91-4721-B0F9-CA15BAFBFF71}"/>
    <cellStyle name="Calculation 5 6 5 2" xfId="38988" xr:uid="{82058E22-516B-42AD-8CB7-148F28D89F7A}"/>
    <cellStyle name="Calculation 5 6 6" xfId="8085" xr:uid="{F4F37B7E-AF99-4714-A554-C40F83345E95}"/>
    <cellStyle name="Calculation 5 6 6 2" xfId="30103" xr:uid="{6AB12893-6040-4A25-B88D-39BE3A903928}"/>
    <cellStyle name="Calculation 5 6 7" xfId="27194" xr:uid="{A233BD87-4CC5-4751-96F2-E703E5BCCB21}"/>
    <cellStyle name="Calculation 5 6 8" xfId="5166" xr:uid="{831C1127-55D3-403A-B91C-25DB831CEC7A}"/>
    <cellStyle name="Calculation 5 7" xfId="2600" xr:uid="{00000000-0005-0000-0000-0000E2000000}"/>
    <cellStyle name="Calculation 5 7 2" xfId="11484" xr:uid="{1CC6D3A7-913E-400C-8E8D-5DF89AD5276F}"/>
    <cellStyle name="Calculation 5 7 2 2" xfId="20387" xr:uid="{109F8A5F-BC72-485F-A5B5-CEF247003DE7}"/>
    <cellStyle name="Calculation 5 7 2 2 2" xfId="42378" xr:uid="{3125B8BA-40C3-4207-B43F-ED6973A06E7D}"/>
    <cellStyle name="Calculation 5 7 2 3" xfId="33493" xr:uid="{75FE520A-2E71-4145-A168-F8DABF142707}"/>
    <cellStyle name="Calculation 5 7 3" xfId="13642" xr:uid="{575F5317-70D1-44B8-B32A-0F3222705C92}"/>
    <cellStyle name="Calculation 5 7 3 2" xfId="22545" xr:uid="{79EDD271-B21E-485D-AA94-887F7AE15AB0}"/>
    <cellStyle name="Calculation 5 7 3 2 2" xfId="44536" xr:uid="{B9202721-F09A-4E45-919B-5ABFF1FDABD0}"/>
    <cellStyle name="Calculation 5 7 3 3" xfId="35651" xr:uid="{F6EADBB5-77B8-4F26-8BA9-9AF208FE5AEA}"/>
    <cellStyle name="Calculation 5 7 4" xfId="14660" xr:uid="{758F31AB-77D2-477E-A10B-5B06F90B6FB9}"/>
    <cellStyle name="Calculation 5 7 4 2" xfId="23563" xr:uid="{E3B67C4B-F8B2-4D30-8865-0EE1E2A17DA0}"/>
    <cellStyle name="Calculation 5 7 4 2 2" xfId="45554" xr:uid="{DF9221AA-A7CF-4B56-99B4-761F6CF69DC6}"/>
    <cellStyle name="Calculation 5 7 4 3" xfId="36669" xr:uid="{848B9771-4E3F-4982-9734-E1F2A37F8D46}"/>
    <cellStyle name="Calculation 5 7 5" xfId="17321" xr:uid="{BBF8C4BF-8155-45EC-AED1-9500B4F0B9CB}"/>
    <cellStyle name="Calculation 5 7 5 2" xfId="39321" xr:uid="{29B34126-6F16-423F-BA51-A7D35709D881}"/>
    <cellStyle name="Calculation 5 7 6" xfId="8418" xr:uid="{D9A77E2F-0948-4DFE-9B0E-C435A651A501}"/>
    <cellStyle name="Calculation 5 7 6 2" xfId="30436" xr:uid="{D3A6365C-2D81-4D81-9843-EC7077A8335C}"/>
    <cellStyle name="Calculation 5 7 7" xfId="27527" xr:uid="{0FC79684-79B2-4BFC-B63B-9717EE8D692D}"/>
    <cellStyle name="Calculation 5 7 8" xfId="5499" xr:uid="{DE96B847-2DA1-442E-86A3-608C9633EFFD}"/>
    <cellStyle name="Calculation 5 8" xfId="10213" xr:uid="{D92301CD-E4ED-4E5D-AC07-11024B6A9EF4}"/>
    <cellStyle name="Calculation 5 8 2" xfId="19116" xr:uid="{5DF2D0FE-A19F-4318-AD2B-2276E64F32B0}"/>
    <cellStyle name="Calculation 5 8 2 2" xfId="41112" xr:uid="{07CF82AF-B2B0-404E-9E5B-5325C6686163}"/>
    <cellStyle name="Calculation 5 8 3" xfId="32227" xr:uid="{426948A1-80A9-41C5-A49E-EEA7F5438765}"/>
    <cellStyle name="Calculation 5 9" xfId="12727" xr:uid="{AF8AF2D6-E79B-4764-82A7-A897263A8AA5}"/>
    <cellStyle name="Calculation 5 9 2" xfId="21630" xr:uid="{BC08CFDB-6647-437D-BB3B-330924603ACD}"/>
    <cellStyle name="Calculation 5 9 2 2" xfId="43621" xr:uid="{A78CA67A-C633-4F90-9EDA-DAED0AB00D69}"/>
    <cellStyle name="Calculation 5 9 3" xfId="34736" xr:uid="{C54EFD93-A04C-42C0-ADD3-DE83B57842E5}"/>
    <cellStyle name="Calculation 6" xfId="771" xr:uid="{00000000-0005-0000-0000-0000E3000000}"/>
    <cellStyle name="Calculation 6 2" xfId="9656" xr:uid="{1AE95D44-2C89-4575-96F5-C9E0DCF0FEAF}"/>
    <cellStyle name="Calculation 6 2 2" xfId="18559" xr:uid="{BB9467E5-5DE2-4EE5-AF48-C917A0F7AE2D}"/>
    <cellStyle name="Calculation 6 2 2 2" xfId="40557" xr:uid="{3E4042C8-73A5-4CA8-8DB1-12298106A69F}"/>
    <cellStyle name="Calculation 6 2 3" xfId="31672" xr:uid="{CC75EF1D-36F3-4384-AA47-EDE6F333A55D}"/>
    <cellStyle name="Calculation 6 3" xfId="12344" xr:uid="{51946CA6-3769-4815-BDFA-7047F31A0526}"/>
    <cellStyle name="Calculation 6 3 2" xfId="21247" xr:uid="{70F883F8-7711-46C2-93D6-C10B68536874}"/>
    <cellStyle name="Calculation 6 3 2 2" xfId="43238" xr:uid="{A4DA057C-4F93-4274-9157-2221308E3796}"/>
    <cellStyle name="Calculation 6 3 3" xfId="34353" xr:uid="{D2CE3206-C425-4A13-AE4E-B331A91AECC2}"/>
    <cellStyle name="Calculation 6 4" xfId="14383" xr:uid="{27FD6C46-0111-49C4-83BC-1B553C35420E}"/>
    <cellStyle name="Calculation 6 4 2" xfId="23286" xr:uid="{FFE6F4AF-39FB-4879-ADDA-47C7DB13281D}"/>
    <cellStyle name="Calculation 6 4 2 2" xfId="45277" xr:uid="{FF60218B-7431-4E9B-BBB4-A68A9725A94A}"/>
    <cellStyle name="Calculation 6 4 3" xfId="36392" xr:uid="{690FD45D-21E7-4E0D-9612-35A7A611CCD8}"/>
    <cellStyle name="Calculation 6 5" xfId="15496" xr:uid="{EE0078E9-3323-4185-8584-16ECF1D92AB7}"/>
    <cellStyle name="Calculation 6 5 2" xfId="37503" xr:uid="{F1C7E7E7-F3A7-4D6F-833F-9892A9F93DF4}"/>
    <cellStyle name="Calculation 6 6" xfId="6592" xr:uid="{8CFCEC59-4916-4FFC-826E-EF8656656184}"/>
    <cellStyle name="Calculation 6 6 2" xfId="28617" xr:uid="{8BA0ACB3-5CB3-48DA-A3B4-A574A54142D8}"/>
    <cellStyle name="Calculation 6 7" xfId="25709" xr:uid="{2D1A7ADF-5933-4B4D-8C26-923F05647AC4}"/>
    <cellStyle name="Calculation 6 8" xfId="3674" xr:uid="{68F4CAD1-C5E1-4D9D-9A28-7FCEDB611E51}"/>
    <cellStyle name="Calculation 7" xfId="9091" xr:uid="{A88E33C4-5CDF-404B-BB6E-07CF36EC2F9D}"/>
    <cellStyle name="Calculation 7 2" xfId="17994" xr:uid="{856AA2B6-C2EB-4102-80A5-080039FDA61F}"/>
    <cellStyle name="Calculation 7 2 2" xfId="39994" xr:uid="{67064B1A-5962-4BCC-B8A5-25282935605F}"/>
    <cellStyle name="Calculation 7 3" xfId="31109" xr:uid="{AB054E2F-A2BD-4FA1-B727-0A987798BA6D}"/>
    <cellStyle name="Calculation 8" xfId="15087" xr:uid="{B084B704-A69F-45DB-BEDF-BD293141460C}"/>
    <cellStyle name="Calculation 8 2" xfId="37096" xr:uid="{1B779D24-5C39-4454-974B-1D700E3A6030}"/>
    <cellStyle name="Calculation 9" xfId="6169" xr:uid="{24F68133-1DED-4B46-B4EE-09AB2ECDD3D4}"/>
    <cellStyle name="Calculation 9 2" xfId="28196" xr:uid="{42D83976-F45B-4052-BCD8-912CEFD0B21F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6380" xr:uid="{8C89E6D4-F35E-4153-BB8D-5E6667BBDF82}"/>
    <cellStyle name="Input 10 2" xfId="28406" xr:uid="{6516CF1C-58F3-4263-9308-FBBEF58D0266}"/>
    <cellStyle name="Input 11" xfId="3266" xr:uid="{100F32CA-1BA6-4179-9B30-B07A8E47A6EF}"/>
    <cellStyle name="Input 2" xfId="99" xr:uid="{00000000-0005-0000-0000-0000FD000000}"/>
    <cellStyle name="Input 2 10" xfId="3277" xr:uid="{B2896040-08BF-40FF-872D-7CABC64E9421}"/>
    <cellStyle name="Input 2 2" xfId="296" xr:uid="{00000000-0005-0000-0000-0000FE000000}"/>
    <cellStyle name="Input 2 2 10" xfId="2531" xr:uid="{00000000-0005-0000-0000-0000FF000000}"/>
    <cellStyle name="Input 2 2 10 2" xfId="11415" xr:uid="{812981F2-1BA6-4DE3-9253-0270810E2839}"/>
    <cellStyle name="Input 2 2 10 2 2" xfId="20318" xr:uid="{ABB38F91-151E-4951-AC22-10461F64782D}"/>
    <cellStyle name="Input 2 2 10 2 2 2" xfId="42309" xr:uid="{1842256A-DEAE-49CB-AD85-23259863553F}"/>
    <cellStyle name="Input 2 2 10 2 3" xfId="33424" xr:uid="{7208ACF2-59AB-456F-96E5-36C6322D6AAD}"/>
    <cellStyle name="Input 2 2 10 3" xfId="13573" xr:uid="{263D85A0-FD15-4779-A649-F848EBF226DE}"/>
    <cellStyle name="Input 2 2 10 3 2" xfId="22476" xr:uid="{61F36BF6-8658-4472-9AAE-EE325EE2E2F8}"/>
    <cellStyle name="Input 2 2 10 3 2 2" xfId="44467" xr:uid="{F576CB40-03F2-4C82-92F4-14D983401CBB}"/>
    <cellStyle name="Input 2 2 10 3 3" xfId="35582" xr:uid="{9DA67B12-9A55-4706-8404-824EB34A3CD4}"/>
    <cellStyle name="Input 2 2 10 4" xfId="12665" xr:uid="{14CACA1B-71FB-4116-8A56-BDEA74ED7673}"/>
    <cellStyle name="Input 2 2 10 4 2" xfId="21568" xr:uid="{D9089AEA-914C-451E-96E3-60FAFE1E0085}"/>
    <cellStyle name="Input 2 2 10 4 2 2" xfId="43559" xr:uid="{3A4A7E62-5CC1-4B0F-96F4-60F18987DE1E}"/>
    <cellStyle name="Input 2 2 10 4 3" xfId="34674" xr:uid="{26FF2066-07F3-4830-860A-A023D9061D6D}"/>
    <cellStyle name="Input 2 2 10 5" xfId="17252" xr:uid="{CF48D8EC-A10C-4BFA-B878-AD4818976E73}"/>
    <cellStyle name="Input 2 2 10 5 2" xfId="39252" xr:uid="{EFB8B132-FD29-41F3-918E-20EEE4539817}"/>
    <cellStyle name="Input 2 2 10 6" xfId="8349" xr:uid="{DABF683E-495C-45BE-AC83-494266D112FF}"/>
    <cellStyle name="Input 2 2 10 6 2" xfId="30367" xr:uid="{3E2AAE3C-1013-4EDA-9B9C-2554C58E737C}"/>
    <cellStyle name="Input 2 2 10 7" xfId="24052" xr:uid="{83CB164F-175C-430F-9F12-DFD8C066606B}"/>
    <cellStyle name="Input 2 2 10 7 2" xfId="46043" xr:uid="{782F2FA6-2484-4643-A8EB-56F54375E068}"/>
    <cellStyle name="Input 2 2 10 8" xfId="27458" xr:uid="{5FF935A5-EF33-4450-A32C-8F71E7A6418B}"/>
    <cellStyle name="Input 2 2 10 9" xfId="5430" xr:uid="{7008B97E-3EA2-49AC-823D-AE08F7F13491}"/>
    <cellStyle name="Input 2 2 11" xfId="2997" xr:uid="{00000000-0005-0000-0000-000000010000}"/>
    <cellStyle name="Input 2 2 11 2" xfId="11881" xr:uid="{F26C3756-D364-4777-9EA7-CD8C0EAE0708}"/>
    <cellStyle name="Input 2 2 11 2 2" xfId="20784" xr:uid="{4B226C2B-A2EE-49F9-86B3-C6DC77EFCC90}"/>
    <cellStyle name="Input 2 2 11 2 2 2" xfId="42775" xr:uid="{904BA2C9-24A5-4300-861E-804419D42B7B}"/>
    <cellStyle name="Input 2 2 11 2 3" xfId="33890" xr:uid="{DA3EAA0E-4DEF-438D-AF87-C777883D6B4E}"/>
    <cellStyle name="Input 2 2 11 3" xfId="14039" xr:uid="{87FC7BEF-7403-4F3A-8332-73FD959B308E}"/>
    <cellStyle name="Input 2 2 11 3 2" xfId="22942" xr:uid="{4F77FD67-B4E1-4189-ADCF-D1344C773896}"/>
    <cellStyle name="Input 2 2 11 3 2 2" xfId="44933" xr:uid="{007FB772-F4B7-4D36-9302-A47BB86C2809}"/>
    <cellStyle name="Input 2 2 11 3 3" xfId="36048" xr:uid="{4EFB4517-FE69-452D-95F0-1B7772FBE248}"/>
    <cellStyle name="Input 2 2 11 4" xfId="14785" xr:uid="{8019FE2A-6EBC-4008-A4F4-F4B6209816A0}"/>
    <cellStyle name="Input 2 2 11 4 2" xfId="23688" xr:uid="{FFBF3A38-5F3D-4202-B523-DD88CA599E26}"/>
    <cellStyle name="Input 2 2 11 4 2 2" xfId="45679" xr:uid="{1565D0A9-1E30-4FB4-B9F3-87FF6A93615B}"/>
    <cellStyle name="Input 2 2 11 4 3" xfId="36794" xr:uid="{715FAA5B-9238-4164-AF64-905C1C43D7B4}"/>
    <cellStyle name="Input 2 2 11 5" xfId="17718" xr:uid="{9805DDE7-11A9-43F5-A714-9BEE1578C704}"/>
    <cellStyle name="Input 2 2 11 5 2" xfId="39718" xr:uid="{473E510C-BC6A-4059-9357-F423B560ABA5}"/>
    <cellStyle name="Input 2 2 11 6" xfId="8815" xr:uid="{BE2C9044-71DA-44A1-9CE6-C6C2406BFC5F}"/>
    <cellStyle name="Input 2 2 11 6 2" xfId="30833" xr:uid="{328BF097-8447-41C4-B57D-799644BC70C7}"/>
    <cellStyle name="Input 2 2 11 7" xfId="24508" xr:uid="{82A4401E-57EB-47EE-9A14-FF5678456977}"/>
    <cellStyle name="Input 2 2 11 7 2" xfId="46499" xr:uid="{FD7623A1-28C4-48C0-8F37-32FBAB15FF33}"/>
    <cellStyle name="Input 2 2 11 8" xfId="27924" xr:uid="{8079468E-7146-4743-9515-02D54D63207F}"/>
    <cellStyle name="Input 2 2 11 9" xfId="5896" xr:uid="{141DE52E-849D-4D8D-89FA-BCB7754206CC}"/>
    <cellStyle name="Input 2 2 12" xfId="9293" xr:uid="{757D5A6D-D10F-4705-BB83-4B2DB7FB78EF}"/>
    <cellStyle name="Input 2 2 12 2" xfId="18196" xr:uid="{6AFA18D0-BAE5-4806-AC2B-2B2611062FAE}"/>
    <cellStyle name="Input 2 2 12 2 2" xfId="40195" xr:uid="{386B4081-0BF9-442E-82A8-F90093508F6C}"/>
    <cellStyle name="Input 2 2 12 3" xfId="31310" xr:uid="{BAC0FAB6-EF97-4346-A05E-3FB84E33DB03}"/>
    <cellStyle name="Input 2 2 13" xfId="12423" xr:uid="{F902E9E0-E463-46A5-8531-F5B52A6CE574}"/>
    <cellStyle name="Input 2 2 13 2" xfId="21326" xr:uid="{7AA2DB8B-FCBE-43B9-9A2E-A29A6B37C247}"/>
    <cellStyle name="Input 2 2 13 2 2" xfId="43317" xr:uid="{4A878405-D2E3-432F-A947-C432D4BF82B9}"/>
    <cellStyle name="Input 2 2 13 3" xfId="34432" xr:uid="{F1E09C8C-0976-44AF-A4F6-1BFD652212FA}"/>
    <cellStyle name="Input 2 2 14" xfId="9419" xr:uid="{0BAFDD4F-4061-42BA-911E-7F52A0B0148E}"/>
    <cellStyle name="Input 2 2 14 2" xfId="18322" xr:uid="{C56652DB-E5DD-4C6A-A693-FA9B6FFECB3F}"/>
    <cellStyle name="Input 2 2 14 2 2" xfId="40321" xr:uid="{0CDCBF18-E2A6-4F57-AA81-B3EB11FD35FC}"/>
    <cellStyle name="Input 2 2 14 3" xfId="31436" xr:uid="{35A98B42-43AF-4FF9-822F-C3751AB7CA93}"/>
    <cellStyle name="Input 2 2 15" xfId="15227" xr:uid="{856A20F3-4FFA-41CC-8266-094FA52D64C6}"/>
    <cellStyle name="Input 2 2 15 2" xfId="37235" xr:uid="{820666F6-ED81-4445-8BA7-B8629F00603C}"/>
    <cellStyle name="Input 2 2 16" xfId="6310" xr:uid="{50E2A11A-98C1-43E2-B236-D0000718D06C}"/>
    <cellStyle name="Input 2 2 16 2" xfId="28336" xr:uid="{BBECE5F1-CF5C-4D2E-AC8F-9466201A5310}"/>
    <cellStyle name="Input 2 2 17" xfId="6370" xr:uid="{CEEF0DA1-BA83-4F7D-BF62-026374E7D8FF}"/>
    <cellStyle name="Input 2 2 17 2" xfId="28396" xr:uid="{1B0FB828-ECA5-4D0B-BB7A-98620801D443}"/>
    <cellStyle name="Input 2 2 18" xfId="3405" xr:uid="{05F64FF3-238B-41F3-B928-3316B59ED608}"/>
    <cellStyle name="Input 2 2 2" xfId="693" xr:uid="{00000000-0005-0000-0000-000001010000}"/>
    <cellStyle name="Input 2 2 2 10" xfId="12190" xr:uid="{3722C9AE-DDF6-46B7-AA95-63CF63C39E9B}"/>
    <cellStyle name="Input 2 2 2 10 2" xfId="21093" xr:uid="{F96F7530-5643-4A2D-8C45-3C396D3BF352}"/>
    <cellStyle name="Input 2 2 2 10 2 2" xfId="43084" xr:uid="{88C74E6F-7D43-463C-B23E-1565FDFC77ED}"/>
    <cellStyle name="Input 2 2 2 10 3" xfId="34199" xr:uid="{30405E4A-3D40-4910-A2E1-7C85B0DC7594}"/>
    <cellStyle name="Input 2 2 2 11" xfId="13083" xr:uid="{D5044A66-1DC9-4B5D-9637-5C0F3FD1F0C7}"/>
    <cellStyle name="Input 2 2 2 11 2" xfId="21986" xr:uid="{0E5EEB45-1E2D-4A59-B149-15BFD10CC58F}"/>
    <cellStyle name="Input 2 2 2 11 2 2" xfId="43977" xr:uid="{B1EE50B1-66B6-48F1-B67C-006DCFAB0C29}"/>
    <cellStyle name="Input 2 2 2 11 3" xfId="35092" xr:uid="{47E75C36-8E32-4A71-B96F-7C216C91C402}"/>
    <cellStyle name="Input 2 2 2 12" xfId="15419" xr:uid="{A1D75CC6-279A-4CEC-BB80-950C480B08E2}"/>
    <cellStyle name="Input 2 2 2 12 2" xfId="37426" xr:uid="{1D815EFF-82C5-4A93-A676-6634115EB95C}"/>
    <cellStyle name="Input 2 2 2 13" xfId="6515" xr:uid="{AE3B94D5-82D0-4884-BF8D-91DC83970B71}"/>
    <cellStyle name="Input 2 2 2 13 2" xfId="28540" xr:uid="{5E43A6B9-F4AD-4C3E-96C9-9E343ECF8464}"/>
    <cellStyle name="Input 2 2 2 14" xfId="24001" xr:uid="{00F50A62-B9DD-45A7-B772-DFCF28E8DE24}"/>
    <cellStyle name="Input 2 2 2 14 2" xfId="45992" xr:uid="{CB219A75-FE23-47AD-9413-91271D20FCDD}"/>
    <cellStyle name="Input 2 2 2 15" xfId="3597" xr:uid="{93FCE1F3-E090-47DB-9DE1-287440141ECF}"/>
    <cellStyle name="Input 2 2 2 2" xfId="1697" xr:uid="{00000000-0005-0000-0000-000002010000}"/>
    <cellStyle name="Input 2 2 2 2 10" xfId="12961" xr:uid="{69D7669E-58E5-49C0-9C74-7831837BFE07}"/>
    <cellStyle name="Input 2 2 2 2 10 2" xfId="21864" xr:uid="{50CD297C-24C3-46CC-831A-655ED1C7E979}"/>
    <cellStyle name="Input 2 2 2 2 10 2 2" xfId="43855" xr:uid="{04D25609-E08E-436F-A918-79BA4399AFFF}"/>
    <cellStyle name="Input 2 2 2 2 10 3" xfId="34970" xr:uid="{9959C486-5A0E-45D0-8534-407D795C2B3C}"/>
    <cellStyle name="Input 2 2 2 2 11" xfId="16422" xr:uid="{6C5DC1B4-177F-4C1B-B7D1-93D901A8A41F}"/>
    <cellStyle name="Input 2 2 2 2 11 2" xfId="38425" xr:uid="{6857B150-FE6E-4C71-8EF8-A5574287E623}"/>
    <cellStyle name="Input 2 2 2 2 12" xfId="7518" xr:uid="{9157F1F9-39FB-49E0-919F-633B44E3ECD4}"/>
    <cellStyle name="Input 2 2 2 2 12 2" xfId="29539" xr:uid="{FA873E86-B521-4444-AB6F-9E3C2BD01C25}"/>
    <cellStyle name="Input 2 2 2 2 13" xfId="24231" xr:uid="{91EF4386-B8E7-415A-A557-F539967B07F4}"/>
    <cellStyle name="Input 2 2 2 2 13 2" xfId="46222" xr:uid="{4CC65164-08C7-4318-8D4E-4C07923C60D4}"/>
    <cellStyle name="Input 2 2 2 2 14" xfId="26631" xr:uid="{1ED766D7-1F46-4D13-98F2-BC21D010C453}"/>
    <cellStyle name="Input 2 2 2 2 15" xfId="4600" xr:uid="{74246192-8CE3-408F-BA92-8A30DC4ED38C}"/>
    <cellStyle name="Input 2 2 2 2 2" xfId="2452" xr:uid="{00000000-0005-0000-0000-000003010000}"/>
    <cellStyle name="Input 2 2 2 2 2 2" xfId="11336" xr:uid="{A9514E80-972C-45B6-BF06-7636979126D0}"/>
    <cellStyle name="Input 2 2 2 2 2 2 2" xfId="20239" xr:uid="{E4F725F1-0A7D-4964-8118-90DECCA74A67}"/>
    <cellStyle name="Input 2 2 2 2 2 2 2 2" xfId="42230" xr:uid="{B3D01AFD-6634-4600-9B99-D064871D9D66}"/>
    <cellStyle name="Input 2 2 2 2 2 2 3" xfId="33345" xr:uid="{6A0C238F-1A0B-4D2B-AF27-324C28077840}"/>
    <cellStyle name="Input 2 2 2 2 2 3" xfId="13494" xr:uid="{CABF2655-7755-417E-977D-6104B99A21C5}"/>
    <cellStyle name="Input 2 2 2 2 2 3 2" xfId="22397" xr:uid="{E8ACC04D-4A22-42AE-8DF5-B58EBB93DE4F}"/>
    <cellStyle name="Input 2 2 2 2 2 3 2 2" xfId="44388" xr:uid="{236CD960-8A4F-48E9-91CE-64227CA7F645}"/>
    <cellStyle name="Input 2 2 2 2 2 3 3" xfId="35503" xr:uid="{079F8A54-C860-425B-B424-08E22A5B929F}"/>
    <cellStyle name="Input 2 2 2 2 2 4" xfId="14430" xr:uid="{6854E71C-FC28-458C-8574-8AA01A822123}"/>
    <cellStyle name="Input 2 2 2 2 2 4 2" xfId="23333" xr:uid="{BC9BCF43-2F93-4C9B-80A8-81A2A04D6A81}"/>
    <cellStyle name="Input 2 2 2 2 2 4 2 2" xfId="45324" xr:uid="{E5B7A5C5-BC47-41B6-8E4A-AE29E6018B2C}"/>
    <cellStyle name="Input 2 2 2 2 2 4 3" xfId="36439" xr:uid="{766AE7C9-EB95-440F-AF70-5AACC04D0263}"/>
    <cellStyle name="Input 2 2 2 2 2 5" xfId="17173" xr:uid="{C9D7FECD-EF71-428E-88AB-EB78344699DF}"/>
    <cellStyle name="Input 2 2 2 2 2 5 2" xfId="39173" xr:uid="{FDF600AC-1277-4FC6-99E5-095E44B18520}"/>
    <cellStyle name="Input 2 2 2 2 2 6" xfId="8270" xr:uid="{560A86F6-5C4A-428C-9921-0A871EC1A5D7}"/>
    <cellStyle name="Input 2 2 2 2 2 6 2" xfId="30288" xr:uid="{ACEDBABD-3F64-4325-B054-FBA667EDDE90}"/>
    <cellStyle name="Input 2 2 2 2 2 7" xfId="24767" xr:uid="{0F77AD2A-5F58-4153-A49B-0CABC451A495}"/>
    <cellStyle name="Input 2 2 2 2 2 7 2" xfId="46758" xr:uid="{D0490EE7-39EC-4AEC-8C4C-92883C04339E}"/>
    <cellStyle name="Input 2 2 2 2 2 8" xfId="27379" xr:uid="{DBDFFECE-3D4E-4CAD-A85F-98415CB6F3E9}"/>
    <cellStyle name="Input 2 2 2 2 2 9" xfId="5351" xr:uid="{45A6E606-BD32-4222-9C82-91497144E2A5}"/>
    <cellStyle name="Input 2 2 2 2 3" xfId="2508" xr:uid="{00000000-0005-0000-0000-000004010000}"/>
    <cellStyle name="Input 2 2 2 2 3 2" xfId="11392" xr:uid="{AF85A1B4-1ADD-4904-A05C-65F235B68F60}"/>
    <cellStyle name="Input 2 2 2 2 3 2 2" xfId="20295" xr:uid="{4326E721-FDDE-47BB-8281-992A680DE78C}"/>
    <cellStyle name="Input 2 2 2 2 3 2 2 2" xfId="42286" xr:uid="{3026ACEA-0D1D-475D-B7E4-A35F24E83B3D}"/>
    <cellStyle name="Input 2 2 2 2 3 2 3" xfId="33401" xr:uid="{96ACDF06-B03A-4F9F-A0EE-6145F3DB0D13}"/>
    <cellStyle name="Input 2 2 2 2 3 3" xfId="13550" xr:uid="{493B816C-8D22-45D7-AE40-911C32D0079F}"/>
    <cellStyle name="Input 2 2 2 2 3 3 2" xfId="22453" xr:uid="{0BE8482F-2F00-4CFD-82CC-8FF6ADD77913}"/>
    <cellStyle name="Input 2 2 2 2 3 3 2 2" xfId="44444" xr:uid="{693DAC2F-CFF7-459C-9BB5-463E6B4874DB}"/>
    <cellStyle name="Input 2 2 2 2 3 3 3" xfId="35559" xr:uid="{9FF603CF-3A46-4843-A5A3-5D8EB022A676}"/>
    <cellStyle name="Input 2 2 2 2 3 4" xfId="14715" xr:uid="{09F6363E-918A-466F-8B31-ABDC9635D1E5}"/>
    <cellStyle name="Input 2 2 2 2 3 4 2" xfId="23618" xr:uid="{8DD2A2C7-A23E-48EF-9D10-5C667D98246F}"/>
    <cellStyle name="Input 2 2 2 2 3 4 2 2" xfId="45609" xr:uid="{E85258C3-3C4A-413F-BD7C-7D8EC2B209A6}"/>
    <cellStyle name="Input 2 2 2 2 3 4 3" xfId="36724" xr:uid="{BEC4C750-39A4-4695-8120-B5D85D0F9AD7}"/>
    <cellStyle name="Input 2 2 2 2 3 5" xfId="17229" xr:uid="{50F5574C-B17A-4681-8AF1-3AC03A20D5AB}"/>
    <cellStyle name="Input 2 2 2 2 3 5 2" xfId="39229" xr:uid="{DB8541ED-3F46-43FE-A522-2849D6AA3A55}"/>
    <cellStyle name="Input 2 2 2 2 3 6" xfId="8326" xr:uid="{4407CE76-6283-4950-857C-3E082C2DF1BC}"/>
    <cellStyle name="Input 2 2 2 2 3 6 2" xfId="30344" xr:uid="{03EA5666-E1FD-4869-A39C-E640A5CA8517}"/>
    <cellStyle name="Input 2 2 2 2 3 7" xfId="25166" xr:uid="{2A0341AA-F358-4F69-80BA-EC8EB835A4C0}"/>
    <cellStyle name="Input 2 2 2 2 3 7 2" xfId="47157" xr:uid="{683FDFE4-9D60-4F97-A81C-538D65C0F2DB}"/>
    <cellStyle name="Input 2 2 2 2 3 8" xfId="27435" xr:uid="{08B57421-5D64-4629-AFA8-DF08D6490AF0}"/>
    <cellStyle name="Input 2 2 2 2 3 9" xfId="5407" xr:uid="{43F7A89F-E720-4EB6-A44F-413C2CFB8A53}"/>
    <cellStyle name="Input 2 2 2 2 4" xfId="2500" xr:uid="{00000000-0005-0000-0000-000005010000}"/>
    <cellStyle name="Input 2 2 2 2 4 2" xfId="11384" xr:uid="{BCF4D2BE-69EC-4ACA-8BFB-6D19D412EEC4}"/>
    <cellStyle name="Input 2 2 2 2 4 2 2" xfId="20287" xr:uid="{6A6B98C4-27DA-44B2-AC09-76705F123EA9}"/>
    <cellStyle name="Input 2 2 2 2 4 2 2 2" xfId="42278" xr:uid="{F28BEA66-29D2-4885-A481-E35FD1FAE530}"/>
    <cellStyle name="Input 2 2 2 2 4 2 3" xfId="33393" xr:uid="{058ED9C9-F63A-4AC7-A1B4-77FE0F55EE51}"/>
    <cellStyle name="Input 2 2 2 2 4 3" xfId="13542" xr:uid="{5966C5E7-ADA7-4092-A944-80230B4ACE66}"/>
    <cellStyle name="Input 2 2 2 2 4 3 2" xfId="22445" xr:uid="{EAAF641C-61FA-4A73-89FE-5FCB164737A0}"/>
    <cellStyle name="Input 2 2 2 2 4 3 2 2" xfId="44436" xr:uid="{1E680217-A6B0-4CF6-A43F-DB0EA22E4AD2}"/>
    <cellStyle name="Input 2 2 2 2 4 3 3" xfId="35551" xr:uid="{8E768FDF-1BB5-4A2B-BD07-7FA3498C3607}"/>
    <cellStyle name="Input 2 2 2 2 4 4" xfId="14931" xr:uid="{81041C60-213D-47E4-8E3D-CA746D874A18}"/>
    <cellStyle name="Input 2 2 2 2 4 4 2" xfId="23834" xr:uid="{BEA48D84-C940-4080-B12A-00B4378A7949}"/>
    <cellStyle name="Input 2 2 2 2 4 4 2 2" xfId="45825" xr:uid="{7E855DA2-C870-4AED-8668-764333EA09B3}"/>
    <cellStyle name="Input 2 2 2 2 4 4 3" xfId="36940" xr:uid="{DAEF8CA6-0721-4730-A556-7A596EE3E019}"/>
    <cellStyle name="Input 2 2 2 2 4 5" xfId="17221" xr:uid="{162EDA67-F58D-4B4B-8976-1E180A993DD8}"/>
    <cellStyle name="Input 2 2 2 2 4 5 2" xfId="39221" xr:uid="{D2527242-19DF-4164-A0BB-E94ECFF43197}"/>
    <cellStyle name="Input 2 2 2 2 4 6" xfId="8318" xr:uid="{5EEF0F73-4F2C-4145-9BFD-6790ED866E5D}"/>
    <cellStyle name="Input 2 2 2 2 4 6 2" xfId="30336" xr:uid="{2362CC65-B211-4B09-96FA-0617FB03A0FB}"/>
    <cellStyle name="Input 2 2 2 2 4 7" xfId="27427" xr:uid="{E36CE1B6-330C-45B3-9458-338FC198B385}"/>
    <cellStyle name="Input 2 2 2 2 4 8" xfId="5399" xr:uid="{A35278A2-A50E-4CAD-8460-4E391F6722F0}"/>
    <cellStyle name="Input 2 2 2 2 5" xfId="2721" xr:uid="{00000000-0005-0000-0000-000006010000}"/>
    <cellStyle name="Input 2 2 2 2 5 2" xfId="11605" xr:uid="{CB5C3C5F-A71D-42C8-A34D-2D04FF9B6D0B}"/>
    <cellStyle name="Input 2 2 2 2 5 2 2" xfId="20508" xr:uid="{6023BFCB-8EE2-4A17-8D79-2A60AFD2B375}"/>
    <cellStyle name="Input 2 2 2 2 5 2 2 2" xfId="42499" xr:uid="{7EDE5DCB-3FB3-44E6-B731-F6F900C4D376}"/>
    <cellStyle name="Input 2 2 2 2 5 2 3" xfId="33614" xr:uid="{CD16AE26-55D2-4102-9952-46F992BECE0E}"/>
    <cellStyle name="Input 2 2 2 2 5 3" xfId="13763" xr:uid="{B06F25A8-341E-40F9-BC42-82C766E1DCA4}"/>
    <cellStyle name="Input 2 2 2 2 5 3 2" xfId="22666" xr:uid="{BFE21475-85D7-46C2-9812-CB84ECCB8E60}"/>
    <cellStyle name="Input 2 2 2 2 5 3 2 2" xfId="44657" xr:uid="{F4B83631-C914-45DD-9DBB-329AE620187B}"/>
    <cellStyle name="Input 2 2 2 2 5 3 3" xfId="35772" xr:uid="{BDAE3181-7AB6-4CA3-801A-2B151766D994}"/>
    <cellStyle name="Input 2 2 2 2 5 4" xfId="12151" xr:uid="{E71E6D93-617B-4413-BE25-3A779C5A04AE}"/>
    <cellStyle name="Input 2 2 2 2 5 4 2" xfId="21054" xr:uid="{3649A1ED-001C-4BE0-9E55-E1BF46CF9D59}"/>
    <cellStyle name="Input 2 2 2 2 5 4 2 2" xfId="43045" xr:uid="{BE00A47F-556E-480B-8151-957237FA3E6D}"/>
    <cellStyle name="Input 2 2 2 2 5 4 3" xfId="34160" xr:uid="{9838A73A-4743-42F6-AFB0-3BA809BF7E7D}"/>
    <cellStyle name="Input 2 2 2 2 5 5" xfId="17442" xr:uid="{11DEDBCD-7294-418E-8E21-FA10D0FD1917}"/>
    <cellStyle name="Input 2 2 2 2 5 5 2" xfId="39442" xr:uid="{375F4430-984C-479B-BADD-0AA992579EF3}"/>
    <cellStyle name="Input 2 2 2 2 5 6" xfId="8539" xr:uid="{9D9A6791-E4E5-40A8-899E-57608907F83C}"/>
    <cellStyle name="Input 2 2 2 2 5 6 2" xfId="30557" xr:uid="{19A55A1C-F8C7-4A49-ABF4-757C4A253ECA}"/>
    <cellStyle name="Input 2 2 2 2 5 7" xfId="27648" xr:uid="{11056A66-6E70-4E1F-82F8-236B7FEB4652}"/>
    <cellStyle name="Input 2 2 2 2 5 8" xfId="5620" xr:uid="{AEB237DD-A1A9-4FEB-B2B8-6AF0B4028FFD}"/>
    <cellStyle name="Input 2 2 2 2 6" xfId="3126" xr:uid="{00000000-0005-0000-0000-000007010000}"/>
    <cellStyle name="Input 2 2 2 2 6 2" xfId="12010" xr:uid="{C7C4AB23-DE6C-470A-9A94-F65CB600F6F4}"/>
    <cellStyle name="Input 2 2 2 2 6 2 2" xfId="20913" xr:uid="{022F9E47-CD1E-4221-98B9-A7A768F939F6}"/>
    <cellStyle name="Input 2 2 2 2 6 2 2 2" xfId="42904" xr:uid="{C7B5A4BB-821E-4213-A421-4E2BB81A7BD8}"/>
    <cellStyle name="Input 2 2 2 2 6 2 3" xfId="34019" xr:uid="{B737E652-2DD2-4742-921D-4C9C185A300C}"/>
    <cellStyle name="Input 2 2 2 2 6 3" xfId="14168" xr:uid="{E40ACAC4-D3AC-449B-BA9C-A2991B2FA13B}"/>
    <cellStyle name="Input 2 2 2 2 6 3 2" xfId="23071" xr:uid="{0D38DC22-4AC6-4A5E-8FFD-0A8270DBC69D}"/>
    <cellStyle name="Input 2 2 2 2 6 3 2 2" xfId="45062" xr:uid="{F2157C11-9239-4AB0-9DF1-9BB16CCE60C8}"/>
    <cellStyle name="Input 2 2 2 2 6 3 3" xfId="36177" xr:uid="{937D073D-1A38-48AC-9BAF-73902F601798}"/>
    <cellStyle name="Input 2 2 2 2 6 4" xfId="14974" xr:uid="{0795A7B7-64EC-43FE-B44D-4E6E1323466F}"/>
    <cellStyle name="Input 2 2 2 2 6 4 2" xfId="23877" xr:uid="{4BA1AB31-88EA-4B44-9A62-7B41B831EAD9}"/>
    <cellStyle name="Input 2 2 2 2 6 4 2 2" xfId="45868" xr:uid="{337935BC-7C71-4856-A493-02ACE9E9A1CC}"/>
    <cellStyle name="Input 2 2 2 2 6 4 3" xfId="36983" xr:uid="{15EB66B4-87DE-4AD4-B823-B56E5163B52E}"/>
    <cellStyle name="Input 2 2 2 2 6 5" xfId="17847" xr:uid="{E6EB1BB1-11A9-4072-A80B-8A6443E246D4}"/>
    <cellStyle name="Input 2 2 2 2 6 5 2" xfId="39847" xr:uid="{3866713D-9C1F-41E0-AC6B-BE5406A1DD0D}"/>
    <cellStyle name="Input 2 2 2 2 6 6" xfId="8944" xr:uid="{40425C38-344A-4635-B820-F9F346B1821A}"/>
    <cellStyle name="Input 2 2 2 2 6 6 2" xfId="30962" xr:uid="{CB9A7E3A-D169-4B46-889F-501062686EB6}"/>
    <cellStyle name="Input 2 2 2 2 6 7" xfId="28053" xr:uid="{CA4A1232-69F9-4C5D-A7A1-4E2096B1CED3}"/>
    <cellStyle name="Input 2 2 2 2 6 8" xfId="6025" xr:uid="{49D574D4-C155-41DF-B4D7-FBC667FBCC2E}"/>
    <cellStyle name="Input 2 2 2 2 7" xfId="1076" xr:uid="{00000000-0005-0000-0000-000008010000}"/>
    <cellStyle name="Input 2 2 2 2 7 2" xfId="9961" xr:uid="{3BCA7549-48B6-42E4-A04D-35A9D3670A6D}"/>
    <cellStyle name="Input 2 2 2 2 7 2 2" xfId="18864" xr:uid="{1F9ECA8E-1DFB-4306-861E-785041648BB4}"/>
    <cellStyle name="Input 2 2 2 2 7 2 2 2" xfId="40861" xr:uid="{87D2AB26-AD6B-48B1-9AC8-F3515A08CA79}"/>
    <cellStyle name="Input 2 2 2 2 7 2 3" xfId="31976" xr:uid="{1F1555AC-1F3D-4FB4-9176-35AB5E8CD6C9}"/>
    <cellStyle name="Input 2 2 2 2 7 3" xfId="12561" xr:uid="{5B638FFC-55B6-427C-AF41-E5D849BD1106}"/>
    <cellStyle name="Input 2 2 2 2 7 3 2" xfId="21464" xr:uid="{1A91D9C3-E338-40EE-A1BB-7ABDB1CDD42D}"/>
    <cellStyle name="Input 2 2 2 2 7 3 2 2" xfId="43455" xr:uid="{CCDDE24D-A523-4153-9B77-D6EAC2B9A975}"/>
    <cellStyle name="Input 2 2 2 2 7 3 3" xfId="34570" xr:uid="{F9AF48FA-3B58-4829-B2B7-9C1306D4F3D1}"/>
    <cellStyle name="Input 2 2 2 2 7 4" xfId="12737" xr:uid="{A76E1AFC-CE95-4EDC-8AB4-880A358859F7}"/>
    <cellStyle name="Input 2 2 2 2 7 4 2" xfId="21640" xr:uid="{C883D0C7-EE17-4051-9D38-0CC36D537D91}"/>
    <cellStyle name="Input 2 2 2 2 7 4 2 2" xfId="43631" xr:uid="{7F7EE2F2-9BC7-46DB-9D8B-E59CB1486F7E}"/>
    <cellStyle name="Input 2 2 2 2 7 4 3" xfId="34746" xr:uid="{C593D4C2-E03E-4508-878C-C09705F18EA1}"/>
    <cellStyle name="Input 2 2 2 2 7 5" xfId="15801" xr:uid="{0EBCFC84-2703-4527-AD22-197661CB4215}"/>
    <cellStyle name="Input 2 2 2 2 7 5 2" xfId="37807" xr:uid="{394B0149-64CC-46F0-934E-D0893D35EEAC}"/>
    <cellStyle name="Input 2 2 2 2 7 6" xfId="6897" xr:uid="{B43B8EBE-3FFD-43F5-8EB2-B43228330A0E}"/>
    <cellStyle name="Input 2 2 2 2 7 6 2" xfId="28921" xr:uid="{8DD3655C-A4E6-4895-9FBA-23310DAFB4F1}"/>
    <cellStyle name="Input 2 2 2 2 7 7" xfId="26013" xr:uid="{65178AF1-6CEA-4A5B-97D4-77DBD5CEF65C}"/>
    <cellStyle name="Input 2 2 2 2 7 8" xfId="3979" xr:uid="{1CEB6EAF-2A61-4AB4-808C-76223D40E4BE}"/>
    <cellStyle name="Input 2 2 2 2 8" xfId="10582" xr:uid="{1ECD0322-0412-454E-AED9-190CB2B65D80}"/>
    <cellStyle name="Input 2 2 2 2 8 2" xfId="19485" xr:uid="{C324DAD6-03DA-40F2-8B9F-3F745AE6CD13}"/>
    <cellStyle name="Input 2 2 2 2 8 2 2" xfId="41479" xr:uid="{C2C1C66E-F771-4B96-95DE-0AA838EA935A}"/>
    <cellStyle name="Input 2 2 2 2 8 3" xfId="32594" xr:uid="{1F899ADD-4214-44C4-B024-05F8D72CD164}"/>
    <cellStyle name="Input 2 2 2 2 9" xfId="12943" xr:uid="{89FC3CF8-1063-4A98-96E3-0475B067D1F6}"/>
    <cellStyle name="Input 2 2 2 2 9 2" xfId="21846" xr:uid="{D2EB105D-D662-43ED-BA5A-10BBB72AD1EA}"/>
    <cellStyle name="Input 2 2 2 2 9 2 2" xfId="43837" xr:uid="{D1F2F913-49E6-4626-B94E-4E2910B0B952}"/>
    <cellStyle name="Input 2 2 2 2 9 3" xfId="34952" xr:uid="{B3140209-6911-4A69-8EF8-EF5BD6520B50}"/>
    <cellStyle name="Input 2 2 2 3" xfId="2141" xr:uid="{00000000-0005-0000-0000-000009010000}"/>
    <cellStyle name="Input 2 2 2 3 10" xfId="14568" xr:uid="{4D546ADC-2B5B-4533-8A60-AD3EFA2ED564}"/>
    <cellStyle name="Input 2 2 2 3 10 2" xfId="23471" xr:uid="{737EBFC6-22C5-451C-84DE-3B386F8EED2E}"/>
    <cellStyle name="Input 2 2 2 3 10 2 2" xfId="45462" xr:uid="{BE4E55DE-4F30-46B1-8634-BDD3E6C07660}"/>
    <cellStyle name="Input 2 2 2 3 10 3" xfId="36577" xr:uid="{06D9FBB7-4990-41EA-A9C1-E9BBEC739106}"/>
    <cellStyle name="Input 2 2 2 3 11" xfId="16862" xr:uid="{77DF4326-F7B2-4458-B51B-3687B8FD3987}"/>
    <cellStyle name="Input 2 2 2 3 11 2" xfId="38862" xr:uid="{51FD2B21-04CB-4A57-AE5C-B985A227AC10}"/>
    <cellStyle name="Input 2 2 2 3 12" xfId="7959" xr:uid="{B52D952D-E172-41ED-9272-97E147FDBBEA}"/>
    <cellStyle name="Input 2 2 2 3 12 2" xfId="29977" xr:uid="{1CAD66D7-A40E-44E7-91AB-33A172859A8B}"/>
    <cellStyle name="Input 2 2 2 3 13" xfId="24339" xr:uid="{303FFAEA-468A-4CFD-AABC-1D0839F25685}"/>
    <cellStyle name="Input 2 2 2 3 13 2" xfId="46330" xr:uid="{15EC6E89-E89F-4D33-A681-9E43A76E78B0}"/>
    <cellStyle name="Input 2 2 2 3 14" xfId="27068" xr:uid="{FD52CFFB-ACAC-47C1-A0CC-C37365834C06}"/>
    <cellStyle name="Input 2 2 2 3 15" xfId="5040" xr:uid="{5455AF37-ACEA-4E60-948F-BA6422E193F0}"/>
    <cellStyle name="Input 2 2 2 3 2" xfId="2745" xr:uid="{00000000-0005-0000-0000-00000A010000}"/>
    <cellStyle name="Input 2 2 2 3 2 2" xfId="11629" xr:uid="{5901C581-4A6D-44EE-BEB5-A079B4D1328F}"/>
    <cellStyle name="Input 2 2 2 3 2 2 2" xfId="20532" xr:uid="{7C175670-CE23-4CB7-BFEA-EBEB997EB59E}"/>
    <cellStyle name="Input 2 2 2 3 2 2 2 2" xfId="42523" xr:uid="{EA19D10D-EF0E-49EE-9BB0-5549038B146F}"/>
    <cellStyle name="Input 2 2 2 3 2 2 3" xfId="33638" xr:uid="{E02BBE72-B703-4F8D-9235-65FF7A1A6710}"/>
    <cellStyle name="Input 2 2 2 3 2 3" xfId="13787" xr:uid="{253D28B3-7F2E-40DC-9DCC-DA6EF2202014}"/>
    <cellStyle name="Input 2 2 2 3 2 3 2" xfId="22690" xr:uid="{53C0BC9E-C57F-432B-AFAB-418122B7FD39}"/>
    <cellStyle name="Input 2 2 2 3 2 3 2 2" xfId="44681" xr:uid="{F906B9D3-49B5-4251-A1E4-ABCAC0C4B251}"/>
    <cellStyle name="Input 2 2 2 3 2 3 3" xfId="35796" xr:uid="{028DFA54-E60E-4BC7-BB3E-DA79D09F2C6C}"/>
    <cellStyle name="Input 2 2 2 3 2 4" xfId="12932" xr:uid="{E1565D7B-E64A-4594-B79A-9DA7FA93774B}"/>
    <cellStyle name="Input 2 2 2 3 2 4 2" xfId="21835" xr:uid="{336952E1-7340-42C5-A108-EED55D48C5FC}"/>
    <cellStyle name="Input 2 2 2 3 2 4 2 2" xfId="43826" xr:uid="{9EE7A3F7-BC9F-4F6A-98F3-ACEAEEE0FA3E}"/>
    <cellStyle name="Input 2 2 2 3 2 4 3" xfId="34941" xr:uid="{DDC7A57C-AC10-4A95-A455-AC2681A4E774}"/>
    <cellStyle name="Input 2 2 2 3 2 5" xfId="17466" xr:uid="{647ADD60-6E95-4FE1-A738-EC1F6D030755}"/>
    <cellStyle name="Input 2 2 2 3 2 5 2" xfId="39466" xr:uid="{6ABFBC6F-E876-40F4-91DB-411A7A56310E}"/>
    <cellStyle name="Input 2 2 2 3 2 6" xfId="8563" xr:uid="{5549DA72-A0AC-48E6-9EF8-696D65C32212}"/>
    <cellStyle name="Input 2 2 2 3 2 6 2" xfId="30581" xr:uid="{8B603280-819B-4758-A182-CAEE3DA5C37A}"/>
    <cellStyle name="Input 2 2 2 3 2 7" xfId="24986" xr:uid="{D432CED9-93E2-4A71-9E40-6167CB20B50D}"/>
    <cellStyle name="Input 2 2 2 3 2 7 2" xfId="46977" xr:uid="{1F550AAB-F6D0-4E5D-87E3-AA17ABDF915C}"/>
    <cellStyle name="Input 2 2 2 3 2 8" xfId="27672" xr:uid="{5184DB9F-35F3-458F-BC3E-983B0322B6B5}"/>
    <cellStyle name="Input 2 2 2 3 2 9" xfId="5644" xr:uid="{A903A4AC-EE34-48FA-AF69-650D08F36091}"/>
    <cellStyle name="Input 2 2 2 3 3" xfId="2855" xr:uid="{00000000-0005-0000-0000-00000B010000}"/>
    <cellStyle name="Input 2 2 2 3 3 2" xfId="11739" xr:uid="{D4820E6C-DF7E-4E90-824A-255AB6A424D8}"/>
    <cellStyle name="Input 2 2 2 3 3 2 2" xfId="20642" xr:uid="{9482339D-AAD4-42CA-A2C0-D39816861D09}"/>
    <cellStyle name="Input 2 2 2 3 3 2 2 2" xfId="42633" xr:uid="{A2BD6D0E-6705-4219-B6BB-47165E9DD6D6}"/>
    <cellStyle name="Input 2 2 2 3 3 2 3" xfId="33748" xr:uid="{B877286A-43A1-4317-B995-2EAC5691E8C0}"/>
    <cellStyle name="Input 2 2 2 3 3 3" xfId="13897" xr:uid="{C7C04BB5-7257-464F-B468-934676FA82D9}"/>
    <cellStyle name="Input 2 2 2 3 3 3 2" xfId="22800" xr:uid="{BD9391C8-7DD5-40A8-AB1C-382457F1ED0A}"/>
    <cellStyle name="Input 2 2 2 3 3 3 2 2" xfId="44791" xr:uid="{CC0E2709-CEC8-4127-8D6C-73AE0AA3452D}"/>
    <cellStyle name="Input 2 2 2 3 3 3 3" xfId="35906" xr:uid="{DE46D732-681C-4281-802F-7184DE827370}"/>
    <cellStyle name="Input 2 2 2 3 3 4" xfId="15024" xr:uid="{609F5A99-0704-4058-A670-3190740484A4}"/>
    <cellStyle name="Input 2 2 2 3 3 4 2" xfId="23927" xr:uid="{F5A7433A-DAEB-4A68-88F4-5D203F0C1096}"/>
    <cellStyle name="Input 2 2 2 3 3 4 2 2" xfId="45918" xr:uid="{0419962F-2F16-4E15-ADD4-2753D5B9D5B9}"/>
    <cellStyle name="Input 2 2 2 3 3 4 3" xfId="37033" xr:uid="{3756BFB3-F72D-4F12-B59B-0C5657CCECF6}"/>
    <cellStyle name="Input 2 2 2 3 3 5" xfId="17576" xr:uid="{A8CC1AC2-569A-45A0-97C1-541E399D9C6D}"/>
    <cellStyle name="Input 2 2 2 3 3 5 2" xfId="39576" xr:uid="{7B7B3342-B864-4D88-B0C1-72E9DF26866F}"/>
    <cellStyle name="Input 2 2 2 3 3 6" xfId="8673" xr:uid="{F4E8C13E-9CD1-44B3-85F5-1C9C59E7E3A9}"/>
    <cellStyle name="Input 2 2 2 3 3 6 2" xfId="30691" xr:uid="{541C3DF0-D851-46FF-9143-DE5C3C5BA134}"/>
    <cellStyle name="Input 2 2 2 3 3 7" xfId="25254" xr:uid="{6AAB06B5-6FC2-4A93-89A2-CF10078DC112}"/>
    <cellStyle name="Input 2 2 2 3 3 7 2" xfId="47245" xr:uid="{C6EA441F-EADC-4C3D-B167-74F0C1BF83B8}"/>
    <cellStyle name="Input 2 2 2 3 3 8" xfId="27782" xr:uid="{344D4C43-06B1-411D-9762-7040794572F5}"/>
    <cellStyle name="Input 2 2 2 3 3 9" xfId="5754" xr:uid="{A41E3FD8-8F85-40EF-B033-6F22311FCA9F}"/>
    <cellStyle name="Input 2 2 2 3 4" xfId="2959" xr:uid="{00000000-0005-0000-0000-00000C010000}"/>
    <cellStyle name="Input 2 2 2 3 4 2" xfId="11843" xr:uid="{F02FD940-AC4E-4F28-B4BA-EFA59B0E0763}"/>
    <cellStyle name="Input 2 2 2 3 4 2 2" xfId="20746" xr:uid="{D34FEF96-694A-41FA-A42F-7397917DC516}"/>
    <cellStyle name="Input 2 2 2 3 4 2 2 2" xfId="42737" xr:uid="{366B6E65-FC05-4EAA-A4B8-00A85B0D65E2}"/>
    <cellStyle name="Input 2 2 2 3 4 2 3" xfId="33852" xr:uid="{BC553A2B-8C4F-4B4C-A735-2A18D1274504}"/>
    <cellStyle name="Input 2 2 2 3 4 3" xfId="14001" xr:uid="{526D80F3-B8FD-4736-A5C8-0395E05FE008}"/>
    <cellStyle name="Input 2 2 2 3 4 3 2" xfId="22904" xr:uid="{677A698B-8B1A-4A0B-A839-8115E24AA22B}"/>
    <cellStyle name="Input 2 2 2 3 4 3 2 2" xfId="44895" xr:uid="{EF068CB5-000F-40D5-90E8-C1B53AF5ED1E}"/>
    <cellStyle name="Input 2 2 2 3 4 3 3" xfId="36010" xr:uid="{104FCD62-AC12-4C7A-AA16-E89D709F032C}"/>
    <cellStyle name="Input 2 2 2 3 4 4" xfId="12989" xr:uid="{F875F45F-7076-468A-90C3-318A49B414B5}"/>
    <cellStyle name="Input 2 2 2 3 4 4 2" xfId="21892" xr:uid="{36AE4F37-706C-4369-A091-5FA37ACE47F7}"/>
    <cellStyle name="Input 2 2 2 3 4 4 2 2" xfId="43883" xr:uid="{B2278BA4-C35A-45CC-AE8B-14A454AE1606}"/>
    <cellStyle name="Input 2 2 2 3 4 4 3" xfId="34998" xr:uid="{2304E5D4-F3CB-4D1D-9A31-7B787F250C40}"/>
    <cellStyle name="Input 2 2 2 3 4 5" xfId="17680" xr:uid="{313E34A9-9259-4328-87B1-833AE47266B7}"/>
    <cellStyle name="Input 2 2 2 3 4 5 2" xfId="39680" xr:uid="{DA605CF3-8755-44AD-9172-5DAC919E9E95}"/>
    <cellStyle name="Input 2 2 2 3 4 6" xfId="8777" xr:uid="{F45D535E-B47F-45EC-BB07-230660200843}"/>
    <cellStyle name="Input 2 2 2 3 4 6 2" xfId="30795" xr:uid="{9A6C17C4-E7D7-4FE8-8704-C112638B6C20}"/>
    <cellStyle name="Input 2 2 2 3 4 7" xfId="27886" xr:uid="{75ABB25F-E272-43B4-912C-E4E6EB49112A}"/>
    <cellStyle name="Input 2 2 2 3 4 8" xfId="5858" xr:uid="{5AD94B7B-8C80-4067-A000-9896EDA3D8F3}"/>
    <cellStyle name="Input 2 2 2 3 5" xfId="3082" xr:uid="{00000000-0005-0000-0000-00000D010000}"/>
    <cellStyle name="Input 2 2 2 3 5 2" xfId="11966" xr:uid="{31A72415-935F-42D6-9CD6-2898BE356471}"/>
    <cellStyle name="Input 2 2 2 3 5 2 2" xfId="20869" xr:uid="{7A92B6B8-50E9-41AE-AC0A-1A5DE1B07D65}"/>
    <cellStyle name="Input 2 2 2 3 5 2 2 2" xfId="42860" xr:uid="{590E427B-4C7E-4EF0-AA33-5AD27CA26EC0}"/>
    <cellStyle name="Input 2 2 2 3 5 2 3" xfId="33975" xr:uid="{C1D637F7-2468-488F-8FF0-AFFA5C454001}"/>
    <cellStyle name="Input 2 2 2 3 5 3" xfId="14124" xr:uid="{EA6546B4-0BC1-41B7-AF59-4FDD6572809D}"/>
    <cellStyle name="Input 2 2 2 3 5 3 2" xfId="23027" xr:uid="{86CA3CB9-46CA-4761-A947-5BA2CEEDF191}"/>
    <cellStyle name="Input 2 2 2 3 5 3 2 2" xfId="45018" xr:uid="{24CF2214-EFF9-4E95-BD43-8A1DBB7B2DDB}"/>
    <cellStyle name="Input 2 2 2 3 5 3 3" xfId="36133" xr:uid="{E9578B8F-6589-4DE6-BA6F-E3AA205A1AA4}"/>
    <cellStyle name="Input 2 2 2 3 5 4" xfId="14961" xr:uid="{0EC965F4-5A30-4C0D-BF3D-10133C0EBAE0}"/>
    <cellStyle name="Input 2 2 2 3 5 4 2" xfId="23864" xr:uid="{504FF5D2-C92B-411D-9319-61E5955B87B3}"/>
    <cellStyle name="Input 2 2 2 3 5 4 2 2" xfId="45855" xr:uid="{51F37BFE-B016-4C4F-8C1B-0867D14857E3}"/>
    <cellStyle name="Input 2 2 2 3 5 4 3" xfId="36970" xr:uid="{BDDF90D2-04C2-4C3A-971A-BDB1CE947B27}"/>
    <cellStyle name="Input 2 2 2 3 5 5" xfId="17803" xr:uid="{4E9F5179-9FB4-4472-A046-3D4508AF9FAB}"/>
    <cellStyle name="Input 2 2 2 3 5 5 2" xfId="39803" xr:uid="{1939D93B-D0F2-4F37-8619-BDAAB3AB7839}"/>
    <cellStyle name="Input 2 2 2 3 5 6" xfId="8900" xr:uid="{6E36936C-F4E0-4C30-A206-0AA6201228BF}"/>
    <cellStyle name="Input 2 2 2 3 5 6 2" xfId="30918" xr:uid="{D5793ECD-6885-4F3B-AA75-C4091E502271}"/>
    <cellStyle name="Input 2 2 2 3 5 7" xfId="28009" xr:uid="{0E7A79C8-F291-4282-A473-391120C407C8}"/>
    <cellStyle name="Input 2 2 2 3 5 8" xfId="5981" xr:uid="{791BCE87-EE2F-4ACD-87CD-467F9AA316E1}"/>
    <cellStyle name="Input 2 2 2 3 6" xfId="3154" xr:uid="{00000000-0005-0000-0000-00000E010000}"/>
    <cellStyle name="Input 2 2 2 3 6 2" xfId="12038" xr:uid="{170FE6B7-471C-4E71-91FE-F1C7D3091072}"/>
    <cellStyle name="Input 2 2 2 3 6 2 2" xfId="20941" xr:uid="{9A1CFC37-8433-4723-8E6E-B7BCF93666A5}"/>
    <cellStyle name="Input 2 2 2 3 6 2 2 2" xfId="42932" xr:uid="{E991AEAE-C932-4DE8-9290-8D06FF73E9B0}"/>
    <cellStyle name="Input 2 2 2 3 6 2 3" xfId="34047" xr:uid="{AD6701A7-AF54-4426-8F8C-D3ED79679C29}"/>
    <cellStyle name="Input 2 2 2 3 6 3" xfId="14196" xr:uid="{0DFD5699-80DC-49D0-91B9-111E2EE9C96B}"/>
    <cellStyle name="Input 2 2 2 3 6 3 2" xfId="23099" xr:uid="{0FCC5FB2-1158-43F9-9CA0-EF179B159B7F}"/>
    <cellStyle name="Input 2 2 2 3 6 3 2 2" xfId="45090" xr:uid="{1B298F3C-2905-4EA6-9A07-D5A3D0CB4962}"/>
    <cellStyle name="Input 2 2 2 3 6 3 3" xfId="36205" xr:uid="{A75576B3-BD7F-4C6D-B93A-49AC11F4906F}"/>
    <cellStyle name="Input 2 2 2 3 6 4" xfId="12482" xr:uid="{3856E7BD-5CA7-4B4F-AF49-944CBE1585CA}"/>
    <cellStyle name="Input 2 2 2 3 6 4 2" xfId="21385" xr:uid="{CC5361AA-623D-483A-AD70-9C07EB24F72D}"/>
    <cellStyle name="Input 2 2 2 3 6 4 2 2" xfId="43376" xr:uid="{2923F0E3-4AEA-4A19-8E9B-DC933499F89F}"/>
    <cellStyle name="Input 2 2 2 3 6 4 3" xfId="34491" xr:uid="{AE59F249-CA87-4CE1-8EF4-0B8D6D05EC79}"/>
    <cellStyle name="Input 2 2 2 3 6 5" xfId="17875" xr:uid="{008157D8-E86E-4D0A-9A5A-AD1145356BDE}"/>
    <cellStyle name="Input 2 2 2 3 6 5 2" xfId="39875" xr:uid="{85A57A24-9610-4E7A-80B7-81A4ACD91333}"/>
    <cellStyle name="Input 2 2 2 3 6 6" xfId="8972" xr:uid="{78C19D42-7D68-4FB8-AA47-9CD4555A1D86}"/>
    <cellStyle name="Input 2 2 2 3 6 6 2" xfId="30990" xr:uid="{B05F5AB5-2848-4FC4-8021-34FE83D06628}"/>
    <cellStyle name="Input 2 2 2 3 6 7" xfId="28081" xr:uid="{A701675C-8133-4E30-8BB0-A8EB85CE6F6B}"/>
    <cellStyle name="Input 2 2 2 3 6 8" xfId="6053" xr:uid="{22FE1C16-54CF-44FB-91E1-F10027BA4B87}"/>
    <cellStyle name="Input 2 2 2 3 7" xfId="3231" xr:uid="{00000000-0005-0000-0000-00000F010000}"/>
    <cellStyle name="Input 2 2 2 3 7 2" xfId="12115" xr:uid="{4AE548A5-E512-4F67-8FA4-CBAA77480A21}"/>
    <cellStyle name="Input 2 2 2 3 7 2 2" xfId="21018" xr:uid="{6F2739B9-E997-4E84-83A2-6B73CADF15DC}"/>
    <cellStyle name="Input 2 2 2 3 7 2 2 2" xfId="43009" xr:uid="{7C310258-78DE-4FB4-ABEC-035AD1171E2A}"/>
    <cellStyle name="Input 2 2 2 3 7 2 3" xfId="34124" xr:uid="{CA3CDC6D-9F58-4FEF-AAAA-39F90BD9270B}"/>
    <cellStyle name="Input 2 2 2 3 7 3" xfId="14273" xr:uid="{D1A188DC-5B27-4B76-B818-CA47AE3B809E}"/>
    <cellStyle name="Input 2 2 2 3 7 3 2" xfId="23176" xr:uid="{6199E25E-13ED-4ECE-8B5D-9AE11EC83A49}"/>
    <cellStyle name="Input 2 2 2 3 7 3 2 2" xfId="45167" xr:uid="{C0414986-EC9A-4987-9E34-683BBC05A466}"/>
    <cellStyle name="Input 2 2 2 3 7 3 3" xfId="36282" xr:uid="{46EEC4BD-D17C-4B00-89D3-76F2D1688C81}"/>
    <cellStyle name="Input 2 2 2 3 7 4" xfId="14806" xr:uid="{BF4EDC87-C77C-4E31-B65D-A85E420AF437}"/>
    <cellStyle name="Input 2 2 2 3 7 4 2" xfId="23709" xr:uid="{7EE8107D-478F-4C45-89A6-1EDB403ACC11}"/>
    <cellStyle name="Input 2 2 2 3 7 4 2 2" xfId="45700" xr:uid="{6CADC9D6-A05C-44C3-A478-55679ABC9816}"/>
    <cellStyle name="Input 2 2 2 3 7 4 3" xfId="36815" xr:uid="{5226BEE1-DDA0-4C10-967E-42EAEAA06F86}"/>
    <cellStyle name="Input 2 2 2 3 7 5" xfId="17952" xr:uid="{F2B38B1A-1125-4D2E-A26D-EE66C8B44C72}"/>
    <cellStyle name="Input 2 2 2 3 7 5 2" xfId="39952" xr:uid="{20824244-4560-4AEE-B602-F7078D130999}"/>
    <cellStyle name="Input 2 2 2 3 7 6" xfId="9049" xr:uid="{4B4CB091-EDC9-4C32-96DB-D57CC0E6FCBE}"/>
    <cellStyle name="Input 2 2 2 3 7 6 2" xfId="31067" xr:uid="{B058A937-2481-4A5B-8B56-5153CC047916}"/>
    <cellStyle name="Input 2 2 2 3 7 7" xfId="28158" xr:uid="{A8602F7C-2ED1-47DF-B60D-1467FC3202E9}"/>
    <cellStyle name="Input 2 2 2 3 7 8" xfId="6130" xr:uid="{2A28AA0A-8EBB-4B81-8BB5-3DB8B104014C}"/>
    <cellStyle name="Input 2 2 2 3 8" xfId="11025" xr:uid="{E8814B93-AB5E-459C-B54F-2A20C8BB2B50}"/>
    <cellStyle name="Input 2 2 2 3 8 2" xfId="19928" xr:uid="{3241B953-FEDB-4E93-A4D4-C7E92342A783}"/>
    <cellStyle name="Input 2 2 2 3 8 2 2" xfId="41919" xr:uid="{9FD97ECE-FDF5-4E99-85F7-658301E77589}"/>
    <cellStyle name="Input 2 2 2 3 8 3" xfId="33034" xr:uid="{3001B024-B3FA-4A81-85F8-3958CC6B42CA}"/>
    <cellStyle name="Input 2 2 2 3 9" xfId="13183" xr:uid="{5CC0ED01-8C78-490B-8B7B-69BB85B3EEFD}"/>
    <cellStyle name="Input 2 2 2 3 9 2" xfId="22086" xr:uid="{9F03D774-E43E-4A5A-83A5-DBE79DCC5EC1}"/>
    <cellStyle name="Input 2 2 2 3 9 2 2" xfId="44077" xr:uid="{E36509EA-A8A1-4CFE-B44E-C77A0AD6012E}"/>
    <cellStyle name="Input 2 2 2 3 9 3" xfId="35192" xr:uid="{0180FAA7-4403-4560-87F4-BD4CDB255BB3}"/>
    <cellStyle name="Input 2 2 2 4" xfId="1353" xr:uid="{00000000-0005-0000-0000-000010010000}"/>
    <cellStyle name="Input 2 2 2 4 10" xfId="14343" xr:uid="{E8129EED-27F2-451B-9E2C-2EC2DF050303}"/>
    <cellStyle name="Input 2 2 2 4 10 2" xfId="23246" xr:uid="{4AD34A48-7B23-4E8C-91A4-A1F07F756EBF}"/>
    <cellStyle name="Input 2 2 2 4 10 2 2" xfId="45237" xr:uid="{5F74E561-0BB2-46F9-AFA0-5E2926CBC0A0}"/>
    <cellStyle name="Input 2 2 2 4 10 3" xfId="36352" xr:uid="{229BEFCF-E3C7-40CA-91F0-BDAF5925DC0B}"/>
    <cellStyle name="Input 2 2 2 4 11" xfId="16078" xr:uid="{EE71783E-601E-4F9F-9BA2-2BB2E5A9F34C}"/>
    <cellStyle name="Input 2 2 2 4 11 2" xfId="38082" xr:uid="{845737DE-3ED8-4FDC-9CE0-4EB451911129}"/>
    <cellStyle name="Input 2 2 2 4 12" xfId="7174" xr:uid="{A7630F33-B287-4DAF-AE9A-AE137453AB35}"/>
    <cellStyle name="Input 2 2 2 4 12 2" xfId="29196" xr:uid="{E536AEEE-6F4D-4D1E-928C-7836AA364B3A}"/>
    <cellStyle name="Input 2 2 2 4 13" xfId="24480" xr:uid="{0B0A6523-61D9-4DCB-B36A-5E284FD7E090}"/>
    <cellStyle name="Input 2 2 2 4 13 2" xfId="46471" xr:uid="{B9C9C341-2FEE-4C1D-869E-BB97B15B4AAC}"/>
    <cellStyle name="Input 2 2 2 4 14" xfId="26288" xr:uid="{10B9181A-CD67-4579-904B-BB1AC061EBBA}"/>
    <cellStyle name="Input 2 2 2 4 15" xfId="4256" xr:uid="{1B5ADD3A-FD27-4AC2-9D6C-F624C307CC8A}"/>
    <cellStyle name="Input 2 2 2 4 2" xfId="2568" xr:uid="{00000000-0005-0000-0000-000011010000}"/>
    <cellStyle name="Input 2 2 2 4 2 2" xfId="11452" xr:uid="{79E1056F-5699-47BC-A60C-426D691E731A}"/>
    <cellStyle name="Input 2 2 2 4 2 2 2" xfId="20355" xr:uid="{2E8B4449-E09E-460B-86A5-D9395C11ED16}"/>
    <cellStyle name="Input 2 2 2 4 2 2 2 2" xfId="42346" xr:uid="{32415493-8CE8-49D4-BF71-B0D4372ED7A8}"/>
    <cellStyle name="Input 2 2 2 4 2 2 3" xfId="33461" xr:uid="{4E469120-F942-4D5A-9B3C-F16B4F0D9296}"/>
    <cellStyle name="Input 2 2 2 4 2 3" xfId="13610" xr:uid="{957ECBED-82A8-45CC-8A64-8618B082D84B}"/>
    <cellStyle name="Input 2 2 2 4 2 3 2" xfId="22513" xr:uid="{4CD7E8C3-55D5-403C-87E9-18BA345E18FD}"/>
    <cellStyle name="Input 2 2 2 4 2 3 2 2" xfId="44504" xr:uid="{E0A52153-875B-42E4-9724-1EFDC19E1A04}"/>
    <cellStyle name="Input 2 2 2 4 2 3 3" xfId="35619" xr:uid="{9F6CD6C5-5BAF-46F8-9123-5C1ED45C2D6C}"/>
    <cellStyle name="Input 2 2 2 4 2 4" xfId="14468" xr:uid="{88F9E675-E2CA-49C7-9791-09759FEDE3D1}"/>
    <cellStyle name="Input 2 2 2 4 2 4 2" xfId="23371" xr:uid="{076C8676-A4F8-44AC-96EF-D7DBDD44A3AF}"/>
    <cellStyle name="Input 2 2 2 4 2 4 2 2" xfId="45362" xr:uid="{EB6CF69C-88AF-403A-83FF-B46DEE30D900}"/>
    <cellStyle name="Input 2 2 2 4 2 4 3" xfId="36477" xr:uid="{04E6ACF3-EFE7-4E4A-8B49-66412D155D1B}"/>
    <cellStyle name="Input 2 2 2 4 2 5" xfId="17289" xr:uid="{9D6BB166-85CE-4119-8318-148C2680C982}"/>
    <cellStyle name="Input 2 2 2 4 2 5 2" xfId="39289" xr:uid="{74D6BDA2-EF12-4AD0-B4E6-D3B9299AE4AA}"/>
    <cellStyle name="Input 2 2 2 4 2 6" xfId="8386" xr:uid="{3EE49230-90ED-482B-A23D-E916C9FFAC6F}"/>
    <cellStyle name="Input 2 2 2 4 2 6 2" xfId="30404" xr:uid="{3CFDC9BF-55C8-4C92-B2C9-3C43EC4B081D}"/>
    <cellStyle name="Input 2 2 2 4 2 7" xfId="25131" xr:uid="{2B221CFE-E591-4E8F-8965-9A01C28D7E59}"/>
    <cellStyle name="Input 2 2 2 4 2 7 2" xfId="47122" xr:uid="{82A6B4FE-1305-47B6-B115-6BAAFBB00376}"/>
    <cellStyle name="Input 2 2 2 4 2 8" xfId="27495" xr:uid="{B7FDDBD3-A836-4FCF-9900-E992E6793DB5}"/>
    <cellStyle name="Input 2 2 2 4 2 9" xfId="5467" xr:uid="{C1011A08-5FF8-4CAC-A9EE-5C5C3FDA6336}"/>
    <cellStyle name="Input 2 2 2 4 3" xfId="2401" xr:uid="{00000000-0005-0000-0000-000012010000}"/>
    <cellStyle name="Input 2 2 2 4 3 2" xfId="11285" xr:uid="{CAFADF9A-1921-4307-BD14-C6F6C85F5C4D}"/>
    <cellStyle name="Input 2 2 2 4 3 2 2" xfId="20188" xr:uid="{FA0BE999-DA3C-4673-AB69-A3B9DF548F78}"/>
    <cellStyle name="Input 2 2 2 4 3 2 2 2" xfId="42179" xr:uid="{F3C5F79A-1995-4595-8E3A-01220D6F78DD}"/>
    <cellStyle name="Input 2 2 2 4 3 2 3" xfId="33294" xr:uid="{9DEB4B73-0BEB-44F1-BD41-F766EEC92561}"/>
    <cellStyle name="Input 2 2 2 4 3 3" xfId="13443" xr:uid="{F56D8428-54A4-4C2A-8AAD-E106358DF778}"/>
    <cellStyle name="Input 2 2 2 4 3 3 2" xfId="22346" xr:uid="{2972B31C-6C2E-49E9-AC0C-90CC32AE4D89}"/>
    <cellStyle name="Input 2 2 2 4 3 3 2 2" xfId="44337" xr:uid="{7EC068A2-EE98-4AE4-9965-80E061E0B3F9}"/>
    <cellStyle name="Input 2 2 2 4 3 3 3" xfId="35452" xr:uid="{1BA1CB4B-1E83-43AA-B8B1-74D16CE23A9B}"/>
    <cellStyle name="Input 2 2 2 4 3 4" xfId="9418" xr:uid="{25E82FC7-3FF1-4FB8-B314-DF41D975C4E3}"/>
    <cellStyle name="Input 2 2 2 4 3 4 2" xfId="18321" xr:uid="{8B7313A2-847C-430D-B26B-D59F6B57197B}"/>
    <cellStyle name="Input 2 2 2 4 3 4 2 2" xfId="40320" xr:uid="{9E75B218-6B76-4A0A-A4B1-EC5C17259B2C}"/>
    <cellStyle name="Input 2 2 2 4 3 4 3" xfId="31435" xr:uid="{A8A9E1F1-AA20-4177-B615-BB042941A86A}"/>
    <cellStyle name="Input 2 2 2 4 3 5" xfId="17122" xr:uid="{B1E64545-206D-4EDE-945D-3A5F03006AD6}"/>
    <cellStyle name="Input 2 2 2 4 3 5 2" xfId="39122" xr:uid="{BCC70D4E-95E0-440E-8AAC-DA3BCDE18971}"/>
    <cellStyle name="Input 2 2 2 4 3 6" xfId="8219" xr:uid="{F15A127B-F733-495C-97BD-C12FF8DDBDB1}"/>
    <cellStyle name="Input 2 2 2 4 3 6 2" xfId="30237" xr:uid="{40F0B59B-9317-49BF-B2CA-DDD9E80B05ED}"/>
    <cellStyle name="Input 2 2 2 4 3 7" xfId="25325" xr:uid="{83D70782-2B06-4278-B954-8B75EF027F75}"/>
    <cellStyle name="Input 2 2 2 4 3 7 2" xfId="47316" xr:uid="{C14F89FF-BFC2-43D7-A006-74FBFE304E79}"/>
    <cellStyle name="Input 2 2 2 4 3 8" xfId="27328" xr:uid="{7AAD4989-8D87-4A2E-85A2-17437CC2F66D}"/>
    <cellStyle name="Input 2 2 2 4 3 9" xfId="5300" xr:uid="{BEDD56BA-C491-43CF-B225-BA0D29BBF3BC}"/>
    <cellStyle name="Input 2 2 2 4 4" xfId="2493" xr:uid="{00000000-0005-0000-0000-000013010000}"/>
    <cellStyle name="Input 2 2 2 4 4 2" xfId="11377" xr:uid="{8A9EAAB1-CC83-429A-9A49-D6F71EDF4EE7}"/>
    <cellStyle name="Input 2 2 2 4 4 2 2" xfId="20280" xr:uid="{F1ACEFD1-0576-4ABD-8FE6-0B7B9093C65D}"/>
    <cellStyle name="Input 2 2 2 4 4 2 2 2" xfId="42271" xr:uid="{8CE2DD1B-188D-46FF-A998-0CB232ACEF5A}"/>
    <cellStyle name="Input 2 2 2 4 4 2 3" xfId="33386" xr:uid="{1150E1A5-8948-4324-86ED-97B22EC9DF74}"/>
    <cellStyle name="Input 2 2 2 4 4 3" xfId="13535" xr:uid="{63C90359-3961-4B0A-95DF-9C5C86F1DCFA}"/>
    <cellStyle name="Input 2 2 2 4 4 3 2" xfId="22438" xr:uid="{0E41000E-88B1-4E09-A891-8FDC9D79220C}"/>
    <cellStyle name="Input 2 2 2 4 4 3 2 2" xfId="44429" xr:uid="{E198E1E1-58B3-43FC-BD33-FC024C68B669}"/>
    <cellStyle name="Input 2 2 2 4 4 3 3" xfId="35544" xr:uid="{E46BBB3E-39AC-436B-81DE-243859304684}"/>
    <cellStyle name="Input 2 2 2 4 4 4" xfId="12953" xr:uid="{4B818D1C-084D-4FD2-86CC-BAEE72898031}"/>
    <cellStyle name="Input 2 2 2 4 4 4 2" xfId="21856" xr:uid="{29EC36C9-A73D-4A96-9F30-6839CC107836}"/>
    <cellStyle name="Input 2 2 2 4 4 4 2 2" xfId="43847" xr:uid="{B29C5E78-2552-40D2-B3E1-DDDBBFB51256}"/>
    <cellStyle name="Input 2 2 2 4 4 4 3" xfId="34962" xr:uid="{D5B36226-AA74-4DA6-80D6-03A4D14E8DC5}"/>
    <cellStyle name="Input 2 2 2 4 4 5" xfId="17214" xr:uid="{06C6EE4A-9B5C-41BC-BFCA-14B43C65A645}"/>
    <cellStyle name="Input 2 2 2 4 4 5 2" xfId="39214" xr:uid="{03E29E9F-EA09-4155-A36A-8F0C1FAA0902}"/>
    <cellStyle name="Input 2 2 2 4 4 6" xfId="8311" xr:uid="{5531EEB0-A746-4305-BB8C-DCF4107F518C}"/>
    <cellStyle name="Input 2 2 2 4 4 6 2" xfId="30329" xr:uid="{D52246EC-1F16-483E-8593-1819F46CB1D4}"/>
    <cellStyle name="Input 2 2 2 4 4 7" xfId="27420" xr:uid="{AA2E3AD9-0C7B-4850-AAC7-52223654F0D1}"/>
    <cellStyle name="Input 2 2 2 4 4 8" xfId="5392" xr:uid="{DF1E8A78-EBD7-4CCA-9B20-49AB1B987402}"/>
    <cellStyle name="Input 2 2 2 4 5" xfId="1063" xr:uid="{00000000-0005-0000-0000-000014010000}"/>
    <cellStyle name="Input 2 2 2 4 5 2" xfId="9948" xr:uid="{A629CC33-6FA3-4653-8CDC-E04CD5067BD9}"/>
    <cellStyle name="Input 2 2 2 4 5 2 2" xfId="18851" xr:uid="{F5E4BB81-1599-4243-BD2A-99E81288A77A}"/>
    <cellStyle name="Input 2 2 2 4 5 2 2 2" xfId="40848" xr:uid="{9046B20D-6B0E-4978-BDA8-66137337A96C}"/>
    <cellStyle name="Input 2 2 2 4 5 2 3" xfId="31963" xr:uid="{338898B8-0256-4ACD-AE65-1622078D72F1}"/>
    <cellStyle name="Input 2 2 2 4 5 3" xfId="12548" xr:uid="{DABB343B-E31C-49BB-BD6A-B3163EEA527B}"/>
    <cellStyle name="Input 2 2 2 4 5 3 2" xfId="21451" xr:uid="{CB00C204-9AA5-436E-B1F5-63D88F19574C}"/>
    <cellStyle name="Input 2 2 2 4 5 3 2 2" xfId="43442" xr:uid="{AD84EF1A-B16B-4A49-92A3-10452D4AAB0B}"/>
    <cellStyle name="Input 2 2 2 4 5 3 3" xfId="34557" xr:uid="{C5B79C85-7014-406E-9D45-AFF91A846028}"/>
    <cellStyle name="Input 2 2 2 4 5 4" xfId="14910" xr:uid="{B6D87487-ABD2-4720-A16D-0C84DD662DBF}"/>
    <cellStyle name="Input 2 2 2 4 5 4 2" xfId="23813" xr:uid="{88299B62-7165-4AE2-83CB-AA95AA05455B}"/>
    <cellStyle name="Input 2 2 2 4 5 4 2 2" xfId="45804" xr:uid="{E369F110-049C-49A1-8E31-A73779E4FC48}"/>
    <cellStyle name="Input 2 2 2 4 5 4 3" xfId="36919" xr:uid="{D261370E-2635-48DD-8898-EB02D9DD0390}"/>
    <cellStyle name="Input 2 2 2 4 5 5" xfId="15788" xr:uid="{CA16A9F3-5EF7-410A-82DB-4398D4A60412}"/>
    <cellStyle name="Input 2 2 2 4 5 5 2" xfId="37794" xr:uid="{33AB9320-888E-47CC-8288-CDA11CCA311B}"/>
    <cellStyle name="Input 2 2 2 4 5 6" xfId="6884" xr:uid="{9E04E5EC-A500-48E7-9FDD-D34F410A3CA6}"/>
    <cellStyle name="Input 2 2 2 4 5 6 2" xfId="28908" xr:uid="{661CE029-16B0-4A6F-8473-7FB149EF6088}"/>
    <cellStyle name="Input 2 2 2 4 5 7" xfId="26000" xr:uid="{610D6068-9791-446E-902F-A527411D4079}"/>
    <cellStyle name="Input 2 2 2 4 5 8" xfId="3966" xr:uid="{BE9030FC-8A3E-4D55-89B4-8947DAF551E5}"/>
    <cellStyle name="Input 2 2 2 4 6" xfId="1045" xr:uid="{00000000-0005-0000-0000-000015010000}"/>
    <cellStyle name="Input 2 2 2 4 6 2" xfId="9930" xr:uid="{BA66915D-082A-4CF7-9846-D9D201695D44}"/>
    <cellStyle name="Input 2 2 2 4 6 2 2" xfId="18833" xr:uid="{D0E046F4-26E3-4A64-B563-02BC9094DC72}"/>
    <cellStyle name="Input 2 2 2 4 6 2 2 2" xfId="40830" xr:uid="{34936DDE-776E-450F-98C9-7BBF3A2EF763}"/>
    <cellStyle name="Input 2 2 2 4 6 2 3" xfId="31945" xr:uid="{A54B99E6-33DE-401C-8B49-E5C1FCCF2879}"/>
    <cellStyle name="Input 2 2 2 4 6 3" xfId="12530" xr:uid="{341AA5D2-58CC-4A8D-8822-BD40BB117B0F}"/>
    <cellStyle name="Input 2 2 2 4 6 3 2" xfId="21433" xr:uid="{245EBE38-C144-4167-AF0C-57173126E532}"/>
    <cellStyle name="Input 2 2 2 4 6 3 2 2" xfId="43424" xr:uid="{61A5C753-7731-4A75-8133-5326892B4A64}"/>
    <cellStyle name="Input 2 2 2 4 6 3 3" xfId="34539" xr:uid="{3C9DAA55-EAFD-4720-B461-D311E9DF4496}"/>
    <cellStyle name="Input 2 2 2 4 6 4" xfId="14650" xr:uid="{53933329-F9E3-4B12-A638-DBBE96534104}"/>
    <cellStyle name="Input 2 2 2 4 6 4 2" xfId="23553" xr:uid="{F4B2D45F-A23C-4D9E-B6FF-18B8A18C7534}"/>
    <cellStyle name="Input 2 2 2 4 6 4 2 2" xfId="45544" xr:uid="{94822D53-B7C6-4D7E-B743-D550D1AEC928}"/>
    <cellStyle name="Input 2 2 2 4 6 4 3" xfId="36659" xr:uid="{264D0B80-BFA6-42CD-A352-9296C7207C9F}"/>
    <cellStyle name="Input 2 2 2 4 6 5" xfId="15770" xr:uid="{0DF8FE3F-6CE7-4B45-AD80-06AEA5AA55E8}"/>
    <cellStyle name="Input 2 2 2 4 6 5 2" xfId="37776" xr:uid="{17A414CC-A977-44F9-81D1-6B05CB73B1D3}"/>
    <cellStyle name="Input 2 2 2 4 6 6" xfId="6866" xr:uid="{5413001D-0D56-4BB6-8B2F-B2B9ED1A2664}"/>
    <cellStyle name="Input 2 2 2 4 6 6 2" xfId="28890" xr:uid="{7CD42443-0536-4B0E-B0D4-B9396BA1D447}"/>
    <cellStyle name="Input 2 2 2 4 6 7" xfId="25982" xr:uid="{6FAA6A3F-6C30-4106-88E8-D0938F628652}"/>
    <cellStyle name="Input 2 2 2 4 6 8" xfId="3948" xr:uid="{7A972959-FFEE-4458-A34E-D8F5ED3E412A}"/>
    <cellStyle name="Input 2 2 2 4 7" xfId="3152" xr:uid="{00000000-0005-0000-0000-000016010000}"/>
    <cellStyle name="Input 2 2 2 4 7 2" xfId="12036" xr:uid="{29F7D752-BA7B-4A7D-8AB5-8BFBCA7BCEC1}"/>
    <cellStyle name="Input 2 2 2 4 7 2 2" xfId="20939" xr:uid="{F3363C2E-0A8A-4541-944C-69B0F84128D6}"/>
    <cellStyle name="Input 2 2 2 4 7 2 2 2" xfId="42930" xr:uid="{2F2BFD59-276E-479F-8EDA-65FB748DD34E}"/>
    <cellStyle name="Input 2 2 2 4 7 2 3" xfId="34045" xr:uid="{840789F7-3F00-4259-B530-8FE631709415}"/>
    <cellStyle name="Input 2 2 2 4 7 3" xfId="14194" xr:uid="{3A4DBC06-852A-421F-8F9F-822818857FBC}"/>
    <cellStyle name="Input 2 2 2 4 7 3 2" xfId="23097" xr:uid="{02BA3F28-1BBB-4690-8DC5-6D6BDB7274CD}"/>
    <cellStyle name="Input 2 2 2 4 7 3 2 2" xfId="45088" xr:uid="{E3D5B935-5AF9-4FED-800D-88664F065048}"/>
    <cellStyle name="Input 2 2 2 4 7 3 3" xfId="36203" xr:uid="{B1FB19A0-4004-4777-8C9C-E9A62E9FC636}"/>
    <cellStyle name="Input 2 2 2 4 7 4" xfId="14870" xr:uid="{A79B0516-94C0-42ED-A3FB-4A859B431C47}"/>
    <cellStyle name="Input 2 2 2 4 7 4 2" xfId="23773" xr:uid="{4EDBEF2A-AF42-4D26-8D9F-91AAFA2EB7AE}"/>
    <cellStyle name="Input 2 2 2 4 7 4 2 2" xfId="45764" xr:uid="{3A076CBE-1C81-4CD9-A5FF-D6364216084D}"/>
    <cellStyle name="Input 2 2 2 4 7 4 3" xfId="36879" xr:uid="{7EC35961-9697-4E54-AD7E-EDC340949CF4}"/>
    <cellStyle name="Input 2 2 2 4 7 5" xfId="17873" xr:uid="{8F3396AD-45E6-4483-9115-A7212D8EBCB3}"/>
    <cellStyle name="Input 2 2 2 4 7 5 2" xfId="39873" xr:uid="{83A6B87D-1A13-4D8E-859E-9AFDA84EE57F}"/>
    <cellStyle name="Input 2 2 2 4 7 6" xfId="8970" xr:uid="{BED1F2E1-FE21-432B-BF92-33FC25F018DA}"/>
    <cellStyle name="Input 2 2 2 4 7 6 2" xfId="30988" xr:uid="{011C9643-FDA6-4FA1-AC15-825FB2EA24B4}"/>
    <cellStyle name="Input 2 2 2 4 7 7" xfId="28079" xr:uid="{E3F5BD2F-167A-47B8-ABF1-F5F7FE0E20D6}"/>
    <cellStyle name="Input 2 2 2 4 7 8" xfId="6051" xr:uid="{601C8DD7-51B3-495B-9B02-6CEECA1286E7}"/>
    <cellStyle name="Input 2 2 2 4 8" xfId="10238" xr:uid="{AF2DA71E-8081-45DB-AE98-84755323889B}"/>
    <cellStyle name="Input 2 2 2 4 8 2" xfId="19141" xr:uid="{D6F0EB38-6C6D-4D90-9A36-708AF1628F86}"/>
    <cellStyle name="Input 2 2 2 4 8 2 2" xfId="41136" xr:uid="{1AD0A568-AF46-458E-AEF3-EB2A99D82592}"/>
    <cellStyle name="Input 2 2 2 4 8 3" xfId="32251" xr:uid="{836EDD48-A7A1-420A-9933-779F0B2F4194}"/>
    <cellStyle name="Input 2 2 2 4 9" xfId="12747" xr:uid="{AE5ED403-4303-4715-94A8-779EC6F40D86}"/>
    <cellStyle name="Input 2 2 2 4 9 2" xfId="21650" xr:uid="{B0CF62DB-DC2F-4AD7-BABB-D38FCAFF4147}"/>
    <cellStyle name="Input 2 2 2 4 9 2 2" xfId="43641" xr:uid="{499FF658-E822-4818-963E-363BA12CB9C3}"/>
    <cellStyle name="Input 2 2 2 4 9 3" xfId="34756" xr:uid="{E8831F8A-2677-4BA3-90D0-14588A9867B8}"/>
    <cellStyle name="Input 2 2 2 5" xfId="1264" xr:uid="{00000000-0005-0000-0000-000017010000}"/>
    <cellStyle name="Input 2 2 2 5 2" xfId="10149" xr:uid="{EC16262E-5FE8-45E7-87D3-B8FB8B272970}"/>
    <cellStyle name="Input 2 2 2 5 2 2" xfId="19052" xr:uid="{34B2A421-F97B-4230-B389-E6050C6E3D44}"/>
    <cellStyle name="Input 2 2 2 5 2 2 2" xfId="41048" xr:uid="{B9B8680F-27E7-46D0-ADE9-036C7A8F859A}"/>
    <cellStyle name="Input 2 2 2 5 2 3" xfId="32163" xr:uid="{381233EA-9456-45EF-9E5D-F130E427A2FA}"/>
    <cellStyle name="Input 2 2 2 5 3" xfId="12695" xr:uid="{C48B0609-F72B-4541-980C-D9F74DF27489}"/>
    <cellStyle name="Input 2 2 2 5 3 2" xfId="21598" xr:uid="{4BA078AB-43EB-4E88-8A15-F0A9D09CAA13}"/>
    <cellStyle name="Input 2 2 2 5 3 2 2" xfId="43589" xr:uid="{0825B3AD-BE2E-45C9-A3DE-1203EEC3D956}"/>
    <cellStyle name="Input 2 2 2 5 3 3" xfId="34704" xr:uid="{964A3BF0-FE12-4442-9151-FF1C21E4331C}"/>
    <cellStyle name="Input 2 2 2 5 4" xfId="12200" xr:uid="{D1F38C1F-6639-442D-81D0-CA592CE37ED9}"/>
    <cellStyle name="Input 2 2 2 5 4 2" xfId="21103" xr:uid="{F7600EA2-A0DF-46D7-86F4-2F3A887A56C9}"/>
    <cellStyle name="Input 2 2 2 5 4 2 2" xfId="43094" xr:uid="{80694DA5-3E98-4882-ACA2-35D391BD3ED4}"/>
    <cellStyle name="Input 2 2 2 5 4 3" xfId="34209" xr:uid="{29109632-7755-42EB-9E20-B8F6CA973431}"/>
    <cellStyle name="Input 2 2 2 5 5" xfId="15989" xr:uid="{61A27FF2-5B38-4991-8101-7358E2165843}"/>
    <cellStyle name="Input 2 2 2 5 5 2" xfId="37994" xr:uid="{2F168EBF-E95A-4CC9-B05A-F2C17E2A197E}"/>
    <cellStyle name="Input 2 2 2 5 6" xfId="7085" xr:uid="{D8B84A67-796B-4DDC-956F-5370607578A0}"/>
    <cellStyle name="Input 2 2 2 5 6 2" xfId="29108" xr:uid="{26933BF9-DF5A-4190-A7F4-7607721E3FF2}"/>
    <cellStyle name="Input 2 2 2 5 7" xfId="24118" xr:uid="{E582E65E-E137-4F56-A97B-1D9FAA33620C}"/>
    <cellStyle name="Input 2 2 2 5 7 2" xfId="46109" xr:uid="{66AF1F0D-1AAF-423A-B740-B5AECCF6D729}"/>
    <cellStyle name="Input 2 2 2 5 8" xfId="26200" xr:uid="{DB305666-D3A9-47E7-8684-DB50FF1711C6}"/>
    <cellStyle name="Input 2 2 2 5 9" xfId="4167" xr:uid="{C37A6CFA-CF03-45EC-A356-8D1395227194}"/>
    <cellStyle name="Input 2 2 2 6" xfId="2331" xr:uid="{00000000-0005-0000-0000-000018010000}"/>
    <cellStyle name="Input 2 2 2 6 2" xfId="11215" xr:uid="{B93FAE51-1550-4CAA-BE41-3C55BB354204}"/>
    <cellStyle name="Input 2 2 2 6 2 2" xfId="20118" xr:uid="{3FC60815-A9BC-45ED-8A6D-F106E48BD033}"/>
    <cellStyle name="Input 2 2 2 6 2 2 2" xfId="42109" xr:uid="{7F6BFC61-F91D-40F1-B433-991428D38551}"/>
    <cellStyle name="Input 2 2 2 6 2 3" xfId="33224" xr:uid="{BD9584DC-5E21-4AB3-8A6E-90977C13A6B7}"/>
    <cellStyle name="Input 2 2 2 6 3" xfId="13373" xr:uid="{48A52019-70C1-461F-A831-E084F3DFFCAD}"/>
    <cellStyle name="Input 2 2 2 6 3 2" xfId="22276" xr:uid="{720E1A97-2DBE-441D-AA83-37A89D39A6D8}"/>
    <cellStyle name="Input 2 2 2 6 3 2 2" xfId="44267" xr:uid="{BD12D753-53DA-4718-8C2E-DA2AA38B62A8}"/>
    <cellStyle name="Input 2 2 2 6 3 3" xfId="35382" xr:uid="{9B3B963A-089A-4452-A3E6-64FBB2EA3B3A}"/>
    <cellStyle name="Input 2 2 2 6 4" xfId="14516" xr:uid="{5642BAF7-ED77-458D-AD7A-DF3A38202516}"/>
    <cellStyle name="Input 2 2 2 6 4 2" xfId="23419" xr:uid="{CFFA2464-50E8-444E-977F-CBE4986E08A8}"/>
    <cellStyle name="Input 2 2 2 6 4 2 2" xfId="45410" xr:uid="{A47E33BD-CE01-4C4E-9487-A6368E5699F1}"/>
    <cellStyle name="Input 2 2 2 6 4 3" xfId="36525" xr:uid="{F19F5131-7515-4130-A0F4-304B995AD868}"/>
    <cellStyle name="Input 2 2 2 6 5" xfId="17052" xr:uid="{F469F7E3-FD2E-489A-A784-E9E845B55244}"/>
    <cellStyle name="Input 2 2 2 6 5 2" xfId="39052" xr:uid="{5177E4EA-B628-4E4F-8C2B-F626623E6E85}"/>
    <cellStyle name="Input 2 2 2 6 6" xfId="8149" xr:uid="{4C2EFD0C-27A1-46F8-9823-0F9AE51BC484}"/>
    <cellStyle name="Input 2 2 2 6 6 2" xfId="30167" xr:uid="{DE25D66E-CF4C-461A-889B-FAA88C8911FF}"/>
    <cellStyle name="Input 2 2 2 6 7" xfId="24626" xr:uid="{C1A99365-1D0A-4D16-A93F-0ECB0708718F}"/>
    <cellStyle name="Input 2 2 2 6 7 2" xfId="46617" xr:uid="{7E8C9354-4DB1-4EC9-8F33-3FB870A8B137}"/>
    <cellStyle name="Input 2 2 2 6 8" xfId="27258" xr:uid="{796E3EFB-FC00-47C4-968D-B2F2AB692D25}"/>
    <cellStyle name="Input 2 2 2 6 9" xfId="5230" xr:uid="{28C17C92-79F9-417E-B6A3-E8B0274A0696}"/>
    <cellStyle name="Input 2 2 2 7" xfId="823" xr:uid="{00000000-0005-0000-0000-000019010000}"/>
    <cellStyle name="Input 2 2 2 7 2" xfId="9708" xr:uid="{A92AED97-A686-41BE-B519-636FB4C676EE}"/>
    <cellStyle name="Input 2 2 2 7 2 2" xfId="18611" xr:uid="{A0836643-749D-4DB1-AE99-346348184455}"/>
    <cellStyle name="Input 2 2 2 7 2 2 2" xfId="40608" xr:uid="{BB30209A-8691-4772-9A0E-87CA8E424E62}"/>
    <cellStyle name="Input 2 2 2 7 2 3" xfId="31723" xr:uid="{DB5E4E33-CBE6-4898-A739-FE8EB8C700DB}"/>
    <cellStyle name="Input 2 2 2 7 3" xfId="12391" xr:uid="{9DFAC483-A7D6-4F2C-A706-1C6BF41833FB}"/>
    <cellStyle name="Input 2 2 2 7 3 2" xfId="21294" xr:uid="{2B8AC867-3A69-40EE-9B76-A8DA9D8AF3D5}"/>
    <cellStyle name="Input 2 2 2 7 3 2 2" xfId="43285" xr:uid="{631002DD-6250-42A0-816C-92D1DB66DCC3}"/>
    <cellStyle name="Input 2 2 2 7 3 3" xfId="34400" xr:uid="{B47E56A3-9DAE-498A-A006-73885FEC5404}"/>
    <cellStyle name="Input 2 2 2 7 4" xfId="12498" xr:uid="{CA742FBE-5056-4DD0-95D2-35C36F0178C2}"/>
    <cellStyle name="Input 2 2 2 7 4 2" xfId="21401" xr:uid="{EC928E9F-FF0C-493C-9C08-AD2A99F7A63B}"/>
    <cellStyle name="Input 2 2 2 7 4 2 2" xfId="43392" xr:uid="{F71DDDB1-3049-4ED1-8FD4-3A6A76294B0A}"/>
    <cellStyle name="Input 2 2 2 7 4 3" xfId="34507" xr:uid="{4FCB7E25-37DD-4483-9E07-8172BF0A0D02}"/>
    <cellStyle name="Input 2 2 2 7 5" xfId="15548" xr:uid="{1B979AAC-858F-40FF-AFB4-6F4F9F8ADA32}"/>
    <cellStyle name="Input 2 2 2 7 5 2" xfId="37554" xr:uid="{FBB97336-2E6D-4392-8D48-B2F254E2D413}"/>
    <cellStyle name="Input 2 2 2 7 6" xfId="6644" xr:uid="{50A6D45E-821D-4CDE-B76C-584765957F31}"/>
    <cellStyle name="Input 2 2 2 7 6 2" xfId="28668" xr:uid="{538AC9D0-B5A1-460E-B70F-DD5C5304C3E8}"/>
    <cellStyle name="Input 2 2 2 7 7" xfId="25760" xr:uid="{8B63A742-1102-4CB1-A0AB-73AB1CD996E5}"/>
    <cellStyle name="Input 2 2 2 7 8" xfId="3726" xr:uid="{EC4D513F-3432-44EC-8A74-49CF98BF002B}"/>
    <cellStyle name="Input 2 2 2 8" xfId="1052" xr:uid="{00000000-0005-0000-0000-00001A010000}"/>
    <cellStyle name="Input 2 2 2 8 2" xfId="9937" xr:uid="{513E62F5-022C-4488-BFEB-EE2FCDC829DE}"/>
    <cellStyle name="Input 2 2 2 8 2 2" xfId="18840" xr:uid="{5DC9DCAA-0374-42F8-AD7B-A9AAD0CE8B2B}"/>
    <cellStyle name="Input 2 2 2 8 2 2 2" xfId="40837" xr:uid="{AFB6A329-AAE7-4C1F-9940-A044986BB43F}"/>
    <cellStyle name="Input 2 2 2 8 2 3" xfId="31952" xr:uid="{0EE16F8C-709C-4945-ACF5-28CD001B4D20}"/>
    <cellStyle name="Input 2 2 2 8 3" xfId="12537" xr:uid="{C2BCD252-344F-49BD-B573-69D38172D741}"/>
    <cellStyle name="Input 2 2 2 8 3 2" xfId="21440" xr:uid="{68BED9C8-17F3-404F-AB70-278B7F23EAD3}"/>
    <cellStyle name="Input 2 2 2 8 3 2 2" xfId="43431" xr:uid="{B9FFB941-A020-45CE-8256-245CB8D919A1}"/>
    <cellStyle name="Input 2 2 2 8 3 3" xfId="34546" xr:uid="{71E62C14-D71A-4256-9F73-0198A717ED9D}"/>
    <cellStyle name="Input 2 2 2 8 4" xfId="12287" xr:uid="{2A98B671-0458-444A-8B4E-5205947B1C4C}"/>
    <cellStyle name="Input 2 2 2 8 4 2" xfId="21190" xr:uid="{620A6965-A612-45EA-866F-F743E61F6430}"/>
    <cellStyle name="Input 2 2 2 8 4 2 2" xfId="43181" xr:uid="{D557968F-FC4D-448A-BC6A-9EAE3CC2872A}"/>
    <cellStyle name="Input 2 2 2 8 4 3" xfId="34296" xr:uid="{FCA19BED-1948-472E-908A-239E807ADE4F}"/>
    <cellStyle name="Input 2 2 2 8 5" xfId="15777" xr:uid="{1E31655F-49C9-41C9-9252-7B93E569BBDE}"/>
    <cellStyle name="Input 2 2 2 8 5 2" xfId="37783" xr:uid="{4F97BE09-64B4-4B6B-94BD-9A9F3D855CEE}"/>
    <cellStyle name="Input 2 2 2 8 6" xfId="6873" xr:uid="{BEF7EB30-64E0-4E56-AF5A-A667997F7340}"/>
    <cellStyle name="Input 2 2 2 8 6 2" xfId="28897" xr:uid="{119E76FD-E43E-48E5-B112-B584328E2829}"/>
    <cellStyle name="Input 2 2 2 8 7" xfId="25989" xr:uid="{0DF6AAB1-EF89-46FF-A4D0-A7A1421064C0}"/>
    <cellStyle name="Input 2 2 2 8 8" xfId="3955" xr:uid="{ED521A6A-0527-4156-8B5B-33E682338957}"/>
    <cellStyle name="Input 2 2 2 9" xfId="9579" xr:uid="{84EBA5D1-2856-4A27-BF72-6BFCAC056D98}"/>
    <cellStyle name="Input 2 2 2 9 2" xfId="18482" xr:uid="{101F275B-E414-4FE0-955E-87B6670B354E}"/>
    <cellStyle name="Input 2 2 2 9 2 2" xfId="40480" xr:uid="{3E8F7E30-FB3F-4BF0-ACF5-B6B1B99FF94B}"/>
    <cellStyle name="Input 2 2 2 9 3" xfId="31595" xr:uid="{A61FC7C3-5BA8-4D80-A766-A68DA4BF75CC}"/>
    <cellStyle name="Input 2 2 3" xfId="1484" xr:uid="{00000000-0005-0000-0000-00001B010000}"/>
    <cellStyle name="Input 2 2 3 10" xfId="13109" xr:uid="{8DC1EB78-AD62-4CAB-BBEC-CC93E4CC05E6}"/>
    <cellStyle name="Input 2 2 3 10 2" xfId="22012" xr:uid="{6A217DBE-1F4A-4460-8E6B-CDE5D01511FD}"/>
    <cellStyle name="Input 2 2 3 10 2 2" xfId="44003" xr:uid="{28433E33-0D99-4856-A5B7-6A0284631A0C}"/>
    <cellStyle name="Input 2 2 3 10 3" xfId="35118" xr:uid="{CCD97836-89B9-4ECA-AF14-C19F64509C54}"/>
    <cellStyle name="Input 2 2 3 11" xfId="16209" xr:uid="{EB02C6AC-8F70-4288-AA67-ACDBDB76B710}"/>
    <cellStyle name="Input 2 2 3 11 2" xfId="38213" xr:uid="{D200EFB5-FFAB-4AC2-B6D9-CFF173D21CB5}"/>
    <cellStyle name="Input 2 2 3 12" xfId="7305" xr:uid="{7F9ADFA3-8235-4F71-9804-252ED8D6107A}"/>
    <cellStyle name="Input 2 2 3 12 2" xfId="29327" xr:uid="{0ADB505A-7ECD-45C6-90C6-EF638E533116}"/>
    <cellStyle name="Input 2 2 3 13" xfId="24246" xr:uid="{30F6FCC2-7568-4958-96C8-425000A92598}"/>
    <cellStyle name="Input 2 2 3 13 2" xfId="46237" xr:uid="{64D0489D-C2E6-4CE1-8E13-29997D0AFB0D}"/>
    <cellStyle name="Input 2 2 3 14" xfId="26419" xr:uid="{F405B839-196A-4D12-9F91-9B37700DDEFD}"/>
    <cellStyle name="Input 2 2 3 15" xfId="4387" xr:uid="{BD6F5EB0-3CD4-4942-8DE0-E88AEA100E43}"/>
    <cellStyle name="Input 2 2 3 2" xfId="761" xr:uid="{00000000-0005-0000-0000-00001C010000}"/>
    <cellStyle name="Input 2 2 3 2 2" xfId="9646" xr:uid="{04F18D86-4AA9-476E-A4E2-71AAF63BA023}"/>
    <cellStyle name="Input 2 2 3 2 2 2" xfId="18549" xr:uid="{2F57BAC5-CCD6-42A6-9579-A4B431A31623}"/>
    <cellStyle name="Input 2 2 3 2 2 2 2" xfId="40547" xr:uid="{AA4EAA7D-2E98-464B-9839-AB6C591DF436}"/>
    <cellStyle name="Input 2 2 3 2 2 3" xfId="25039" xr:uid="{436BF0BE-6B58-4ECD-A45D-B48825321E20}"/>
    <cellStyle name="Input 2 2 3 2 2 3 2" xfId="47030" xr:uid="{3EE8E6C4-0BB1-48A1-A087-EB4F118870DA}"/>
    <cellStyle name="Input 2 2 3 2 2 4" xfId="31662" xr:uid="{BE59AC22-48DF-49E0-9C71-F46090D403CD}"/>
    <cellStyle name="Input 2 2 3 2 3" xfId="12334" xr:uid="{208F2450-8B57-4970-979B-5D5471437A83}"/>
    <cellStyle name="Input 2 2 3 2 3 2" xfId="21237" xr:uid="{21898A34-9645-4753-A027-51522FA8197D}"/>
    <cellStyle name="Input 2 2 3 2 3 2 2" xfId="43228" xr:uid="{17D90EE9-112B-4D03-858A-E350E4D306B5}"/>
    <cellStyle name="Input 2 2 3 2 3 3" xfId="24025" xr:uid="{54134D70-7F98-4D24-B7F1-89BCCE23AF3E}"/>
    <cellStyle name="Input 2 2 3 2 3 3 2" xfId="46016" xr:uid="{C97C9235-D532-4329-B73D-60074AB3EB43}"/>
    <cellStyle name="Input 2 2 3 2 3 4" xfId="34343" xr:uid="{81538F74-22C2-4120-B3D2-3D594DA387DA}"/>
    <cellStyle name="Input 2 2 3 2 4" xfId="14935" xr:uid="{59DFA9C7-9262-4045-9A04-50F797082950}"/>
    <cellStyle name="Input 2 2 3 2 4 2" xfId="23838" xr:uid="{6EF24D89-3F01-46A5-BFC2-16DD3BF38407}"/>
    <cellStyle name="Input 2 2 3 2 4 2 2" xfId="45829" xr:uid="{4D403924-16D9-42D3-8E0E-FAE50D802BBE}"/>
    <cellStyle name="Input 2 2 3 2 4 3" xfId="36944" xr:uid="{0F0A6936-6347-4308-86DA-E9CF3A34CE41}"/>
    <cellStyle name="Input 2 2 3 2 5" xfId="15486" xr:uid="{AC5D2F29-E3F7-4F3D-9FE3-CF51335EE32D}"/>
    <cellStyle name="Input 2 2 3 2 5 2" xfId="37493" xr:uid="{4F6C3ECF-6135-4FC2-B765-BF483E455020}"/>
    <cellStyle name="Input 2 2 3 2 6" xfId="6582" xr:uid="{472AD298-3586-4896-B09F-7C5180269DB5}"/>
    <cellStyle name="Input 2 2 3 2 6 2" xfId="28607" xr:uid="{80E5719F-AAFC-4A70-86E6-C3A1D95C4498}"/>
    <cellStyle name="Input 2 2 3 2 7" xfId="24390" xr:uid="{D6CF2DC1-09A9-498E-8802-F6AF01D27F89}"/>
    <cellStyle name="Input 2 2 3 2 7 2" xfId="46381" xr:uid="{A23D51E3-2D5E-40BC-895F-C4E9E3FD0AF0}"/>
    <cellStyle name="Input 2 2 3 2 8" xfId="25699" xr:uid="{D68BE948-0BE0-4EBC-997E-62F355191432}"/>
    <cellStyle name="Input 2 2 3 2 9" xfId="3664" xr:uid="{FA36A1C8-223D-4991-B442-97752E6E2E75}"/>
    <cellStyle name="Input 2 2 3 3" xfId="2505" xr:uid="{00000000-0005-0000-0000-00001D010000}"/>
    <cellStyle name="Input 2 2 3 3 2" xfId="11389" xr:uid="{5A0A6A5F-4E2B-441A-98D6-70C8EE6C4F85}"/>
    <cellStyle name="Input 2 2 3 3 2 2" xfId="20292" xr:uid="{C54A55D6-9E72-40E9-885B-A68B2E744E51}"/>
    <cellStyle name="Input 2 2 3 3 2 2 2" xfId="42283" xr:uid="{FED39B62-C1EE-4CAB-8020-64E53D01E345}"/>
    <cellStyle name="Input 2 2 3 3 2 3" xfId="24931" xr:uid="{D8C195E5-42BE-47A2-9D99-D2681FCEE17F}"/>
    <cellStyle name="Input 2 2 3 3 2 3 2" xfId="46922" xr:uid="{6C4220CD-5CF7-4C46-A205-D09E02EC4EF3}"/>
    <cellStyle name="Input 2 2 3 3 2 4" xfId="33398" xr:uid="{624BBEB3-F58D-4516-80DC-63D52E8DF563}"/>
    <cellStyle name="Input 2 2 3 3 3" xfId="13547" xr:uid="{C65EECA2-8B3D-431E-A739-842B0A19DB12}"/>
    <cellStyle name="Input 2 2 3 3 3 2" xfId="22450" xr:uid="{F6F9D0D5-5F22-4B7E-81D7-75BCDDE256B4}"/>
    <cellStyle name="Input 2 2 3 3 3 2 2" xfId="44441" xr:uid="{2E807702-AE66-44E5-911F-028A34A75F0B}"/>
    <cellStyle name="Input 2 2 3 3 3 3" xfId="24008" xr:uid="{D2B38F46-F023-456C-AFC8-97FD6721C498}"/>
    <cellStyle name="Input 2 2 3 3 3 3 2" xfId="45999" xr:uid="{8977E558-9A5A-4B0B-99AA-6E6F56E524F8}"/>
    <cellStyle name="Input 2 2 3 3 3 4" xfId="35556" xr:uid="{FA79886F-34A1-41E6-AC84-28807BBA3332}"/>
    <cellStyle name="Input 2 2 3 3 4" xfId="14363" xr:uid="{09B8B12B-179E-4F5B-BBC1-B33F18CE4944}"/>
    <cellStyle name="Input 2 2 3 3 4 2" xfId="23266" xr:uid="{C9FAA569-7ABF-4CAC-8CEE-F07B46912949}"/>
    <cellStyle name="Input 2 2 3 3 4 2 2" xfId="45257" xr:uid="{6230C360-32CA-437A-9805-4D76E2699115}"/>
    <cellStyle name="Input 2 2 3 3 4 3" xfId="36372" xr:uid="{1612C08F-D43D-4EB0-92D6-3F09DEE128BA}"/>
    <cellStyle name="Input 2 2 3 3 5" xfId="17226" xr:uid="{3E6823FB-6D21-485F-BF0D-49B8A46677EA}"/>
    <cellStyle name="Input 2 2 3 3 5 2" xfId="39226" xr:uid="{9072162B-EAA2-4266-BAC9-C638CC5E2FDD}"/>
    <cellStyle name="Input 2 2 3 3 6" xfId="8323" xr:uid="{0A8AC7D5-3140-451A-B601-144B9D095529}"/>
    <cellStyle name="Input 2 2 3 3 6 2" xfId="30341" xr:uid="{45545036-A57B-4A00-8762-4B1CFA4098EA}"/>
    <cellStyle name="Input 2 2 3 3 7" xfId="24297" xr:uid="{563BF1B3-481B-4B3E-BC0B-62A91EA67AD0}"/>
    <cellStyle name="Input 2 2 3 3 7 2" xfId="46288" xr:uid="{2F023B41-6AA6-46E4-BBCA-8404023B8AB5}"/>
    <cellStyle name="Input 2 2 3 3 8" xfId="27432" xr:uid="{EBC53267-12EE-4534-AC10-9916853CB7D7}"/>
    <cellStyle name="Input 2 2 3 3 9" xfId="5404" xr:uid="{F032D97F-A02D-4345-9B0E-6052AD9F362F}"/>
    <cellStyle name="Input 2 2 3 4" xfId="2282" xr:uid="{00000000-0005-0000-0000-00001E010000}"/>
    <cellStyle name="Input 2 2 3 4 2" xfId="11166" xr:uid="{3AEC8E1A-3C59-4855-ACF3-7C47A1F0EC59}"/>
    <cellStyle name="Input 2 2 3 4 2 2" xfId="20069" xr:uid="{3D2DB9FD-A683-447A-8EDA-BD4646AE4C75}"/>
    <cellStyle name="Input 2 2 3 4 2 2 2" xfId="42060" xr:uid="{BC9F19EA-7FC6-4894-A585-B006A84C97A6}"/>
    <cellStyle name="Input 2 2 3 4 2 3" xfId="33175" xr:uid="{F3F46196-DDE6-42F9-AFE7-A5932736F9EA}"/>
    <cellStyle name="Input 2 2 3 4 3" xfId="13324" xr:uid="{342692C6-BAAD-4FF0-B5E3-0DC27B1C03E3}"/>
    <cellStyle name="Input 2 2 3 4 3 2" xfId="22227" xr:uid="{035C3AD6-6022-435D-9CD5-553ECEF52CA7}"/>
    <cellStyle name="Input 2 2 3 4 3 2 2" xfId="44218" xr:uid="{974A6742-D827-4585-A307-ABBB1569B87F}"/>
    <cellStyle name="Input 2 2 3 4 3 3" xfId="35333" xr:uid="{CFDA16FE-41A1-453E-AB89-BC4D4FFF3ECE}"/>
    <cellStyle name="Input 2 2 3 4 4" xfId="14917" xr:uid="{B4B20C48-FD76-48CE-A214-DD49E2B5482D}"/>
    <cellStyle name="Input 2 2 3 4 4 2" xfId="23820" xr:uid="{BBC5BC7A-DB72-48C5-9A63-56ABEBFF3290}"/>
    <cellStyle name="Input 2 2 3 4 4 2 2" xfId="45811" xr:uid="{5F36BE51-BB00-4B3A-B656-10D33A479CCA}"/>
    <cellStyle name="Input 2 2 3 4 4 3" xfId="36926" xr:uid="{F7C1DABE-2176-4883-A4B9-FFD4B85CA5FD}"/>
    <cellStyle name="Input 2 2 3 4 5" xfId="17003" xr:uid="{AAFF3B4F-4B1C-485F-B5F5-CB82AE0DCABB}"/>
    <cellStyle name="Input 2 2 3 4 5 2" xfId="39003" xr:uid="{9E5C9C72-09CF-4237-B1E5-80FF86BE286A}"/>
    <cellStyle name="Input 2 2 3 4 6" xfId="8100" xr:uid="{FFA86C08-7E4B-4C36-AB3F-60511A288103}"/>
    <cellStyle name="Input 2 2 3 4 6 2" xfId="30118" xr:uid="{337932EA-E130-4D53-AC3E-E7B94066C0A8}"/>
    <cellStyle name="Input 2 2 3 4 7" xfId="24830" xr:uid="{7D49CE6E-3601-43C7-865A-77808010EACB}"/>
    <cellStyle name="Input 2 2 3 4 7 2" xfId="46821" xr:uid="{DAF0F3C5-E76F-4216-9122-41CF19C513D6}"/>
    <cellStyle name="Input 2 2 3 4 8" xfId="27209" xr:uid="{43767A5A-3B87-4E4D-B14F-8E5E54D5D1CB}"/>
    <cellStyle name="Input 2 2 3 4 9" xfId="5181" xr:uid="{D5E15713-4380-4180-B797-C1B7CCC8EE6C}"/>
    <cellStyle name="Input 2 2 3 5" xfId="2250" xr:uid="{00000000-0005-0000-0000-00001F010000}"/>
    <cellStyle name="Input 2 2 3 5 2" xfId="11134" xr:uid="{6D7F55C6-BD06-4B77-B013-FF8F24EB56A8}"/>
    <cellStyle name="Input 2 2 3 5 2 2" xfId="20037" xr:uid="{55B32158-785B-4867-AA71-611B95CDEEB7}"/>
    <cellStyle name="Input 2 2 3 5 2 2 2" xfId="42028" xr:uid="{AF35C3CC-2916-479D-A675-B29E5C09584D}"/>
    <cellStyle name="Input 2 2 3 5 2 3" xfId="33143" xr:uid="{775F475D-F45B-4EF3-909F-6C6D0AA84C4E}"/>
    <cellStyle name="Input 2 2 3 5 3" xfId="13292" xr:uid="{2F8D6EAB-6837-4EDA-AC83-03942AB683DC}"/>
    <cellStyle name="Input 2 2 3 5 3 2" xfId="22195" xr:uid="{32D46C2F-384F-4C75-9538-A903019D1E36}"/>
    <cellStyle name="Input 2 2 3 5 3 2 2" xfId="44186" xr:uid="{28AF9C90-4DBB-4996-93B2-41A8B27ED14A}"/>
    <cellStyle name="Input 2 2 3 5 3 3" xfId="35301" xr:uid="{1AD4623A-9347-4B4F-B919-14499D95EAC5}"/>
    <cellStyle name="Input 2 2 3 5 4" xfId="12280" xr:uid="{67EAC95E-F340-4043-8DD2-AD9816679020}"/>
    <cellStyle name="Input 2 2 3 5 4 2" xfId="21183" xr:uid="{777536A7-7A01-45B0-BDBB-F647FEDB2AB6}"/>
    <cellStyle name="Input 2 2 3 5 4 2 2" xfId="43174" xr:uid="{7A30EA73-7D72-472D-98BF-EB2B2693E42E}"/>
    <cellStyle name="Input 2 2 3 5 4 3" xfId="34289" xr:uid="{D5D8A965-45D2-473C-963A-8791B586DDA6}"/>
    <cellStyle name="Input 2 2 3 5 5" xfId="16971" xr:uid="{457C9A46-6E32-42E2-93A9-E789712E6F7B}"/>
    <cellStyle name="Input 2 2 3 5 5 2" xfId="38971" xr:uid="{DAE56BFA-2AEE-4690-93FB-CF4B8C4BF269}"/>
    <cellStyle name="Input 2 2 3 5 6" xfId="8068" xr:uid="{7A04CCAB-898A-4FB2-8D76-5EA8A0423978}"/>
    <cellStyle name="Input 2 2 3 5 6 2" xfId="30086" xr:uid="{C8DFBA38-81D4-4EF4-9DF7-E53281F2C62F}"/>
    <cellStyle name="Input 2 2 3 5 7" xfId="24636" xr:uid="{21691E26-3417-47AB-B152-5C7797C110DF}"/>
    <cellStyle name="Input 2 2 3 5 7 2" xfId="46627" xr:uid="{454C15C1-3F21-4BC2-BD3A-9B29D285E746}"/>
    <cellStyle name="Input 2 2 3 5 8" xfId="27177" xr:uid="{C85468C8-03C8-46F1-8B67-AACA96360FB5}"/>
    <cellStyle name="Input 2 2 3 5 9" xfId="5149" xr:uid="{80BB5A14-2330-484B-B3CD-244DC3BCA90F}"/>
    <cellStyle name="Input 2 2 3 6" xfId="2693" xr:uid="{00000000-0005-0000-0000-000020010000}"/>
    <cellStyle name="Input 2 2 3 6 2" xfId="11577" xr:uid="{E14B4A1D-BBF0-4626-BE74-A80CBF05DD4D}"/>
    <cellStyle name="Input 2 2 3 6 2 2" xfId="20480" xr:uid="{94FD35B1-4046-4FA4-8141-C48C097E65A3}"/>
    <cellStyle name="Input 2 2 3 6 2 2 2" xfId="42471" xr:uid="{D7528CAF-D408-42C7-81F2-B4588C6F8E4C}"/>
    <cellStyle name="Input 2 2 3 6 2 3" xfId="33586" xr:uid="{9A03AB4A-D37F-4FF1-97BC-7E1DB20CF468}"/>
    <cellStyle name="Input 2 2 3 6 3" xfId="13735" xr:uid="{299E6DD4-656A-4119-8999-894D07130BD3}"/>
    <cellStyle name="Input 2 2 3 6 3 2" xfId="22638" xr:uid="{602B850D-B06C-4048-B446-4F614675F978}"/>
    <cellStyle name="Input 2 2 3 6 3 2 2" xfId="44629" xr:uid="{19C82CB9-0D1C-405C-83F4-5401C1BACA83}"/>
    <cellStyle name="Input 2 2 3 6 3 3" xfId="35744" xr:uid="{B9E4D957-A18F-4443-9C08-94E6C5E4D423}"/>
    <cellStyle name="Input 2 2 3 6 4" xfId="12781" xr:uid="{D2283738-43AA-44F0-85C2-DFE8EFACE4EB}"/>
    <cellStyle name="Input 2 2 3 6 4 2" xfId="21684" xr:uid="{7600C332-DBBF-4808-87EF-1580B4492FDC}"/>
    <cellStyle name="Input 2 2 3 6 4 2 2" xfId="43675" xr:uid="{F4E2D9A6-D692-4747-827F-AE1E5B0A87D1}"/>
    <cellStyle name="Input 2 2 3 6 4 3" xfId="34790" xr:uid="{ED98F658-6B49-46BC-A77F-7E14549F18CE}"/>
    <cellStyle name="Input 2 2 3 6 5" xfId="17414" xr:uid="{CFC08B5A-980B-4476-80E2-DED3A160AD61}"/>
    <cellStyle name="Input 2 2 3 6 5 2" xfId="39414" xr:uid="{34C37C07-D793-439A-8885-128A59FF4616}"/>
    <cellStyle name="Input 2 2 3 6 6" xfId="8511" xr:uid="{0FA9EE78-E941-43BB-B074-CC946BD0FF7B}"/>
    <cellStyle name="Input 2 2 3 6 6 2" xfId="30529" xr:uid="{E3FA9ED6-8A96-4C27-AF4E-C3E79292D37E}"/>
    <cellStyle name="Input 2 2 3 6 7" xfId="27620" xr:uid="{E67EFD2A-8500-4593-9403-F6CED1960C55}"/>
    <cellStyle name="Input 2 2 3 6 8" xfId="5592" xr:uid="{CD9D797B-A458-4F21-9C35-16088CBEDFF8}"/>
    <cellStyle name="Input 2 2 3 7" xfId="2705" xr:uid="{00000000-0005-0000-0000-000021010000}"/>
    <cellStyle name="Input 2 2 3 7 2" xfId="11589" xr:uid="{E6F666B1-CAF2-4C55-A8CF-4BCFA5C76C52}"/>
    <cellStyle name="Input 2 2 3 7 2 2" xfId="20492" xr:uid="{12C36BD2-FB9C-4779-90DD-4FC6B77DAC8D}"/>
    <cellStyle name="Input 2 2 3 7 2 2 2" xfId="42483" xr:uid="{243F5E01-8356-4418-8A1B-425514AC28A0}"/>
    <cellStyle name="Input 2 2 3 7 2 3" xfId="33598" xr:uid="{AC6C3489-EB10-4B54-9402-BA179413C3D8}"/>
    <cellStyle name="Input 2 2 3 7 3" xfId="13747" xr:uid="{658B628B-296C-44D6-AB38-4874EA544108}"/>
    <cellStyle name="Input 2 2 3 7 3 2" xfId="22650" xr:uid="{B00F62D6-D0F3-456F-965B-FADF9C17515F}"/>
    <cellStyle name="Input 2 2 3 7 3 2 2" xfId="44641" xr:uid="{8DDB01F0-18F9-4B25-A6CB-18009062A3B6}"/>
    <cellStyle name="Input 2 2 3 7 3 3" xfId="35756" xr:uid="{15FC3B5B-4DB5-456E-8876-17DC7E8EE713}"/>
    <cellStyle name="Input 2 2 3 7 4" xfId="14569" xr:uid="{31EDD11C-0A7B-4612-B830-7D55BC5B2890}"/>
    <cellStyle name="Input 2 2 3 7 4 2" xfId="23472" xr:uid="{32E13F2B-8407-4EF6-ADCC-0715A41DF415}"/>
    <cellStyle name="Input 2 2 3 7 4 2 2" xfId="45463" xr:uid="{BFD9C8CA-CAA2-4CAE-B86B-D24C8E93BAA1}"/>
    <cellStyle name="Input 2 2 3 7 4 3" xfId="36578" xr:uid="{F3D11634-1FC8-42C7-811E-3F52D5963AC9}"/>
    <cellStyle name="Input 2 2 3 7 5" xfId="17426" xr:uid="{61A4D0CF-5EAA-4D1F-BCB9-A9DC3FF25AF6}"/>
    <cellStyle name="Input 2 2 3 7 5 2" xfId="39426" xr:uid="{1ED9150F-6F1F-4C14-9F34-7CE74943CE48}"/>
    <cellStyle name="Input 2 2 3 7 6" xfId="8523" xr:uid="{EF662CC4-9E82-4661-A036-7811A6316D69}"/>
    <cellStyle name="Input 2 2 3 7 6 2" xfId="30541" xr:uid="{0AAD4CB2-FF51-4CE2-9343-10BE87C4E574}"/>
    <cellStyle name="Input 2 2 3 7 7" xfId="27632" xr:uid="{668246A7-5598-4FED-AD35-6D24C1C0C44B}"/>
    <cellStyle name="Input 2 2 3 7 8" xfId="5604" xr:uid="{7D0985C2-1723-4CB0-9373-56F5E845444C}"/>
    <cellStyle name="Input 2 2 3 8" xfId="10369" xr:uid="{BE6F1BB8-092C-4996-B99B-5CDE7B12CE3B}"/>
    <cellStyle name="Input 2 2 3 8 2" xfId="19272" xr:uid="{08E48E66-02E1-4F50-9934-D6CFA085112F}"/>
    <cellStyle name="Input 2 2 3 8 2 2" xfId="41267" xr:uid="{73CCE0AA-F34A-4CE5-8A72-F6101AA555C2}"/>
    <cellStyle name="Input 2 2 3 8 3" xfId="32382" xr:uid="{04423ED2-9111-42AE-811F-46A0F41686F0}"/>
    <cellStyle name="Input 2 2 3 9" xfId="12819" xr:uid="{43471C16-75DB-4170-A987-CD941AA14731}"/>
    <cellStyle name="Input 2 2 3 9 2" xfId="21722" xr:uid="{CABA088E-C4FE-4769-ADF1-85FF6387C152}"/>
    <cellStyle name="Input 2 2 3 9 2 2" xfId="43713" xr:uid="{34DB3F13-9A45-4F77-9A3F-71B022C29791}"/>
    <cellStyle name="Input 2 2 3 9 3" xfId="34828" xr:uid="{01D50CB8-59EB-4A80-BFA8-105F0DEFDFF0}"/>
    <cellStyle name="Input 2 2 4" xfId="1547" xr:uid="{00000000-0005-0000-0000-000022010000}"/>
    <cellStyle name="Input 2 2 4 10" xfId="15029" xr:uid="{CF5413C2-A96A-4BC4-BC06-EDE29AABB078}"/>
    <cellStyle name="Input 2 2 4 10 2" xfId="23932" xr:uid="{727A1946-58E8-4631-9787-49F5FDFD712F}"/>
    <cellStyle name="Input 2 2 4 10 2 2" xfId="45923" xr:uid="{6B5DFBF5-C6C1-45DF-B788-723A66839A45}"/>
    <cellStyle name="Input 2 2 4 10 3" xfId="37038" xr:uid="{612066E2-911A-4DCF-977A-7E27B4B1107E}"/>
    <cellStyle name="Input 2 2 4 11" xfId="16272" xr:uid="{058B3612-7DE6-4C05-812A-655E3A24E010}"/>
    <cellStyle name="Input 2 2 4 11 2" xfId="38276" xr:uid="{535CCD2D-B583-4C98-B122-92EBA35F4C35}"/>
    <cellStyle name="Input 2 2 4 12" xfId="7368" xr:uid="{7ECF3DA6-C3FC-45F4-B663-32642895636F}"/>
    <cellStyle name="Input 2 2 4 12 2" xfId="29390" xr:uid="{FAA007D2-3587-407A-885D-C710F670BE10}"/>
    <cellStyle name="Input 2 2 4 13" xfId="24279" xr:uid="{ECA87C5D-CACF-426C-B5A8-ECD6C65CDD40}"/>
    <cellStyle name="Input 2 2 4 13 2" xfId="46270" xr:uid="{2ABE3F98-1D2E-46B3-A757-6D017BA67CD8}"/>
    <cellStyle name="Input 2 2 4 14" xfId="26482" xr:uid="{BC7244CC-1FB6-40EE-8FB5-83A62F170040}"/>
    <cellStyle name="Input 2 2 4 15" xfId="4450" xr:uid="{CA72CD44-FCFC-4F0C-8561-7C2A5DB1F5B0}"/>
    <cellStyle name="Input 2 2 4 2" xfId="2266" xr:uid="{00000000-0005-0000-0000-000023010000}"/>
    <cellStyle name="Input 2 2 4 2 2" xfId="11150" xr:uid="{92F3BE16-B627-402F-8EB2-3D581E69784C}"/>
    <cellStyle name="Input 2 2 4 2 2 2" xfId="20053" xr:uid="{3FBD2F34-A7FF-4414-8CF4-21F93B96F8C4}"/>
    <cellStyle name="Input 2 2 4 2 2 2 2" xfId="42044" xr:uid="{25200251-4B3C-4DE7-A237-E696ACE2AB93}"/>
    <cellStyle name="Input 2 2 4 2 2 3" xfId="25117" xr:uid="{21530EA6-625C-4246-8D20-B286975FA883}"/>
    <cellStyle name="Input 2 2 4 2 2 3 2" xfId="47108" xr:uid="{EC745B2E-D05C-4FD7-938E-EEE0B0F8C308}"/>
    <cellStyle name="Input 2 2 4 2 2 4" xfId="33159" xr:uid="{788B033D-8829-4ED0-9247-7856551190C4}"/>
    <cellStyle name="Input 2 2 4 2 3" xfId="13308" xr:uid="{6CF47103-0FD5-4B91-B071-DBDEED73FFE6}"/>
    <cellStyle name="Input 2 2 4 2 3 2" xfId="22211" xr:uid="{F9D4F0C9-EB3F-4426-B86B-275F5227347F}"/>
    <cellStyle name="Input 2 2 4 2 3 2 2" xfId="44202" xr:uid="{855F5FFC-F349-4DAB-85A4-5C44C10225A5}"/>
    <cellStyle name="Input 2 2 4 2 3 3" xfId="25311" xr:uid="{419E3F03-5FDD-494B-B569-9EBF748B95E0}"/>
    <cellStyle name="Input 2 2 4 2 3 3 2" xfId="47302" xr:uid="{270C1F03-CC92-412A-B1B5-356C3669A79E}"/>
    <cellStyle name="Input 2 2 4 2 3 4" xfId="35317" xr:uid="{8FA27F08-2EB6-490A-96F2-8CF719A24A2B}"/>
    <cellStyle name="Input 2 2 4 2 4" xfId="14674" xr:uid="{FA8437A3-0D4C-4217-8141-013B8C539112}"/>
    <cellStyle name="Input 2 2 4 2 4 2" xfId="23577" xr:uid="{46D459CA-108D-408C-B79C-92EC4CBE8466}"/>
    <cellStyle name="Input 2 2 4 2 4 2 2" xfId="45568" xr:uid="{0C7ED7CB-060F-4E82-87B1-DB7EA8FFF043}"/>
    <cellStyle name="Input 2 2 4 2 4 3" xfId="36683" xr:uid="{CD1C6EEC-4BE9-40B2-858D-631E36984C8C}"/>
    <cellStyle name="Input 2 2 4 2 5" xfId="16987" xr:uid="{5DF6DD2B-804A-45C9-AF1F-DA2558C19214}"/>
    <cellStyle name="Input 2 2 4 2 5 2" xfId="38987" xr:uid="{C7BBAB71-3583-48D8-A147-DD502E8481BA}"/>
    <cellStyle name="Input 2 2 4 2 6" xfId="8084" xr:uid="{DCE17572-9CCD-4926-9812-A436F30AC43C}"/>
    <cellStyle name="Input 2 2 4 2 6 2" xfId="30102" xr:uid="{6736FCB8-11C3-49D8-9245-BD3F1A4ACBDE}"/>
    <cellStyle name="Input 2 2 4 2 7" xfId="24467" xr:uid="{076806CA-7F46-457E-AECC-B36FA6750D4F}"/>
    <cellStyle name="Input 2 2 4 2 7 2" xfId="46458" xr:uid="{57FC3479-AE69-43D7-9829-7E018673937F}"/>
    <cellStyle name="Input 2 2 4 2 8" xfId="27193" xr:uid="{BEDB5F74-F240-4DBA-8082-A3C442F0D8B4}"/>
    <cellStyle name="Input 2 2 4 2 9" xfId="5165" xr:uid="{C54BC075-BE34-4BB8-B38D-2CFC7D4F477F}"/>
    <cellStyle name="Input 2 2 4 3" xfId="2697" xr:uid="{00000000-0005-0000-0000-000024010000}"/>
    <cellStyle name="Input 2 2 4 3 2" xfId="11581" xr:uid="{AD3C030F-F7AE-4647-BE9D-D56EC84CA8D7}"/>
    <cellStyle name="Input 2 2 4 3 2 2" xfId="20484" xr:uid="{2474B356-4FBD-4A59-B678-15EA4F174C27}"/>
    <cellStyle name="Input 2 2 4 3 2 2 2" xfId="42475" xr:uid="{584CB352-A22E-44C1-A14B-1BA60DD94FE8}"/>
    <cellStyle name="Input 2 2 4 3 2 3" xfId="24928" xr:uid="{90508EDD-80F7-4E58-9BE2-E49D10E7BD49}"/>
    <cellStyle name="Input 2 2 4 3 2 3 2" xfId="46919" xr:uid="{1D114212-7B08-44C9-84DA-EE3AB7B46C9B}"/>
    <cellStyle name="Input 2 2 4 3 2 4" xfId="33590" xr:uid="{ADF75734-F248-4F31-ACD8-3B5AEAA579AC}"/>
    <cellStyle name="Input 2 2 4 3 3" xfId="13739" xr:uid="{A093AC15-285B-4D5D-B90E-C324843CE198}"/>
    <cellStyle name="Input 2 2 4 3 3 2" xfId="22642" xr:uid="{357F4900-1B1D-4880-92F1-AD334F4E5FBA}"/>
    <cellStyle name="Input 2 2 4 3 3 2 2" xfId="44633" xr:uid="{BE5BF8A2-A928-4EBF-A292-B8627CFDFBC4}"/>
    <cellStyle name="Input 2 2 4 3 3 3" xfId="24720" xr:uid="{F3B598D8-6E15-45E4-94B4-3ED79AF3CC49}"/>
    <cellStyle name="Input 2 2 4 3 3 3 2" xfId="46711" xr:uid="{16F1DFFE-D11A-4B15-8ECA-90DF476DE579}"/>
    <cellStyle name="Input 2 2 4 3 3 4" xfId="35748" xr:uid="{770F587F-9141-4EE8-A885-F438770614A9}"/>
    <cellStyle name="Input 2 2 4 3 4" xfId="9164" xr:uid="{49E63EF8-85C8-46FE-9D09-E637AC6E34F8}"/>
    <cellStyle name="Input 2 2 4 3 4 2" xfId="18067" xr:uid="{92310643-2676-46FB-AAC5-FA11165C5868}"/>
    <cellStyle name="Input 2 2 4 3 4 2 2" xfId="40066" xr:uid="{13C39752-07FC-41B1-BBDC-0B111B32B143}"/>
    <cellStyle name="Input 2 2 4 3 4 3" xfId="31181" xr:uid="{2EB24784-13CC-43E0-BB68-193119E564E9}"/>
    <cellStyle name="Input 2 2 4 3 5" xfId="17418" xr:uid="{9BC4F972-C2DC-45F3-833E-219B522918DE}"/>
    <cellStyle name="Input 2 2 4 3 5 2" xfId="39418" xr:uid="{605E8965-1178-4EB9-9F5E-58BE7B14EEA0}"/>
    <cellStyle name="Input 2 2 4 3 6" xfId="8515" xr:uid="{F25D9FA7-0FD9-408B-92A2-F827F244CC52}"/>
    <cellStyle name="Input 2 2 4 3 6 2" xfId="30533" xr:uid="{F900BFA4-F544-4F90-B91A-192A850C4876}"/>
    <cellStyle name="Input 2 2 4 3 7" xfId="24295" xr:uid="{83C70D00-A4D6-4753-9D86-3F341DF60E9F}"/>
    <cellStyle name="Input 2 2 4 3 7 2" xfId="46286" xr:uid="{35574A26-C9F1-4514-8654-B390CF1FD726}"/>
    <cellStyle name="Input 2 2 4 3 8" xfId="27624" xr:uid="{651EC61D-6702-46E4-9741-514646F78D2A}"/>
    <cellStyle name="Input 2 2 4 3 9" xfId="5596" xr:uid="{2C035818-B156-4ABF-AEEF-B8D046E848B1}"/>
    <cellStyle name="Input 2 2 4 4" xfId="2381" xr:uid="{00000000-0005-0000-0000-000025010000}"/>
    <cellStyle name="Input 2 2 4 4 2" xfId="11265" xr:uid="{9BA4BF3E-8A4F-48EA-8431-344E7E970AA0}"/>
    <cellStyle name="Input 2 2 4 4 2 2" xfId="20168" xr:uid="{BD8E91A8-BE06-442C-8EC7-572B9310ADB4}"/>
    <cellStyle name="Input 2 2 4 4 2 2 2" xfId="42159" xr:uid="{2D487B44-BF54-4F59-848E-EE3BF04B3866}"/>
    <cellStyle name="Input 2 2 4 4 2 3" xfId="33274" xr:uid="{39DE822D-3EF1-47EC-8D37-3294596503D2}"/>
    <cellStyle name="Input 2 2 4 4 3" xfId="13423" xr:uid="{B7018863-BD25-4A07-9178-C6AB175B9220}"/>
    <cellStyle name="Input 2 2 4 4 3 2" xfId="22326" xr:uid="{AB71C3B5-52ED-42B1-9187-C53E17679DA4}"/>
    <cellStyle name="Input 2 2 4 4 3 2 2" xfId="44317" xr:uid="{232B39E7-AE22-4D60-8B60-160C05A6CB69}"/>
    <cellStyle name="Input 2 2 4 4 3 3" xfId="35432" xr:uid="{22108043-A761-4AA6-9728-B8A4365ADC6C}"/>
    <cellStyle name="Input 2 2 4 4 4" xfId="13006" xr:uid="{666AAC93-14ED-48E6-9987-4A32EC7FE1BA}"/>
    <cellStyle name="Input 2 2 4 4 4 2" xfId="21909" xr:uid="{C878A6D7-70E7-4291-8F2A-A3DA9D5E7E3F}"/>
    <cellStyle name="Input 2 2 4 4 4 2 2" xfId="43900" xr:uid="{20636E01-B04F-48E5-B446-DE76F342E241}"/>
    <cellStyle name="Input 2 2 4 4 4 3" xfId="35015" xr:uid="{8E5846FE-0CE5-4E59-91B3-39AD26FDA343}"/>
    <cellStyle name="Input 2 2 4 4 5" xfId="17102" xr:uid="{67971741-A33C-4D91-92AB-E1104956D2FE}"/>
    <cellStyle name="Input 2 2 4 4 5 2" xfId="39102" xr:uid="{00B19802-4450-42D9-BAA9-BD6F33C3704C}"/>
    <cellStyle name="Input 2 2 4 4 6" xfId="8199" xr:uid="{00EBA985-8042-4452-AE89-DFDB2F5314DE}"/>
    <cellStyle name="Input 2 2 4 4 6 2" xfId="30217" xr:uid="{742F4456-F2C1-4C1F-8C48-20318361B8EF}"/>
    <cellStyle name="Input 2 2 4 4 7" xfId="24910" xr:uid="{A2906299-386C-489C-B835-1C197810BFD3}"/>
    <cellStyle name="Input 2 2 4 4 7 2" xfId="46901" xr:uid="{2BDA1E02-5B60-4EC7-A5F3-5DC5260BA955}"/>
    <cellStyle name="Input 2 2 4 4 8" xfId="27308" xr:uid="{FE968E20-C7AC-4554-9C24-79BBA7CD61CD}"/>
    <cellStyle name="Input 2 2 4 4 9" xfId="5280" xr:uid="{74A92EDA-D740-4D35-BBE3-BAFB02ADACAC}"/>
    <cellStyle name="Input 2 2 4 5" xfId="2647" xr:uid="{00000000-0005-0000-0000-000026010000}"/>
    <cellStyle name="Input 2 2 4 5 2" xfId="11531" xr:uid="{3AF94D36-3C87-4DC9-BE5D-17D0E5B36B89}"/>
    <cellStyle name="Input 2 2 4 5 2 2" xfId="20434" xr:uid="{49E5B54E-A879-4C09-857A-6A54BB92F80D}"/>
    <cellStyle name="Input 2 2 4 5 2 2 2" xfId="42425" xr:uid="{64BF7837-8DD0-4B35-8952-4D764D23A03F}"/>
    <cellStyle name="Input 2 2 4 5 2 3" xfId="33540" xr:uid="{999160E6-86F4-47E7-B68F-527F5AD1F7DC}"/>
    <cellStyle name="Input 2 2 4 5 3" xfId="13689" xr:uid="{EB81D153-E48A-4870-829D-2C9D2FEC7F69}"/>
    <cellStyle name="Input 2 2 4 5 3 2" xfId="22592" xr:uid="{C5CF5AB7-78FC-473C-8C83-9294115DE378}"/>
    <cellStyle name="Input 2 2 4 5 3 2 2" xfId="44583" xr:uid="{4BA51EB4-4C41-47AD-A555-5DCC7CB50803}"/>
    <cellStyle name="Input 2 2 4 5 3 3" xfId="35698" xr:uid="{81EB4AE4-70F1-4D9D-9AB3-3FF8A8B0EF3A}"/>
    <cellStyle name="Input 2 2 4 5 4" xfId="12487" xr:uid="{5C3A8B1B-EC9F-4DDD-8555-F6A50B74B236}"/>
    <cellStyle name="Input 2 2 4 5 4 2" xfId="21390" xr:uid="{63DB84AD-3D42-4D34-8BE1-6800E0426CC9}"/>
    <cellStyle name="Input 2 2 4 5 4 2 2" xfId="43381" xr:uid="{12929E4F-3974-44FA-B1F6-8632DCF6E91F}"/>
    <cellStyle name="Input 2 2 4 5 4 3" xfId="34496" xr:uid="{288360DB-4819-4D8E-A89D-3909BBC7B052}"/>
    <cellStyle name="Input 2 2 4 5 5" xfId="17368" xr:uid="{B2548811-22E5-4CC9-B72E-B5AA223FF1B3}"/>
    <cellStyle name="Input 2 2 4 5 5 2" xfId="39368" xr:uid="{0A18E70A-1DC0-4D84-8E75-DA7AF67D6DCF}"/>
    <cellStyle name="Input 2 2 4 5 6" xfId="8465" xr:uid="{DEEC09BC-A1BE-46E7-BB9A-B55529993AE3}"/>
    <cellStyle name="Input 2 2 4 5 6 2" xfId="30483" xr:uid="{DDC6A830-D9DD-463C-B65C-7836406B72C8}"/>
    <cellStyle name="Input 2 2 4 5 7" xfId="25221" xr:uid="{A0C8C125-FF34-471E-BCA8-A4AB6CA3AD76}"/>
    <cellStyle name="Input 2 2 4 5 7 2" xfId="47212" xr:uid="{106A14FA-0CA8-4717-A5E5-6CBF8BBB5389}"/>
    <cellStyle name="Input 2 2 4 5 8" xfId="27574" xr:uid="{2B9A8744-F08E-456C-91C7-141E2C4D2079}"/>
    <cellStyle name="Input 2 2 4 5 9" xfId="5546" xr:uid="{E9D8D01E-48C1-4D21-9BE7-3B091068F0CE}"/>
    <cellStyle name="Input 2 2 4 6" xfId="2793" xr:uid="{00000000-0005-0000-0000-000027010000}"/>
    <cellStyle name="Input 2 2 4 6 2" xfId="11677" xr:uid="{AEBB5998-D1AA-4F6A-8055-5CFEBB254A44}"/>
    <cellStyle name="Input 2 2 4 6 2 2" xfId="20580" xr:uid="{B0D49034-463D-4C39-ADB5-BF302813788D}"/>
    <cellStyle name="Input 2 2 4 6 2 2 2" xfId="42571" xr:uid="{95163A02-2C58-45A5-83FE-33DFA6812C59}"/>
    <cellStyle name="Input 2 2 4 6 2 3" xfId="33686" xr:uid="{15D08A08-ADF6-445B-8586-C755FEABC380}"/>
    <cellStyle name="Input 2 2 4 6 3" xfId="13835" xr:uid="{341A088A-923B-4402-820A-AE2CE1D26021}"/>
    <cellStyle name="Input 2 2 4 6 3 2" xfId="22738" xr:uid="{4901C12C-068C-43E0-9255-F27851D239DA}"/>
    <cellStyle name="Input 2 2 4 6 3 2 2" xfId="44729" xr:uid="{7EF31397-F20C-400E-B976-FAE2F38A96BC}"/>
    <cellStyle name="Input 2 2 4 6 3 3" xfId="35844" xr:uid="{A7F8C14C-4852-4DAB-B5F2-30C1AB8BA45A}"/>
    <cellStyle name="Input 2 2 4 6 4" xfId="14838" xr:uid="{979703DA-9B2D-485E-B16A-F33FF788AA22}"/>
    <cellStyle name="Input 2 2 4 6 4 2" xfId="23741" xr:uid="{4E5E5EDF-BE7D-4528-B34A-09625FC27753}"/>
    <cellStyle name="Input 2 2 4 6 4 2 2" xfId="45732" xr:uid="{351DFE58-0704-4EB6-8500-4D78DB5B6262}"/>
    <cellStyle name="Input 2 2 4 6 4 3" xfId="36847" xr:uid="{852BA4D8-26D6-41C1-9414-63A7F22EED69}"/>
    <cellStyle name="Input 2 2 4 6 5" xfId="17514" xr:uid="{93FC8FE4-FBC5-4A4A-9423-3B220F191D0F}"/>
    <cellStyle name="Input 2 2 4 6 5 2" xfId="39514" xr:uid="{87307E6D-3CEC-4FCE-8560-E2088077CA7E}"/>
    <cellStyle name="Input 2 2 4 6 6" xfId="8611" xr:uid="{35FED6A8-128D-43D5-8DC8-03B8F13A9434}"/>
    <cellStyle name="Input 2 2 4 6 6 2" xfId="30629" xr:uid="{A3C58501-93D5-4709-9CE7-BE9B8F520BB1}"/>
    <cellStyle name="Input 2 2 4 6 7" xfId="27720" xr:uid="{D9A8FF01-B268-4F00-B8C9-2D698498E726}"/>
    <cellStyle name="Input 2 2 4 6 8" xfId="5692" xr:uid="{AD84DF45-632C-44E1-B9CA-7704C118FA22}"/>
    <cellStyle name="Input 2 2 4 7" xfId="1047" xr:uid="{00000000-0005-0000-0000-000028010000}"/>
    <cellStyle name="Input 2 2 4 7 2" xfId="9932" xr:uid="{CA0B4802-8250-4B48-81AD-878338FDF64D}"/>
    <cellStyle name="Input 2 2 4 7 2 2" xfId="18835" xr:uid="{12723FFF-DA33-4410-B5D8-A6A071AB7CC0}"/>
    <cellStyle name="Input 2 2 4 7 2 2 2" xfId="40832" xr:uid="{8A4573AE-CF66-4A90-933C-72273B1F9E1D}"/>
    <cellStyle name="Input 2 2 4 7 2 3" xfId="31947" xr:uid="{0162F99E-8F13-49C0-908F-D41CB4ADB29F}"/>
    <cellStyle name="Input 2 2 4 7 3" xfId="12532" xr:uid="{781C3FD2-33E2-4D45-BCAB-3365D210B13F}"/>
    <cellStyle name="Input 2 2 4 7 3 2" xfId="21435" xr:uid="{FC5E6A23-0203-4FD6-8D57-6E79BFFEF637}"/>
    <cellStyle name="Input 2 2 4 7 3 2 2" xfId="43426" xr:uid="{3AAE0F5F-AC47-4575-9EE2-7BFA3BF9BFE2}"/>
    <cellStyle name="Input 2 2 4 7 3 3" xfId="34541" xr:uid="{D8245A88-365E-4C19-99D6-7BC56C3A1693}"/>
    <cellStyle name="Input 2 2 4 7 4" xfId="12772" xr:uid="{FB502D5D-0C9E-43F1-8F8A-0B42B88B9E69}"/>
    <cellStyle name="Input 2 2 4 7 4 2" xfId="21675" xr:uid="{24AC5EA4-1F95-43F5-87FE-49B8C350548D}"/>
    <cellStyle name="Input 2 2 4 7 4 2 2" xfId="43666" xr:uid="{9AFD3EA6-5B4A-4AD8-AD98-09A4017DAAF9}"/>
    <cellStyle name="Input 2 2 4 7 4 3" xfId="34781" xr:uid="{7EED719C-57A2-46BB-BE91-F7F641F7CE60}"/>
    <cellStyle name="Input 2 2 4 7 5" xfId="15772" xr:uid="{482283CA-988A-42D5-90BC-B06C5D92D2FD}"/>
    <cellStyle name="Input 2 2 4 7 5 2" xfId="37778" xr:uid="{B3DA271A-7DDB-43C9-AD03-4D79F86A98FD}"/>
    <cellStyle name="Input 2 2 4 7 6" xfId="6868" xr:uid="{0FB6E34B-5397-487A-802D-FE7416E7ECC6}"/>
    <cellStyle name="Input 2 2 4 7 6 2" xfId="28892" xr:uid="{84E751D8-292E-4654-9AF5-994D20C64E2C}"/>
    <cellStyle name="Input 2 2 4 7 7" xfId="25984" xr:uid="{2E4C5623-CD38-4F86-BD2B-543AAC306C96}"/>
    <cellStyle name="Input 2 2 4 7 8" xfId="3950" xr:uid="{769C5672-DB31-42C3-8EA6-29545F3C665C}"/>
    <cellStyle name="Input 2 2 4 8" xfId="10432" xr:uid="{EAE12888-BDA9-451F-8682-77A418189124}"/>
    <cellStyle name="Input 2 2 4 8 2" xfId="19335" xr:uid="{5D149D0C-AF27-4AF4-BEBB-29F9FE38E12F}"/>
    <cellStyle name="Input 2 2 4 8 2 2" xfId="41330" xr:uid="{C4BBD69A-4C65-4637-A300-4E29FE760D45}"/>
    <cellStyle name="Input 2 2 4 8 3" xfId="32445" xr:uid="{08FD5EBD-9D1C-45DF-9563-6119F0B945E2}"/>
    <cellStyle name="Input 2 2 4 9" xfId="12850" xr:uid="{742C5B8B-DE58-4D4A-9B3E-2A7487C1A147}"/>
    <cellStyle name="Input 2 2 4 9 2" xfId="21753" xr:uid="{259B8240-4BFC-413D-B6A0-5E4050FD4B6F}"/>
    <cellStyle name="Input 2 2 4 9 2 2" xfId="43744" xr:uid="{E7492AEE-1CD8-402F-A1B5-BE918F77FE0E}"/>
    <cellStyle name="Input 2 2 4 9 3" xfId="34859" xr:uid="{7A3B1900-0E60-405A-88FC-1BEFD9312E4A}"/>
    <cellStyle name="Input 2 2 5" xfId="2119" xr:uid="{00000000-0005-0000-0000-000029010000}"/>
    <cellStyle name="Input 2 2 5 10" xfId="9094" xr:uid="{97FE0ED2-E35F-4A09-9E85-E1D954493EAF}"/>
    <cellStyle name="Input 2 2 5 10 2" xfId="17997" xr:uid="{89A0A097-4088-422A-9283-224854913F4C}"/>
    <cellStyle name="Input 2 2 5 10 2 2" xfId="39997" xr:uid="{F9614794-EF99-4D57-BD40-6DA991BE2C4D}"/>
    <cellStyle name="Input 2 2 5 10 3" xfId="31112" xr:uid="{47A91649-59E2-4C16-9B00-612BFA12AEB7}"/>
    <cellStyle name="Input 2 2 5 11" xfId="16840" xr:uid="{EF977160-C5EB-48AA-BC2F-41CF39D8DD82}"/>
    <cellStyle name="Input 2 2 5 11 2" xfId="38840" xr:uid="{22A127AF-8BB6-40F5-BDCD-289428188609}"/>
    <cellStyle name="Input 2 2 5 12" xfId="7937" xr:uid="{DFCAAB38-A60E-430C-8A25-F41C32E34EA0}"/>
    <cellStyle name="Input 2 2 5 12 2" xfId="29955" xr:uid="{1448B138-4149-4C20-BE79-9345E1817130}"/>
    <cellStyle name="Input 2 2 5 13" xfId="24234" xr:uid="{18A454C4-9AC9-49B5-B725-716FDAE92C5E}"/>
    <cellStyle name="Input 2 2 5 13 2" xfId="46225" xr:uid="{6A822959-4728-4889-8537-AEC21395E92E}"/>
    <cellStyle name="Input 2 2 5 14" xfId="27046" xr:uid="{2D8F648D-2231-45CA-8AB1-0C7C461C244E}"/>
    <cellStyle name="Input 2 2 5 15" xfId="5018" xr:uid="{076C4D77-832D-42C7-A2AA-9FF9C06EFFDE}"/>
    <cellStyle name="Input 2 2 5 2" xfId="1094" xr:uid="{00000000-0005-0000-0000-00002A010000}"/>
    <cellStyle name="Input 2 2 5 2 2" xfId="9979" xr:uid="{B5593F31-CA2D-48D4-B031-9B72C4F47A8F}"/>
    <cellStyle name="Input 2 2 5 2 2 2" xfId="18882" xr:uid="{01CFC1F2-ACC9-4470-92DA-5C4A30A66938}"/>
    <cellStyle name="Input 2 2 5 2 2 2 2" xfId="40879" xr:uid="{73DA30D4-F57E-4CCF-AEAC-CA8E82800EB9}"/>
    <cellStyle name="Input 2 2 5 2 2 3" xfId="25003" xr:uid="{F7653005-D312-4C2E-8403-4459485E7FD9}"/>
    <cellStyle name="Input 2 2 5 2 2 3 2" xfId="46994" xr:uid="{D6AF9A8D-3D55-45B2-B21D-B2D0C3B62D7F}"/>
    <cellStyle name="Input 2 2 5 2 2 4" xfId="31994" xr:uid="{E7119284-89B9-4E17-B4C8-9BE8A375D8C0}"/>
    <cellStyle name="Input 2 2 5 2 3" xfId="12579" xr:uid="{4511161F-4165-4C76-A642-EEF85A4AF102}"/>
    <cellStyle name="Input 2 2 5 2 3 2" xfId="21482" xr:uid="{56B31D22-D273-4099-B282-6BDD080A65DF}"/>
    <cellStyle name="Input 2 2 5 2 3 2 2" xfId="43473" xr:uid="{FE3262E1-F434-41F0-9E12-A77559637C7F}"/>
    <cellStyle name="Input 2 2 5 2 3 3" xfId="24728" xr:uid="{8EDF729E-9B26-4174-B465-F9E912334802}"/>
    <cellStyle name="Input 2 2 5 2 3 3 2" xfId="46719" xr:uid="{C73540DE-525A-4252-9632-682401245DC5}"/>
    <cellStyle name="Input 2 2 5 2 3 4" xfId="34588" xr:uid="{4F2856CA-54D7-4A4F-955C-C3C0621C6B2E}"/>
    <cellStyle name="Input 2 2 5 2 4" xfId="12441" xr:uid="{BEED5E75-FE9E-49B4-A07A-DFB6E86944A7}"/>
    <cellStyle name="Input 2 2 5 2 4 2" xfId="21344" xr:uid="{CEE416DE-93FD-49A3-BF04-7384DF779679}"/>
    <cellStyle name="Input 2 2 5 2 4 2 2" xfId="43335" xr:uid="{CB8F89B8-4C10-4331-872C-B3983A1D371D}"/>
    <cellStyle name="Input 2 2 5 2 4 3" xfId="34450" xr:uid="{E429098E-2DD9-4E26-BABB-2BB10F93214A}"/>
    <cellStyle name="Input 2 2 5 2 5" xfId="15819" xr:uid="{0F822D58-541C-46F2-9D5B-0E428D857815}"/>
    <cellStyle name="Input 2 2 5 2 5 2" xfId="37825" xr:uid="{5A85A164-0DC7-41DA-BAAF-6EB724546447}"/>
    <cellStyle name="Input 2 2 5 2 6" xfId="6915" xr:uid="{0BC7EFFD-00CC-40A3-BF26-807522D410A4}"/>
    <cellStyle name="Input 2 2 5 2 6 2" xfId="28939" xr:uid="{AC0C6372-B5E3-4FE0-905C-80F6C0803ADF}"/>
    <cellStyle name="Input 2 2 5 2 7" xfId="24354" xr:uid="{A3AEC6AE-83D6-465C-A721-70713DAB95CA}"/>
    <cellStyle name="Input 2 2 5 2 7 2" xfId="46345" xr:uid="{93205F68-1F7E-4ABF-B933-BC74407F993D}"/>
    <cellStyle name="Input 2 2 5 2 8" xfId="26031" xr:uid="{40B215D4-F1A2-4970-B751-DECFBDB62004}"/>
    <cellStyle name="Input 2 2 5 2 9" xfId="3997" xr:uid="{B178D007-8A28-4B75-BF19-CE2EF7297112}"/>
    <cellStyle name="Input 2 2 5 3" xfId="2833" xr:uid="{00000000-0005-0000-0000-00002B010000}"/>
    <cellStyle name="Input 2 2 5 3 2" xfId="11717" xr:uid="{C2E01396-6504-44AC-8C7E-22708FA7C429}"/>
    <cellStyle name="Input 2 2 5 3 2 2" xfId="20620" xr:uid="{48CA6439-C916-4503-8157-238D6A554C31}"/>
    <cellStyle name="Input 2 2 5 3 2 2 2" xfId="42611" xr:uid="{59D28637-510C-4DB9-969D-88DDAAA8D6B2}"/>
    <cellStyle name="Input 2 2 5 3 2 3" xfId="25022" xr:uid="{E25B6454-E07B-40CE-AAC0-7FF8B9807E9A}"/>
    <cellStyle name="Input 2 2 5 3 2 3 2" xfId="47013" xr:uid="{70AB300D-144E-4E43-9E20-E6FE4F56FDC2}"/>
    <cellStyle name="Input 2 2 5 3 2 4" xfId="33726" xr:uid="{D023584A-6E61-4B3F-9419-787D849B0250}"/>
    <cellStyle name="Input 2 2 5 3 3" xfId="13875" xr:uid="{60BFDC41-7384-4305-9A14-10B4964D8170}"/>
    <cellStyle name="Input 2 2 5 3 3 2" xfId="22778" xr:uid="{9BBE84A6-0454-4C9D-A727-313B6D8CDCB4}"/>
    <cellStyle name="Input 2 2 5 3 3 2 2" xfId="44769" xr:uid="{B354707E-1F7D-4CE7-8E6E-C4A0E8E9A888}"/>
    <cellStyle name="Input 2 2 5 3 3 3" xfId="24553" xr:uid="{0C9D725E-912C-4AE0-BDB1-865FE9910931}"/>
    <cellStyle name="Input 2 2 5 3 3 3 2" xfId="46544" xr:uid="{A7A1AAF4-059D-4033-A794-B0075D06BEAF}"/>
    <cellStyle name="Input 2 2 5 3 3 4" xfId="35884" xr:uid="{D453279B-2325-4277-8004-2899A18A8448}"/>
    <cellStyle name="Input 2 2 5 3 4" xfId="14676" xr:uid="{9C202490-B112-4446-8AF9-FFFFCF81AFB5}"/>
    <cellStyle name="Input 2 2 5 3 4 2" xfId="23579" xr:uid="{33DF4F0F-8B5E-4471-A25F-1CBD42C53892}"/>
    <cellStyle name="Input 2 2 5 3 4 2 2" xfId="45570" xr:uid="{655A6A0B-2E2E-4329-8AB9-013DE98055C7}"/>
    <cellStyle name="Input 2 2 5 3 4 3" xfId="36685" xr:uid="{784BCEF6-8BE7-40E8-8286-E7D4DFA26402}"/>
    <cellStyle name="Input 2 2 5 3 5" xfId="17554" xr:uid="{83F745E0-AA10-468B-9D76-3B7D39CFF90B}"/>
    <cellStyle name="Input 2 2 5 3 5 2" xfId="39554" xr:uid="{504C4FBE-5631-4CCC-BB7D-E6A3780F3CFD}"/>
    <cellStyle name="Input 2 2 5 3 6" xfId="8651" xr:uid="{FCCA6311-0669-48B9-8799-FEF08D642E52}"/>
    <cellStyle name="Input 2 2 5 3 6 2" xfId="30669" xr:uid="{03519DB8-AD8E-4F72-A2F9-BB376D0A09ED}"/>
    <cellStyle name="Input 2 2 5 3 7" xfId="24373" xr:uid="{8B759833-4EB6-4634-8BFE-D7E11E9D2A4A}"/>
    <cellStyle name="Input 2 2 5 3 7 2" xfId="46364" xr:uid="{C34A7EF1-56B5-469C-A88C-9325175355D1}"/>
    <cellStyle name="Input 2 2 5 3 8" xfId="27760" xr:uid="{BD60454B-D4EA-4E66-92DF-8786287158F4}"/>
    <cellStyle name="Input 2 2 5 3 9" xfId="5732" xr:uid="{38EE19BD-136E-4155-96F6-A57898FF3B8D}"/>
    <cellStyle name="Input 2 2 5 4" xfId="2937" xr:uid="{00000000-0005-0000-0000-00002C010000}"/>
    <cellStyle name="Input 2 2 5 4 2" xfId="11821" xr:uid="{8D2DC09D-4E97-4BF9-ADBA-745CC42D490A}"/>
    <cellStyle name="Input 2 2 5 4 2 2" xfId="20724" xr:uid="{09ADF4C1-F476-4D14-A7FB-548132475E51}"/>
    <cellStyle name="Input 2 2 5 4 2 2 2" xfId="42715" xr:uid="{7D6A2F84-A77C-4510-BD8D-0A640661B316}"/>
    <cellStyle name="Input 2 2 5 4 2 3" xfId="33830" xr:uid="{DF27AB20-35B1-423C-9F0F-E486CF9DBB8B}"/>
    <cellStyle name="Input 2 2 5 4 3" xfId="13979" xr:uid="{2CD0229B-56AA-41F4-8995-E3352FC28DA4}"/>
    <cellStyle name="Input 2 2 5 4 3 2" xfId="22882" xr:uid="{68BAE50C-D0A1-4528-9EE6-6185408B1AAD}"/>
    <cellStyle name="Input 2 2 5 4 3 2 2" xfId="44873" xr:uid="{AB6C9AD4-FD6B-488C-977D-D4BB9E717EAA}"/>
    <cellStyle name="Input 2 2 5 4 3 3" xfId="35988" xr:uid="{03E8FE98-2590-43D9-9A82-38C5B4D8EE47}"/>
    <cellStyle name="Input 2 2 5 4 4" xfId="14608" xr:uid="{40FEB331-E133-4B6A-BE84-CCD11C7B4B46}"/>
    <cellStyle name="Input 2 2 5 4 4 2" xfId="23511" xr:uid="{57D12854-058A-442A-9258-A6589562D245}"/>
    <cellStyle name="Input 2 2 5 4 4 2 2" xfId="45502" xr:uid="{25DEE18E-A4A8-4D27-A87A-D282A8F449F0}"/>
    <cellStyle name="Input 2 2 5 4 4 3" xfId="36617" xr:uid="{4F739BD0-9A4F-4993-B0BF-81A96F9C2E3F}"/>
    <cellStyle name="Input 2 2 5 4 5" xfId="17658" xr:uid="{3E934A20-B3D5-465B-86FC-32191F3F06A1}"/>
    <cellStyle name="Input 2 2 5 4 5 2" xfId="39658" xr:uid="{FC435F3C-2EDC-47D4-B3BC-F3CA5669EDCF}"/>
    <cellStyle name="Input 2 2 5 4 6" xfId="8755" xr:uid="{C60FAB90-A051-46A0-AFAC-90E0FDEC0ECE}"/>
    <cellStyle name="Input 2 2 5 4 6 2" xfId="30773" xr:uid="{99C075A2-41D8-4DDD-8D41-B9AF53BEED3F}"/>
    <cellStyle name="Input 2 2 5 4 7" xfId="24790" xr:uid="{C8138FB4-CBAC-4C51-924D-6F15921F0753}"/>
    <cellStyle name="Input 2 2 5 4 7 2" xfId="46781" xr:uid="{EABFD799-45B4-4793-9E35-44BC7EC2E72D}"/>
    <cellStyle name="Input 2 2 5 4 8" xfId="27864" xr:uid="{6C9CA30E-FA37-4667-94C8-D06C7683EEE3}"/>
    <cellStyle name="Input 2 2 5 4 9" xfId="5836" xr:uid="{CA4BE696-C01E-4629-9839-309390D3ED07}"/>
    <cellStyle name="Input 2 2 5 5" xfId="3060" xr:uid="{00000000-0005-0000-0000-00002D010000}"/>
    <cellStyle name="Input 2 2 5 5 2" xfId="11944" xr:uid="{98489F2B-F479-46E8-A22A-3E36B510C95F}"/>
    <cellStyle name="Input 2 2 5 5 2 2" xfId="20847" xr:uid="{93EF5011-8AA0-41D2-8A9F-98743C0FB1BF}"/>
    <cellStyle name="Input 2 2 5 5 2 2 2" xfId="42838" xr:uid="{01C93EE0-D55A-49A6-97D4-5D65559C74F9}"/>
    <cellStyle name="Input 2 2 5 5 2 3" xfId="33953" xr:uid="{037319FF-9DD2-4303-945F-0CB1294D864D}"/>
    <cellStyle name="Input 2 2 5 5 3" xfId="14102" xr:uid="{4C298808-A7C3-49D3-B9A1-C1BDD225A959}"/>
    <cellStyle name="Input 2 2 5 5 3 2" xfId="23005" xr:uid="{2A5DD1D5-9E20-4A67-840B-C6C2C05D522C}"/>
    <cellStyle name="Input 2 2 5 5 3 2 2" xfId="44996" xr:uid="{8D320D07-FA61-42D4-820F-E707E7A1B9DC}"/>
    <cellStyle name="Input 2 2 5 5 3 3" xfId="36111" xr:uid="{0A67127E-927E-492C-BE04-203128B7C1B6}"/>
    <cellStyle name="Input 2 2 5 5 4" xfId="13042" xr:uid="{51AB5EB6-DD2B-4D47-AF00-CBE6581208CD}"/>
    <cellStyle name="Input 2 2 5 5 4 2" xfId="21945" xr:uid="{4C0F6874-99EB-49D2-9912-425C9357D515}"/>
    <cellStyle name="Input 2 2 5 5 4 2 2" xfId="43936" xr:uid="{F91C3BA8-0C54-445A-A9FE-3AC724883044}"/>
    <cellStyle name="Input 2 2 5 5 4 3" xfId="35051" xr:uid="{83EC3C49-4E19-47E2-BC87-853DE6A16D60}"/>
    <cellStyle name="Input 2 2 5 5 5" xfId="17781" xr:uid="{C960F6AF-C693-47B2-A7A7-830C950007A8}"/>
    <cellStyle name="Input 2 2 5 5 5 2" xfId="39781" xr:uid="{A3ED0EA2-C1E2-479C-97E9-627054C88730}"/>
    <cellStyle name="Input 2 2 5 5 6" xfId="8878" xr:uid="{76F486E2-E4A5-497C-80AB-8B7F9540D474}"/>
    <cellStyle name="Input 2 2 5 5 6 2" xfId="30896" xr:uid="{6236F499-3B47-45C0-8214-C7494A4BC271}"/>
    <cellStyle name="Input 2 2 5 5 7" xfId="25206" xr:uid="{930E9831-D55D-4275-A212-5DA49DFCB74F}"/>
    <cellStyle name="Input 2 2 5 5 7 2" xfId="47197" xr:uid="{DFC6F945-69E5-4A3C-9D5F-A8F077201DAE}"/>
    <cellStyle name="Input 2 2 5 5 8" xfId="27987" xr:uid="{F1D37A84-5330-48DC-AF47-93156FD872E9}"/>
    <cellStyle name="Input 2 2 5 5 9" xfId="5959" xr:uid="{6360865F-692A-4F28-8F91-DD71F6540D05}"/>
    <cellStyle name="Input 2 2 5 6" xfId="2669" xr:uid="{00000000-0005-0000-0000-00002E010000}"/>
    <cellStyle name="Input 2 2 5 6 2" xfId="11553" xr:uid="{04D4BAF2-1012-43CC-90CD-176B8C9A42AA}"/>
    <cellStyle name="Input 2 2 5 6 2 2" xfId="20456" xr:uid="{7D3DEE7E-6F9C-4217-A653-4E6FA35BCD76}"/>
    <cellStyle name="Input 2 2 5 6 2 2 2" xfId="42447" xr:uid="{EF8F7A7A-B040-4B5D-ABBE-58E05CA16D5D}"/>
    <cellStyle name="Input 2 2 5 6 2 3" xfId="33562" xr:uid="{CD7955EF-015E-48B4-B566-6F88A79E848C}"/>
    <cellStyle name="Input 2 2 5 6 3" xfId="13711" xr:uid="{D862C81F-38D8-4F43-B7FE-272A54452401}"/>
    <cellStyle name="Input 2 2 5 6 3 2" xfId="22614" xr:uid="{54CF09EE-9116-41EA-8E33-42CE78AA9995}"/>
    <cellStyle name="Input 2 2 5 6 3 2 2" xfId="44605" xr:uid="{735B346F-DA01-466E-B69A-51258E8B90DE}"/>
    <cellStyle name="Input 2 2 5 6 3 3" xfId="35720" xr:uid="{87130387-711F-4B6E-9101-5A428657B1FF}"/>
    <cellStyle name="Input 2 2 5 6 4" xfId="12770" xr:uid="{4DE3AB10-8145-4412-A56B-2DB87B2D6BD8}"/>
    <cellStyle name="Input 2 2 5 6 4 2" xfId="21673" xr:uid="{411D77F4-519E-4674-9621-47D43F3F3328}"/>
    <cellStyle name="Input 2 2 5 6 4 2 2" xfId="43664" xr:uid="{5030350E-E333-4A1F-B4F5-B8337DB45F44}"/>
    <cellStyle name="Input 2 2 5 6 4 3" xfId="34779" xr:uid="{9956BCD0-25BA-45A3-88C7-3CED503284AA}"/>
    <cellStyle name="Input 2 2 5 6 5" xfId="17390" xr:uid="{8BC7F6FF-D6F8-49E1-912B-9CF2F6ECCF24}"/>
    <cellStyle name="Input 2 2 5 6 5 2" xfId="39390" xr:uid="{349D66A8-B24D-41B6-9033-81116A4172B9}"/>
    <cellStyle name="Input 2 2 5 6 6" xfId="8487" xr:uid="{699F0075-F9DD-400D-B063-45BB195DC0F3}"/>
    <cellStyle name="Input 2 2 5 6 6 2" xfId="30505" xr:uid="{95D11A93-DFCD-4F12-8415-4EBDEA964AFB}"/>
    <cellStyle name="Input 2 2 5 6 7" xfId="27596" xr:uid="{B4202CC0-07F0-45AE-BDC1-F331EF50B080}"/>
    <cellStyle name="Input 2 2 5 6 8" xfId="5568" xr:uid="{1F446586-2E17-4C77-A4B3-277BC56D2768}"/>
    <cellStyle name="Input 2 2 5 7" xfId="3209" xr:uid="{00000000-0005-0000-0000-00002F010000}"/>
    <cellStyle name="Input 2 2 5 7 2" xfId="12093" xr:uid="{980ED7F4-68DE-4C28-A3B9-D03C0BFDF04A}"/>
    <cellStyle name="Input 2 2 5 7 2 2" xfId="20996" xr:uid="{88BDD7BD-77AD-4B3E-93F8-31BA09DF09A0}"/>
    <cellStyle name="Input 2 2 5 7 2 2 2" xfId="42987" xr:uid="{9901A495-6720-4824-B5C1-6F38FCAB0D8E}"/>
    <cellStyle name="Input 2 2 5 7 2 3" xfId="34102" xr:uid="{890FC9E8-DBCD-4093-9DB2-DF74E225D923}"/>
    <cellStyle name="Input 2 2 5 7 3" xfId="14251" xr:uid="{8BD0B2D8-A940-4A81-81E4-34B561F01CF9}"/>
    <cellStyle name="Input 2 2 5 7 3 2" xfId="23154" xr:uid="{7D92B1FC-CDA1-49AD-A92A-FF3A90ABDD7B}"/>
    <cellStyle name="Input 2 2 5 7 3 2 2" xfId="45145" xr:uid="{2B2D7413-7935-4CF8-947C-B46B7E5197C9}"/>
    <cellStyle name="Input 2 2 5 7 3 3" xfId="36260" xr:uid="{F055619E-D132-486E-A363-A892C7DB3A5C}"/>
    <cellStyle name="Input 2 2 5 7 4" xfId="9122" xr:uid="{4672A02C-2179-4B94-8E0B-4E1BAC5A1E64}"/>
    <cellStyle name="Input 2 2 5 7 4 2" xfId="18025" xr:uid="{74D703BE-F5FA-4952-81B0-B6A129195B4A}"/>
    <cellStyle name="Input 2 2 5 7 4 2 2" xfId="40024" xr:uid="{D75289E9-9669-4626-94D4-0A6745E7B88A}"/>
    <cellStyle name="Input 2 2 5 7 4 3" xfId="31139" xr:uid="{981BC08C-22E8-462E-858C-0BD7D903B47F}"/>
    <cellStyle name="Input 2 2 5 7 5" xfId="17930" xr:uid="{B0F90217-8C5D-4923-9068-C9D34D272024}"/>
    <cellStyle name="Input 2 2 5 7 5 2" xfId="39930" xr:uid="{CDDFA910-D3B0-4FDB-958E-16588E667BB9}"/>
    <cellStyle name="Input 2 2 5 7 6" xfId="9027" xr:uid="{482425CD-A23B-4F90-B8D5-88ABDC42C412}"/>
    <cellStyle name="Input 2 2 5 7 6 2" xfId="31045" xr:uid="{FE634317-3ED6-4C2B-A35C-26E05F2CF015}"/>
    <cellStyle name="Input 2 2 5 7 7" xfId="28136" xr:uid="{44ED45CF-169B-423D-A32E-EC9874BD356B}"/>
    <cellStyle name="Input 2 2 5 7 8" xfId="6108" xr:uid="{4E2EC20B-BC29-44A1-9612-FAD4923EDA11}"/>
    <cellStyle name="Input 2 2 5 8" xfId="11003" xr:uid="{E79A8635-E6F3-46C2-97AB-1C4B53E7A3AD}"/>
    <cellStyle name="Input 2 2 5 8 2" xfId="19906" xr:uid="{CC23225C-8341-4053-AF80-3640E39EF59E}"/>
    <cellStyle name="Input 2 2 5 8 2 2" xfId="41897" xr:uid="{A9F2B672-91A4-4802-A89E-70A52DFBA6F4}"/>
    <cellStyle name="Input 2 2 5 8 3" xfId="33012" xr:uid="{BC44D179-3E88-4AD9-B0A4-B50C697D19C0}"/>
    <cellStyle name="Input 2 2 5 9" xfId="13161" xr:uid="{6420B87A-8C39-4E42-841A-FC545375E928}"/>
    <cellStyle name="Input 2 2 5 9 2" xfId="22064" xr:uid="{7FAF8182-3CDB-4FA8-8270-A98B3DB954FA}"/>
    <cellStyle name="Input 2 2 5 9 2 2" xfId="44055" xr:uid="{3B0BDA5A-8D97-4889-8780-F44F4D514C2D}"/>
    <cellStyle name="Input 2 2 5 9 3" xfId="35170" xr:uid="{747ED5AC-2490-401E-B193-D95D8271D75B}"/>
    <cellStyle name="Input 2 2 6" xfId="1344" xr:uid="{00000000-0005-0000-0000-000030010000}"/>
    <cellStyle name="Input 2 2 6 10" xfId="9380" xr:uid="{5AC4D6F1-D9C0-4360-B872-0FE48C13EF92}"/>
    <cellStyle name="Input 2 2 6 10 2" xfId="18283" xr:uid="{7B2C2F01-1BCA-4853-B60E-BA0ECF2F6E84}"/>
    <cellStyle name="Input 2 2 6 10 2 2" xfId="40282" xr:uid="{880B1C75-3362-4F39-84CE-8C6A43332C48}"/>
    <cellStyle name="Input 2 2 6 10 3" xfId="31397" xr:uid="{6260B41E-495E-4277-B358-76E4C84F48CC}"/>
    <cellStyle name="Input 2 2 6 11" xfId="16069" xr:uid="{622F67ED-D053-4E9E-B539-8C24EFC98CB7}"/>
    <cellStyle name="Input 2 2 6 11 2" xfId="38073" xr:uid="{6AD1A9BE-485F-4A7F-9AE0-AE00DE626AF6}"/>
    <cellStyle name="Input 2 2 6 12" xfId="7165" xr:uid="{C4FC0048-1D3E-484B-93DD-5DD43D74F833}"/>
    <cellStyle name="Input 2 2 6 12 2" xfId="29187" xr:uid="{B267D433-35C7-475D-B5E5-8AFE31DE2431}"/>
    <cellStyle name="Input 2 2 6 13" xfId="24271" xr:uid="{D20BAE10-A989-4422-9EF5-41816DE714FC}"/>
    <cellStyle name="Input 2 2 6 13 2" xfId="46262" xr:uid="{E2C5E983-FAB1-42B8-8C4C-853B81E15DC2}"/>
    <cellStyle name="Input 2 2 6 14" xfId="26279" xr:uid="{2D3766B5-714B-4E80-86B9-1CE6BE798D67}"/>
    <cellStyle name="Input 2 2 6 15" xfId="4247" xr:uid="{92E5888B-2C72-4A71-807C-7A6B1E041F32}"/>
    <cellStyle name="Input 2 2 6 2" xfId="2639" xr:uid="{00000000-0005-0000-0000-000031010000}"/>
    <cellStyle name="Input 2 2 6 2 2" xfId="11523" xr:uid="{FAE4617E-077C-4E45-B2E0-A6DE867C2CE4}"/>
    <cellStyle name="Input 2 2 6 2 2 2" xfId="20426" xr:uid="{DB323200-B48C-46A7-A6A3-CF9C0908A862}"/>
    <cellStyle name="Input 2 2 6 2 2 2 2" xfId="42417" xr:uid="{DA2BBAF1-F855-41A1-841C-90D1A1840EED}"/>
    <cellStyle name="Input 2 2 6 2 2 3" xfId="25104" xr:uid="{DDD1E828-5DFD-4C0C-A8E2-1E0A523ED638}"/>
    <cellStyle name="Input 2 2 6 2 2 3 2" xfId="47095" xr:uid="{606254E7-CFC0-42E9-9D4B-F6B5DDC5201F}"/>
    <cellStyle name="Input 2 2 6 2 2 4" xfId="33532" xr:uid="{A8D2F025-39F3-426A-ABE4-72A17DF439D6}"/>
    <cellStyle name="Input 2 2 6 2 3" xfId="13681" xr:uid="{28A00946-4772-4F42-A115-09052C2AA7E7}"/>
    <cellStyle name="Input 2 2 6 2 3 2" xfId="22584" xr:uid="{01AD46C4-DACA-4B8F-A37B-609C30FF68A1}"/>
    <cellStyle name="Input 2 2 6 2 3 2 2" xfId="44575" xr:uid="{B70ECC28-96E5-41D7-B9B6-940C6F9D8DC1}"/>
    <cellStyle name="Input 2 2 6 2 3 3" xfId="25298" xr:uid="{803566B5-3EA5-4422-BD0F-5405A2716925}"/>
    <cellStyle name="Input 2 2 6 2 3 3 2" xfId="47289" xr:uid="{0EBF310A-E20A-4193-957E-D6B446BCCFCF}"/>
    <cellStyle name="Input 2 2 6 2 3 4" xfId="35690" xr:uid="{752D6ADC-1B92-410E-861C-D327F193C4A0}"/>
    <cellStyle name="Input 2 2 6 2 4" xfId="9404" xr:uid="{2B2B171A-9838-49DF-9232-3D5572073E78}"/>
    <cellStyle name="Input 2 2 6 2 4 2" xfId="18307" xr:uid="{5C9F6D95-2818-4C1A-B085-E80EA6D7321C}"/>
    <cellStyle name="Input 2 2 6 2 4 2 2" xfId="40306" xr:uid="{4F17BA3F-2B0A-40CD-B357-F62D951D96C8}"/>
    <cellStyle name="Input 2 2 6 2 4 3" xfId="31421" xr:uid="{7FA16B2E-C797-419C-8485-DC6C1849430C}"/>
    <cellStyle name="Input 2 2 6 2 5" xfId="17360" xr:uid="{2A66BAF4-8DFF-4936-B6BC-853762A98AB5}"/>
    <cellStyle name="Input 2 2 6 2 5 2" xfId="39360" xr:uid="{B947EBFA-FD49-4FCA-BA82-0EB5E6A86D68}"/>
    <cellStyle name="Input 2 2 6 2 6" xfId="8457" xr:uid="{44417AA9-D5FF-459D-AB1B-74B9C3D20BE1}"/>
    <cellStyle name="Input 2 2 6 2 6 2" xfId="30475" xr:uid="{3AFABCC5-ECAB-4E76-B685-66ACE2920E05}"/>
    <cellStyle name="Input 2 2 6 2 7" xfId="24454" xr:uid="{651CA777-1B6B-4C4C-AA89-B2B9FAF7DCC8}"/>
    <cellStyle name="Input 2 2 6 2 7 2" xfId="46445" xr:uid="{7D5DB693-4422-4784-8B29-88FC2736B365}"/>
    <cellStyle name="Input 2 2 6 2 8" xfId="27566" xr:uid="{064EA583-B3C1-45F2-A28B-CD51E351F9D3}"/>
    <cellStyle name="Input 2 2 6 2 9" xfId="5538" xr:uid="{35E538FD-DE9E-4FCE-89CB-871E647C3A2C}"/>
    <cellStyle name="Input 2 2 6 3" xfId="2206" xr:uid="{00000000-0005-0000-0000-000032010000}"/>
    <cellStyle name="Input 2 2 6 3 2" xfId="11090" xr:uid="{B078E402-5ED1-49D2-AA15-FFDC30ACBC7F}"/>
    <cellStyle name="Input 2 2 6 3 2 2" xfId="19993" xr:uid="{E10B9777-925F-458E-B97F-719FCAA644FC}"/>
    <cellStyle name="Input 2 2 6 3 2 2 2" xfId="41984" xr:uid="{DBCB5C4A-111F-4CCD-84C2-A8CDD27740CC}"/>
    <cellStyle name="Input 2 2 6 3 2 3" xfId="24943" xr:uid="{C10EC05D-A709-46AA-9280-FA64B06BCCEA}"/>
    <cellStyle name="Input 2 2 6 3 2 3 2" xfId="46934" xr:uid="{047033A7-5721-45DA-9C2E-D56E14596649}"/>
    <cellStyle name="Input 2 2 6 3 2 4" xfId="33099" xr:uid="{013BA7B0-7303-453F-8722-E5F5E30C60D9}"/>
    <cellStyle name="Input 2 2 6 3 3" xfId="13248" xr:uid="{C7C14482-B844-4CA8-8FB8-B3EDFA787F96}"/>
    <cellStyle name="Input 2 2 6 3 3 2" xfId="22151" xr:uid="{27D8ABC0-328C-450D-AACA-DDCD7D3C0DAA}"/>
    <cellStyle name="Input 2 2 6 3 3 2 2" xfId="44142" xr:uid="{FC615C3D-769B-4915-A10D-758412561FAC}"/>
    <cellStyle name="Input 2 2 6 3 3 3" xfId="24513" xr:uid="{3140CE90-BA84-4224-B45E-9AB988CEF617}"/>
    <cellStyle name="Input 2 2 6 3 3 3 2" xfId="46504" xr:uid="{70483AA7-F54F-4B74-9999-92EB5EBD61E4}"/>
    <cellStyle name="Input 2 2 6 3 3 4" xfId="35257" xr:uid="{2A95906F-E381-48F6-BCAA-948BD5825936}"/>
    <cellStyle name="Input 2 2 6 3 4" xfId="15070" xr:uid="{6AB0ECC6-82AA-4D1B-AF94-F8A59C95CF24}"/>
    <cellStyle name="Input 2 2 6 3 4 2" xfId="23973" xr:uid="{C71A1E5A-B6D7-4ABD-99FC-F637F3B39E12}"/>
    <cellStyle name="Input 2 2 6 3 4 2 2" xfId="45964" xr:uid="{AF67B08F-3C17-4970-A4DF-EF924B2A5A3A}"/>
    <cellStyle name="Input 2 2 6 3 4 3" xfId="37079" xr:uid="{DF53D8CD-0ADD-4DB6-8FEA-5A59AA8EF133}"/>
    <cellStyle name="Input 2 2 6 3 5" xfId="16927" xr:uid="{AF521B29-4068-442D-94DF-1EA76DDF447E}"/>
    <cellStyle name="Input 2 2 6 3 5 2" xfId="38927" xr:uid="{23D8D28E-007C-40EE-8598-25ABEEB5DE54}"/>
    <cellStyle name="Input 2 2 6 3 6" xfId="8024" xr:uid="{DAF13210-9FCE-481D-B0B4-EC2A075E6C06}"/>
    <cellStyle name="Input 2 2 6 3 6 2" xfId="30042" xr:uid="{B2CB5EDE-C687-459F-85B1-4082AD41E0F4}"/>
    <cellStyle name="Input 2 2 6 3 7" xfId="24308" xr:uid="{2336EDC5-9618-4A4A-832C-4278F240D126}"/>
    <cellStyle name="Input 2 2 6 3 7 2" xfId="46299" xr:uid="{53721D94-8EEE-4FA8-B4C1-9C79FC450040}"/>
    <cellStyle name="Input 2 2 6 3 8" xfId="27133" xr:uid="{A4554926-B079-431D-98A6-379E89D3A9E8}"/>
    <cellStyle name="Input 2 2 6 3 9" xfId="5105" xr:uid="{7A7BC403-2CB0-4A59-9CBF-9B8BF307A0E3}"/>
    <cellStyle name="Input 2 2 6 4" xfId="2242" xr:uid="{00000000-0005-0000-0000-000033010000}"/>
    <cellStyle name="Input 2 2 6 4 2" xfId="11126" xr:uid="{E25C789F-7611-4CD5-B5A6-7A0412EE6BEB}"/>
    <cellStyle name="Input 2 2 6 4 2 2" xfId="20029" xr:uid="{2352F34C-B143-4B9D-A8B7-C888DA8C7497}"/>
    <cellStyle name="Input 2 2 6 4 2 2 2" xfId="42020" xr:uid="{01D1A17B-0E1F-4139-B000-7B633950BE41}"/>
    <cellStyle name="Input 2 2 6 4 2 3" xfId="33135" xr:uid="{E68CA202-6F01-4288-A716-9248FFC0585D}"/>
    <cellStyle name="Input 2 2 6 4 3" xfId="13284" xr:uid="{F0A3F4BA-6B9F-4784-9BB5-C6787647D105}"/>
    <cellStyle name="Input 2 2 6 4 3 2" xfId="22187" xr:uid="{0A845F4D-0992-4EEE-B718-C804AFD3BB52}"/>
    <cellStyle name="Input 2 2 6 4 3 2 2" xfId="44178" xr:uid="{120E087E-18D2-4470-87A5-00F0F266F364}"/>
    <cellStyle name="Input 2 2 6 4 3 3" xfId="35293" xr:uid="{4FCD8D7B-F095-4A6B-B773-FB1388C3CC4F}"/>
    <cellStyle name="Input 2 2 6 4 4" xfId="13117" xr:uid="{43BE7FE5-E2CB-4741-93A7-FFF46DD7AC34}"/>
    <cellStyle name="Input 2 2 6 4 4 2" xfId="22020" xr:uid="{CA64E7F5-07FA-4176-8466-C11EFBF34CA6}"/>
    <cellStyle name="Input 2 2 6 4 4 2 2" xfId="44011" xr:uid="{7105B12B-E59D-4BE2-8186-2CF91508515F}"/>
    <cellStyle name="Input 2 2 6 4 4 3" xfId="35126" xr:uid="{8E9FCA53-D540-475C-980B-47008CC1C9AD}"/>
    <cellStyle name="Input 2 2 6 4 5" xfId="16963" xr:uid="{9B04DFB2-370E-4229-B7F5-DB24C601BE23}"/>
    <cellStyle name="Input 2 2 6 4 5 2" xfId="38963" xr:uid="{D05DC2F5-079B-409C-8517-21C2CB4923E2}"/>
    <cellStyle name="Input 2 2 6 4 6" xfId="8060" xr:uid="{4C4CEB3C-1133-4951-9DC9-DC8F108127BE}"/>
    <cellStyle name="Input 2 2 6 4 6 2" xfId="30078" xr:uid="{37B387E4-1380-4E3F-A956-EB32958CFA54}"/>
    <cellStyle name="Input 2 2 6 4 7" xfId="24897" xr:uid="{82A14F9C-07BF-43D6-9194-BD30F6379DF3}"/>
    <cellStyle name="Input 2 2 6 4 7 2" xfId="46888" xr:uid="{7D3BD9D0-2443-443B-BF20-421914142DBF}"/>
    <cellStyle name="Input 2 2 6 4 8" xfId="27169" xr:uid="{43C8E3E8-1E18-4664-A398-881A2964D5EA}"/>
    <cellStyle name="Input 2 2 6 4 9" xfId="5141" xr:uid="{4791BC6C-1DFD-4946-8732-AF16A676DF2B}"/>
    <cellStyle name="Input 2 2 6 5" xfId="2404" xr:uid="{00000000-0005-0000-0000-000034010000}"/>
    <cellStyle name="Input 2 2 6 5 2" xfId="11288" xr:uid="{36F881FB-7831-41F7-96C9-B7E450C88AE7}"/>
    <cellStyle name="Input 2 2 6 5 2 2" xfId="20191" xr:uid="{C31DB546-0515-4DEC-B81B-0FFCBADA5235}"/>
    <cellStyle name="Input 2 2 6 5 2 2 2" xfId="42182" xr:uid="{6C7D46AF-461C-4789-9040-6BACBFB5611F}"/>
    <cellStyle name="Input 2 2 6 5 2 3" xfId="33297" xr:uid="{4C0FA18D-F5A1-4FB2-9970-B4321DB2C99B}"/>
    <cellStyle name="Input 2 2 6 5 3" xfId="13446" xr:uid="{2A2AEB08-38ED-44B0-9C4A-E61F5D80D800}"/>
    <cellStyle name="Input 2 2 6 5 3 2" xfId="22349" xr:uid="{93B82839-EC94-42AA-A6BC-11F8349B336F}"/>
    <cellStyle name="Input 2 2 6 5 3 2 2" xfId="44340" xr:uid="{FFDB6866-043F-43E6-91AC-4563339D6061}"/>
    <cellStyle name="Input 2 2 6 5 3 3" xfId="35455" xr:uid="{EA14AD8E-E0C9-4860-AE21-1C203FED3987}"/>
    <cellStyle name="Input 2 2 6 5 4" xfId="14511" xr:uid="{53F0DCAD-0DCC-4923-BB50-F74AD49D71E9}"/>
    <cellStyle name="Input 2 2 6 5 4 2" xfId="23414" xr:uid="{28E44C91-51EA-4A63-81E5-87EC1208098E}"/>
    <cellStyle name="Input 2 2 6 5 4 2 2" xfId="45405" xr:uid="{414039FA-550E-4113-8DB8-6C703D5E48CA}"/>
    <cellStyle name="Input 2 2 6 5 4 3" xfId="36520" xr:uid="{AF4A0708-310D-4DDA-8810-E280AE997B7D}"/>
    <cellStyle name="Input 2 2 6 5 5" xfId="17125" xr:uid="{7CC7F501-A106-458A-84D1-08AD1E3F1CE4}"/>
    <cellStyle name="Input 2 2 6 5 5 2" xfId="39125" xr:uid="{14E208B6-7287-4F99-B729-BF1D1531269E}"/>
    <cellStyle name="Input 2 2 6 5 6" xfId="8222" xr:uid="{7BF372A2-B346-4698-8D82-7140E614B3A3}"/>
    <cellStyle name="Input 2 2 6 5 6 2" xfId="30240" xr:uid="{EA4C957E-E11A-493E-86A3-AB521F0E775F}"/>
    <cellStyle name="Input 2 2 6 5 7" xfId="25180" xr:uid="{1A17C34F-6CDE-4A3B-868D-31DCAAEFE26D}"/>
    <cellStyle name="Input 2 2 6 5 7 2" xfId="47171" xr:uid="{9702FB6E-C37C-4839-B71B-399740AF3307}"/>
    <cellStyle name="Input 2 2 6 5 8" xfId="27331" xr:uid="{2CFC4D2C-8091-45E2-AE88-6A5E333EBBC6}"/>
    <cellStyle name="Input 2 2 6 5 9" xfId="5303" xr:uid="{09E2E37C-FB62-4515-BEED-8683FA4F7A66}"/>
    <cellStyle name="Input 2 2 6 6" xfId="2215" xr:uid="{00000000-0005-0000-0000-000035010000}"/>
    <cellStyle name="Input 2 2 6 6 2" xfId="11099" xr:uid="{A825AA6A-53C2-481F-B10B-DA87641A57CC}"/>
    <cellStyle name="Input 2 2 6 6 2 2" xfId="20002" xr:uid="{DF032A36-2C4B-470E-A814-68536E7612DF}"/>
    <cellStyle name="Input 2 2 6 6 2 2 2" xfId="41993" xr:uid="{DD2C52B9-5965-410A-9EDB-93B7C1D60306}"/>
    <cellStyle name="Input 2 2 6 6 2 3" xfId="33108" xr:uid="{8909E9A9-36A2-45C8-802B-4B19EE660B14}"/>
    <cellStyle name="Input 2 2 6 6 3" xfId="13257" xr:uid="{00180F8E-951C-488C-9B83-73BD4BAECD05}"/>
    <cellStyle name="Input 2 2 6 6 3 2" xfId="22160" xr:uid="{39D52505-CBC2-4101-9C4F-6BB9D037C9E0}"/>
    <cellStyle name="Input 2 2 6 6 3 2 2" xfId="44151" xr:uid="{FC6E2DAB-9F3B-4FB2-8AF5-9716E7FF72DD}"/>
    <cellStyle name="Input 2 2 6 6 3 3" xfId="35266" xr:uid="{B107A041-3B39-4066-B2B2-68265875C3B6}"/>
    <cellStyle name="Input 2 2 6 6 4" xfId="14513" xr:uid="{4C655C7B-175E-48F7-A242-1C5C11C931FB}"/>
    <cellStyle name="Input 2 2 6 6 4 2" xfId="23416" xr:uid="{8BEE8029-AC8F-4A18-88FE-269BEF18A432}"/>
    <cellStyle name="Input 2 2 6 6 4 2 2" xfId="45407" xr:uid="{61ACA10A-9490-43A2-9911-B7EE64EC27DE}"/>
    <cellStyle name="Input 2 2 6 6 4 3" xfId="36522" xr:uid="{7CB0E236-C8E5-4BB1-ABC9-3D3B07B28D8C}"/>
    <cellStyle name="Input 2 2 6 6 5" xfId="16936" xr:uid="{F5B0B83B-03C7-4478-A893-572BFAA376BB}"/>
    <cellStyle name="Input 2 2 6 6 5 2" xfId="38936" xr:uid="{F999DCCB-7F11-4436-8C0E-EAD1432361B8}"/>
    <cellStyle name="Input 2 2 6 6 6" xfId="8033" xr:uid="{A6CB4C4E-AC1A-4DE6-BDC9-7BFB08A766BF}"/>
    <cellStyle name="Input 2 2 6 6 6 2" xfId="30051" xr:uid="{453DC50F-AA68-4378-B10D-5539CE2FCF5E}"/>
    <cellStyle name="Input 2 2 6 6 7" xfId="27142" xr:uid="{80D3E119-58A3-451A-9243-4B5A35FF3F6B}"/>
    <cellStyle name="Input 2 2 6 6 8" xfId="5114" xr:uid="{A722E9D7-CBD6-4411-AA4F-38CD21C679BD}"/>
    <cellStyle name="Input 2 2 6 7" xfId="3036" xr:uid="{00000000-0005-0000-0000-000036010000}"/>
    <cellStyle name="Input 2 2 6 7 2" xfId="11920" xr:uid="{EB49ABB8-C664-42BE-82B7-AA2D70B506C5}"/>
    <cellStyle name="Input 2 2 6 7 2 2" xfId="20823" xr:uid="{EBDB0420-4CAF-4306-A96D-BBBF1F6F832F}"/>
    <cellStyle name="Input 2 2 6 7 2 2 2" xfId="42814" xr:uid="{9B0032F8-40C7-4CF1-869C-22BFBFBD2A04}"/>
    <cellStyle name="Input 2 2 6 7 2 3" xfId="33929" xr:uid="{2D7A0F37-0340-4524-B4EE-2338EAB03B5D}"/>
    <cellStyle name="Input 2 2 6 7 3" xfId="14078" xr:uid="{79015B95-607A-46A4-B8A2-7FBD88CB4E21}"/>
    <cellStyle name="Input 2 2 6 7 3 2" xfId="22981" xr:uid="{97FCEF34-A690-4F31-BABB-369E468F61E1}"/>
    <cellStyle name="Input 2 2 6 7 3 2 2" xfId="44972" xr:uid="{095F3B9A-A082-43CC-82B4-A39740E24C18}"/>
    <cellStyle name="Input 2 2 6 7 3 3" xfId="36087" xr:uid="{0571C509-8AC7-4271-A810-F7038295F5F3}"/>
    <cellStyle name="Input 2 2 6 7 4" xfId="12197" xr:uid="{1DD4D43E-CDC1-4BE6-9059-2428E2E6AA6A}"/>
    <cellStyle name="Input 2 2 6 7 4 2" xfId="21100" xr:uid="{980D78B1-D200-4D16-A48C-3C971DA6F655}"/>
    <cellStyle name="Input 2 2 6 7 4 2 2" xfId="43091" xr:uid="{9154C8D2-DBC0-4C9A-8E49-E8C6689A0404}"/>
    <cellStyle name="Input 2 2 6 7 4 3" xfId="34206" xr:uid="{A209528E-C6F4-4ED5-98C3-655495268252}"/>
    <cellStyle name="Input 2 2 6 7 5" xfId="17757" xr:uid="{29CFA77F-83A6-414E-9451-003F7C3BC066}"/>
    <cellStyle name="Input 2 2 6 7 5 2" xfId="39757" xr:uid="{0711417D-9EE6-4F3A-A4F3-196C16F8CD9F}"/>
    <cellStyle name="Input 2 2 6 7 6" xfId="8854" xr:uid="{0E675880-E39D-4392-82B4-D8571AB29933}"/>
    <cellStyle name="Input 2 2 6 7 6 2" xfId="30872" xr:uid="{62F8EEE1-8212-4D04-9527-099849933F32}"/>
    <cellStyle name="Input 2 2 6 7 7" xfId="27963" xr:uid="{646B0870-4260-4B30-A9B1-B871DFD4C94C}"/>
    <cellStyle name="Input 2 2 6 7 8" xfId="5935" xr:uid="{D76BF10B-B4F6-45A3-A0AA-2A4D7666BD01}"/>
    <cellStyle name="Input 2 2 6 8" xfId="10229" xr:uid="{F3F18C68-7CF4-4F1F-8CBC-BAEEF13E6791}"/>
    <cellStyle name="Input 2 2 6 8 2" xfId="19132" xr:uid="{C680D264-844E-454C-8312-14F1F5BB2D21}"/>
    <cellStyle name="Input 2 2 6 8 2 2" xfId="41127" xr:uid="{C115E11C-D131-47C7-98A9-8947366278A8}"/>
    <cellStyle name="Input 2 2 6 8 3" xfId="32242" xr:uid="{B4884C54-3A92-4B61-8DFC-01923789AAB7}"/>
    <cellStyle name="Input 2 2 6 9" xfId="12739" xr:uid="{62ED9B5E-759E-44E1-9A9F-47216F66D802}"/>
    <cellStyle name="Input 2 2 6 9 2" xfId="21642" xr:uid="{9A676E2B-1E76-46AD-8C4D-AC59F134C97E}"/>
    <cellStyle name="Input 2 2 6 9 2 2" xfId="43633" xr:uid="{D24E373B-8817-454A-9A40-3CBA03893946}"/>
    <cellStyle name="Input 2 2 6 9 3" xfId="34748" xr:uid="{ED65F80F-EC18-4EE8-B380-E4A39E8A478A}"/>
    <cellStyle name="Input 2 2 7" xfId="973" xr:uid="{00000000-0005-0000-0000-000037010000}"/>
    <cellStyle name="Input 2 2 7 2" xfId="9858" xr:uid="{84F33AF6-90A3-4AA1-8BB5-96D5A99821BC}"/>
    <cellStyle name="Input 2 2 7 2 2" xfId="18761" xr:uid="{3CF7C2A2-964F-4181-9920-E8F46040639B}"/>
    <cellStyle name="Input 2 2 7 2 2 2" xfId="40758" xr:uid="{F839C98A-9427-453E-B408-898B861CAE73}"/>
    <cellStyle name="Input 2 2 7 2 3" xfId="24667" xr:uid="{01C88B8B-06B2-4C3C-A16B-5BDF4F1E0265}"/>
    <cellStyle name="Input 2 2 7 2 3 2" xfId="46658" xr:uid="{F8BBE71B-2DD0-416A-9CC9-DAE5385DC5AD}"/>
    <cellStyle name="Input 2 2 7 2 4" xfId="31873" xr:uid="{7C43B840-D6F2-4373-814E-291FE8E43916}"/>
    <cellStyle name="Input 2 2 7 3" xfId="12494" xr:uid="{69C83448-E536-41DE-AF53-35CF2A97464B}"/>
    <cellStyle name="Input 2 2 7 3 2" xfId="21397" xr:uid="{4E801624-1670-4FFC-99DB-0CDC9E0FC120}"/>
    <cellStyle name="Input 2 2 7 3 2 2" xfId="43388" xr:uid="{850B5909-C73D-4466-84CF-6DD1C1594309}"/>
    <cellStyle name="Input 2 2 7 3 3" xfId="25143" xr:uid="{28B9CDEE-E750-4BE5-A6EC-896F650E10F8}"/>
    <cellStyle name="Input 2 2 7 3 3 2" xfId="47134" xr:uid="{79402A1D-705C-4302-BBF2-1C21ECA89057}"/>
    <cellStyle name="Input 2 2 7 3 4" xfId="34503" xr:uid="{302CE79D-E1BB-4E7C-8C2A-BAC731A50261}"/>
    <cellStyle name="Input 2 2 7 4" xfId="12622" xr:uid="{CB47C608-C46E-4C1A-B842-33CBBF5CF7C3}"/>
    <cellStyle name="Input 2 2 7 4 2" xfId="21525" xr:uid="{2E63922F-C61E-421D-8979-557232577C82}"/>
    <cellStyle name="Input 2 2 7 4 2 2" xfId="43516" xr:uid="{B9A02ED7-1FCD-470A-8E2C-099BE3C61348}"/>
    <cellStyle name="Input 2 2 7 4 3" xfId="34631" xr:uid="{BD6DF615-DAEC-4D2E-BA86-D614A85E4F03}"/>
    <cellStyle name="Input 2 2 7 5" xfId="15698" xr:uid="{598E1BB2-984F-48B7-80AF-6CE41C3ABC55}"/>
    <cellStyle name="Input 2 2 7 5 2" xfId="37704" xr:uid="{B405E64F-390A-49DB-B38A-962651F69FCC}"/>
    <cellStyle name="Input 2 2 7 6" xfId="6794" xr:uid="{CEE14D12-40CF-4602-AEE1-76839A6046C3}"/>
    <cellStyle name="Input 2 2 7 6 2" xfId="28818" xr:uid="{E2F18CAD-4719-4600-B84A-524BDA7D7C6B}"/>
    <cellStyle name="Input 2 2 7 7" xfId="24185" xr:uid="{A0B710F9-3114-45CB-8E0F-2825016A9123}"/>
    <cellStyle name="Input 2 2 7 7 2" xfId="46176" xr:uid="{2B2914F9-B998-4A37-8372-CE267EAA6458}"/>
    <cellStyle name="Input 2 2 7 8" xfId="25910" xr:uid="{DEC0DB6B-2580-4263-96B2-264EB691ADAF}"/>
    <cellStyle name="Input 2 2 7 9" xfId="3876" xr:uid="{7AF77EA7-15ED-4B27-8F62-189B74021C63}"/>
    <cellStyle name="Input 2 2 8" xfId="763" xr:uid="{00000000-0005-0000-0000-000038010000}"/>
    <cellStyle name="Input 2 2 8 2" xfId="9648" xr:uid="{6909BE49-6D68-44D2-94EA-5803DF485210}"/>
    <cellStyle name="Input 2 2 8 2 2" xfId="18551" xr:uid="{3869B007-4D46-4DC4-9601-486DC239FEB4}"/>
    <cellStyle name="Input 2 2 8 2 2 2" xfId="40549" xr:uid="{E7159391-00F7-4848-9AF7-22DF0C1DF6BC}"/>
    <cellStyle name="Input 2 2 8 2 3" xfId="24571" xr:uid="{6A80CA74-0CEA-42D4-B4E9-CED09F8330A2}"/>
    <cellStyle name="Input 2 2 8 2 3 2" xfId="46562" xr:uid="{D800311E-7421-4F7D-869E-A6305ACF2722}"/>
    <cellStyle name="Input 2 2 8 2 4" xfId="31664" xr:uid="{A0D6DB0C-0F4D-488C-84CA-85F02D3BC4C3}"/>
    <cellStyle name="Input 2 2 8 3" xfId="12336" xr:uid="{0CC50F95-096A-4352-85E2-8CE7086D25FB}"/>
    <cellStyle name="Input 2 2 8 3 2" xfId="21239" xr:uid="{8BA064A7-16DE-4DA8-8B90-316295428C8D}"/>
    <cellStyle name="Input 2 2 8 3 2 2" xfId="43230" xr:uid="{856401CA-2A09-43C7-914F-CD48638D0C37}"/>
    <cellStyle name="Input 2 2 8 3 3" xfId="24487" xr:uid="{5C91328B-0DCB-430C-91F3-E71E47AAC411}"/>
    <cellStyle name="Input 2 2 8 3 3 2" xfId="46478" xr:uid="{A296F904-16D4-4A18-8C8C-EBE6FBA6D3FB}"/>
    <cellStyle name="Input 2 2 8 3 4" xfId="34345" xr:uid="{90C39F76-76D2-41D4-BD99-5E909686E358}"/>
    <cellStyle name="Input 2 2 8 4" xfId="14741" xr:uid="{833E2D59-913B-4481-877C-11515674286B}"/>
    <cellStyle name="Input 2 2 8 4 2" xfId="23644" xr:uid="{686A1F12-8AB1-4D5C-803A-5B6B9EDE609A}"/>
    <cellStyle name="Input 2 2 8 4 2 2" xfId="45635" xr:uid="{68368404-44FC-488A-B079-C83492373C69}"/>
    <cellStyle name="Input 2 2 8 4 3" xfId="36750" xr:uid="{54F54FF6-9C50-4D66-812B-82CD141A9D22}"/>
    <cellStyle name="Input 2 2 8 5" xfId="15488" xr:uid="{AD453C7F-0193-49EF-AE27-45D5AB81A704}"/>
    <cellStyle name="Input 2 2 8 5 2" xfId="37495" xr:uid="{7F7D5E2C-31D7-4CEF-98BD-3D1711B6D60C}"/>
    <cellStyle name="Input 2 2 8 6" xfId="6584" xr:uid="{A761A442-1F7E-4203-901F-7D0B45EF719A}"/>
    <cellStyle name="Input 2 2 8 6 2" xfId="28609" xr:uid="{B358EB68-B4A5-4A22-AAA9-C4B48D37F488}"/>
    <cellStyle name="Input 2 2 8 7" xfId="24123" xr:uid="{C12D8622-8B47-4458-89FC-313A85D00215}"/>
    <cellStyle name="Input 2 2 8 7 2" xfId="46114" xr:uid="{3C5EBA84-E46B-47D7-9A81-2A96D2953778}"/>
    <cellStyle name="Input 2 2 8 8" xfId="25701" xr:uid="{D9B96D69-A97E-4F57-8842-47010EDADDFC}"/>
    <cellStyle name="Input 2 2 8 9" xfId="3666" xr:uid="{DF243617-7EC2-4A01-87E9-4CC1F0FDB48E}"/>
    <cellStyle name="Input 2 2 9" xfId="2291" xr:uid="{00000000-0005-0000-0000-000039010000}"/>
    <cellStyle name="Input 2 2 9 2" xfId="11175" xr:uid="{AB4F26A7-F344-448A-8D09-C31EC856968D}"/>
    <cellStyle name="Input 2 2 9 2 2" xfId="20078" xr:uid="{1316490D-D7EB-423C-8C32-C33D663751F9}"/>
    <cellStyle name="Input 2 2 9 2 2 2" xfId="42069" xr:uid="{CE231A44-E70A-43C4-A4F8-FFFB82A3A551}"/>
    <cellStyle name="Input 2 2 9 2 3" xfId="25019" xr:uid="{976A64DF-80B4-44E6-9DB3-3E506755CE56}"/>
    <cellStyle name="Input 2 2 9 2 3 2" xfId="47010" xr:uid="{0E870D2D-5633-45F8-BCD9-65137BA3B9FF}"/>
    <cellStyle name="Input 2 2 9 2 4" xfId="33184" xr:uid="{A337E841-FE05-4C54-A0AD-F10F14575493}"/>
    <cellStyle name="Input 2 2 9 3" xfId="13333" xr:uid="{A4B3A9AF-0078-4654-8555-780449B3BD2E}"/>
    <cellStyle name="Input 2 2 9 3 2" xfId="22236" xr:uid="{BF0FC08F-FB5A-479E-A681-938B5575596D}"/>
    <cellStyle name="Input 2 2 9 3 2 2" xfId="44227" xr:uid="{296FEBD4-55F9-446E-9CB7-D3A217996AB9}"/>
    <cellStyle name="Input 2 2 9 3 3" xfId="24088" xr:uid="{BFE02DE1-5DA5-4A39-AE5B-9A6DB7E9086F}"/>
    <cellStyle name="Input 2 2 9 3 3 2" xfId="46079" xr:uid="{3086906F-3109-43FF-8C08-8CCB57E442B2}"/>
    <cellStyle name="Input 2 2 9 3 4" xfId="35342" xr:uid="{B943C420-726D-442B-BA4A-E5503DDB47D1}"/>
    <cellStyle name="Input 2 2 9 4" xfId="12185" xr:uid="{7DDB9D8B-3F3D-43E1-9AB0-1B302C4FD1E3}"/>
    <cellStyle name="Input 2 2 9 4 2" xfId="21088" xr:uid="{6BA6C566-D21B-40AF-BABD-208899E28837}"/>
    <cellStyle name="Input 2 2 9 4 2 2" xfId="43079" xr:uid="{4A7899B9-5DEB-437B-8BEE-6FFE2115C5C5}"/>
    <cellStyle name="Input 2 2 9 4 3" xfId="34194" xr:uid="{778519DC-88EB-451F-A2D4-00BE27B36B14}"/>
    <cellStyle name="Input 2 2 9 5" xfId="17012" xr:uid="{066BD388-6735-422A-81F4-A791E6D02F18}"/>
    <cellStyle name="Input 2 2 9 5 2" xfId="39012" xr:uid="{84BC4D87-43F6-4C97-93FA-270760676375}"/>
    <cellStyle name="Input 2 2 9 6" xfId="8109" xr:uid="{AB5AF9E8-E303-4F22-93E1-59AF6B53CA51}"/>
    <cellStyle name="Input 2 2 9 6 2" xfId="30127" xr:uid="{BB22C0E8-FAD3-4607-979F-90066F287D7F}"/>
    <cellStyle name="Input 2 2 9 7" xfId="24370" xr:uid="{904FF7C2-0823-4785-A293-3AEB31CB8BAF}"/>
    <cellStyle name="Input 2 2 9 7 2" xfId="46361" xr:uid="{9983B7B6-DA53-4BE9-B4D0-3E66FA96C018}"/>
    <cellStyle name="Input 2 2 9 8" xfId="27218" xr:uid="{BAFD7EE9-ACB1-4CCC-AFC2-B669CD1EE2E8}"/>
    <cellStyle name="Input 2 2 9 9" xfId="5190" xr:uid="{1AEA20B8-D939-4EF2-AC65-6DFCBC541E91}"/>
    <cellStyle name="Input 2 3" xfId="413" xr:uid="{00000000-0005-0000-0000-00003A010000}"/>
    <cellStyle name="Input 2 4" xfId="1346" xr:uid="{00000000-0005-0000-0000-00003B010000}"/>
    <cellStyle name="Input 2 4 10" xfId="14811" xr:uid="{492E6E17-6AD8-473A-B9F8-225AE53F0220}"/>
    <cellStyle name="Input 2 4 10 2" xfId="23714" xr:uid="{C6F83826-1A05-431E-B99A-1CA48DAE2B5D}"/>
    <cellStyle name="Input 2 4 10 2 2" xfId="45705" xr:uid="{2B62BBE4-F05C-41F7-81FE-E28903BEB5E3}"/>
    <cellStyle name="Input 2 4 10 3" xfId="36820" xr:uid="{8A4F5C87-345E-48BB-9910-6D020CBA5B93}"/>
    <cellStyle name="Input 2 4 11" xfId="16071" xr:uid="{47D4C52F-E73A-453B-A592-684C5EC40DD2}"/>
    <cellStyle name="Input 2 4 11 2" xfId="38075" xr:uid="{1DB4A5C9-D80E-4553-90AB-3B6299BD6B0E}"/>
    <cellStyle name="Input 2 4 12" xfId="7167" xr:uid="{2DB8EEC3-882A-47A8-806B-9B68F1B1E84A}"/>
    <cellStyle name="Input 2 4 12 2" xfId="29189" xr:uid="{03F5B3FB-2904-4DE7-A609-5A79AD667371}"/>
    <cellStyle name="Input 2 4 13" xfId="24146" xr:uid="{E8590451-4858-4105-9D1F-794D7AAAD693}"/>
    <cellStyle name="Input 2 4 13 2" xfId="46137" xr:uid="{E90A2C6C-87E5-4DF1-B893-992B13C760B2}"/>
    <cellStyle name="Input 2 4 14" xfId="26281" xr:uid="{E5ED3F81-C5C8-46D6-A8F8-DC6C10859E0B}"/>
    <cellStyle name="Input 2 4 15" xfId="4249" xr:uid="{43B1B779-7385-4797-A69E-2AF79967992F}"/>
    <cellStyle name="Input 2 4 2" xfId="2699" xr:uid="{00000000-0005-0000-0000-00003C010000}"/>
    <cellStyle name="Input 2 4 2 2" xfId="11583" xr:uid="{E164119F-1E34-4965-B875-E81C76EC6BFF}"/>
    <cellStyle name="Input 2 4 2 2 2" xfId="20486" xr:uid="{9FA38B15-9B06-4366-96BC-AF8B5FE9A18A}"/>
    <cellStyle name="Input 2 4 2 2 2 2" xfId="42477" xr:uid="{EA3D50F6-7425-4291-A221-BF8CDC227E81}"/>
    <cellStyle name="Input 2 4 2 2 3" xfId="33592" xr:uid="{9B09353E-F17A-4E74-8042-8F931BD5A835}"/>
    <cellStyle name="Input 2 4 2 3" xfId="13741" xr:uid="{5961D0C4-5D28-488B-AE77-2A5967EFBED7}"/>
    <cellStyle name="Input 2 4 2 3 2" xfId="22644" xr:uid="{807A5B8E-B6AE-4063-BB05-2B5A6B991F21}"/>
    <cellStyle name="Input 2 4 2 3 2 2" xfId="44635" xr:uid="{CA10765C-E53D-4B55-8840-7541970642A9}"/>
    <cellStyle name="Input 2 4 2 3 3" xfId="35750" xr:uid="{B9F07F74-8483-427F-9201-152436D49D6D}"/>
    <cellStyle name="Input 2 4 2 4" xfId="14683" xr:uid="{F7D28723-68EA-4DCB-89E8-FA7973CB76D9}"/>
    <cellStyle name="Input 2 4 2 4 2" xfId="23586" xr:uid="{6831D11D-055B-4E7F-AD62-9D30F9A6A4DF}"/>
    <cellStyle name="Input 2 4 2 4 2 2" xfId="45577" xr:uid="{889A3194-913C-4823-9BC2-F4C9238D5A3E}"/>
    <cellStyle name="Input 2 4 2 4 3" xfId="36692" xr:uid="{F6E7EB17-1EA8-4AFA-A026-22E8CEBF3E95}"/>
    <cellStyle name="Input 2 4 2 5" xfId="17420" xr:uid="{F99417DF-8F85-4890-BFA8-913B4EBE4B6B}"/>
    <cellStyle name="Input 2 4 2 5 2" xfId="39420" xr:uid="{B31CE8D3-B21A-4393-A3CE-24C482FD0BD3}"/>
    <cellStyle name="Input 2 4 2 6" xfId="8517" xr:uid="{696512B6-7736-4D1D-8945-02523760A78C}"/>
    <cellStyle name="Input 2 4 2 6 2" xfId="30535" xr:uid="{AC153DBC-4A8F-479D-A8A1-90C8D592E8FA}"/>
    <cellStyle name="Input 2 4 2 7" xfId="24599" xr:uid="{5456EAD3-3D28-48E0-BF10-5FAEF9358AAC}"/>
    <cellStyle name="Input 2 4 2 7 2" xfId="46590" xr:uid="{83319069-DD58-40F8-99EF-B15473BAE691}"/>
    <cellStyle name="Input 2 4 2 8" xfId="27626" xr:uid="{E2245628-95B2-471C-A0CF-ABBD9410D98F}"/>
    <cellStyle name="Input 2 4 2 9" xfId="5598" xr:uid="{1B11DAC1-A161-42A8-AB88-A82F6C332D23}"/>
    <cellStyle name="Input 2 4 3" xfId="2725" xr:uid="{00000000-0005-0000-0000-00003D010000}"/>
    <cellStyle name="Input 2 4 3 2" xfId="11609" xr:uid="{F060798E-B1A4-4772-B374-697F220E518A}"/>
    <cellStyle name="Input 2 4 3 2 2" xfId="20512" xr:uid="{1EF2332F-0560-4B3C-A081-11504C2BFFE6}"/>
    <cellStyle name="Input 2 4 3 2 2 2" xfId="42503" xr:uid="{684DE2C5-C447-4760-B0B4-6B28E5A43FBA}"/>
    <cellStyle name="Input 2 4 3 2 3" xfId="33618" xr:uid="{CA93180D-7114-4628-A2B9-C20F82C80015}"/>
    <cellStyle name="Input 2 4 3 3" xfId="13767" xr:uid="{688ED3F1-EA63-4749-AD15-B5FB6C9D5223}"/>
    <cellStyle name="Input 2 4 3 3 2" xfId="22670" xr:uid="{CE4B99CF-2EBC-4762-8581-BCF0686CE035}"/>
    <cellStyle name="Input 2 4 3 3 2 2" xfId="44661" xr:uid="{0933EEB6-779D-4AA0-9DE6-D931B8911870}"/>
    <cellStyle name="Input 2 4 3 3 3" xfId="35776" xr:uid="{08C8CFD4-9FCF-48C4-B9EF-FC0465E412A8}"/>
    <cellStyle name="Input 2 4 3 4" xfId="12237" xr:uid="{D414883D-8969-468A-B130-39DE26849B7F}"/>
    <cellStyle name="Input 2 4 3 4 2" xfId="21140" xr:uid="{F9E818EE-B8EE-452B-B9DC-E979DAC88769}"/>
    <cellStyle name="Input 2 4 3 4 2 2" xfId="43131" xr:uid="{66DE4A2E-5E8A-45CF-A136-CEB169ABE361}"/>
    <cellStyle name="Input 2 4 3 4 3" xfId="34246" xr:uid="{3AF58C79-0F9B-4ADC-AC4E-E7F6F8D71F96}"/>
    <cellStyle name="Input 2 4 3 5" xfId="17446" xr:uid="{43A65D88-6F8A-49F1-93BD-E46EAB51B3A9}"/>
    <cellStyle name="Input 2 4 3 5 2" xfId="39446" xr:uid="{65FB07D0-1BC3-4A81-AAE6-C5EC106C9B4F}"/>
    <cellStyle name="Input 2 4 3 6" xfId="8543" xr:uid="{13F50A89-6E58-494F-9DEB-6DFFAC469E38}"/>
    <cellStyle name="Input 2 4 3 6 2" xfId="30561" xr:uid="{4C0A53C2-3330-4079-9834-0C8174CA1FE9}"/>
    <cellStyle name="Input 2 4 3 7" xfId="24838" xr:uid="{6B422687-27EF-4492-83CC-29FC736AEF3B}"/>
    <cellStyle name="Input 2 4 3 7 2" xfId="46829" xr:uid="{26374E84-402C-4882-AEFE-A1B70D65E2EE}"/>
    <cellStyle name="Input 2 4 3 8" xfId="27652" xr:uid="{3210C3F9-48B6-42E6-AF64-A3EA2E749750}"/>
    <cellStyle name="Input 2 4 3 9" xfId="5624" xr:uid="{3DD06823-10D2-4AAA-ABDD-4D3B6F1EA2A7}"/>
    <cellStyle name="Input 2 4 4" xfId="2784" xr:uid="{00000000-0005-0000-0000-00003E010000}"/>
    <cellStyle name="Input 2 4 4 2" xfId="11668" xr:uid="{767C00EB-1458-47C2-8506-D2BD39BE73BB}"/>
    <cellStyle name="Input 2 4 4 2 2" xfId="20571" xr:uid="{1C1D8C14-AC8A-4AD7-87DB-8C269D73352A}"/>
    <cellStyle name="Input 2 4 4 2 2 2" xfId="42562" xr:uid="{2B9C10FB-CB21-4B16-A3CF-FC249CA066AC}"/>
    <cellStyle name="Input 2 4 4 2 3" xfId="33677" xr:uid="{E4AECBC7-3DA3-426F-86AF-7855051DEBDC}"/>
    <cellStyle name="Input 2 4 4 3" xfId="13826" xr:uid="{AE6A6276-2337-4DFB-8679-79A0A6E3B558}"/>
    <cellStyle name="Input 2 4 4 3 2" xfId="22729" xr:uid="{89318B4B-DDD2-43D7-9FC0-4A7018249FF2}"/>
    <cellStyle name="Input 2 4 4 3 2 2" xfId="44720" xr:uid="{7C68B1A6-5D18-4AB4-8615-73BB1DED7C96}"/>
    <cellStyle name="Input 2 4 4 3 3" xfId="35835" xr:uid="{08323EA1-C750-4437-9692-B3A2CE334BBF}"/>
    <cellStyle name="Input 2 4 4 4" xfId="13040" xr:uid="{CDF629DB-7DAC-45BD-BDC6-2F470B74C8A2}"/>
    <cellStyle name="Input 2 4 4 4 2" xfId="21943" xr:uid="{9F680169-DD08-4ED7-BB91-3AA0C422D726}"/>
    <cellStyle name="Input 2 4 4 4 2 2" xfId="43934" xr:uid="{AD51C2BB-2CDD-4B6B-9A25-3158DE7E2436}"/>
    <cellStyle name="Input 2 4 4 4 3" xfId="35049" xr:uid="{CE0236B9-5D9B-4CC5-85F0-EF65676636A5}"/>
    <cellStyle name="Input 2 4 4 5" xfId="17505" xr:uid="{7AB35DB0-2EAC-4901-8AD4-378AC7F9B019}"/>
    <cellStyle name="Input 2 4 4 5 2" xfId="39505" xr:uid="{85D87F71-C52B-4405-8F18-82D259BC1AC7}"/>
    <cellStyle name="Input 2 4 4 6" xfId="8602" xr:uid="{A43C685D-789B-4EEC-99ED-E2FAFE10043C}"/>
    <cellStyle name="Input 2 4 4 6 2" xfId="30620" xr:uid="{0377E49F-FB71-4467-B519-CE468D9EA4C7}"/>
    <cellStyle name="Input 2 4 4 7" xfId="27711" xr:uid="{96C23CD5-1771-4D27-83FE-F107A09AFE3B}"/>
    <cellStyle name="Input 2 4 4 8" xfId="5683" xr:uid="{1BB5E74C-A3ED-4117-BC7D-19544AF67FD4}"/>
    <cellStyle name="Input 2 4 5" xfId="3027" xr:uid="{00000000-0005-0000-0000-00003F010000}"/>
    <cellStyle name="Input 2 4 5 2" xfId="11911" xr:uid="{EC9E7E69-5EB9-4AF0-B1F3-20C42D55B6C2}"/>
    <cellStyle name="Input 2 4 5 2 2" xfId="20814" xr:uid="{549EAC20-239C-4FEE-83BF-1E63E4A4089F}"/>
    <cellStyle name="Input 2 4 5 2 2 2" xfId="42805" xr:uid="{AA929E07-6E18-48A3-9498-FDEE9A905DD9}"/>
    <cellStyle name="Input 2 4 5 2 3" xfId="33920" xr:uid="{0AF37D3F-1EFF-477F-B176-BA3445691289}"/>
    <cellStyle name="Input 2 4 5 3" xfId="14069" xr:uid="{02F9CE97-6BD9-4002-AB2D-2B07CACCD512}"/>
    <cellStyle name="Input 2 4 5 3 2" xfId="22972" xr:uid="{F1EBCFD2-B161-4ADB-8D66-10061402D9B8}"/>
    <cellStyle name="Input 2 4 5 3 2 2" xfId="44963" xr:uid="{B180E079-E956-4B31-87B0-61C8D0DB3081}"/>
    <cellStyle name="Input 2 4 5 3 3" xfId="36078" xr:uid="{3D7E29E6-CB4B-494A-BCBA-A5AA57D370FB}"/>
    <cellStyle name="Input 2 4 5 4" xfId="12418" xr:uid="{6EA9719A-B2E2-4356-8A26-F8DC93E7CCBC}"/>
    <cellStyle name="Input 2 4 5 4 2" xfId="21321" xr:uid="{71F360DD-0854-40E5-BAEC-01424F56D3F0}"/>
    <cellStyle name="Input 2 4 5 4 2 2" xfId="43312" xr:uid="{78BBD4B5-DB08-490C-B3E2-0FFB2D396231}"/>
    <cellStyle name="Input 2 4 5 4 3" xfId="34427" xr:uid="{FC45A7B3-99ED-4FD8-8AF0-21912C841C86}"/>
    <cellStyle name="Input 2 4 5 5" xfId="17748" xr:uid="{7522B18C-DFBA-4903-82C7-5FEC66FEC4A4}"/>
    <cellStyle name="Input 2 4 5 5 2" xfId="39748" xr:uid="{76C7DCCA-B430-4597-B0D6-654EBADC396C}"/>
    <cellStyle name="Input 2 4 5 6" xfId="8845" xr:uid="{EAC33867-7FD6-4CA4-82F8-C960F835715E}"/>
    <cellStyle name="Input 2 4 5 6 2" xfId="30863" xr:uid="{483069CB-9185-4B6C-A95A-37D491311639}"/>
    <cellStyle name="Input 2 4 5 7" xfId="27954" xr:uid="{A145E3CA-D17D-4E66-A1E5-9DD1C683F3F1}"/>
    <cellStyle name="Input 2 4 5 8" xfId="5926" xr:uid="{B322D872-69AB-45FB-ADA2-A4A4E7132266}"/>
    <cellStyle name="Input 2 4 6" xfId="3123" xr:uid="{00000000-0005-0000-0000-000040010000}"/>
    <cellStyle name="Input 2 4 6 2" xfId="12007" xr:uid="{E6DA411C-A1AB-43C6-B3E6-B7031B45C1DA}"/>
    <cellStyle name="Input 2 4 6 2 2" xfId="20910" xr:uid="{783F3854-B8BB-4DDE-B69B-867AE565AF05}"/>
    <cellStyle name="Input 2 4 6 2 2 2" xfId="42901" xr:uid="{7C3B5068-2412-40AE-B714-798A737D4F80}"/>
    <cellStyle name="Input 2 4 6 2 3" xfId="34016" xr:uid="{EC314F07-2F13-4547-A959-113E7983CF8E}"/>
    <cellStyle name="Input 2 4 6 3" xfId="14165" xr:uid="{0196FFD8-BC39-4027-8AFB-92633A185E4D}"/>
    <cellStyle name="Input 2 4 6 3 2" xfId="23068" xr:uid="{464D4B45-F219-47CA-9738-B25F08BC0241}"/>
    <cellStyle name="Input 2 4 6 3 2 2" xfId="45059" xr:uid="{18747C88-F013-4D17-870A-569AF1A58BA1}"/>
    <cellStyle name="Input 2 4 6 3 3" xfId="36174" xr:uid="{D0C7F58B-45F3-4ACC-ABED-4A05CD247670}"/>
    <cellStyle name="Input 2 4 6 4" xfId="15081" xr:uid="{C96A0E45-D75D-47C4-9068-69742D7F8EF4}"/>
    <cellStyle name="Input 2 4 6 4 2" xfId="23984" xr:uid="{081B1EBD-0413-4081-A496-4173F5C4CF64}"/>
    <cellStyle name="Input 2 4 6 4 2 2" xfId="45975" xr:uid="{4863F2F0-948B-4BEC-A7C5-33A1395B4E8D}"/>
    <cellStyle name="Input 2 4 6 4 3" xfId="37090" xr:uid="{9C06B2FF-BEE7-4B21-8D26-0CD5144E56B0}"/>
    <cellStyle name="Input 2 4 6 5" xfId="17844" xr:uid="{CC479763-562B-4A8E-8EAE-89B669C15AE4}"/>
    <cellStyle name="Input 2 4 6 5 2" xfId="39844" xr:uid="{426C2ACE-0B79-4D3E-A628-6BC75D4A1FD1}"/>
    <cellStyle name="Input 2 4 6 6" xfId="8941" xr:uid="{E45E342C-69CB-43C1-B2E2-AC5BDE2F5978}"/>
    <cellStyle name="Input 2 4 6 6 2" xfId="30959" xr:uid="{6EBCD3A0-5CAF-4A18-B4E7-5704586CFC08}"/>
    <cellStyle name="Input 2 4 6 7" xfId="28050" xr:uid="{6CFB328D-708D-4B29-A4C2-999DF9F28626}"/>
    <cellStyle name="Input 2 4 6 8" xfId="6022" xr:uid="{61CA69A3-FB5A-4E98-AA57-C5DDE761273D}"/>
    <cellStyle name="Input 2 4 7" xfId="2638" xr:uid="{00000000-0005-0000-0000-000041010000}"/>
    <cellStyle name="Input 2 4 7 2" xfId="11522" xr:uid="{F91BC28D-02CD-4D42-AB7B-5391A95B1962}"/>
    <cellStyle name="Input 2 4 7 2 2" xfId="20425" xr:uid="{411717BD-C352-440A-A10E-A29E408BE412}"/>
    <cellStyle name="Input 2 4 7 2 2 2" xfId="42416" xr:uid="{EC13141A-59A1-4398-B81F-58C608908B22}"/>
    <cellStyle name="Input 2 4 7 2 3" xfId="33531" xr:uid="{D2C5326A-7E18-44C7-9ECB-6CF9FFBBF67E}"/>
    <cellStyle name="Input 2 4 7 3" xfId="13680" xr:uid="{F93C1FAE-60B7-4A4F-BB00-93B3C21E87E5}"/>
    <cellStyle name="Input 2 4 7 3 2" xfId="22583" xr:uid="{6529749F-3C42-4C8D-AE2D-7C64EAF78D5C}"/>
    <cellStyle name="Input 2 4 7 3 2 2" xfId="44574" xr:uid="{06A67DF4-08CF-4FBC-AA10-85F962CC1188}"/>
    <cellStyle name="Input 2 4 7 3 3" xfId="35689" xr:uid="{45CB4A6A-800A-422C-BC8B-EFA7E88908BA}"/>
    <cellStyle name="Input 2 4 7 4" xfId="14517" xr:uid="{F60BE386-5013-4B4C-ABE5-8C58264103B1}"/>
    <cellStyle name="Input 2 4 7 4 2" xfId="23420" xr:uid="{BF1E0EC1-A885-4A2C-BD9A-FCB21B115CCD}"/>
    <cellStyle name="Input 2 4 7 4 2 2" xfId="45411" xr:uid="{E891FD40-EFFA-440E-B884-A578BA5DF1DD}"/>
    <cellStyle name="Input 2 4 7 4 3" xfId="36526" xr:uid="{42205DEB-4827-424D-B6D9-D2C2A13E07A5}"/>
    <cellStyle name="Input 2 4 7 5" xfId="17359" xr:uid="{FB8D2509-3F39-464C-9327-2DD98BBE33F5}"/>
    <cellStyle name="Input 2 4 7 5 2" xfId="39359" xr:uid="{D8CB5E05-6E88-4F66-B1D0-969BC827D5B1}"/>
    <cellStyle name="Input 2 4 7 6" xfId="8456" xr:uid="{59E0D55C-7A22-44C7-AE5C-0D97ECE17521}"/>
    <cellStyle name="Input 2 4 7 6 2" xfId="30474" xr:uid="{5E99128D-6528-4F5A-A96B-225717CF6ADF}"/>
    <cellStyle name="Input 2 4 7 7" xfId="27565" xr:uid="{A328F86B-78C6-485F-B129-1FC66C0D73E7}"/>
    <cellStyle name="Input 2 4 7 8" xfId="5537" xr:uid="{98AD7BA7-53A4-48FA-8BCC-F2470790E839}"/>
    <cellStyle name="Input 2 4 8" xfId="10231" xr:uid="{3DDE4FCD-3361-4A2F-91C5-73F3A40D9926}"/>
    <cellStyle name="Input 2 4 8 2" xfId="19134" xr:uid="{2598CE73-F322-40B6-95BC-A34B9ECF3939}"/>
    <cellStyle name="Input 2 4 8 2 2" xfId="41129" xr:uid="{67EBE968-4980-4E65-8010-ED54C779D345}"/>
    <cellStyle name="Input 2 4 8 3" xfId="32244" xr:uid="{BB6C74BB-550E-4519-97E3-E9DB5422227E}"/>
    <cellStyle name="Input 2 4 9" xfId="12741" xr:uid="{8E6A174C-DAFD-4AF1-AE4B-A36F89773E57}"/>
    <cellStyle name="Input 2 4 9 2" xfId="21644" xr:uid="{786CAC1C-8789-4775-B0CF-C2792589044D}"/>
    <cellStyle name="Input 2 4 9 2 2" xfId="43635" xr:uid="{24AE6B30-CBF9-4AED-9079-8B815A4DC4D7}"/>
    <cellStyle name="Input 2 4 9 3" xfId="34750" xr:uid="{F898A133-91D1-43C8-8295-3700FB457CC9}"/>
    <cellStyle name="Input 2 5" xfId="806" xr:uid="{00000000-0005-0000-0000-000042010000}"/>
    <cellStyle name="Input 2 5 2" xfId="9691" xr:uid="{4562254C-FA06-4C9A-80A9-66A8F74A5BB7}"/>
    <cellStyle name="Input 2 5 2 2" xfId="18594" xr:uid="{0C2E61E2-7F87-4DC6-ADAC-888EC483F67D}"/>
    <cellStyle name="Input 2 5 2 2 2" xfId="40591" xr:uid="{E24A1246-38E6-4034-AB02-08EE9738307A}"/>
    <cellStyle name="Input 2 5 2 3" xfId="31706" xr:uid="{5F3C420B-2046-4AD7-9CBB-3B79063A07A3}"/>
    <cellStyle name="Input 2 5 3" xfId="12375" xr:uid="{4ACCF778-E154-4DBC-82F1-DD920F6FD53A}"/>
    <cellStyle name="Input 2 5 3 2" xfId="21278" xr:uid="{420F4C8C-E602-487C-B30F-95135B175553}"/>
    <cellStyle name="Input 2 5 3 2 2" xfId="43269" xr:uid="{66790082-453D-4722-A86F-8FDC41DD099C}"/>
    <cellStyle name="Input 2 5 3 3" xfId="34384" xr:uid="{A6DDC726-4956-43A7-9F34-CD19A43A1B62}"/>
    <cellStyle name="Input 2 5 4" xfId="13059" xr:uid="{C292C012-E113-48FC-9C3B-17C127EECAE1}"/>
    <cellStyle name="Input 2 5 4 2" xfId="21962" xr:uid="{DF9479E2-4DA4-4871-B9DB-B335EB2AB2EE}"/>
    <cellStyle name="Input 2 5 4 2 2" xfId="43953" xr:uid="{6598220F-8226-4622-AFF5-2ABC88CF6A7F}"/>
    <cellStyle name="Input 2 5 4 3" xfId="35068" xr:uid="{EFAC9CEA-6F34-44AC-9DA7-3D3B0B9662C9}"/>
    <cellStyle name="Input 2 5 5" xfId="15531" xr:uid="{F3C8C769-2A1E-47E4-9EB3-2EA57184171E}"/>
    <cellStyle name="Input 2 5 5 2" xfId="37537" xr:uid="{415876EE-0BD0-46EF-B255-E73D504443CD}"/>
    <cellStyle name="Input 2 5 6" xfId="6627" xr:uid="{22BB3D80-4B85-47DF-844C-947BBF36D809}"/>
    <cellStyle name="Input 2 5 6 2" xfId="28651" xr:uid="{25638A41-1F84-4DAD-8BDD-C538D8E4C8C8}"/>
    <cellStyle name="Input 2 5 7" xfId="25743" xr:uid="{E0425EC7-2B30-4BE2-A131-B5F1B26F5CAB}"/>
    <cellStyle name="Input 2 5 8" xfId="3709" xr:uid="{30A6E225-3482-4975-8A52-C30BA2DC6AA8}"/>
    <cellStyle name="Input 2 6" xfId="9128" xr:uid="{E13D6416-5AFA-415D-A2B1-55C210364AFC}"/>
    <cellStyle name="Input 2 6 2" xfId="18031" xr:uid="{8F994C3C-B3DF-4D06-9E53-6F0EC6660D5D}"/>
    <cellStyle name="Input 2 6 2 2" xfId="40030" xr:uid="{594C63F9-11C7-4056-8119-AC0025DAFCD3}"/>
    <cellStyle name="Input 2 6 3" xfId="31145" xr:uid="{A4FB82A1-FC77-4C5E-B933-580C88FD862F}"/>
    <cellStyle name="Input 2 7" xfId="15099" xr:uid="{23E42045-D6DD-43B3-A814-90EA5B3A3D54}"/>
    <cellStyle name="Input 2 7 2" xfId="37107" xr:uid="{FAB053D6-7F3B-42EA-8DC2-BC117551E635}"/>
    <cellStyle name="Input 2 8" xfId="6181" xr:uid="{CB946827-E1AE-4CBA-BA1D-F09C60C38DA8}"/>
    <cellStyle name="Input 2 8 2" xfId="28207" xr:uid="{FA0042A5-E9EF-41E7-B14D-ABF1ADFB269F}"/>
    <cellStyle name="Input 2 9" xfId="6187" xr:uid="{C0B820EE-C1C0-480E-94E1-AD78659D0790}"/>
    <cellStyle name="Input 2 9 2" xfId="28213" xr:uid="{F5CFD3CB-BEC1-4813-8B12-48A782543BE8}"/>
    <cellStyle name="Input 3" xfId="98" xr:uid="{00000000-0005-0000-0000-000043010000}"/>
    <cellStyle name="Input 3 10" xfId="6180" xr:uid="{CB9D7128-D619-44AE-B6ED-969E709D3D66}"/>
    <cellStyle name="Input 3 10 2" xfId="28206" xr:uid="{98BF9567-D0F2-4439-9574-5D075ADDC37F}"/>
    <cellStyle name="Input 3 11" xfId="6378" xr:uid="{3ED7D29D-4589-48D6-B085-9D6F699FE15B}"/>
    <cellStyle name="Input 3 11 2" xfId="28404" xr:uid="{AD90E87D-FFBC-4A97-9520-CDF5B25ABD3B}"/>
    <cellStyle name="Input 3 12" xfId="3276" xr:uid="{E787E9F6-7014-43FB-8FA2-94CBE723457A}"/>
    <cellStyle name="Input 3 2" xfId="267" xr:uid="{00000000-0005-0000-0000-000044010000}"/>
    <cellStyle name="Input 3 2 10" xfId="2658" xr:uid="{00000000-0005-0000-0000-000045010000}"/>
    <cellStyle name="Input 3 2 10 2" xfId="11542" xr:uid="{18C47A52-B526-4B34-9B81-52DCB1CEB184}"/>
    <cellStyle name="Input 3 2 10 2 2" xfId="20445" xr:uid="{8E395A81-F46C-4B13-BBB4-9AE509FE9353}"/>
    <cellStyle name="Input 3 2 10 2 2 2" xfId="42436" xr:uid="{2AD2423C-8B69-4499-B255-BAC2196E6322}"/>
    <cellStyle name="Input 3 2 10 2 3" xfId="33551" xr:uid="{344FF56B-7486-4271-8A63-C7BEBE985D2A}"/>
    <cellStyle name="Input 3 2 10 3" xfId="13700" xr:uid="{F41D6FAD-49FA-4B2E-9977-8E23C773D1D7}"/>
    <cellStyle name="Input 3 2 10 3 2" xfId="22603" xr:uid="{B70328E2-D543-4BB5-B0F4-BA379EB05BD2}"/>
    <cellStyle name="Input 3 2 10 3 2 2" xfId="44594" xr:uid="{7D87147E-6A2A-41C3-B3CB-10A0BFBB2CFD}"/>
    <cellStyle name="Input 3 2 10 3 3" xfId="35709" xr:uid="{955D81E3-B552-40C1-BBF5-27BC913D4FB4}"/>
    <cellStyle name="Input 3 2 10 4" xfId="14724" xr:uid="{2B5FB942-C5E7-4CD9-8FBF-FFB0EFFDC2C8}"/>
    <cellStyle name="Input 3 2 10 4 2" xfId="23627" xr:uid="{9DC62FE0-20A9-46F8-8C76-5BA34D5A40A8}"/>
    <cellStyle name="Input 3 2 10 4 2 2" xfId="45618" xr:uid="{47C956BB-50AC-46A3-B60D-1F93D65D429C}"/>
    <cellStyle name="Input 3 2 10 4 3" xfId="36733" xr:uid="{13567834-CAD0-4507-ACCC-1196A024436E}"/>
    <cellStyle name="Input 3 2 10 5" xfId="17379" xr:uid="{F6F5C0B8-4298-4487-B932-7C575F19DB2F}"/>
    <cellStyle name="Input 3 2 10 5 2" xfId="39379" xr:uid="{C0C39F68-DE95-4F77-9096-4DB39CA2E98F}"/>
    <cellStyle name="Input 3 2 10 6" xfId="8476" xr:uid="{E7190310-5349-4CD5-AF59-08FFEB1B142A}"/>
    <cellStyle name="Input 3 2 10 6 2" xfId="30494" xr:uid="{9FB2F4C8-23D0-4FED-BCA1-36185DFC08BD}"/>
    <cellStyle name="Input 3 2 10 7" xfId="24047" xr:uid="{7A9F0A04-54C1-4F87-A537-F9867E0AE20F}"/>
    <cellStyle name="Input 3 2 10 7 2" xfId="46038" xr:uid="{C8B08593-B376-40BF-99B0-0B138EEE6AEE}"/>
    <cellStyle name="Input 3 2 10 8" xfId="27585" xr:uid="{57DDBFAE-0BC9-4CAF-BDED-3593D98CF109}"/>
    <cellStyle name="Input 3 2 10 9" xfId="5557" xr:uid="{9BAEFD10-DB98-47D3-A3FB-81D7B63CA176}"/>
    <cellStyle name="Input 3 2 11" xfId="2195" xr:uid="{00000000-0005-0000-0000-000046010000}"/>
    <cellStyle name="Input 3 2 11 2" xfId="11079" xr:uid="{9AF3D1A4-EEF3-49EB-B46F-297C01F40E34}"/>
    <cellStyle name="Input 3 2 11 2 2" xfId="19982" xr:uid="{3CB90751-5110-48EE-97BE-9AD17FA21EAA}"/>
    <cellStyle name="Input 3 2 11 2 2 2" xfId="41973" xr:uid="{B00E44C9-8E46-4887-8F8B-664760E8B095}"/>
    <cellStyle name="Input 3 2 11 2 3" xfId="33088" xr:uid="{E43BCC9D-4367-4238-A478-1BE932FC1B31}"/>
    <cellStyle name="Input 3 2 11 3" xfId="13237" xr:uid="{FCCFB064-5839-4255-BFEB-7CA67A8527FD}"/>
    <cellStyle name="Input 3 2 11 3 2" xfId="22140" xr:uid="{AC717F8D-2A8F-46A1-B60D-FCB96470B815}"/>
    <cellStyle name="Input 3 2 11 3 2 2" xfId="44131" xr:uid="{A0D8463E-8BC8-43A1-9EDF-B5E143969AC4}"/>
    <cellStyle name="Input 3 2 11 3 3" xfId="35246" xr:uid="{1B6CEF51-110F-45EE-836C-87693D2ECB30}"/>
    <cellStyle name="Input 3 2 11 4" xfId="12972" xr:uid="{2908D655-5CE1-47E5-B7F2-1412DB5234A4}"/>
    <cellStyle name="Input 3 2 11 4 2" xfId="21875" xr:uid="{6BFF9674-6445-4D9D-AB14-C14C6D12DE38}"/>
    <cellStyle name="Input 3 2 11 4 2 2" xfId="43866" xr:uid="{0F0D96C1-84A9-4158-8BBE-7B96C67CD6CC}"/>
    <cellStyle name="Input 3 2 11 4 3" xfId="34981" xr:uid="{664A7FE4-DE23-44D6-AAD1-4AA6FC17D338}"/>
    <cellStyle name="Input 3 2 11 5" xfId="16916" xr:uid="{D611BB0E-27B6-4891-A295-BFE189D856FA}"/>
    <cellStyle name="Input 3 2 11 5 2" xfId="38916" xr:uid="{D2D2D197-1135-4A3D-8627-58514B2617B3}"/>
    <cellStyle name="Input 3 2 11 6" xfId="8013" xr:uid="{26F21D53-B3EC-4C10-9026-02D939E0A0D6}"/>
    <cellStyle name="Input 3 2 11 6 2" xfId="30031" xr:uid="{2511C271-6968-43AD-87DD-46ECD34F0946}"/>
    <cellStyle name="Input 3 2 11 7" xfId="24020" xr:uid="{4E298F2E-CF23-40A0-A5CD-9E318EE77E4B}"/>
    <cellStyle name="Input 3 2 11 7 2" xfId="46011" xr:uid="{6D55D70F-1726-4A72-8680-7890F6DBFD36}"/>
    <cellStyle name="Input 3 2 11 8" xfId="27122" xr:uid="{2D0513BB-0CE4-4BA6-B1BC-B9F79B831C50}"/>
    <cellStyle name="Input 3 2 11 9" xfId="5094" xr:uid="{542F7A4D-685A-4E5E-A86F-BA897D0CFFEC}"/>
    <cellStyle name="Input 3 2 12" xfId="9264" xr:uid="{A53D7512-0EE8-4BC5-A3EC-F810A5C921DC}"/>
    <cellStyle name="Input 3 2 12 2" xfId="18167" xr:uid="{04E184F7-A240-48D0-8F06-96D2FC8B6948}"/>
    <cellStyle name="Input 3 2 12 2 2" xfId="40166" xr:uid="{28C4B2BE-859C-4DAC-8C4E-90594EF12FFE}"/>
    <cellStyle name="Input 3 2 12 3" xfId="31281" xr:uid="{945B7F74-DB4F-4B2E-A9FA-954C53E2A87D}"/>
    <cellStyle name="Input 3 2 13" xfId="13082" xr:uid="{B839939C-83C0-4EF1-AF8F-E8114F7B5ADD}"/>
    <cellStyle name="Input 3 2 13 2" xfId="21985" xr:uid="{4957E0D8-F2A8-4DAD-8914-E1D7F4629AFE}"/>
    <cellStyle name="Input 3 2 13 2 2" xfId="43976" xr:uid="{E31A741B-DE17-4503-8975-EEC35C3F379B}"/>
    <cellStyle name="Input 3 2 13 3" xfId="35091" xr:uid="{52E180E6-A2E7-4B67-B3E3-8DBF53EAD99A}"/>
    <cellStyle name="Input 3 2 14" xfId="13087" xr:uid="{D9AEDD9F-69B2-4838-A7DD-2B957DAD0A4C}"/>
    <cellStyle name="Input 3 2 14 2" xfId="21990" xr:uid="{B59AC998-1248-488A-8CC0-88B9FA097603}"/>
    <cellStyle name="Input 3 2 14 2 2" xfId="43981" xr:uid="{3DFDA8CB-29C1-46D3-BDD2-B360A8793CF4}"/>
    <cellStyle name="Input 3 2 14 3" xfId="35096" xr:uid="{80CE190B-4135-466D-A6A0-8E071952E2B4}"/>
    <cellStyle name="Input 3 2 15" xfId="15198" xr:uid="{A527505A-C2CC-480B-B52E-6659975D484C}"/>
    <cellStyle name="Input 3 2 15 2" xfId="37206" xr:uid="{1AE12747-BEC7-43C4-8E4E-0943360A70E1}"/>
    <cellStyle name="Input 3 2 16" xfId="6281" xr:uid="{CBBB5D35-AD7B-4C27-8C17-4A0AB7667438}"/>
    <cellStyle name="Input 3 2 16 2" xfId="28307" xr:uid="{FC11A340-A0CB-48D2-BE6B-1793309D4B7D}"/>
    <cellStyle name="Input 3 2 17" xfId="6166" xr:uid="{9B179EA3-67E5-44EF-9B46-717FC9E61815}"/>
    <cellStyle name="Input 3 2 17 2" xfId="28193" xr:uid="{86BFC732-308A-4944-A4DB-CCBFBCD329FF}"/>
    <cellStyle name="Input 3 2 18" xfId="3376" xr:uid="{51A9F901-3D3E-4B64-AD7C-AEBDC6B68B6C}"/>
    <cellStyle name="Input 3 2 2" xfId="664" xr:uid="{00000000-0005-0000-0000-000047010000}"/>
    <cellStyle name="Input 3 2 2 10" xfId="14436" xr:uid="{9203AFBF-1397-4178-9CE5-C27879556888}"/>
    <cellStyle name="Input 3 2 2 10 2" xfId="23339" xr:uid="{59C02ECD-0571-4944-A839-1FECD8F69110}"/>
    <cellStyle name="Input 3 2 2 10 2 2" xfId="45330" xr:uid="{DFE0445F-B9F3-4513-9847-D6FB7CA9F3E3}"/>
    <cellStyle name="Input 3 2 2 10 3" xfId="36445" xr:uid="{B0D803EA-81F3-4244-8137-B3D425DACC75}"/>
    <cellStyle name="Input 3 2 2 11" xfId="12457" xr:uid="{B9F05A0A-20E2-4602-8C60-F3BBCF4C6ECF}"/>
    <cellStyle name="Input 3 2 2 11 2" xfId="21360" xr:uid="{E99CDB1C-5B0D-4C70-9C17-54AD86BCC919}"/>
    <cellStyle name="Input 3 2 2 11 2 2" xfId="43351" xr:uid="{18619D66-44F4-4201-BE77-0BEEC961F1CF}"/>
    <cellStyle name="Input 3 2 2 11 3" xfId="34466" xr:uid="{AB9F4B96-6F36-4C42-BC13-A5435606CC43}"/>
    <cellStyle name="Input 3 2 2 12" xfId="15390" xr:uid="{520CCE2B-86C5-49A5-B2BC-CD768D2F9C1E}"/>
    <cellStyle name="Input 3 2 2 12 2" xfId="37397" xr:uid="{7173B888-6FA4-408E-9B09-E4883FD0BFD5}"/>
    <cellStyle name="Input 3 2 2 13" xfId="6486" xr:uid="{A384D192-7F3E-4EAC-9EA7-44A70634853E}"/>
    <cellStyle name="Input 3 2 2 13 2" xfId="28511" xr:uid="{41EAFA23-5062-40DF-99F0-C2CC88D3068B}"/>
    <cellStyle name="Input 3 2 2 14" xfId="23998" xr:uid="{F0343608-1336-41B2-ACEE-9835AC6F09B2}"/>
    <cellStyle name="Input 3 2 2 14 2" xfId="45989" xr:uid="{BDE5F3DF-7443-4FCD-85E1-11A69F9189DA}"/>
    <cellStyle name="Input 3 2 2 15" xfId="3568" xr:uid="{903D296D-CC83-4BEB-B734-CD34555AC9E8}"/>
    <cellStyle name="Input 3 2 2 2" xfId="1668" xr:uid="{00000000-0005-0000-0000-000048010000}"/>
    <cellStyle name="Input 3 2 2 2 10" xfId="12899" xr:uid="{18AF6C90-1511-4252-A4C4-2E5C9A54EC5C}"/>
    <cellStyle name="Input 3 2 2 2 10 2" xfId="21802" xr:uid="{AE996ECC-59FA-4717-9956-F84F78D1FBAA}"/>
    <cellStyle name="Input 3 2 2 2 10 2 2" xfId="43793" xr:uid="{72793853-2F0B-454E-ADFA-DECB3E97046B}"/>
    <cellStyle name="Input 3 2 2 2 10 3" xfId="34908" xr:uid="{86B90503-AC92-4356-86D3-216F3428DCD9}"/>
    <cellStyle name="Input 3 2 2 2 11" xfId="16393" xr:uid="{BA7DBFC6-8678-46C4-A350-2FE083F107E2}"/>
    <cellStyle name="Input 3 2 2 2 11 2" xfId="38396" xr:uid="{232230CB-F8C3-4538-85D5-CDFA925BD2A1}"/>
    <cellStyle name="Input 3 2 2 2 12" xfId="7489" xr:uid="{91328387-089B-4DC1-82F3-478F94B13B99}"/>
    <cellStyle name="Input 3 2 2 2 12 2" xfId="29510" xr:uid="{3D4C43A6-E3CE-494E-BD88-AF13B693DA6A}"/>
    <cellStyle name="Input 3 2 2 2 13" xfId="24228" xr:uid="{97B91340-7FD9-43C3-B164-0E4793843C47}"/>
    <cellStyle name="Input 3 2 2 2 13 2" xfId="46219" xr:uid="{23B1F173-DE80-4AB1-B54C-53E0C35EC066}"/>
    <cellStyle name="Input 3 2 2 2 14" xfId="26602" xr:uid="{0B06D8D6-77A7-420B-ADD4-749BD41D09BC}"/>
    <cellStyle name="Input 3 2 2 2 15" xfId="4571" xr:uid="{D66B085F-1CF5-46F1-B56A-6530359835BD}"/>
    <cellStyle name="Input 3 2 2 2 2" xfId="2356" xr:uid="{00000000-0005-0000-0000-000049010000}"/>
    <cellStyle name="Input 3 2 2 2 2 2" xfId="11240" xr:uid="{E5A481F6-A0D0-4F1B-8C13-89BF81C04B79}"/>
    <cellStyle name="Input 3 2 2 2 2 2 2" xfId="20143" xr:uid="{C1630D21-B303-4193-BFEF-D7F086F113F1}"/>
    <cellStyle name="Input 3 2 2 2 2 2 2 2" xfId="42134" xr:uid="{2E85D666-259A-43EB-A497-93063D9BA500}"/>
    <cellStyle name="Input 3 2 2 2 2 2 3" xfId="33249" xr:uid="{9254E78F-6738-45AB-9B71-6DD7C7FD3B3B}"/>
    <cellStyle name="Input 3 2 2 2 2 3" xfId="13398" xr:uid="{72CE4970-51ED-441F-8F7C-11E20E562429}"/>
    <cellStyle name="Input 3 2 2 2 2 3 2" xfId="22301" xr:uid="{3A216127-DB99-4D41-AE6A-570A6E757C7E}"/>
    <cellStyle name="Input 3 2 2 2 2 3 2 2" xfId="44292" xr:uid="{C3896291-D2D5-4A77-8BBD-CAB45F0F8B7A}"/>
    <cellStyle name="Input 3 2 2 2 2 3 3" xfId="35407" xr:uid="{907534AB-C59F-4D69-877F-02F4B69DF25B}"/>
    <cellStyle name="Input 3 2 2 2 2 4" xfId="14734" xr:uid="{ED070CBC-D087-49FB-A117-E1A66714CC96}"/>
    <cellStyle name="Input 3 2 2 2 2 4 2" xfId="23637" xr:uid="{901D603B-5A38-4800-B75A-92006D625CB1}"/>
    <cellStyle name="Input 3 2 2 2 2 4 2 2" xfId="45628" xr:uid="{FCEDAC9D-4384-49FC-B526-0E806A9D3C9B}"/>
    <cellStyle name="Input 3 2 2 2 2 4 3" xfId="36743" xr:uid="{0FD0FA83-6CCA-4F0D-9300-9FEABA5E870C}"/>
    <cellStyle name="Input 3 2 2 2 2 5" xfId="17077" xr:uid="{28CDCB73-D7B1-4BA4-9569-093F4E1EA322}"/>
    <cellStyle name="Input 3 2 2 2 2 5 2" xfId="39077" xr:uid="{607888DD-2DBE-4CDF-B72C-D6B5A1A9EF15}"/>
    <cellStyle name="Input 3 2 2 2 2 6" xfId="8174" xr:uid="{85A4AF72-D1AA-4FEF-A0D2-912661531847}"/>
    <cellStyle name="Input 3 2 2 2 2 6 2" xfId="30192" xr:uid="{C25CD879-84B8-48AA-BFC2-546825204D04}"/>
    <cellStyle name="Input 3 2 2 2 2 7" xfId="24759" xr:uid="{A9191F4A-4813-4D23-8496-46A22CFD95A7}"/>
    <cellStyle name="Input 3 2 2 2 2 7 2" xfId="46750" xr:uid="{01B4FEE5-17D8-473E-A404-C242A51C2010}"/>
    <cellStyle name="Input 3 2 2 2 2 8" xfId="27283" xr:uid="{6FF72F50-9609-4586-A536-73BC4B4268D3}"/>
    <cellStyle name="Input 3 2 2 2 2 9" xfId="5255" xr:uid="{D6CAE256-408E-4A42-B384-18521F60CA40}"/>
    <cellStyle name="Input 3 2 2 2 3" xfId="2392" xr:uid="{00000000-0005-0000-0000-00004A010000}"/>
    <cellStyle name="Input 3 2 2 2 3 2" xfId="11276" xr:uid="{82852670-48AE-42D5-A717-97F04104FF28}"/>
    <cellStyle name="Input 3 2 2 2 3 2 2" xfId="20179" xr:uid="{48B345B3-BBC0-40A1-9B91-AE4BC58CC70A}"/>
    <cellStyle name="Input 3 2 2 2 3 2 2 2" xfId="42170" xr:uid="{4A915CE3-0BED-4F37-A6EF-984109718D71}"/>
    <cellStyle name="Input 3 2 2 2 3 2 3" xfId="33285" xr:uid="{AACFCF0D-EE2B-49FF-B81F-1434D68A92D9}"/>
    <cellStyle name="Input 3 2 2 2 3 3" xfId="13434" xr:uid="{E7B84D7B-D1C3-4AB3-8720-7505ADE3390C}"/>
    <cellStyle name="Input 3 2 2 2 3 3 2" xfId="22337" xr:uid="{932A5E88-26B1-4A79-834D-6FA07CABC51A}"/>
    <cellStyle name="Input 3 2 2 2 3 3 2 2" xfId="44328" xr:uid="{B5368A02-8C86-4962-8CC7-20BE33DEF802}"/>
    <cellStyle name="Input 3 2 2 2 3 3 3" xfId="35443" xr:uid="{F1A0723A-FEDE-44E0-8A52-292CC25DC470}"/>
    <cellStyle name="Input 3 2 2 2 3 4" xfId="14576" xr:uid="{73D65583-C095-487D-945A-B1064C344E6E}"/>
    <cellStyle name="Input 3 2 2 2 3 4 2" xfId="23479" xr:uid="{FD11B793-53BE-4B44-91BC-49C5F516792D}"/>
    <cellStyle name="Input 3 2 2 2 3 4 2 2" xfId="45470" xr:uid="{46C11F22-31ED-4C23-8999-92F979FC9894}"/>
    <cellStyle name="Input 3 2 2 2 3 4 3" xfId="36585" xr:uid="{946EC310-6FE6-4C26-8796-226D75A1F863}"/>
    <cellStyle name="Input 3 2 2 2 3 5" xfId="17113" xr:uid="{D1742C9D-6675-4091-9A50-7164C395DA77}"/>
    <cellStyle name="Input 3 2 2 2 3 5 2" xfId="39113" xr:uid="{3E980986-52C7-4B14-8DB2-389E57C7130F}"/>
    <cellStyle name="Input 3 2 2 2 3 6" xfId="8210" xr:uid="{B2572023-FDB6-440B-B48C-A05BC5E4915A}"/>
    <cellStyle name="Input 3 2 2 2 3 6 2" xfId="30228" xr:uid="{7EFB82C4-234E-47A4-AFB3-A85D5C99F148}"/>
    <cellStyle name="Input 3 2 2 2 3 7" xfId="25161" xr:uid="{8765056C-DB05-4DDE-9B66-A0DFBAD99D47}"/>
    <cellStyle name="Input 3 2 2 2 3 7 2" xfId="47152" xr:uid="{04F5AF5A-EB20-449E-BDEC-A0877CB1264C}"/>
    <cellStyle name="Input 3 2 2 2 3 8" xfId="27319" xr:uid="{FA02147A-FBEB-4C53-A8E0-14061EA9CDA2}"/>
    <cellStyle name="Input 3 2 2 2 3 9" xfId="5291" xr:uid="{08DE66DB-67AC-4303-9D09-1729B40BEF64}"/>
    <cellStyle name="Input 3 2 2 2 4" xfId="2717" xr:uid="{00000000-0005-0000-0000-00004B010000}"/>
    <cellStyle name="Input 3 2 2 2 4 2" xfId="11601" xr:uid="{6B170C50-316C-48F3-B6DC-733BD1369679}"/>
    <cellStyle name="Input 3 2 2 2 4 2 2" xfId="20504" xr:uid="{2F94C5C8-601D-4AA1-BA2B-CDB3C8411B12}"/>
    <cellStyle name="Input 3 2 2 2 4 2 2 2" xfId="42495" xr:uid="{287F4810-865D-4F80-9951-87495D2815A2}"/>
    <cellStyle name="Input 3 2 2 2 4 2 3" xfId="33610" xr:uid="{D1C47587-ED63-4256-ABA3-2901C244F5D1}"/>
    <cellStyle name="Input 3 2 2 2 4 3" xfId="13759" xr:uid="{8596ADB1-BDB8-466A-BCE8-53FEBA1DCF09}"/>
    <cellStyle name="Input 3 2 2 2 4 3 2" xfId="22662" xr:uid="{981658A7-A6E1-4D9B-A2E0-1258EDBEE70F}"/>
    <cellStyle name="Input 3 2 2 2 4 3 2 2" xfId="44653" xr:uid="{3BB82E33-2733-40E6-A1D5-2F911FD83E18}"/>
    <cellStyle name="Input 3 2 2 2 4 3 3" xfId="35768" xr:uid="{B50D6D47-A741-4904-B278-8C44758DF5CE}"/>
    <cellStyle name="Input 3 2 2 2 4 4" xfId="12911" xr:uid="{8FCD52D8-833D-48A1-B902-A6968AA79B91}"/>
    <cellStyle name="Input 3 2 2 2 4 4 2" xfId="21814" xr:uid="{0BDC85D9-194B-4007-80DE-AE0D03D0C4FA}"/>
    <cellStyle name="Input 3 2 2 2 4 4 2 2" xfId="43805" xr:uid="{B6A6537F-22B6-4CB5-97D0-C7581A2D2208}"/>
    <cellStyle name="Input 3 2 2 2 4 4 3" xfId="34920" xr:uid="{49C0308A-03AA-4E90-B175-8F02E100279B}"/>
    <cellStyle name="Input 3 2 2 2 4 5" xfId="17438" xr:uid="{D27FD00B-8621-4160-9E90-DD7BF673CCA1}"/>
    <cellStyle name="Input 3 2 2 2 4 5 2" xfId="39438" xr:uid="{766B78F0-CC0E-4C83-8AAE-6C4ED293422A}"/>
    <cellStyle name="Input 3 2 2 2 4 6" xfId="8535" xr:uid="{52488A02-F5CF-4AEA-9080-80DA6E937DD0}"/>
    <cellStyle name="Input 3 2 2 2 4 6 2" xfId="30553" xr:uid="{6D74534E-7373-411D-8315-C7C56372E7EC}"/>
    <cellStyle name="Input 3 2 2 2 4 7" xfId="27644" xr:uid="{539A978C-C697-4D4C-95D6-E471941B6B8F}"/>
    <cellStyle name="Input 3 2 2 2 4 8" xfId="5616" xr:uid="{266EF08C-5529-4F5F-B5B1-7E7E4BC2641C}"/>
    <cellStyle name="Input 3 2 2 2 5" xfId="2891" xr:uid="{00000000-0005-0000-0000-00004C010000}"/>
    <cellStyle name="Input 3 2 2 2 5 2" xfId="11775" xr:uid="{AF26EFA8-0A1D-4B05-9151-73308E1DA3DC}"/>
    <cellStyle name="Input 3 2 2 2 5 2 2" xfId="20678" xr:uid="{97929B01-BF40-4C42-8178-8B2C0DC30274}"/>
    <cellStyle name="Input 3 2 2 2 5 2 2 2" xfId="42669" xr:uid="{C333A70D-16D2-4AB0-A7DB-7E9C0C9D72F0}"/>
    <cellStyle name="Input 3 2 2 2 5 2 3" xfId="33784" xr:uid="{01A72140-A398-4C94-BCC1-84FCF84CED19}"/>
    <cellStyle name="Input 3 2 2 2 5 3" xfId="13933" xr:uid="{55B515F5-2C26-4482-A742-69B312EFA076}"/>
    <cellStyle name="Input 3 2 2 2 5 3 2" xfId="22836" xr:uid="{100CF437-694B-451E-8D21-7DF72457B452}"/>
    <cellStyle name="Input 3 2 2 2 5 3 2 2" xfId="44827" xr:uid="{294919C3-A2F5-4799-B35A-CCC98CA2EE15}"/>
    <cellStyle name="Input 3 2 2 2 5 3 3" xfId="35942" xr:uid="{2B13C7AD-936A-45EC-B9F5-32028A6A403B}"/>
    <cellStyle name="Input 3 2 2 2 5 4" xfId="12785" xr:uid="{94E64F0B-ADB1-4896-B663-74982F906261}"/>
    <cellStyle name="Input 3 2 2 2 5 4 2" xfId="21688" xr:uid="{0FD09104-D7F3-426E-8CF7-80DD4A064298}"/>
    <cellStyle name="Input 3 2 2 2 5 4 2 2" xfId="43679" xr:uid="{E9E01058-C10F-4237-B769-B557AA947E7C}"/>
    <cellStyle name="Input 3 2 2 2 5 4 3" xfId="34794" xr:uid="{FBB49FAC-B750-4924-903F-4E63874CBEA7}"/>
    <cellStyle name="Input 3 2 2 2 5 5" xfId="17612" xr:uid="{34281C45-C4FD-4B2C-BD8B-A911C941176E}"/>
    <cellStyle name="Input 3 2 2 2 5 5 2" xfId="39612" xr:uid="{F008CC7B-1766-4BD5-A09F-6D6B70527C00}"/>
    <cellStyle name="Input 3 2 2 2 5 6" xfId="8709" xr:uid="{254EC34E-E745-4406-8C18-6635CB75D874}"/>
    <cellStyle name="Input 3 2 2 2 5 6 2" xfId="30727" xr:uid="{D250ED19-B6EF-4835-BAC9-E4279DA059D9}"/>
    <cellStyle name="Input 3 2 2 2 5 7" xfId="27818" xr:uid="{17C65309-EB05-4C14-AAC7-91A483A1C773}"/>
    <cellStyle name="Input 3 2 2 2 5 8" xfId="5790" xr:uid="{799744BA-550C-43AD-B914-720703FE3657}"/>
    <cellStyle name="Input 3 2 2 2 6" xfId="2448" xr:uid="{00000000-0005-0000-0000-00004D010000}"/>
    <cellStyle name="Input 3 2 2 2 6 2" xfId="11332" xr:uid="{84BBCFA5-3958-46EA-A3F1-C4CB889F5540}"/>
    <cellStyle name="Input 3 2 2 2 6 2 2" xfId="20235" xr:uid="{460BE25A-5573-41D4-988B-2B20EA210215}"/>
    <cellStyle name="Input 3 2 2 2 6 2 2 2" xfId="42226" xr:uid="{28F82EC2-A00F-4396-98CD-491360B4B991}"/>
    <cellStyle name="Input 3 2 2 2 6 2 3" xfId="33341" xr:uid="{06D0BEA1-6276-4735-8F76-F0D82C829372}"/>
    <cellStyle name="Input 3 2 2 2 6 3" xfId="13490" xr:uid="{97D71448-EC4F-42BB-854B-206E8C9A5597}"/>
    <cellStyle name="Input 3 2 2 2 6 3 2" xfId="22393" xr:uid="{45D5B3AF-19AE-4DC0-8E17-ACAD7234FE61}"/>
    <cellStyle name="Input 3 2 2 2 6 3 2 2" xfId="44384" xr:uid="{6BEBEAEF-9E9A-4757-BFA1-9A3CD037F873}"/>
    <cellStyle name="Input 3 2 2 2 6 3 3" xfId="35499" xr:uid="{7B897EC7-19BD-4A47-9577-77E0A387250B}"/>
    <cellStyle name="Input 3 2 2 2 6 4" xfId="14353" xr:uid="{8928552B-F46C-480A-A44C-914C26D73911}"/>
    <cellStyle name="Input 3 2 2 2 6 4 2" xfId="23256" xr:uid="{2BC54119-3BBB-4F94-9633-31117427296D}"/>
    <cellStyle name="Input 3 2 2 2 6 4 2 2" xfId="45247" xr:uid="{870049D8-E67A-4A78-9DF4-0BF7AF8E6CB6}"/>
    <cellStyle name="Input 3 2 2 2 6 4 3" xfId="36362" xr:uid="{8084367F-EC4F-4657-94FA-9819EFF46FB7}"/>
    <cellStyle name="Input 3 2 2 2 6 5" xfId="17169" xr:uid="{6BAA5ACA-E046-41BB-9104-149E3C6FDE94}"/>
    <cellStyle name="Input 3 2 2 2 6 5 2" xfId="39169" xr:uid="{4DC33C1B-3A94-4B1D-A77A-2F830E5BA02F}"/>
    <cellStyle name="Input 3 2 2 2 6 6" xfId="8266" xr:uid="{EBDC8C1D-D99D-4002-9071-820A339D9F60}"/>
    <cellStyle name="Input 3 2 2 2 6 6 2" xfId="30284" xr:uid="{1A49F7C9-B00B-4BB7-9B9D-3AA860C35D04}"/>
    <cellStyle name="Input 3 2 2 2 6 7" xfId="27375" xr:uid="{77B0A026-28C4-4844-9884-C943F2D99CC4}"/>
    <cellStyle name="Input 3 2 2 2 6 8" xfId="5347" xr:uid="{6AF4D5EA-80BD-4918-8B4A-439DD8E5A846}"/>
    <cellStyle name="Input 3 2 2 2 7" xfId="2194" xr:uid="{00000000-0005-0000-0000-00004E010000}"/>
    <cellStyle name="Input 3 2 2 2 7 2" xfId="11078" xr:uid="{EB1D2626-7215-48EC-9B8C-02666B57E184}"/>
    <cellStyle name="Input 3 2 2 2 7 2 2" xfId="19981" xr:uid="{1A72A5F5-B03D-4E5E-8E82-5F8806D94D6B}"/>
    <cellStyle name="Input 3 2 2 2 7 2 2 2" xfId="41972" xr:uid="{7EA97699-FE03-479B-B2A8-8025B7012015}"/>
    <cellStyle name="Input 3 2 2 2 7 2 3" xfId="33087" xr:uid="{DA2BDDD1-0A42-48C3-90D3-2728B7DE85FE}"/>
    <cellStyle name="Input 3 2 2 2 7 3" xfId="13236" xr:uid="{3822C9FB-301E-49D7-848F-BD70580AC0B8}"/>
    <cellStyle name="Input 3 2 2 2 7 3 2" xfId="22139" xr:uid="{F5EED258-F893-4098-8445-674BC1B5D035}"/>
    <cellStyle name="Input 3 2 2 2 7 3 2 2" xfId="44130" xr:uid="{85DA669C-2594-4FA2-A1E9-644BA78B9F5E}"/>
    <cellStyle name="Input 3 2 2 2 7 3 3" xfId="35245" xr:uid="{F436497B-47FB-44E0-B4D4-5887BEDCBF38}"/>
    <cellStyle name="Input 3 2 2 2 7 4" xfId="9103" xr:uid="{C99D9AAB-1C7E-4A9F-840A-2CB3AD6E9123}"/>
    <cellStyle name="Input 3 2 2 2 7 4 2" xfId="18006" xr:uid="{B89B6C59-E6DA-44FD-9C9E-8E534FD37622}"/>
    <cellStyle name="Input 3 2 2 2 7 4 2 2" xfId="40006" xr:uid="{81574787-D4FD-4F2D-AB2A-E23436168556}"/>
    <cellStyle name="Input 3 2 2 2 7 4 3" xfId="31121" xr:uid="{C6067382-B0EA-40F5-B641-370CA9290626}"/>
    <cellStyle name="Input 3 2 2 2 7 5" xfId="16915" xr:uid="{183499C7-325C-4559-93C7-FB52BB7E7E42}"/>
    <cellStyle name="Input 3 2 2 2 7 5 2" xfId="38915" xr:uid="{D8683F22-05CB-4A45-8302-152E132F7D00}"/>
    <cellStyle name="Input 3 2 2 2 7 6" xfId="8012" xr:uid="{928ADCE2-F5A6-47B5-9934-4B5FD4FC0DAB}"/>
    <cellStyle name="Input 3 2 2 2 7 6 2" xfId="30030" xr:uid="{11E67E45-8BFD-404A-B50E-A0A6470273E4}"/>
    <cellStyle name="Input 3 2 2 2 7 7" xfId="27121" xr:uid="{D3458820-38D8-4A79-9137-D2A43C4E26BB}"/>
    <cellStyle name="Input 3 2 2 2 7 8" xfId="5093" xr:uid="{A208327B-7721-4875-802D-2BC383C82FC6}"/>
    <cellStyle name="Input 3 2 2 2 8" xfId="10553" xr:uid="{8A2C49D6-6EDC-476C-AB11-5E2C7C2CAD08}"/>
    <cellStyle name="Input 3 2 2 2 8 2" xfId="19456" xr:uid="{F0DBF8A8-F622-4475-9740-BA5FE13122FD}"/>
    <cellStyle name="Input 3 2 2 2 8 2 2" xfId="41450" xr:uid="{F8BEF77E-87CC-4C5F-B22B-46DD23D9E990}"/>
    <cellStyle name="Input 3 2 2 2 8 3" xfId="32565" xr:uid="{1121FA56-11A4-406B-B82C-A521C49035DD}"/>
    <cellStyle name="Input 3 2 2 2 9" xfId="12925" xr:uid="{32839B6D-D610-4C83-A3DD-C078E6F7FF9C}"/>
    <cellStyle name="Input 3 2 2 2 9 2" xfId="21828" xr:uid="{70935396-2148-46F6-BD24-077015202EB5}"/>
    <cellStyle name="Input 3 2 2 2 9 2 2" xfId="43819" xr:uid="{2E4C38D9-B041-4AE6-8F2A-8BA24BAA5854}"/>
    <cellStyle name="Input 3 2 2 2 9 3" xfId="34934" xr:uid="{D92585F2-66DA-40C2-B919-67CEDBAC2AE9}"/>
    <cellStyle name="Input 3 2 2 3" xfId="2135" xr:uid="{00000000-0005-0000-0000-00004F010000}"/>
    <cellStyle name="Input 3 2 2 3 10" xfId="13021" xr:uid="{3455D25E-DF65-4A32-A7EE-33DA51164BA6}"/>
    <cellStyle name="Input 3 2 2 3 10 2" xfId="21924" xr:uid="{ABC836F9-15A9-42A2-9860-CDE43D5753D4}"/>
    <cellStyle name="Input 3 2 2 3 10 2 2" xfId="43915" xr:uid="{B49150CC-78FE-4F9F-9365-B379F8096521}"/>
    <cellStyle name="Input 3 2 2 3 10 3" xfId="35030" xr:uid="{CA80CC2D-6803-4870-96F8-3ECDD4152623}"/>
    <cellStyle name="Input 3 2 2 3 11" xfId="16856" xr:uid="{C3A9374A-9CE2-4686-B4F4-4C3194B8850E}"/>
    <cellStyle name="Input 3 2 2 3 11 2" xfId="38856" xr:uid="{2F5C757F-C2DE-4A19-9F3D-C330BA22A247}"/>
    <cellStyle name="Input 3 2 2 3 12" xfId="7953" xr:uid="{B41C2A35-E461-4056-B83C-9A9046D697BE}"/>
    <cellStyle name="Input 3 2 2 3 12 2" xfId="29971" xr:uid="{3DAB4F11-40D0-49BD-AA97-470162D81ABC}"/>
    <cellStyle name="Input 3 2 2 3 13" xfId="24332" xr:uid="{25AA31A9-1CEC-434B-ABA0-3BF5DE74E867}"/>
    <cellStyle name="Input 3 2 2 3 13 2" xfId="46323" xr:uid="{2FA606A4-E89D-4C45-BD01-09F581BFD1A9}"/>
    <cellStyle name="Input 3 2 2 3 14" xfId="27062" xr:uid="{E923D015-5027-4EAD-831E-2F42E33CBD3A}"/>
    <cellStyle name="Input 3 2 2 3 15" xfId="5034" xr:uid="{2BA6F7BC-BC44-4924-B472-89A03C444EE5}"/>
    <cellStyle name="Input 3 2 2 3 2" xfId="2739" xr:uid="{00000000-0005-0000-0000-000050010000}"/>
    <cellStyle name="Input 3 2 2 3 2 2" xfId="11623" xr:uid="{2A1069E6-8939-4A91-B633-AB90F36E7143}"/>
    <cellStyle name="Input 3 2 2 3 2 2 2" xfId="20526" xr:uid="{3851A9CF-0EE7-42B7-9C9C-7B609CB4A7D0}"/>
    <cellStyle name="Input 3 2 2 3 2 2 2 2" xfId="42517" xr:uid="{9A816A7C-DDB5-4BD9-A6A6-6165D9D99489}"/>
    <cellStyle name="Input 3 2 2 3 2 2 3" xfId="33632" xr:uid="{2CA7A567-00BF-4DC6-AE53-5ADC030E58DE}"/>
    <cellStyle name="Input 3 2 2 3 2 3" xfId="13781" xr:uid="{D6A9AA67-D4B4-4EED-BAC0-BD8CD16B3BFF}"/>
    <cellStyle name="Input 3 2 2 3 2 3 2" xfId="22684" xr:uid="{0B7C68D8-4AFD-47EF-955A-9ED483863A37}"/>
    <cellStyle name="Input 3 2 2 3 2 3 2 2" xfId="44675" xr:uid="{8FCC2D21-7BC7-4E3C-88BF-EBF9F64F5CC9}"/>
    <cellStyle name="Input 3 2 2 3 2 3 3" xfId="35790" xr:uid="{F02F2D31-DACE-4B64-ACAA-1BE61FCA0149}"/>
    <cellStyle name="Input 3 2 2 3 2 4" xfId="14600" xr:uid="{A1405060-9ECE-46B6-A985-13FF34D14FCA}"/>
    <cellStyle name="Input 3 2 2 3 2 4 2" xfId="23503" xr:uid="{DCC9FEB5-C783-4148-9087-F16578CDDED8}"/>
    <cellStyle name="Input 3 2 2 3 2 4 2 2" xfId="45494" xr:uid="{D12CDB3B-1547-404C-A1AA-2C08C504C429}"/>
    <cellStyle name="Input 3 2 2 3 2 4 3" xfId="36609" xr:uid="{088CAF22-0F65-4DC6-A111-A081A9E6696A}"/>
    <cellStyle name="Input 3 2 2 3 2 5" xfId="17460" xr:uid="{DD8C7515-97D8-495C-B502-F2913242C0C6}"/>
    <cellStyle name="Input 3 2 2 3 2 5 2" xfId="39460" xr:uid="{59514A29-6FB3-44F0-8B33-722E00B14A80}"/>
    <cellStyle name="Input 3 2 2 3 2 6" xfId="8557" xr:uid="{CBECF020-C1AE-489A-8EA1-218B5C94BEAB}"/>
    <cellStyle name="Input 3 2 2 3 2 6 2" xfId="30575" xr:uid="{3FC559C3-1283-467C-9995-ADAB5C3F5AB1}"/>
    <cellStyle name="Input 3 2 2 3 2 7" xfId="24977" xr:uid="{3EEC03B8-5170-4155-98F8-A78B0DEC5761}"/>
    <cellStyle name="Input 3 2 2 3 2 7 2" xfId="46968" xr:uid="{2487E629-CD21-4549-9C33-230759E10E4D}"/>
    <cellStyle name="Input 3 2 2 3 2 8" xfId="27666" xr:uid="{1FEA617E-F7A1-4517-9DC0-5DEECB29C493}"/>
    <cellStyle name="Input 3 2 2 3 2 9" xfId="5638" xr:uid="{65CE3836-2C8F-458A-A03F-540665A55C41}"/>
    <cellStyle name="Input 3 2 2 3 3" xfId="2849" xr:uid="{00000000-0005-0000-0000-000051010000}"/>
    <cellStyle name="Input 3 2 2 3 3 2" xfId="11733" xr:uid="{2411F770-2EA4-43CC-B7B4-E22FA03D6081}"/>
    <cellStyle name="Input 3 2 2 3 3 2 2" xfId="20636" xr:uid="{E1F40CC4-F182-4359-A0CB-5C55D29672D8}"/>
    <cellStyle name="Input 3 2 2 3 3 2 2 2" xfId="42627" xr:uid="{364E4BB9-6A4D-4F10-B8E7-D85FE0328D6D}"/>
    <cellStyle name="Input 3 2 2 3 3 2 3" xfId="33742" xr:uid="{67AF4176-1008-4D7B-8CFD-51587822195A}"/>
    <cellStyle name="Input 3 2 2 3 3 3" xfId="13891" xr:uid="{8CAF94C4-3AC1-4345-A0B5-3CC7102B65BE}"/>
    <cellStyle name="Input 3 2 2 3 3 3 2" xfId="22794" xr:uid="{16519603-42A1-4677-A245-6CD472A2169F}"/>
    <cellStyle name="Input 3 2 2 3 3 3 2 2" xfId="44785" xr:uid="{304AEBAD-E53F-42EF-91CC-6FD457C544CF}"/>
    <cellStyle name="Input 3 2 2 3 3 3 3" xfId="35900" xr:uid="{0260B8ED-8BC0-4C6B-9E1C-DA90D808BDDA}"/>
    <cellStyle name="Input 3 2 2 3 3 4" xfId="9177" xr:uid="{DEAA1274-C94D-409D-9D50-499B276CCB40}"/>
    <cellStyle name="Input 3 2 2 3 3 4 2" xfId="18080" xr:uid="{1DD1F39F-8BBB-4BFF-9CCF-67B2C7DE2983}"/>
    <cellStyle name="Input 3 2 2 3 3 4 2 2" xfId="40079" xr:uid="{09E3B730-0430-437C-A18E-709C0E93936B}"/>
    <cellStyle name="Input 3 2 2 3 3 4 3" xfId="31194" xr:uid="{D4C5C416-F8E9-4622-BEDF-D794891F0EEE}"/>
    <cellStyle name="Input 3 2 2 3 3 5" xfId="17570" xr:uid="{E1165CE6-E536-4252-B5BA-EDD9A584C17B}"/>
    <cellStyle name="Input 3 2 2 3 3 5 2" xfId="39570" xr:uid="{7805DA7D-86FC-4A5D-A12E-7ECD65186BFD}"/>
    <cellStyle name="Input 3 2 2 3 3 6" xfId="8667" xr:uid="{DB28A3A1-3F3F-4FB8-8127-DD78F0BF425C}"/>
    <cellStyle name="Input 3 2 2 3 3 6 2" xfId="30685" xr:uid="{C0D5AF17-87E2-4189-8031-51E6E754F11A}"/>
    <cellStyle name="Input 3 2 2 3 3 7" xfId="24546" xr:uid="{39F3F8BB-9CC2-4BE6-9AAE-405811490904}"/>
    <cellStyle name="Input 3 2 2 3 3 7 2" xfId="46537" xr:uid="{E6DBCDA9-4C9F-41F3-A931-7404D2D0A0A2}"/>
    <cellStyle name="Input 3 2 2 3 3 8" xfId="27776" xr:uid="{1F294F0E-0C92-4947-B1D5-126F370D7721}"/>
    <cellStyle name="Input 3 2 2 3 3 9" xfId="5748" xr:uid="{4013AA8A-89B2-455F-8576-8358B3EC2E51}"/>
    <cellStyle name="Input 3 2 2 3 4" xfId="2953" xr:uid="{00000000-0005-0000-0000-000052010000}"/>
    <cellStyle name="Input 3 2 2 3 4 2" xfId="11837" xr:uid="{D1B908E6-5239-496E-87A9-B6CFE6B63D06}"/>
    <cellStyle name="Input 3 2 2 3 4 2 2" xfId="20740" xr:uid="{65C3E563-6F77-4646-92A6-CD13C7230828}"/>
    <cellStyle name="Input 3 2 2 3 4 2 2 2" xfId="42731" xr:uid="{015A04F6-5F98-439F-8CF0-11C3BF54C6FC}"/>
    <cellStyle name="Input 3 2 2 3 4 2 3" xfId="33846" xr:uid="{75AEB20B-AC5E-4189-BCEC-BCF41FD52400}"/>
    <cellStyle name="Input 3 2 2 3 4 3" xfId="13995" xr:uid="{06468E5F-C555-4966-B188-123135469882}"/>
    <cellStyle name="Input 3 2 2 3 4 3 2" xfId="22898" xr:uid="{6D9F8D8A-0A58-40DB-8D71-06CF2A4105DD}"/>
    <cellStyle name="Input 3 2 2 3 4 3 2 2" xfId="44889" xr:uid="{FDFB883D-EE58-4973-A953-AF954E2E979E}"/>
    <cellStyle name="Input 3 2 2 3 4 3 3" xfId="36004" xr:uid="{C0E3A873-6D01-4031-AD9B-7068425029C6}"/>
    <cellStyle name="Input 3 2 2 3 4 4" xfId="12175" xr:uid="{4639A2D2-F9DB-43C6-B265-250A09460FDE}"/>
    <cellStyle name="Input 3 2 2 3 4 4 2" xfId="21078" xr:uid="{EBC03829-5D93-4922-B40A-037BD017AC54}"/>
    <cellStyle name="Input 3 2 2 3 4 4 2 2" xfId="43069" xr:uid="{F5597684-2D9F-41B0-879B-E931A508E2AA}"/>
    <cellStyle name="Input 3 2 2 3 4 4 3" xfId="34184" xr:uid="{D5EA4E8A-011E-4BC5-AFFB-A34D4753968B}"/>
    <cellStyle name="Input 3 2 2 3 4 5" xfId="17674" xr:uid="{0772BA15-AFEF-48F9-8AAA-7CD61ECA6EEB}"/>
    <cellStyle name="Input 3 2 2 3 4 5 2" xfId="39674" xr:uid="{60A9516A-9EA8-4498-88E0-D39A0AB3EB24}"/>
    <cellStyle name="Input 3 2 2 3 4 6" xfId="8771" xr:uid="{2AA85DD0-DEAA-4506-ABE9-26A75E2441D6}"/>
    <cellStyle name="Input 3 2 2 3 4 6 2" xfId="30789" xr:uid="{3B1C6739-1174-4A20-9671-6C36956A2FD4}"/>
    <cellStyle name="Input 3 2 2 3 4 7" xfId="27880" xr:uid="{2B04E086-3804-4C18-8B37-0AA759227606}"/>
    <cellStyle name="Input 3 2 2 3 4 8" xfId="5852" xr:uid="{0A07247F-52BF-4104-9E39-97EB40880AB3}"/>
    <cellStyle name="Input 3 2 2 3 5" xfId="3076" xr:uid="{00000000-0005-0000-0000-000053010000}"/>
    <cellStyle name="Input 3 2 2 3 5 2" xfId="11960" xr:uid="{A07AE467-7B92-4A5E-A289-D960851604C8}"/>
    <cellStyle name="Input 3 2 2 3 5 2 2" xfId="20863" xr:uid="{70E1C558-A968-4DF4-AB26-3E9F8E6FE554}"/>
    <cellStyle name="Input 3 2 2 3 5 2 2 2" xfId="42854" xr:uid="{AD5176A3-617E-4980-BD5A-60A7131DAFF4}"/>
    <cellStyle name="Input 3 2 2 3 5 2 3" xfId="33969" xr:uid="{013F40B3-A883-4CF1-AB9E-EBB99D725B64}"/>
    <cellStyle name="Input 3 2 2 3 5 3" xfId="14118" xr:uid="{9F14A9D2-5C65-4AEE-94CF-9CE3900575F0}"/>
    <cellStyle name="Input 3 2 2 3 5 3 2" xfId="23021" xr:uid="{BE57AF7D-6A7E-4B78-8C16-8F0E249D4B73}"/>
    <cellStyle name="Input 3 2 2 3 5 3 2 2" xfId="45012" xr:uid="{535D0631-43A8-411C-ADC0-E2C2D37F96D9}"/>
    <cellStyle name="Input 3 2 2 3 5 3 3" xfId="36127" xr:uid="{542B5C92-D93B-45B5-9F5A-F14BB74ED2BA}"/>
    <cellStyle name="Input 3 2 2 3 5 4" xfId="12661" xr:uid="{5BBE8C14-AA44-4B33-8552-689612032A05}"/>
    <cellStyle name="Input 3 2 2 3 5 4 2" xfId="21564" xr:uid="{48CE9D16-E1BC-4532-9362-A8033A14081F}"/>
    <cellStyle name="Input 3 2 2 3 5 4 2 2" xfId="43555" xr:uid="{1F875D14-40EE-42E9-8212-375BE81C297D}"/>
    <cellStyle name="Input 3 2 2 3 5 4 3" xfId="34670" xr:uid="{EA98BAB4-0D1A-44BB-96F7-FED88D414E59}"/>
    <cellStyle name="Input 3 2 2 3 5 5" xfId="17797" xr:uid="{0C6277D7-1709-4402-B0BB-D21D9B741100}"/>
    <cellStyle name="Input 3 2 2 3 5 5 2" xfId="39797" xr:uid="{776C9334-F1B8-410F-9F3A-0A978B41CF29}"/>
    <cellStyle name="Input 3 2 2 3 5 6" xfId="8894" xr:uid="{79124CAD-8931-4189-A5C1-7BE2A8D9C2CB}"/>
    <cellStyle name="Input 3 2 2 3 5 6 2" xfId="30912" xr:uid="{B8231BEB-53E8-41AF-8D03-A298EF400DD0}"/>
    <cellStyle name="Input 3 2 2 3 5 7" xfId="28003" xr:uid="{9979203B-53F2-4311-A438-254914C42038}"/>
    <cellStyle name="Input 3 2 2 3 5 8" xfId="5975" xr:uid="{02E17EEE-9E31-4957-BA8E-DC2BBC73D8CC}"/>
    <cellStyle name="Input 3 2 2 3 6" xfId="2287" xr:uid="{00000000-0005-0000-0000-000054010000}"/>
    <cellStyle name="Input 3 2 2 3 6 2" xfId="11171" xr:uid="{7CB677DF-6E68-4A70-9287-BE36C6A9BC0E}"/>
    <cellStyle name="Input 3 2 2 3 6 2 2" xfId="20074" xr:uid="{130A282C-EBC0-4C2E-850F-DFEAAA7503B6}"/>
    <cellStyle name="Input 3 2 2 3 6 2 2 2" xfId="42065" xr:uid="{8B679E7F-00CB-4584-9431-936E40B80662}"/>
    <cellStyle name="Input 3 2 2 3 6 2 3" xfId="33180" xr:uid="{CBF0BD13-2437-4BA3-954E-5913765480E4}"/>
    <cellStyle name="Input 3 2 2 3 6 3" xfId="13329" xr:uid="{021B1B03-0596-4266-BA15-070A8A4C3A99}"/>
    <cellStyle name="Input 3 2 2 3 6 3 2" xfId="22232" xr:uid="{B034B204-A236-4BD1-88BC-916420FA49B4}"/>
    <cellStyle name="Input 3 2 2 3 6 3 2 2" xfId="44223" xr:uid="{D3F7D2E0-A54F-43D0-9B5B-FF22493FAA43}"/>
    <cellStyle name="Input 3 2 2 3 6 3 3" xfId="35338" xr:uid="{30499EEC-3FF9-4936-AA5A-CB9849F43990}"/>
    <cellStyle name="Input 3 2 2 3 6 4" xfId="12313" xr:uid="{82ABE88C-6BEE-4784-B122-C004BA2CB075}"/>
    <cellStyle name="Input 3 2 2 3 6 4 2" xfId="21216" xr:uid="{4FD17E88-7800-4AF7-B8F0-3C54EF0CC431}"/>
    <cellStyle name="Input 3 2 2 3 6 4 2 2" xfId="43207" xr:uid="{334E69EF-55FB-4E7A-9526-E7C79A679D95}"/>
    <cellStyle name="Input 3 2 2 3 6 4 3" xfId="34322" xr:uid="{21DA1AA9-99BF-4F31-86FF-1D139ED219A5}"/>
    <cellStyle name="Input 3 2 2 3 6 5" xfId="17008" xr:uid="{9BF7EF64-BA3F-4AB2-B0E1-9CB530278C1D}"/>
    <cellStyle name="Input 3 2 2 3 6 5 2" xfId="39008" xr:uid="{0AF61CD4-F999-400B-9596-5D30FB809C80}"/>
    <cellStyle name="Input 3 2 2 3 6 6" xfId="8105" xr:uid="{59628B0C-2E5A-4015-AEE7-BE8DAD37F0FC}"/>
    <cellStyle name="Input 3 2 2 3 6 6 2" xfId="30123" xr:uid="{20DA8B32-006C-4A27-BD9C-8373D7E0FE87}"/>
    <cellStyle name="Input 3 2 2 3 6 7" xfId="27214" xr:uid="{B0ED099A-82A5-4120-B653-BE8CFE0353DF}"/>
    <cellStyle name="Input 3 2 2 3 6 8" xfId="5186" xr:uid="{B98499F7-4C1A-46BD-A0DB-A6C55612F35E}"/>
    <cellStyle name="Input 3 2 2 3 7" xfId="3225" xr:uid="{00000000-0005-0000-0000-000055010000}"/>
    <cellStyle name="Input 3 2 2 3 7 2" xfId="12109" xr:uid="{ED785A0A-5D8D-48F5-9C49-27F210E5116B}"/>
    <cellStyle name="Input 3 2 2 3 7 2 2" xfId="21012" xr:uid="{8A8FEDC3-2A5C-496D-AF83-516860B547DB}"/>
    <cellStyle name="Input 3 2 2 3 7 2 2 2" xfId="43003" xr:uid="{64F06CE2-938C-4E2D-9A7B-78FA203E1391}"/>
    <cellStyle name="Input 3 2 2 3 7 2 3" xfId="34118" xr:uid="{D78FD69A-C61A-4100-8255-1A78024E876C}"/>
    <cellStyle name="Input 3 2 2 3 7 3" xfId="14267" xr:uid="{CB9DA2F4-BA6A-4417-953B-3DD274A4AD80}"/>
    <cellStyle name="Input 3 2 2 3 7 3 2" xfId="23170" xr:uid="{B13A0513-54C6-414C-BE8B-81658CA7821F}"/>
    <cellStyle name="Input 3 2 2 3 7 3 2 2" xfId="45161" xr:uid="{BE1C0230-A315-4553-A88F-7480A4CF843F}"/>
    <cellStyle name="Input 3 2 2 3 7 3 3" xfId="36276" xr:uid="{70D1B298-A7D5-4DE9-BD66-D1DDC4D2D071}"/>
    <cellStyle name="Input 3 2 2 3 7 4" xfId="14405" xr:uid="{EDD390AE-97E3-420E-898C-8B543E3AB0EC}"/>
    <cellStyle name="Input 3 2 2 3 7 4 2" xfId="23308" xr:uid="{467DCA56-0AE7-4C78-BE81-5F99B087640C}"/>
    <cellStyle name="Input 3 2 2 3 7 4 2 2" xfId="45299" xr:uid="{E50D345B-19E7-4C03-8C52-A4842829B5FA}"/>
    <cellStyle name="Input 3 2 2 3 7 4 3" xfId="36414" xr:uid="{6FA70C40-9F9F-4A35-9AC2-A8652046DF75}"/>
    <cellStyle name="Input 3 2 2 3 7 5" xfId="17946" xr:uid="{DE5C1B76-1BD9-4F27-9FB6-85CFA7753F0F}"/>
    <cellStyle name="Input 3 2 2 3 7 5 2" xfId="39946" xr:uid="{44ACE38F-AC06-4369-B143-7BF5F4A74ED7}"/>
    <cellStyle name="Input 3 2 2 3 7 6" xfId="9043" xr:uid="{2533E73A-BA4E-494D-A14E-DD98933CEDB8}"/>
    <cellStyle name="Input 3 2 2 3 7 6 2" xfId="31061" xr:uid="{D3B6BEF3-454C-4E23-8944-DCC791FB16EA}"/>
    <cellStyle name="Input 3 2 2 3 7 7" xfId="28152" xr:uid="{6C265E3A-3E9F-440E-95C9-EB7AFC3473FA}"/>
    <cellStyle name="Input 3 2 2 3 7 8" xfId="6124" xr:uid="{544B8E33-6F51-4530-A917-FF50DFBC4478}"/>
    <cellStyle name="Input 3 2 2 3 8" xfId="11019" xr:uid="{9E983F7B-6373-4063-AB7C-0CDB5DB7BB03}"/>
    <cellStyle name="Input 3 2 2 3 8 2" xfId="19922" xr:uid="{2F3F1A8E-2A1E-4C77-BDB3-55984ED0E36F}"/>
    <cellStyle name="Input 3 2 2 3 8 2 2" xfId="41913" xr:uid="{E1C85ED9-D9E7-4907-9485-C7501656B777}"/>
    <cellStyle name="Input 3 2 2 3 8 3" xfId="33028" xr:uid="{E7DF3159-D664-4784-BF1B-4BA8E924F3A5}"/>
    <cellStyle name="Input 3 2 2 3 9" xfId="13177" xr:uid="{02D4E6E6-04DD-465C-9B4E-96D065127877}"/>
    <cellStyle name="Input 3 2 2 3 9 2" xfId="22080" xr:uid="{04FEBF10-490F-42A6-ABE3-F0AFC74D9275}"/>
    <cellStyle name="Input 3 2 2 3 9 2 2" xfId="44071" xr:uid="{AFCC13BB-CAEA-41E5-8662-E4123C469786}"/>
    <cellStyle name="Input 3 2 2 3 9 3" xfId="35186" xr:uid="{9CB8056C-84F1-4BBC-9F0F-C46F2CF80C0E}"/>
    <cellStyle name="Input 3 2 2 4" xfId="2126" xr:uid="{00000000-0005-0000-0000-000056010000}"/>
    <cellStyle name="Input 3 2 2 4 10" xfId="13037" xr:uid="{B289F84F-7B0F-42E8-A548-F8CCE5F090B8}"/>
    <cellStyle name="Input 3 2 2 4 10 2" xfId="21940" xr:uid="{4DBB3147-9E91-4FE1-BEEE-DB899C938F4B}"/>
    <cellStyle name="Input 3 2 2 4 10 2 2" xfId="43931" xr:uid="{6AE3847E-1311-416E-84A6-574EB89BF313}"/>
    <cellStyle name="Input 3 2 2 4 10 3" xfId="35046" xr:uid="{76C4C731-6081-42BC-850D-87FB9289C122}"/>
    <cellStyle name="Input 3 2 2 4 11" xfId="16847" xr:uid="{A3F7C229-4D89-4123-ABDB-01F27D328A4C}"/>
    <cellStyle name="Input 3 2 2 4 11 2" xfId="38847" xr:uid="{B9E0FE6E-D9FF-4481-8C28-984F16825B8A}"/>
    <cellStyle name="Input 3 2 2 4 12" xfId="7944" xr:uid="{DBE69B3E-F2E7-46A0-8B0C-FB83BB48C4B9}"/>
    <cellStyle name="Input 3 2 2 4 12 2" xfId="29962" xr:uid="{C11E2EEA-C9E9-44CD-8D63-68D45C53011D}"/>
    <cellStyle name="Input 3 2 2 4 13" xfId="24152" xr:uid="{1A6B7708-9FF5-4D6F-BD57-7074CD765848}"/>
    <cellStyle name="Input 3 2 2 4 13 2" xfId="46143" xr:uid="{3828421C-4936-44E6-93FF-666397A14962}"/>
    <cellStyle name="Input 3 2 2 4 14" xfId="27053" xr:uid="{B9DC3CE6-09E9-4A6F-98BD-6D52E1F541BB}"/>
    <cellStyle name="Input 3 2 2 4 15" xfId="5025" xr:uid="{DC8A2EE0-AF89-4A54-B16B-821215BA82F3}"/>
    <cellStyle name="Input 3 2 2 4 2" xfId="2730" xr:uid="{00000000-0005-0000-0000-000057010000}"/>
    <cellStyle name="Input 3 2 2 4 2 2" xfId="11614" xr:uid="{CFF99C7E-B36F-4DC1-B754-4C4ABF118CD9}"/>
    <cellStyle name="Input 3 2 2 4 2 2 2" xfId="20517" xr:uid="{36288959-5619-4E37-BDBE-25266E9734CF}"/>
    <cellStyle name="Input 3 2 2 4 2 2 2 2" xfId="42508" xr:uid="{49A15FE6-7B0B-4B31-8876-9176034DC9CC}"/>
    <cellStyle name="Input 3 2 2 4 2 2 3" xfId="33623" xr:uid="{EBAE5A88-14E0-4C6C-83DB-583F4FB8B0AF}"/>
    <cellStyle name="Input 3 2 2 4 2 3" xfId="13772" xr:uid="{F586E19C-4D86-4677-B5F7-70A752DE933D}"/>
    <cellStyle name="Input 3 2 2 4 2 3 2" xfId="22675" xr:uid="{E046043F-CBC0-4663-863E-B677CCB44095}"/>
    <cellStyle name="Input 3 2 2 4 2 3 2 2" xfId="44666" xr:uid="{164FEA8A-2E31-4377-9AF6-CAC9F614237B}"/>
    <cellStyle name="Input 3 2 2 4 2 3 3" xfId="35781" xr:uid="{32658EC6-9670-4387-A1AF-A680BB22222A}"/>
    <cellStyle name="Input 3 2 2 4 2 4" xfId="15049" xr:uid="{54A85817-CD32-479A-AF71-F2F38E2C2E36}"/>
    <cellStyle name="Input 3 2 2 4 2 4 2" xfId="23952" xr:uid="{E9F4D9DD-9C42-41B1-BED2-0088F45F796C}"/>
    <cellStyle name="Input 3 2 2 4 2 4 2 2" xfId="45943" xr:uid="{F1A3C845-5A30-464A-9723-2CC7398E952A}"/>
    <cellStyle name="Input 3 2 2 4 2 4 3" xfId="37058" xr:uid="{9005E0AE-B4DF-478C-9EB0-43443D43A72A}"/>
    <cellStyle name="Input 3 2 2 4 2 5" xfId="17451" xr:uid="{76F73E23-ED09-430F-BA08-0F38EA8D68AA}"/>
    <cellStyle name="Input 3 2 2 4 2 5 2" xfId="39451" xr:uid="{DDF9CC06-B5EF-4CF4-9089-03EF74888B9B}"/>
    <cellStyle name="Input 3 2 2 4 2 6" xfId="8548" xr:uid="{EADD7206-3EED-4979-8E64-96CE61BA1258}"/>
    <cellStyle name="Input 3 2 2 4 2 6 2" xfId="30566" xr:uid="{B13656B2-2B51-488A-BA83-2895F282471C}"/>
    <cellStyle name="Input 3 2 2 4 2 7" xfId="24605" xr:uid="{3F46FF72-802B-4AFF-9198-B0B47A8B0E69}"/>
    <cellStyle name="Input 3 2 2 4 2 7 2" xfId="46596" xr:uid="{CFFB336F-9D2F-41FA-B1A5-11E6007FBC73}"/>
    <cellStyle name="Input 3 2 2 4 2 8" xfId="27657" xr:uid="{12D6B9EB-9192-4AC8-B8BA-9F0FB1BDA836}"/>
    <cellStyle name="Input 3 2 2 4 2 9" xfId="5629" xr:uid="{61E833E0-939C-4C6C-9FCD-4AB5D8479254}"/>
    <cellStyle name="Input 3 2 2 4 3" xfId="2840" xr:uid="{00000000-0005-0000-0000-000058010000}"/>
    <cellStyle name="Input 3 2 2 4 3 2" xfId="11724" xr:uid="{F6339DEB-3479-4E28-8953-7DDF0EFC51A7}"/>
    <cellStyle name="Input 3 2 2 4 3 2 2" xfId="20627" xr:uid="{313A9DCB-A23F-41A4-AC0D-2C94725856DA}"/>
    <cellStyle name="Input 3 2 2 4 3 2 2 2" xfId="42618" xr:uid="{30E05671-E4E4-4E5E-867C-D82056BA3635}"/>
    <cellStyle name="Input 3 2 2 4 3 2 3" xfId="33733" xr:uid="{F7C4B07D-A5D7-4D78-8E15-ACF1C4EF882D}"/>
    <cellStyle name="Input 3 2 2 4 3 3" xfId="13882" xr:uid="{1F451C69-5B14-469E-9175-BE51BEC8C4DC}"/>
    <cellStyle name="Input 3 2 2 4 3 3 2" xfId="22785" xr:uid="{86EE7185-38B7-41F0-AEC5-43FFF7C48587}"/>
    <cellStyle name="Input 3 2 2 4 3 3 2 2" xfId="44776" xr:uid="{B293E2EF-3B08-49EB-91FB-DBABCB784943}"/>
    <cellStyle name="Input 3 2 2 4 3 3 3" xfId="35891" xr:uid="{95417F0C-FA72-4459-B633-CFD7D3EE9471}"/>
    <cellStyle name="Input 3 2 2 4 3 4" xfId="14582" xr:uid="{EE6720DB-D9F2-406D-98E3-F21D8987CC9B}"/>
    <cellStyle name="Input 3 2 2 4 3 4 2" xfId="23485" xr:uid="{9CF73B0F-9C1E-49D7-9AAA-BD23EDDC3A80}"/>
    <cellStyle name="Input 3 2 2 4 3 4 2 2" xfId="45476" xr:uid="{2088CE90-B3AB-4F50-9E3F-4B244BD2655D}"/>
    <cellStyle name="Input 3 2 2 4 3 4 3" xfId="36591" xr:uid="{6A523929-93C3-4C91-9A44-38A11CEAF99B}"/>
    <cellStyle name="Input 3 2 2 4 3 5" xfId="17561" xr:uid="{3BE317FC-116B-46FE-A8D2-5C36A118AB7A}"/>
    <cellStyle name="Input 3 2 2 4 3 5 2" xfId="39561" xr:uid="{B22560BE-A1B5-4E96-8093-C1B11703B666}"/>
    <cellStyle name="Input 3 2 2 4 3 6" xfId="8658" xr:uid="{4389C8B2-F606-4343-A9EF-82CC516F7FC1}"/>
    <cellStyle name="Input 3 2 2 4 3 6 2" xfId="30676" xr:uid="{23A0CF45-A235-453B-8492-FAF2FC751EF9}"/>
    <cellStyle name="Input 3 2 2 4 3 7" xfId="24084" xr:uid="{B8A7AAAA-8C2D-409F-B95F-032D15C24555}"/>
    <cellStyle name="Input 3 2 2 4 3 7 2" xfId="46075" xr:uid="{D9417D69-DD76-4887-B656-F4541FB93A62}"/>
    <cellStyle name="Input 3 2 2 4 3 8" xfId="27767" xr:uid="{8A4BD04C-90D5-4C22-B4F1-670437A7E1E5}"/>
    <cellStyle name="Input 3 2 2 4 3 9" xfId="5739" xr:uid="{C1B398D7-793C-4483-B359-413BBC6F07B5}"/>
    <cellStyle name="Input 3 2 2 4 4" xfId="2944" xr:uid="{00000000-0005-0000-0000-000059010000}"/>
    <cellStyle name="Input 3 2 2 4 4 2" xfId="11828" xr:uid="{61B9B1A3-E7D5-4BA2-9291-7F7A35D23784}"/>
    <cellStyle name="Input 3 2 2 4 4 2 2" xfId="20731" xr:uid="{49E9D9BF-3383-4D48-B415-C5235782DBCF}"/>
    <cellStyle name="Input 3 2 2 4 4 2 2 2" xfId="42722" xr:uid="{7687B444-A1A9-48DD-B5A0-BF0DED10F994}"/>
    <cellStyle name="Input 3 2 2 4 4 2 3" xfId="33837" xr:uid="{59DA07BD-684E-45BA-93EF-11633B7BDB30}"/>
    <cellStyle name="Input 3 2 2 4 4 3" xfId="13986" xr:uid="{06DA4BF4-262B-4571-9804-FFEA3F03A3DC}"/>
    <cellStyle name="Input 3 2 2 4 4 3 2" xfId="22889" xr:uid="{0FF6EEED-3B05-489D-8C06-01691314A730}"/>
    <cellStyle name="Input 3 2 2 4 4 3 2 2" xfId="44880" xr:uid="{1DFEA80F-DDD6-4EDC-B9B1-B4E541A6B73A}"/>
    <cellStyle name="Input 3 2 2 4 4 3 3" xfId="35995" xr:uid="{8EB72B29-29D4-4096-9573-C591C5220FE4}"/>
    <cellStyle name="Input 3 2 2 4 4 4" xfId="14948" xr:uid="{DF565655-14F9-4E3E-B7D4-4C303B9E885A}"/>
    <cellStyle name="Input 3 2 2 4 4 4 2" xfId="23851" xr:uid="{DB90C9CE-C9A7-48E4-AF93-9C9439E610E7}"/>
    <cellStyle name="Input 3 2 2 4 4 4 2 2" xfId="45842" xr:uid="{41EA9A84-B421-42A7-B7BD-9F38171EF83E}"/>
    <cellStyle name="Input 3 2 2 4 4 4 3" xfId="36957" xr:uid="{04C339B9-FE63-4D44-AE02-D58B8FE3226A}"/>
    <cellStyle name="Input 3 2 2 4 4 5" xfId="17665" xr:uid="{ECFC446E-C404-4AAB-877C-49971FE6AD6B}"/>
    <cellStyle name="Input 3 2 2 4 4 5 2" xfId="39665" xr:uid="{8667F5FB-0D36-4D8D-A59E-4FAB0AA801CB}"/>
    <cellStyle name="Input 3 2 2 4 4 6" xfId="8762" xr:uid="{77BCE989-1FB5-45EC-86E5-598A511438D1}"/>
    <cellStyle name="Input 3 2 2 4 4 6 2" xfId="30780" xr:uid="{6111EBE9-3FFC-4995-95E9-87A6C0E87089}"/>
    <cellStyle name="Input 3 2 2 4 4 7" xfId="27871" xr:uid="{594D8512-9DA3-45F2-BAF9-CC9BC581D8FB}"/>
    <cellStyle name="Input 3 2 2 4 4 8" xfId="5843" xr:uid="{89259FDE-9F05-45E8-B330-E13AB4360FAC}"/>
    <cellStyle name="Input 3 2 2 4 5" xfId="3067" xr:uid="{00000000-0005-0000-0000-00005A010000}"/>
    <cellStyle name="Input 3 2 2 4 5 2" xfId="11951" xr:uid="{E9DD91EC-1C34-4971-98C7-FBE0578506D8}"/>
    <cellStyle name="Input 3 2 2 4 5 2 2" xfId="20854" xr:uid="{F2447BFC-6895-404E-848E-7C4522E4B1E4}"/>
    <cellStyle name="Input 3 2 2 4 5 2 2 2" xfId="42845" xr:uid="{E6C316CB-0A88-4F11-AD3C-798B0F25AEC0}"/>
    <cellStyle name="Input 3 2 2 4 5 2 3" xfId="33960" xr:uid="{61BF6053-56B2-4861-9F9F-D384202113C8}"/>
    <cellStyle name="Input 3 2 2 4 5 3" xfId="14109" xr:uid="{681F728E-D0F0-451F-B022-A59B4AE298B5}"/>
    <cellStyle name="Input 3 2 2 4 5 3 2" xfId="23012" xr:uid="{01422D7A-7F1D-440D-8014-4CF65875240C}"/>
    <cellStyle name="Input 3 2 2 4 5 3 2 2" xfId="45003" xr:uid="{CFFE96FC-F1D4-4D6E-914D-B9C5BD10EB0A}"/>
    <cellStyle name="Input 3 2 2 4 5 3 3" xfId="36118" xr:uid="{3980AAE8-5E9B-4A89-9E14-098064589E9F}"/>
    <cellStyle name="Input 3 2 2 4 5 4" xfId="14666" xr:uid="{11A04542-DD1D-4D82-8AFC-0F057F117DD0}"/>
    <cellStyle name="Input 3 2 2 4 5 4 2" xfId="23569" xr:uid="{D1FDECD9-276C-4739-A131-DF75DD08B17C}"/>
    <cellStyle name="Input 3 2 2 4 5 4 2 2" xfId="45560" xr:uid="{32F5255C-5313-413B-908D-FEE6F629A8E4}"/>
    <cellStyle name="Input 3 2 2 4 5 4 3" xfId="36675" xr:uid="{B58CB580-D146-46BA-8A97-894503047237}"/>
    <cellStyle name="Input 3 2 2 4 5 5" xfId="17788" xr:uid="{EEA1097D-8873-415A-8F12-DB64E668BD02}"/>
    <cellStyle name="Input 3 2 2 4 5 5 2" xfId="39788" xr:uid="{A12B1856-9164-4BAB-9A42-AC809D90B7EB}"/>
    <cellStyle name="Input 3 2 2 4 5 6" xfId="8885" xr:uid="{74460190-AB4C-4BF0-887A-5EE95D0C18EF}"/>
    <cellStyle name="Input 3 2 2 4 5 6 2" xfId="30903" xr:uid="{7D957CB0-BBBB-42EC-A096-81E5207B781D}"/>
    <cellStyle name="Input 3 2 2 4 5 7" xfId="27994" xr:uid="{0A63AA55-5E59-4AE9-B05E-4B4DDDF9B0F6}"/>
    <cellStyle name="Input 3 2 2 4 5 8" xfId="5966" xr:uid="{B2CC9E30-3AE9-47F4-9319-1CA609F6C367}"/>
    <cellStyle name="Input 3 2 2 4 6" xfId="2530" xr:uid="{00000000-0005-0000-0000-00005B010000}"/>
    <cellStyle name="Input 3 2 2 4 6 2" xfId="11414" xr:uid="{FD97D0EC-E92E-4919-BDB4-B5840B4F5FF0}"/>
    <cellStyle name="Input 3 2 2 4 6 2 2" xfId="20317" xr:uid="{7C9A1E59-2D3F-4F76-8EAC-398E66010817}"/>
    <cellStyle name="Input 3 2 2 4 6 2 2 2" xfId="42308" xr:uid="{256FCB1A-4E05-4B03-A429-C713166C10FB}"/>
    <cellStyle name="Input 3 2 2 4 6 2 3" xfId="33423" xr:uid="{023C05C3-1D04-494F-9798-21AC6D316931}"/>
    <cellStyle name="Input 3 2 2 4 6 3" xfId="13572" xr:uid="{FFCD35C0-33D8-40FB-A808-72C1A7F18F97}"/>
    <cellStyle name="Input 3 2 2 4 6 3 2" xfId="22475" xr:uid="{247F4C0C-E26F-4C04-B6E5-2B1A73F34E8E}"/>
    <cellStyle name="Input 3 2 2 4 6 3 2 2" xfId="44466" xr:uid="{02B77088-4636-4EE3-BB9F-C6BF962DD89D}"/>
    <cellStyle name="Input 3 2 2 4 6 3 3" xfId="35581" xr:uid="{D3C9E47F-390A-42DF-919F-E5CF7751EA77}"/>
    <cellStyle name="Input 3 2 2 4 6 4" xfId="12901" xr:uid="{BDF035A5-700D-4DB8-96E4-54554E991A3E}"/>
    <cellStyle name="Input 3 2 2 4 6 4 2" xfId="21804" xr:uid="{2F9A6392-2FAA-413A-866E-A16066975F08}"/>
    <cellStyle name="Input 3 2 2 4 6 4 2 2" xfId="43795" xr:uid="{B1291310-454B-48A7-9D09-474B00F623A4}"/>
    <cellStyle name="Input 3 2 2 4 6 4 3" xfId="34910" xr:uid="{E8DA8753-3176-4166-8FB4-A58B150C503B}"/>
    <cellStyle name="Input 3 2 2 4 6 5" xfId="17251" xr:uid="{F633591E-CBE8-4F46-B383-B8B8B6AF6F15}"/>
    <cellStyle name="Input 3 2 2 4 6 5 2" xfId="39251" xr:uid="{FF76A468-FE98-4301-8DC1-CD3DABECC5B1}"/>
    <cellStyle name="Input 3 2 2 4 6 6" xfId="8348" xr:uid="{09EAB941-FE04-4756-A4BB-D6109A0237BE}"/>
    <cellStyle name="Input 3 2 2 4 6 6 2" xfId="30366" xr:uid="{374D862E-5C03-4F60-A69E-DB9EA8DC327B}"/>
    <cellStyle name="Input 3 2 2 4 6 7" xfId="27457" xr:uid="{AF373428-3359-47A3-9377-842A00B7C60A}"/>
    <cellStyle name="Input 3 2 2 4 6 8" xfId="5429" xr:uid="{F59348EA-E607-4E06-9173-9CC4C34D4843}"/>
    <cellStyle name="Input 3 2 2 4 7" xfId="3216" xr:uid="{00000000-0005-0000-0000-00005C010000}"/>
    <cellStyle name="Input 3 2 2 4 7 2" xfId="12100" xr:uid="{DE2D1FA0-2B7C-40D4-BA8C-7C891FC5ABF9}"/>
    <cellStyle name="Input 3 2 2 4 7 2 2" xfId="21003" xr:uid="{226518D0-306E-4537-A2C1-B4C1D051E61C}"/>
    <cellStyle name="Input 3 2 2 4 7 2 2 2" xfId="42994" xr:uid="{7680BC1E-FA80-4D46-901C-4C54AB9AB31E}"/>
    <cellStyle name="Input 3 2 2 4 7 2 3" xfId="34109" xr:uid="{E8EFFC2B-2559-41B3-9233-895F58061DA8}"/>
    <cellStyle name="Input 3 2 2 4 7 3" xfId="14258" xr:uid="{A2E630E9-ADAF-4389-9710-3C9763DCBE5C}"/>
    <cellStyle name="Input 3 2 2 4 7 3 2" xfId="23161" xr:uid="{4DB94C9E-AF56-489F-AC25-DCDDA2FA396A}"/>
    <cellStyle name="Input 3 2 2 4 7 3 2 2" xfId="45152" xr:uid="{381809AE-74E7-48A2-B3DB-646994C96E01}"/>
    <cellStyle name="Input 3 2 2 4 7 3 3" xfId="36267" xr:uid="{7CD57084-3EF3-4DD8-B086-860C73DB4849}"/>
    <cellStyle name="Input 3 2 2 4 7 4" xfId="14813" xr:uid="{361CE51E-45C5-4C72-B8EB-7BD0B207712E}"/>
    <cellStyle name="Input 3 2 2 4 7 4 2" xfId="23716" xr:uid="{5D9D4BEB-6481-460E-A405-6CA511BFFF40}"/>
    <cellStyle name="Input 3 2 2 4 7 4 2 2" xfId="45707" xr:uid="{1B07EA9A-CB82-43FD-9E3B-AB4CACC43735}"/>
    <cellStyle name="Input 3 2 2 4 7 4 3" xfId="36822" xr:uid="{984DAB41-8CD4-4FEE-B82C-DF6F9B8AD73F}"/>
    <cellStyle name="Input 3 2 2 4 7 5" xfId="17937" xr:uid="{168911FE-B1B4-4509-9A38-D3D7C4B177B0}"/>
    <cellStyle name="Input 3 2 2 4 7 5 2" xfId="39937" xr:uid="{A4AB33E4-42F3-41AB-813A-FD403E4DF2E0}"/>
    <cellStyle name="Input 3 2 2 4 7 6" xfId="9034" xr:uid="{EE8AE5B7-F85F-4160-BCD2-77869156906C}"/>
    <cellStyle name="Input 3 2 2 4 7 6 2" xfId="31052" xr:uid="{E69C4F9B-342E-4B50-AF34-7477108AA7EB}"/>
    <cellStyle name="Input 3 2 2 4 7 7" xfId="28143" xr:uid="{160A2CDA-2176-4A73-9627-005B9472A433}"/>
    <cellStyle name="Input 3 2 2 4 7 8" xfId="6115" xr:uid="{BA6401AA-5CB4-458D-94D3-CF17C9432DC6}"/>
    <cellStyle name="Input 3 2 2 4 8" xfId="11010" xr:uid="{9C019492-1E6B-4BDA-A192-1DEEA9D0D4DC}"/>
    <cellStyle name="Input 3 2 2 4 8 2" xfId="19913" xr:uid="{6413BBDC-ABFB-4EB2-8EB2-CDA182DB3553}"/>
    <cellStyle name="Input 3 2 2 4 8 2 2" xfId="41904" xr:uid="{8DB20F07-0A3A-4AB3-99BB-CF3B16F80656}"/>
    <cellStyle name="Input 3 2 2 4 8 3" xfId="33019" xr:uid="{6485BC43-E2E7-40B4-A631-347BD7BF9187}"/>
    <cellStyle name="Input 3 2 2 4 9" xfId="13168" xr:uid="{AE934DFF-137D-4489-B2C0-BB7CEC8CB7E5}"/>
    <cellStyle name="Input 3 2 2 4 9 2" xfId="22071" xr:uid="{4FE22BD7-C3D4-4E9A-B8C9-B998800E6A85}"/>
    <cellStyle name="Input 3 2 2 4 9 2 2" xfId="44062" xr:uid="{281FF149-5A0C-4613-AB55-BFA2F50EEECD}"/>
    <cellStyle name="Input 3 2 2 4 9 3" xfId="35177" xr:uid="{B92511FE-BEE1-44DF-80D3-6E2D302A7C4A}"/>
    <cellStyle name="Input 3 2 2 5" xfId="1235" xr:uid="{00000000-0005-0000-0000-00005D010000}"/>
    <cellStyle name="Input 3 2 2 5 2" xfId="10120" xr:uid="{0168B3BE-210B-4454-B726-930DA2B2ED2D}"/>
    <cellStyle name="Input 3 2 2 5 2 2" xfId="19023" xr:uid="{31A32A9C-4D80-4840-93A2-2A8A6D9A4178}"/>
    <cellStyle name="Input 3 2 2 5 2 2 2" xfId="41019" xr:uid="{4DE019EA-864D-4B1C-A490-B1C4002DBD36}"/>
    <cellStyle name="Input 3 2 2 5 2 3" xfId="32134" xr:uid="{DF43C684-B842-4007-9E24-B9A0214B9C9A}"/>
    <cellStyle name="Input 3 2 2 5 3" xfId="12680" xr:uid="{4E785848-02EA-48CD-BEE6-626EC28D0B28}"/>
    <cellStyle name="Input 3 2 2 5 3 2" xfId="21583" xr:uid="{9A15F962-EB3F-498B-A5A9-1A5DD9D11DAD}"/>
    <cellStyle name="Input 3 2 2 5 3 2 2" xfId="43574" xr:uid="{F3593525-06D9-49C9-A13D-54147B57FF32}"/>
    <cellStyle name="Input 3 2 2 5 3 3" xfId="34689" xr:uid="{CE43F6D2-6E9F-4359-9601-6261500DC6F7}"/>
    <cellStyle name="Input 3 2 2 5 4" xfId="14505" xr:uid="{FFBA5BC8-A66E-4D21-AC3B-E835916D8120}"/>
    <cellStyle name="Input 3 2 2 5 4 2" xfId="23408" xr:uid="{0A7B3CF7-F882-45CC-A20A-819049AEADD1}"/>
    <cellStyle name="Input 3 2 2 5 4 2 2" xfId="45399" xr:uid="{7F8ABAB1-B9C0-42E7-812A-D4E29A154801}"/>
    <cellStyle name="Input 3 2 2 5 4 3" xfId="36514" xr:uid="{72D1D0E6-FABB-42AC-B139-0C70347B893B}"/>
    <cellStyle name="Input 3 2 2 5 5" xfId="15960" xr:uid="{4A880BB4-779D-48C0-AE6A-16F059444AE5}"/>
    <cellStyle name="Input 3 2 2 5 5 2" xfId="37965" xr:uid="{1148493A-DE9F-4425-AFE8-563D739C97DA}"/>
    <cellStyle name="Input 3 2 2 5 6" xfId="7056" xr:uid="{B9B9EF73-D08B-44A0-B8F5-54ACBC5BC96D}"/>
    <cellStyle name="Input 3 2 2 5 6 2" xfId="29079" xr:uid="{970F52BE-29A3-4C32-BC8B-2F08AB8C7B1E}"/>
    <cellStyle name="Input 3 2 2 5 7" xfId="24114" xr:uid="{14E78717-26C0-46F5-90DE-342A64FBE110}"/>
    <cellStyle name="Input 3 2 2 5 7 2" xfId="46105" xr:uid="{D6E742FF-40D5-475E-A807-ABDE6F70D03F}"/>
    <cellStyle name="Input 3 2 2 5 8" xfId="26171" xr:uid="{C7FAFB18-5FF6-4390-B90D-6B876AFA195F}"/>
    <cellStyle name="Input 3 2 2 5 9" xfId="4138" xr:uid="{10CD7352-F595-4742-9CF9-7AFF3D77CB80}"/>
    <cellStyle name="Input 3 2 2 6" xfId="2313" xr:uid="{00000000-0005-0000-0000-00005E010000}"/>
    <cellStyle name="Input 3 2 2 6 2" xfId="11197" xr:uid="{B668224C-68D4-4E69-839A-BA93CC726247}"/>
    <cellStyle name="Input 3 2 2 6 2 2" xfId="20100" xr:uid="{76F394E2-D583-4A5F-BD31-1BB0953D19FE}"/>
    <cellStyle name="Input 3 2 2 6 2 2 2" xfId="42091" xr:uid="{D3C2FD16-255C-4C21-A021-4F9024DB299B}"/>
    <cellStyle name="Input 3 2 2 6 2 3" xfId="33206" xr:uid="{EF69D599-179C-4BDF-AD87-94E9068E63E1}"/>
    <cellStyle name="Input 3 2 2 6 3" xfId="13355" xr:uid="{99CF6128-93E8-4FBA-BA5E-86F6A849EE01}"/>
    <cellStyle name="Input 3 2 2 6 3 2" xfId="22258" xr:uid="{E1B61424-61CA-4323-B59E-EA0F3BAF9B92}"/>
    <cellStyle name="Input 3 2 2 6 3 2 2" xfId="44249" xr:uid="{05633C9B-5A14-4F1A-8137-10514420C789}"/>
    <cellStyle name="Input 3 2 2 6 3 3" xfId="35364" xr:uid="{6C03D874-5099-463F-B856-6A2DF3779EBD}"/>
    <cellStyle name="Input 3 2 2 6 4" xfId="12657" xr:uid="{6812BEE9-E348-465D-8DBE-35D538FBD4F3}"/>
    <cellStyle name="Input 3 2 2 6 4 2" xfId="21560" xr:uid="{B335E6BF-227F-41FA-ABDB-F2BF0CD4FEBB}"/>
    <cellStyle name="Input 3 2 2 6 4 2 2" xfId="43551" xr:uid="{82F554A1-D586-4806-9076-FE5301E0C07B}"/>
    <cellStyle name="Input 3 2 2 6 4 3" xfId="34666" xr:uid="{3AA43D28-3BD4-4459-9AC3-9B338FA75BA3}"/>
    <cellStyle name="Input 3 2 2 6 5" xfId="17034" xr:uid="{AF850A22-35E9-4701-BA0E-3DB003881BA8}"/>
    <cellStyle name="Input 3 2 2 6 5 2" xfId="39034" xr:uid="{3FE9ED9D-5155-497E-AB80-CC6B8EFCB8BD}"/>
    <cellStyle name="Input 3 2 2 6 6" xfId="8131" xr:uid="{30C77962-D029-4FB4-8626-068E0BB0C6EF}"/>
    <cellStyle name="Input 3 2 2 6 6 2" xfId="30149" xr:uid="{853BB6C1-2F59-4144-AFA3-77B36A1C332C}"/>
    <cellStyle name="Input 3 2 2 6 7" xfId="24678" xr:uid="{FC300175-9477-4D0E-87EA-ACDE44B53620}"/>
    <cellStyle name="Input 3 2 2 6 7 2" xfId="46669" xr:uid="{38C92CFC-D474-4728-ADE5-C3E465485D14}"/>
    <cellStyle name="Input 3 2 2 6 8" xfId="27240" xr:uid="{E5D96BEB-B3AC-49A8-BE8C-3BFC414225E5}"/>
    <cellStyle name="Input 3 2 2 6 9" xfId="5212" xr:uid="{CA9668FA-709C-471E-BF90-9AC7FBC5FE90}"/>
    <cellStyle name="Input 3 2 2 7" xfId="2396" xr:uid="{00000000-0005-0000-0000-00005F010000}"/>
    <cellStyle name="Input 3 2 2 7 2" xfId="11280" xr:uid="{A305E834-D033-400B-92D5-6D8D4BC725AD}"/>
    <cellStyle name="Input 3 2 2 7 2 2" xfId="20183" xr:uid="{2EE83F2A-4BAB-4C1D-9D17-0F5C87B570EF}"/>
    <cellStyle name="Input 3 2 2 7 2 2 2" xfId="42174" xr:uid="{E56327BC-F34F-4054-8536-3C5FA2963A4F}"/>
    <cellStyle name="Input 3 2 2 7 2 3" xfId="33289" xr:uid="{BDB0DB72-11A1-408B-B29D-20D75586AF84}"/>
    <cellStyle name="Input 3 2 2 7 3" xfId="13438" xr:uid="{FC6485B9-66D4-4442-AF91-A949DDD0A1FC}"/>
    <cellStyle name="Input 3 2 2 7 3 2" xfId="22341" xr:uid="{97B80BAC-5286-4E24-AEA3-6B74BFDED7DA}"/>
    <cellStyle name="Input 3 2 2 7 3 2 2" xfId="44332" xr:uid="{FCD8BE6C-C7B5-46FC-9BFB-A206C511F60F}"/>
    <cellStyle name="Input 3 2 2 7 3 3" xfId="35447" xr:uid="{FCD91E0B-0871-4510-BC42-4394B987EF43}"/>
    <cellStyle name="Input 3 2 2 7 4" xfId="9101" xr:uid="{C3EA6BCE-42BE-460A-84B8-B43C0257CE8B}"/>
    <cellStyle name="Input 3 2 2 7 4 2" xfId="18004" xr:uid="{19D92167-398F-4FB6-AD85-48548AF1D980}"/>
    <cellStyle name="Input 3 2 2 7 4 2 2" xfId="40004" xr:uid="{3316565A-9557-41CF-BFD9-E9B8506E39EE}"/>
    <cellStyle name="Input 3 2 2 7 4 3" xfId="31119" xr:uid="{B0C5587B-51FC-4344-AF25-13D381AC7382}"/>
    <cellStyle name="Input 3 2 2 7 5" xfId="17117" xr:uid="{8F2D09F4-A6B7-4B3F-9FB0-D6476EBFDBFB}"/>
    <cellStyle name="Input 3 2 2 7 5 2" xfId="39117" xr:uid="{172D6D31-6E79-4EDF-8B54-0BF3F4CD3346}"/>
    <cellStyle name="Input 3 2 2 7 6" xfId="8214" xr:uid="{99BBBBB9-043B-42BA-B714-192800C0039C}"/>
    <cellStyle name="Input 3 2 2 7 6 2" xfId="30232" xr:uid="{C853E65A-E0A8-4EFE-A790-789F0F99CC59}"/>
    <cellStyle name="Input 3 2 2 7 7" xfId="27323" xr:uid="{B36C1C0D-679F-4CFB-9F7B-57FBA43E1870}"/>
    <cellStyle name="Input 3 2 2 7 8" xfId="5295" xr:uid="{6BC3D4C2-8D1A-4E49-A5E2-9A20318CE681}"/>
    <cellStyle name="Input 3 2 2 8" xfId="822" xr:uid="{00000000-0005-0000-0000-000060010000}"/>
    <cellStyle name="Input 3 2 2 8 2" xfId="9707" xr:uid="{8121E191-E61E-4CD2-ADDA-FA904706456C}"/>
    <cellStyle name="Input 3 2 2 8 2 2" xfId="18610" xr:uid="{C88EE4CE-B6F8-46F7-B005-E2161516413B}"/>
    <cellStyle name="Input 3 2 2 8 2 2 2" xfId="40607" xr:uid="{AD70F775-637F-428B-8550-9FB5F4293DF2}"/>
    <cellStyle name="Input 3 2 2 8 2 3" xfId="31722" xr:uid="{3C17C179-F87F-4707-9009-4255226A4DAF}"/>
    <cellStyle name="Input 3 2 2 8 3" xfId="12390" xr:uid="{AA176220-4FAF-4C8E-AB05-7A26A136E18E}"/>
    <cellStyle name="Input 3 2 2 8 3 2" xfId="21293" xr:uid="{00C1B9AF-7B62-4EE2-86EF-B05C7CA4E0F8}"/>
    <cellStyle name="Input 3 2 2 8 3 2 2" xfId="43284" xr:uid="{F8F13708-D61A-4FF8-9A4C-282FBE690569}"/>
    <cellStyle name="Input 3 2 2 8 3 3" xfId="34399" xr:uid="{9179F33E-1716-4098-AADC-CA705641EDA7}"/>
    <cellStyle name="Input 3 2 2 8 4" xfId="12757" xr:uid="{50289C63-8039-4500-AF35-438349C45535}"/>
    <cellStyle name="Input 3 2 2 8 4 2" xfId="21660" xr:uid="{E25D0EE8-0946-44F3-A2A4-65253A121BF5}"/>
    <cellStyle name="Input 3 2 2 8 4 2 2" xfId="43651" xr:uid="{23F86853-B024-4FA7-B76A-932F8736B8A2}"/>
    <cellStyle name="Input 3 2 2 8 4 3" xfId="34766" xr:uid="{AA9670C5-9D65-4CD5-8766-8D3FEFC46190}"/>
    <cellStyle name="Input 3 2 2 8 5" xfId="15547" xr:uid="{A3EA282D-B744-4BC7-A1A7-4F31A7B80FD6}"/>
    <cellStyle name="Input 3 2 2 8 5 2" xfId="37553" xr:uid="{70CC55F1-7196-4F14-92FD-8773A51F278C}"/>
    <cellStyle name="Input 3 2 2 8 6" xfId="6643" xr:uid="{9711F101-15A7-42AC-8024-CAA12E7376B3}"/>
    <cellStyle name="Input 3 2 2 8 6 2" xfId="28667" xr:uid="{457C941B-B0A5-4518-98A2-47D14FA79F39}"/>
    <cellStyle name="Input 3 2 2 8 7" xfId="25759" xr:uid="{475658A8-158B-47A6-872D-C94919E1469F}"/>
    <cellStyle name="Input 3 2 2 8 8" xfId="3725" xr:uid="{EDEBF47F-91A8-47A0-A0D3-B75E6B3D717D}"/>
    <cellStyle name="Input 3 2 2 9" xfId="9550" xr:uid="{2BAFF859-1100-4390-AC36-3550B7E36EA3}"/>
    <cellStyle name="Input 3 2 2 9 2" xfId="18453" xr:uid="{3D28CF09-3922-402C-9DA3-70DA3F2CCEFA}"/>
    <cellStyle name="Input 3 2 2 9 2 2" xfId="40451" xr:uid="{7F1928A0-C615-44B1-8A8E-59EC34B33D8F}"/>
    <cellStyle name="Input 3 2 2 9 3" xfId="31566" xr:uid="{D67F8921-C932-4486-97A1-12C883A76ED1}"/>
    <cellStyle name="Input 3 2 3" xfId="1455" xr:uid="{00000000-0005-0000-0000-000061010000}"/>
    <cellStyle name="Input 3 2 3 10" xfId="14614" xr:uid="{90333B53-D86B-448D-AAE8-C72FD24F5EBD}"/>
    <cellStyle name="Input 3 2 3 10 2" xfId="23517" xr:uid="{6BCAE621-7593-474E-B365-4134573F0194}"/>
    <cellStyle name="Input 3 2 3 10 2 2" xfId="45508" xr:uid="{EC46ABD5-BD4F-4AD8-826F-9CE9FC7BEE0F}"/>
    <cellStyle name="Input 3 2 3 10 3" xfId="36623" xr:uid="{F501A508-7631-4496-9776-EDBF84F0A7B7}"/>
    <cellStyle name="Input 3 2 3 11" xfId="16180" xr:uid="{26E10F75-E530-4758-B081-2D7F9240396C}"/>
    <cellStyle name="Input 3 2 3 11 2" xfId="38184" xr:uid="{85295060-F897-4425-9EAF-9F8EDAE0C2C2}"/>
    <cellStyle name="Input 3 2 3 12" xfId="7276" xr:uid="{49A1D5CC-1C14-4F91-92B3-15DA80E594AA}"/>
    <cellStyle name="Input 3 2 3 12 2" xfId="29298" xr:uid="{14A13300-D373-47E1-A97E-1F5604B7C671}"/>
    <cellStyle name="Input 3 2 3 13" xfId="24254" xr:uid="{2520777B-ABB7-4590-BFE9-5A8B79EA944C}"/>
    <cellStyle name="Input 3 2 3 13 2" xfId="46245" xr:uid="{F178B609-F8E0-40F5-968D-B55D1C956018}"/>
    <cellStyle name="Input 3 2 3 14" xfId="26390" xr:uid="{F39D3C44-7453-43B8-A283-9DE59F625142}"/>
    <cellStyle name="Input 3 2 3 15" xfId="4358" xr:uid="{7FFC615D-273D-48A9-8836-F6577F821FE8}"/>
    <cellStyle name="Input 3 2 3 2" xfId="809" xr:uid="{00000000-0005-0000-0000-000062010000}"/>
    <cellStyle name="Input 3 2 3 2 2" xfId="9694" xr:uid="{3DB4A7BA-1EF8-4510-8E4D-4FA523A88438}"/>
    <cellStyle name="Input 3 2 3 2 2 2" xfId="18597" xr:uid="{9A378A81-C70D-46CC-AA97-3C23F386DE74}"/>
    <cellStyle name="Input 3 2 3 2 2 2 2" xfId="40594" xr:uid="{2A5AED46-B078-44A7-A585-A316E0AB42C6}"/>
    <cellStyle name="Input 3 2 3 2 2 3" xfId="25064" xr:uid="{17DDBAFE-DC50-471C-90AE-FC4992D9A4A9}"/>
    <cellStyle name="Input 3 2 3 2 2 3 2" xfId="47055" xr:uid="{F14AB184-01CD-4DC1-BBDF-D70E4A37539E}"/>
    <cellStyle name="Input 3 2 3 2 2 4" xfId="31709" xr:uid="{A5DA7D42-DAB6-4277-A659-6078CE3A43CF}"/>
    <cellStyle name="Input 3 2 3 2 3" xfId="12378" xr:uid="{439CF0F9-BEE9-44E3-95DF-42D4A32D929A}"/>
    <cellStyle name="Input 3 2 3 2 3 2" xfId="21281" xr:uid="{558ADA1B-3776-484E-BFB3-1C43C0603E8C}"/>
    <cellStyle name="Input 3 2 3 2 3 2 2" xfId="43272" xr:uid="{FF0A041B-60FA-41C5-9F05-FD874DBD2377}"/>
    <cellStyle name="Input 3 2 3 2 3 3" xfId="24036" xr:uid="{5D19AC12-79FA-4834-AA34-81576A15AB37}"/>
    <cellStyle name="Input 3 2 3 2 3 3 2" xfId="46027" xr:uid="{6F28A29B-4879-458F-9B2F-52D531908122}"/>
    <cellStyle name="Input 3 2 3 2 3 4" xfId="34387" xr:uid="{D0BF1126-7CAD-4426-958C-D27608FDC8B9}"/>
    <cellStyle name="Input 3 2 3 2 4" xfId="13121" xr:uid="{CBB87C7F-7190-4FA9-A8EA-567C46AF294D}"/>
    <cellStyle name="Input 3 2 3 2 4 2" xfId="22024" xr:uid="{98569C91-1A92-44EE-816F-02A6B9FB988B}"/>
    <cellStyle name="Input 3 2 3 2 4 2 2" xfId="44015" xr:uid="{C75AA70B-FFA8-47A2-BBEF-0D2E9B40332E}"/>
    <cellStyle name="Input 3 2 3 2 4 3" xfId="35130" xr:uid="{DF04B20D-608B-49B0-9B68-62833B95C4BB}"/>
    <cellStyle name="Input 3 2 3 2 5" xfId="15534" xr:uid="{38BFBD36-9A0B-4D92-9A14-9CE834A3F122}"/>
    <cellStyle name="Input 3 2 3 2 5 2" xfId="37540" xr:uid="{B8AED418-E0DE-4A4C-B58B-1EDA6F468A03}"/>
    <cellStyle name="Input 3 2 3 2 6" xfId="6630" xr:uid="{A8264A68-2B6B-478E-85CF-8ED7A5993AAD}"/>
    <cellStyle name="Input 3 2 3 2 6 2" xfId="28654" xr:uid="{FAD0EB4D-5D06-40D4-BEB3-9ED84812706B}"/>
    <cellStyle name="Input 3 2 3 2 7" xfId="24414" xr:uid="{A3281FA7-79BA-41B5-BAD5-763558DEB618}"/>
    <cellStyle name="Input 3 2 3 2 7 2" xfId="46405" xr:uid="{469FF04D-6F27-4183-821D-9157233DBE75}"/>
    <cellStyle name="Input 3 2 3 2 8" xfId="25746" xr:uid="{FDCB08E8-AC2E-49F9-9979-A0D9EE45A29E}"/>
    <cellStyle name="Input 3 2 3 2 9" xfId="3712" xr:uid="{3D122BE5-6172-4263-AD02-DAABE10A5ACB}"/>
    <cellStyle name="Input 3 2 3 3" xfId="2503" xr:uid="{00000000-0005-0000-0000-000063010000}"/>
    <cellStyle name="Input 3 2 3 3 2" xfId="11387" xr:uid="{A4366B69-A19B-4D16-B600-C0583D5331F8}"/>
    <cellStyle name="Input 3 2 3 3 2 2" xfId="20290" xr:uid="{931D759E-15DD-408F-9525-66C6549A244B}"/>
    <cellStyle name="Input 3 2 3 3 2 2 2" xfId="42281" xr:uid="{C287EAC0-3DEB-46A8-B8DA-9E72231141C7}"/>
    <cellStyle name="Input 3 2 3 3 2 3" xfId="24990" xr:uid="{67757AE1-91EC-48C0-AB0B-6E4CB0F6256C}"/>
    <cellStyle name="Input 3 2 3 3 2 3 2" xfId="46981" xr:uid="{6D6D5100-FB8E-4874-A352-E3DCF06709D8}"/>
    <cellStyle name="Input 3 2 3 3 2 4" xfId="33396" xr:uid="{D787B83B-2957-4673-BC99-A2F640A7FF81}"/>
    <cellStyle name="Input 3 2 3 3 3" xfId="13545" xr:uid="{F081ADCE-C708-4E6F-8A4A-E2C801BD4B0C}"/>
    <cellStyle name="Input 3 2 3 3 3 2" xfId="22448" xr:uid="{89158C29-0893-4E53-B9BC-83513FDF3D0E}"/>
    <cellStyle name="Input 3 2 3 3 3 2 2" xfId="44439" xr:uid="{2C98AA29-0D4A-45A4-AE6B-972B39B4F1C4}"/>
    <cellStyle name="Input 3 2 3 3 3 3" xfId="25152" xr:uid="{62BA6C16-7D9B-4009-A2DB-3360991699B8}"/>
    <cellStyle name="Input 3 2 3 3 3 3 2" xfId="47143" xr:uid="{58C6BE36-CC05-474C-BD38-5A671E9EA8CD}"/>
    <cellStyle name="Input 3 2 3 3 3 4" xfId="35554" xr:uid="{1E862957-C54F-4BC9-8FE0-005C4ED9315F}"/>
    <cellStyle name="Input 3 2 3 3 4" xfId="15030" xr:uid="{42006B12-9CC8-4BC7-B00E-835E5A0B2A36}"/>
    <cellStyle name="Input 3 2 3 3 4 2" xfId="23933" xr:uid="{09A3A715-2793-48EF-9243-6A0B1E891160}"/>
    <cellStyle name="Input 3 2 3 3 4 2 2" xfId="45924" xr:uid="{821879D8-028A-42E4-B44D-E193319F6729}"/>
    <cellStyle name="Input 3 2 3 3 4 3" xfId="37039" xr:uid="{6383ECA6-44BD-435E-A940-A691720627EA}"/>
    <cellStyle name="Input 3 2 3 3 5" xfId="17224" xr:uid="{848A7F47-8555-4B1A-A18E-D0EA7F1A5979}"/>
    <cellStyle name="Input 3 2 3 3 5 2" xfId="39224" xr:uid="{4D972E8B-3185-4635-A511-DC5F2FBDEEC4}"/>
    <cellStyle name="Input 3 2 3 3 6" xfId="8321" xr:uid="{05D6C6D0-5BE6-4368-AAFE-CD875B0632C5}"/>
    <cellStyle name="Input 3 2 3 3 6 2" xfId="30339" xr:uid="{30BB7834-531E-4D3D-A4F1-783B37C35C9C}"/>
    <cellStyle name="Input 3 2 3 3 7" xfId="24341" xr:uid="{1CE89CF1-0E55-4F57-8B0B-15025C00E942}"/>
    <cellStyle name="Input 3 2 3 3 7 2" xfId="46332" xr:uid="{37F30F5A-D858-41DE-96D1-DD087803D655}"/>
    <cellStyle name="Input 3 2 3 3 8" xfId="27430" xr:uid="{15910ED3-D2D5-4F74-B7D7-A424251EB082}"/>
    <cellStyle name="Input 3 2 3 3 9" xfId="5402" xr:uid="{811DE9CE-E45E-458D-9144-17533DDE4ECB}"/>
    <cellStyle name="Input 3 2 3 4" xfId="2782" xr:uid="{00000000-0005-0000-0000-000064010000}"/>
    <cellStyle name="Input 3 2 3 4 2" xfId="11666" xr:uid="{825166AD-E03B-42EE-B5F0-88818A522D8F}"/>
    <cellStyle name="Input 3 2 3 4 2 2" xfId="20569" xr:uid="{B3ACDA0B-64F1-4716-8C8C-F7740E23DF8F}"/>
    <cellStyle name="Input 3 2 3 4 2 2 2" xfId="42560" xr:uid="{4D81E325-0CC8-4735-9164-6D230C938571}"/>
    <cellStyle name="Input 3 2 3 4 2 3" xfId="33675" xr:uid="{0D815583-A61F-4855-B352-EB68696DC88C}"/>
    <cellStyle name="Input 3 2 3 4 3" xfId="13824" xr:uid="{64A04232-B2DF-4228-8C05-6158530F9374}"/>
    <cellStyle name="Input 3 2 3 4 3 2" xfId="22727" xr:uid="{0DD796AE-AAFE-4B65-84D4-0EF9CF8C5752}"/>
    <cellStyle name="Input 3 2 3 4 3 2 2" xfId="44718" xr:uid="{87C96CD3-845F-44EE-9D6A-B58FBEFCDAC1}"/>
    <cellStyle name="Input 3 2 3 4 3 3" xfId="35833" xr:uid="{9CD42432-4595-4B2D-BF9A-CEB2455E039C}"/>
    <cellStyle name="Input 3 2 3 4 4" xfId="14808" xr:uid="{38408153-AC32-40B6-89D5-E94B75E8BA58}"/>
    <cellStyle name="Input 3 2 3 4 4 2" xfId="23711" xr:uid="{5708E94E-0CC0-4C76-B114-25B90D6FA58F}"/>
    <cellStyle name="Input 3 2 3 4 4 2 2" xfId="45702" xr:uid="{05BF1810-1293-4493-B2BC-42B581AAC3C0}"/>
    <cellStyle name="Input 3 2 3 4 4 3" xfId="36817" xr:uid="{E3056762-5A02-412B-A286-D758F39975A7}"/>
    <cellStyle name="Input 3 2 3 4 5" xfId="17503" xr:uid="{83651A31-FFE5-40AC-9644-FE446C42E894}"/>
    <cellStyle name="Input 3 2 3 4 5 2" xfId="39503" xr:uid="{92EF0513-69C0-49DE-AEA0-A9E4F26340C1}"/>
    <cellStyle name="Input 3 2 3 4 6" xfId="8600" xr:uid="{42B190D6-023B-4CBA-B949-E36A4A4656E2}"/>
    <cellStyle name="Input 3 2 3 4 6 2" xfId="30618" xr:uid="{7008F905-FFCC-49EB-92D5-178429E31B85}"/>
    <cellStyle name="Input 3 2 3 4 7" xfId="24857" xr:uid="{8A0C1A93-001B-44F4-9BC4-A2B3A9A70B87}"/>
    <cellStyle name="Input 3 2 3 4 7 2" xfId="46848" xr:uid="{3FCDB4EC-F8D0-4B91-AE77-9C573B48C5BF}"/>
    <cellStyle name="Input 3 2 3 4 8" xfId="27709" xr:uid="{5495975D-6BE8-488C-B622-182F83FAC582}"/>
    <cellStyle name="Input 3 2 3 4 9" xfId="5681" xr:uid="{C6478BB9-E897-41FD-AF37-210224EE87C6}"/>
    <cellStyle name="Input 3 2 3 5" xfId="2286" xr:uid="{00000000-0005-0000-0000-000065010000}"/>
    <cellStyle name="Input 3 2 3 5 2" xfId="11170" xr:uid="{AB8656C2-2397-409B-92EA-8E1542C6C33E}"/>
    <cellStyle name="Input 3 2 3 5 2 2" xfId="20073" xr:uid="{F60E8126-9234-4801-BAC9-15ADB3883C8D}"/>
    <cellStyle name="Input 3 2 3 5 2 2 2" xfId="42064" xr:uid="{63CFDD2E-1420-473D-ABCC-3031847C212B}"/>
    <cellStyle name="Input 3 2 3 5 2 3" xfId="33179" xr:uid="{9CE4F2B1-B192-4BD9-8F13-943DF72E0C1F}"/>
    <cellStyle name="Input 3 2 3 5 3" xfId="13328" xr:uid="{BB29E209-CC0A-4AA0-AC91-21D7CBAD387F}"/>
    <cellStyle name="Input 3 2 3 5 3 2" xfId="22231" xr:uid="{2E621521-37C9-48E6-9B90-E48B03F69131}"/>
    <cellStyle name="Input 3 2 3 5 3 2 2" xfId="44222" xr:uid="{8E5C4DE9-E158-435C-B69F-36A4C83DC433}"/>
    <cellStyle name="Input 3 2 3 5 3 3" xfId="35337" xr:uid="{66D85F62-2ED3-438B-A104-759EF01AF6D0}"/>
    <cellStyle name="Input 3 2 3 5 4" xfId="14528" xr:uid="{73AC74A0-2F76-4561-A824-5AC1E4234767}"/>
    <cellStyle name="Input 3 2 3 5 4 2" xfId="23431" xr:uid="{CFD94084-3096-46DC-8FAB-9FC6D531FA87}"/>
    <cellStyle name="Input 3 2 3 5 4 2 2" xfId="45422" xr:uid="{D0E337E6-9F49-48E3-A848-69D9AD675555}"/>
    <cellStyle name="Input 3 2 3 5 4 3" xfId="36537" xr:uid="{51F99C79-B07E-4470-B538-5E0932481C54}"/>
    <cellStyle name="Input 3 2 3 5 5" xfId="17007" xr:uid="{0866CC51-A20C-424A-AC47-44E279A5FA4D}"/>
    <cellStyle name="Input 3 2 3 5 5 2" xfId="39007" xr:uid="{CCB95C75-287D-49DB-9588-29E3E670D7F6}"/>
    <cellStyle name="Input 3 2 3 5 6" xfId="8104" xr:uid="{BC8397FE-ACAA-4DF4-ABBC-7F837B928D55}"/>
    <cellStyle name="Input 3 2 3 5 6 2" xfId="30122" xr:uid="{D723E2D4-A830-45D5-B737-D80B0DF4B9CE}"/>
    <cellStyle name="Input 3 2 3 5 7" xfId="24076" xr:uid="{A5C79329-8B10-4000-BAB3-1CCAB2FE793A}"/>
    <cellStyle name="Input 3 2 3 5 7 2" xfId="46067" xr:uid="{68FFE46C-BBAD-43BF-8310-E9ACB1E55801}"/>
    <cellStyle name="Input 3 2 3 5 8" xfId="27213" xr:uid="{10018D06-B5DB-4675-AE83-638E7AB00539}"/>
    <cellStyle name="Input 3 2 3 5 9" xfId="5185" xr:uid="{499E6341-CD48-4AC1-AF0A-57C7370D8F9E}"/>
    <cellStyle name="Input 3 2 3 6" xfId="2471" xr:uid="{00000000-0005-0000-0000-000066010000}"/>
    <cellStyle name="Input 3 2 3 6 2" xfId="11355" xr:uid="{680BABD0-6C4D-4E13-AB07-4234C74A3E73}"/>
    <cellStyle name="Input 3 2 3 6 2 2" xfId="20258" xr:uid="{2626EE8B-FCFE-4487-9B24-AA90D234E38C}"/>
    <cellStyle name="Input 3 2 3 6 2 2 2" xfId="42249" xr:uid="{06BFBDC7-756D-4093-B431-7866A80A22EB}"/>
    <cellStyle name="Input 3 2 3 6 2 3" xfId="33364" xr:uid="{97E7B465-4C26-4B69-A544-341A025068D7}"/>
    <cellStyle name="Input 3 2 3 6 3" xfId="13513" xr:uid="{FB4C6918-BCB7-45C6-B21F-99B9E378C73C}"/>
    <cellStyle name="Input 3 2 3 6 3 2" xfId="22416" xr:uid="{298BF0AE-3569-428E-BBBD-425F586F284E}"/>
    <cellStyle name="Input 3 2 3 6 3 2 2" xfId="44407" xr:uid="{67DCBB83-1A26-4986-94F5-F8015EF70BB8}"/>
    <cellStyle name="Input 3 2 3 6 3 3" xfId="35522" xr:uid="{73CC0847-001F-4D9F-AD11-C08101C966AB}"/>
    <cellStyle name="Input 3 2 3 6 4" xfId="14667" xr:uid="{5D45C8F5-00ED-43DF-B78A-733FC5914ABA}"/>
    <cellStyle name="Input 3 2 3 6 4 2" xfId="23570" xr:uid="{0F07BC76-EAED-4EB1-8982-CA3C57EC0F49}"/>
    <cellStyle name="Input 3 2 3 6 4 2 2" xfId="45561" xr:uid="{9A6B42F9-890D-4BD2-A0C9-FE87023FCAEC}"/>
    <cellStyle name="Input 3 2 3 6 4 3" xfId="36676" xr:uid="{740F6487-5E3A-4441-B030-82BFC475E1E8}"/>
    <cellStyle name="Input 3 2 3 6 5" xfId="17192" xr:uid="{842F0311-B72A-4CE3-A982-4DF57109AEE6}"/>
    <cellStyle name="Input 3 2 3 6 5 2" xfId="39192" xr:uid="{3E4BA5E1-E9D1-4BC9-9D1C-CD916F5CC1C3}"/>
    <cellStyle name="Input 3 2 3 6 6" xfId="8289" xr:uid="{B912DA8C-E90F-42D4-839A-9948CF2CEAD0}"/>
    <cellStyle name="Input 3 2 3 6 6 2" xfId="30307" xr:uid="{2A15B73F-5415-45FF-A7D9-F3F1E796774D}"/>
    <cellStyle name="Input 3 2 3 6 7" xfId="27398" xr:uid="{E9B1217C-EACA-44E9-9F9E-F578D4CCD916}"/>
    <cellStyle name="Input 3 2 3 6 8" xfId="5370" xr:uid="{8F7238B1-64F6-4FB1-A7D0-0609FFE0E40E}"/>
    <cellStyle name="Input 3 2 3 7" xfId="2888" xr:uid="{00000000-0005-0000-0000-000067010000}"/>
    <cellStyle name="Input 3 2 3 7 2" xfId="11772" xr:uid="{ABC97970-A8D1-4F82-9A6D-213EE2AEAA28}"/>
    <cellStyle name="Input 3 2 3 7 2 2" xfId="20675" xr:uid="{F7344361-3A67-440A-80DF-AB3C543CF879}"/>
    <cellStyle name="Input 3 2 3 7 2 2 2" xfId="42666" xr:uid="{FE3A671F-21BF-411B-9CB7-1AE95FE5A5CF}"/>
    <cellStyle name="Input 3 2 3 7 2 3" xfId="33781" xr:uid="{61D0EF1D-7E9C-423D-8B94-675EFF956288}"/>
    <cellStyle name="Input 3 2 3 7 3" xfId="13930" xr:uid="{A9694148-AED1-4210-B601-134467A7287E}"/>
    <cellStyle name="Input 3 2 3 7 3 2" xfId="22833" xr:uid="{FAC96B25-53AE-46BF-8269-F3F9AFA6E73C}"/>
    <cellStyle name="Input 3 2 3 7 3 2 2" xfId="44824" xr:uid="{FD698D94-E2A3-49E4-AE79-F141538081D2}"/>
    <cellStyle name="Input 3 2 3 7 3 3" xfId="35939" xr:uid="{848666D7-B891-46DC-B794-76EF7B0F0DD1}"/>
    <cellStyle name="Input 3 2 3 7 4" xfId="14530" xr:uid="{0DD9C4DC-8804-4162-92DC-14852AE19A9D}"/>
    <cellStyle name="Input 3 2 3 7 4 2" xfId="23433" xr:uid="{B69B9B3F-08C6-4F20-A250-CDDB57BACE33}"/>
    <cellStyle name="Input 3 2 3 7 4 2 2" xfId="45424" xr:uid="{A62CA8D0-616D-4A23-94BB-3D9846202AA5}"/>
    <cellStyle name="Input 3 2 3 7 4 3" xfId="36539" xr:uid="{2A48829F-DC80-437A-A408-A6B9AE433F0E}"/>
    <cellStyle name="Input 3 2 3 7 5" xfId="17609" xr:uid="{6B96DB1D-09A3-4AF1-BE47-30AB189D642B}"/>
    <cellStyle name="Input 3 2 3 7 5 2" xfId="39609" xr:uid="{9962CDB2-B8DA-43B5-BFBF-0B71BD661954}"/>
    <cellStyle name="Input 3 2 3 7 6" xfId="8706" xr:uid="{FE098094-7333-40C0-BC08-BD8E5C78068D}"/>
    <cellStyle name="Input 3 2 3 7 6 2" xfId="30724" xr:uid="{830FD71D-9B84-4B59-9E86-2F854BF4A2A5}"/>
    <cellStyle name="Input 3 2 3 7 7" xfId="27815" xr:uid="{A8CFBBA6-2623-47AC-BA89-6973380D0BD9}"/>
    <cellStyle name="Input 3 2 3 7 8" xfId="5787" xr:uid="{4F361977-42B5-4A66-9AEF-C8240C8E064E}"/>
    <cellStyle name="Input 3 2 3 8" xfId="10340" xr:uid="{30C71862-53BA-43AC-85D0-8484F726C565}"/>
    <cellStyle name="Input 3 2 3 8 2" xfId="19243" xr:uid="{321FFB5C-0BF8-4BF2-BFEB-C802BD761385}"/>
    <cellStyle name="Input 3 2 3 8 2 2" xfId="41238" xr:uid="{13E0187D-7C80-46BB-A2A9-B9A9F82CA6A3}"/>
    <cellStyle name="Input 3 2 3 8 3" xfId="32353" xr:uid="{FF4A4AA3-4446-411C-8B0B-201A6EB68E4E}"/>
    <cellStyle name="Input 3 2 3 9" xfId="12803" xr:uid="{C65CCA75-BEA7-4F83-B42D-4C79E0CE4177}"/>
    <cellStyle name="Input 3 2 3 9 2" xfId="21706" xr:uid="{316D04B7-BA8B-48C7-BF85-86E214749110}"/>
    <cellStyle name="Input 3 2 3 9 2 2" xfId="43697" xr:uid="{8F1B09B8-929C-47A5-87BB-9C3AE2582553}"/>
    <cellStyle name="Input 3 2 3 9 3" xfId="34812" xr:uid="{FE55AC4E-8553-4CCC-BC5A-FD0C8C481631}"/>
    <cellStyle name="Input 3 2 4" xfId="1388" xr:uid="{00000000-0005-0000-0000-000068010000}"/>
    <cellStyle name="Input 3 2 4 10" xfId="14588" xr:uid="{41303DBB-CC99-4960-AA04-B7CC2F88B52B}"/>
    <cellStyle name="Input 3 2 4 10 2" xfId="23491" xr:uid="{13D35AE9-989C-4847-AC99-F24DB3E91791}"/>
    <cellStyle name="Input 3 2 4 10 2 2" xfId="45482" xr:uid="{8D7F7667-0B0E-452E-B080-AE4C3A40A7B0}"/>
    <cellStyle name="Input 3 2 4 10 3" xfId="36597" xr:uid="{7A170A2C-DD9A-4848-B98F-6A6E474BAA8B}"/>
    <cellStyle name="Input 3 2 4 11" xfId="16113" xr:uid="{BC80CD8F-4B65-4C00-A35E-0B89D963B637}"/>
    <cellStyle name="Input 3 2 4 11 2" xfId="38117" xr:uid="{16B33132-B97D-4EB5-BC41-6327FE100947}"/>
    <cellStyle name="Input 3 2 4 12" xfId="7209" xr:uid="{991F95A4-DC9C-4462-A9D3-470C6656791C}"/>
    <cellStyle name="Input 3 2 4 12 2" xfId="29231" xr:uid="{D7E52E0D-B76B-4A45-9259-39BEAA7850D8}"/>
    <cellStyle name="Input 3 2 4 13" xfId="24273" xr:uid="{F4925443-8E6E-4217-9E29-5929628345F4}"/>
    <cellStyle name="Input 3 2 4 13 2" xfId="46264" xr:uid="{2C86FBC2-2DB8-4799-9D87-BB694D19A6C0}"/>
    <cellStyle name="Input 3 2 4 14" xfId="26323" xr:uid="{87395F7E-47F8-4750-9AE8-91684036783D}"/>
    <cellStyle name="Input 3 2 4 15" xfId="4291" xr:uid="{2EA19D8B-966F-40CF-9955-42722140AB8B}"/>
    <cellStyle name="Input 3 2 4 2" xfId="803" xr:uid="{00000000-0005-0000-0000-000069010000}"/>
    <cellStyle name="Input 3 2 4 2 2" xfId="9688" xr:uid="{86C3A755-6F06-4B9F-B830-51CA2D8453F6}"/>
    <cellStyle name="Input 3 2 4 2 2 2" xfId="18591" xr:uid="{46803DD7-D461-407D-82C5-846C4B587188}"/>
    <cellStyle name="Input 3 2 4 2 2 2 2" xfId="40588" xr:uid="{CAABE256-8143-4F72-A19E-3774746C8039}"/>
    <cellStyle name="Input 3 2 4 2 2 3" xfId="25106" xr:uid="{8E7F3A3D-CFD9-4165-9CCC-6EECF65A550A}"/>
    <cellStyle name="Input 3 2 4 2 2 3 2" xfId="47097" xr:uid="{92E71243-6055-4633-AF8A-967633617E9D}"/>
    <cellStyle name="Input 3 2 4 2 2 4" xfId="31703" xr:uid="{06F73AD0-8E5F-4E36-9C74-F821BE8D66A1}"/>
    <cellStyle name="Input 3 2 4 2 3" xfId="12372" xr:uid="{0BF1AE64-0760-4A49-B33A-C8371CB5B23A}"/>
    <cellStyle name="Input 3 2 4 2 3 2" xfId="21275" xr:uid="{2F24A982-1A4E-451F-9606-DDA2EA41B3C1}"/>
    <cellStyle name="Input 3 2 4 2 3 2 2" xfId="43266" xr:uid="{83361FB9-7F5A-46B3-BFE6-200DDE2B0893}"/>
    <cellStyle name="Input 3 2 4 2 3 3" xfId="25300" xr:uid="{4D2DBAC1-1AA1-4481-99C7-B50DCD67B363}"/>
    <cellStyle name="Input 3 2 4 2 3 3 2" xfId="47291" xr:uid="{61E33BFC-E98A-4FFE-B085-973A0199B848}"/>
    <cellStyle name="Input 3 2 4 2 3 4" xfId="34381" xr:uid="{4450A2B9-A714-4EA1-B9F3-3A64EFB73C7C}"/>
    <cellStyle name="Input 3 2 4 2 4" xfId="14419" xr:uid="{F86B7A58-58A9-431B-819A-800F5BA786F3}"/>
    <cellStyle name="Input 3 2 4 2 4 2" xfId="23322" xr:uid="{47AEE611-0165-46C6-8E68-7A29386CE22A}"/>
    <cellStyle name="Input 3 2 4 2 4 2 2" xfId="45313" xr:uid="{7F33F6D4-5FE1-4838-9BD1-CD172AAF1500}"/>
    <cellStyle name="Input 3 2 4 2 4 3" xfId="36428" xr:uid="{F124FAE9-5641-4161-93F2-507D61139A55}"/>
    <cellStyle name="Input 3 2 4 2 5" xfId="15528" xr:uid="{897F0224-A0C9-4486-8A24-B1E4B1E0B75A}"/>
    <cellStyle name="Input 3 2 4 2 5 2" xfId="37534" xr:uid="{F8BB7595-7980-4DC2-89CF-60714C312D39}"/>
    <cellStyle name="Input 3 2 4 2 6" xfId="6624" xr:uid="{00519573-4B9E-425E-86B4-21D25FAE7130}"/>
    <cellStyle name="Input 3 2 4 2 6 2" xfId="28648" xr:uid="{BCFA2A24-C052-4A74-A4EE-8EC9E43B5637}"/>
    <cellStyle name="Input 3 2 4 2 7" xfId="24456" xr:uid="{18DDC4D0-7EDF-437D-BB05-2E3A65A46BB8}"/>
    <cellStyle name="Input 3 2 4 2 7 2" xfId="46447" xr:uid="{04F19617-2076-4DAC-87DA-2071A3FA00CD}"/>
    <cellStyle name="Input 3 2 4 2 8" xfId="25740" xr:uid="{A0016A4A-3D55-4FA6-8194-4867B7AC223B}"/>
    <cellStyle name="Input 3 2 4 2 9" xfId="3706" xr:uid="{847541E5-34B2-4B28-80FB-DD8C19C183FC}"/>
    <cellStyle name="Input 3 2 4 3" xfId="2695" xr:uid="{00000000-0005-0000-0000-00006A010000}"/>
    <cellStyle name="Input 3 2 4 3 2" xfId="11579" xr:uid="{57599045-431D-413B-8940-508B170AF7D5}"/>
    <cellStyle name="Input 3 2 4 3 2 2" xfId="20482" xr:uid="{C2C451EC-6C0B-452C-A7B7-F613A3C290BE}"/>
    <cellStyle name="Input 3 2 4 3 2 2 2" xfId="42473" xr:uid="{D00BD480-8DB8-4E3D-A83A-4F276A42D425}"/>
    <cellStyle name="Input 3 2 4 3 2 3" xfId="24709" xr:uid="{8E3ECC46-7968-4AB0-A910-3500DFC372F6}"/>
    <cellStyle name="Input 3 2 4 3 2 3 2" xfId="46700" xr:uid="{C31A7B2D-C45F-4237-8DE9-535D7EDBA397}"/>
    <cellStyle name="Input 3 2 4 3 2 4" xfId="33588" xr:uid="{6D57CE41-B0CD-4C32-AA18-14F1FD959456}"/>
    <cellStyle name="Input 3 2 4 3 3" xfId="13737" xr:uid="{93D274C1-068D-45CE-9F0B-210DCBB6F67A}"/>
    <cellStyle name="Input 3 2 4 3 3 2" xfId="22640" xr:uid="{59D5E2EF-CCF0-42B0-BE87-12BF81227BF2}"/>
    <cellStyle name="Input 3 2 4 3 3 2 2" xfId="44631" xr:uid="{94DFFD67-978A-4BB0-8DF7-66811A7B4E23}"/>
    <cellStyle name="Input 3 2 4 3 3 3" xfId="25257" xr:uid="{C54B5E38-E6D4-4B76-80D1-EDD66212A9DC}"/>
    <cellStyle name="Input 3 2 4 3 3 3 2" xfId="47248" xr:uid="{B61A5986-FAC1-4C64-B039-8A745156B09E}"/>
    <cellStyle name="Input 3 2 4 3 3 4" xfId="35746" xr:uid="{41729957-1A87-46FB-AFD8-FD5DFEF82882}"/>
    <cellStyle name="Input 3 2 4 3 4" xfId="12997" xr:uid="{646FE27C-2C8D-4E21-8C04-F9A7A25ABF93}"/>
    <cellStyle name="Input 3 2 4 3 4 2" xfId="21900" xr:uid="{B7519FC0-AF65-4A26-A978-63FE9063DAAB}"/>
    <cellStyle name="Input 3 2 4 3 4 2 2" xfId="43891" xr:uid="{31CB22FA-A09A-48A4-98B0-4C2EBAB57D8D}"/>
    <cellStyle name="Input 3 2 4 3 4 3" xfId="35006" xr:uid="{CF8C0C24-B6C5-4CA9-B7CD-04D7840B1516}"/>
    <cellStyle name="Input 3 2 4 3 5" xfId="17416" xr:uid="{8CDC5E2B-A232-4783-9575-AADB4F992D50}"/>
    <cellStyle name="Input 3 2 4 3 5 2" xfId="39416" xr:uid="{8105EDFE-F72B-486C-B128-2333D8F585D8}"/>
    <cellStyle name="Input 3 2 4 3 6" xfId="8513" xr:uid="{33EF62A5-BA54-4C2C-A836-E04B8FAF838E}"/>
    <cellStyle name="Input 3 2 4 3 6 2" xfId="30531" xr:uid="{C499AD5F-4C45-46C7-873A-F674B0094204}"/>
    <cellStyle name="Input 3 2 4 3 7" xfId="24212" xr:uid="{D0755836-4273-4D41-A9CB-B6F5846ACA97}"/>
    <cellStyle name="Input 3 2 4 3 7 2" xfId="46203" xr:uid="{A3CC79D0-4CA3-4FDD-9DA2-59DC3F3BBD7C}"/>
    <cellStyle name="Input 3 2 4 3 8" xfId="27622" xr:uid="{CF1A4F3D-E310-4D81-A8E0-4D454C64D18E}"/>
    <cellStyle name="Input 3 2 4 3 9" xfId="5594" xr:uid="{77B58050-981F-403D-A3DC-54A3C3841662}"/>
    <cellStyle name="Input 3 2 4 4" xfId="815" xr:uid="{00000000-0005-0000-0000-00006B010000}"/>
    <cellStyle name="Input 3 2 4 4 2" xfId="9700" xr:uid="{F5073513-395B-410E-B763-590E001B83BB}"/>
    <cellStyle name="Input 3 2 4 4 2 2" xfId="18603" xr:uid="{93DC3E77-3019-481A-BB5E-760FA7DBE26D}"/>
    <cellStyle name="Input 3 2 4 4 2 2 2" xfId="40600" xr:uid="{E3A515D2-5F6E-45FF-8368-F620533B7BA7}"/>
    <cellStyle name="Input 3 2 4 4 2 3" xfId="31715" xr:uid="{73CA0DB4-0718-4769-B30D-7E568477AB6C}"/>
    <cellStyle name="Input 3 2 4 4 3" xfId="12384" xr:uid="{E9EF9051-8250-4647-8DD9-5005FEA73BF0}"/>
    <cellStyle name="Input 3 2 4 4 3 2" xfId="21287" xr:uid="{69C702F3-1319-49CF-A114-2BFAD1877FA5}"/>
    <cellStyle name="Input 3 2 4 4 3 2 2" xfId="43278" xr:uid="{2F69B389-6723-4DDF-9CA2-8E1E98A5DB6C}"/>
    <cellStyle name="Input 3 2 4 4 3 3" xfId="34393" xr:uid="{40999C90-3C1C-418B-B2A3-357A59A9E58A}"/>
    <cellStyle name="Input 3 2 4 4 4" xfId="12319" xr:uid="{8BE1AAA4-781C-4D32-BFD4-D0E6C2F10A61}"/>
    <cellStyle name="Input 3 2 4 4 4 2" xfId="21222" xr:uid="{C35BE27B-6CF3-43DC-BE28-15241B107E3F}"/>
    <cellStyle name="Input 3 2 4 4 4 2 2" xfId="43213" xr:uid="{452CA4EA-0572-4C70-A19D-5C7893D778B1}"/>
    <cellStyle name="Input 3 2 4 4 4 3" xfId="34328" xr:uid="{562BA897-D6A9-419E-97BE-D2E2A7CF199E}"/>
    <cellStyle name="Input 3 2 4 4 5" xfId="15540" xr:uid="{83542972-4AC1-473F-BB0D-58AE36D0BCFE}"/>
    <cellStyle name="Input 3 2 4 4 5 2" xfId="37546" xr:uid="{9BEDB569-4F46-4BA9-A828-2C4ABCBD9C19}"/>
    <cellStyle name="Input 3 2 4 4 6" xfId="6636" xr:uid="{73794644-287A-4379-BB7E-D1A5E00555AF}"/>
    <cellStyle name="Input 3 2 4 4 6 2" xfId="28660" xr:uid="{FA8FDDCF-5028-4202-BA64-D34B24DB0A2B}"/>
    <cellStyle name="Input 3 2 4 4 7" xfId="24899" xr:uid="{FAA473F6-28DE-4F56-9D97-F5F4AA591239}"/>
    <cellStyle name="Input 3 2 4 4 7 2" xfId="46890" xr:uid="{8407B81B-EB88-42B8-925C-14A0D7BEE09A}"/>
    <cellStyle name="Input 3 2 4 4 8" xfId="25752" xr:uid="{5FCBE926-C113-41D6-AF43-95B06E8F285F}"/>
    <cellStyle name="Input 3 2 4 4 9" xfId="3718" xr:uid="{1CD776A1-F261-4562-B7FD-C53F438E319E}"/>
    <cellStyle name="Input 3 2 4 5" xfId="2795" xr:uid="{00000000-0005-0000-0000-00006C010000}"/>
    <cellStyle name="Input 3 2 4 5 2" xfId="11679" xr:uid="{E9C61D12-B0E1-4D30-A5A4-F03D47DD470B}"/>
    <cellStyle name="Input 3 2 4 5 2 2" xfId="20582" xr:uid="{C52356FA-C057-48AC-8763-DB6833F0B349}"/>
    <cellStyle name="Input 3 2 4 5 2 2 2" xfId="42573" xr:uid="{0CC551F3-F779-4188-B23B-73CB941E29B2}"/>
    <cellStyle name="Input 3 2 4 5 2 3" xfId="33688" xr:uid="{C6466B81-2953-4F50-8858-78327A1A4FA1}"/>
    <cellStyle name="Input 3 2 4 5 3" xfId="13837" xr:uid="{BB7DA72E-EF52-4E0C-88F1-E9708CED7B7E}"/>
    <cellStyle name="Input 3 2 4 5 3 2" xfId="22740" xr:uid="{F88C1020-468B-44E3-9ED5-0F784E7BC996}"/>
    <cellStyle name="Input 3 2 4 5 3 2 2" xfId="44731" xr:uid="{F2DAEDFA-13AB-419E-A174-3019FBC76FD6}"/>
    <cellStyle name="Input 3 2 4 5 3 3" xfId="35846" xr:uid="{1F013DC4-18DD-42B1-9168-EF7CA583AFE3}"/>
    <cellStyle name="Input 3 2 4 5 4" xfId="14518" xr:uid="{3B545081-3188-4925-8141-C14B265BB884}"/>
    <cellStyle name="Input 3 2 4 5 4 2" xfId="23421" xr:uid="{D264157E-9B53-4D13-920D-54A457B5136B}"/>
    <cellStyle name="Input 3 2 4 5 4 2 2" xfId="45412" xr:uid="{0C2A205C-9E2E-4868-96C0-44D480374309}"/>
    <cellStyle name="Input 3 2 4 5 4 3" xfId="36527" xr:uid="{9611A8DA-A2D1-44F0-BF97-22E33E8715F1}"/>
    <cellStyle name="Input 3 2 4 5 5" xfId="17516" xr:uid="{C40B1C5A-5FBF-46BD-B797-3CC51CE0E5F1}"/>
    <cellStyle name="Input 3 2 4 5 5 2" xfId="39516" xr:uid="{6C3624AD-DA24-491B-997D-63612AE5149A}"/>
    <cellStyle name="Input 3 2 4 5 6" xfId="8613" xr:uid="{3600EDEB-52DA-4BB3-A602-AD968D61DC27}"/>
    <cellStyle name="Input 3 2 4 5 6 2" xfId="30631" xr:uid="{7A99498E-E7A7-46A0-B8C1-64B3C78C76D1}"/>
    <cellStyle name="Input 3 2 4 5 7" xfId="25266" xr:uid="{45C0FE22-FEC6-4ED7-8890-F8D7621873A0}"/>
    <cellStyle name="Input 3 2 4 5 7 2" xfId="47257" xr:uid="{9895D5A2-C7AE-4987-86D7-C29C41C86667}"/>
    <cellStyle name="Input 3 2 4 5 8" xfId="27722" xr:uid="{12C2D425-8FAA-4AF5-BBD3-C79B3CFA93D1}"/>
    <cellStyle name="Input 3 2 4 5 9" xfId="5694" xr:uid="{DBB431EB-9474-4568-AD1A-F9AA722D913B}"/>
    <cellStyle name="Input 3 2 4 6" xfId="1039" xr:uid="{00000000-0005-0000-0000-00006D010000}"/>
    <cellStyle name="Input 3 2 4 6 2" xfId="9924" xr:uid="{644FFED1-48AC-414D-A178-C84BA2D9BB79}"/>
    <cellStyle name="Input 3 2 4 6 2 2" xfId="18827" xr:uid="{B64A9A6F-8774-4B5F-A1CB-331EBE6C5363}"/>
    <cellStyle name="Input 3 2 4 6 2 2 2" xfId="40824" xr:uid="{E141A0BB-CFAF-408C-AC6A-35BFC9892B36}"/>
    <cellStyle name="Input 3 2 4 6 2 3" xfId="31939" xr:uid="{2C90090A-0040-4381-AD30-9D8AA4B1C2E3}"/>
    <cellStyle name="Input 3 2 4 6 3" xfId="12524" xr:uid="{CD8E96DD-D412-444D-9CBE-1E28EAB905B0}"/>
    <cellStyle name="Input 3 2 4 6 3 2" xfId="21427" xr:uid="{ABAAED79-52B4-4CFE-A9B6-BBAB83CD5A2E}"/>
    <cellStyle name="Input 3 2 4 6 3 2 2" xfId="43418" xr:uid="{8B7B9C01-AFB0-4DBD-8645-0506F2C8D144}"/>
    <cellStyle name="Input 3 2 4 6 3 3" xfId="34533" xr:uid="{8E184936-5684-429B-9B5E-1B115334C10A}"/>
    <cellStyle name="Input 3 2 4 6 4" xfId="14489" xr:uid="{FDB77166-BBA0-4BE0-99B7-7FC6C85549CF}"/>
    <cellStyle name="Input 3 2 4 6 4 2" xfId="23392" xr:uid="{42969759-9999-4401-B969-8C5B97DFE9F0}"/>
    <cellStyle name="Input 3 2 4 6 4 2 2" xfId="45383" xr:uid="{638CFE94-B9A5-4AC8-8F75-F2B568CC8B6A}"/>
    <cellStyle name="Input 3 2 4 6 4 3" xfId="36498" xr:uid="{9A629EFC-CA5E-4CCA-AC66-98DD53960997}"/>
    <cellStyle name="Input 3 2 4 6 5" xfId="15764" xr:uid="{ABE11134-1838-4EB7-8AEF-7778C2A822F2}"/>
    <cellStyle name="Input 3 2 4 6 5 2" xfId="37770" xr:uid="{53A3D635-8547-4554-82D9-8B28F62F5732}"/>
    <cellStyle name="Input 3 2 4 6 6" xfId="6860" xr:uid="{81AB489C-904B-4D8D-B1CA-D2F301867373}"/>
    <cellStyle name="Input 3 2 4 6 6 2" xfId="28884" xr:uid="{79371D0F-B359-49A2-B0B7-9D935BC5F0DE}"/>
    <cellStyle name="Input 3 2 4 6 7" xfId="25976" xr:uid="{60B4F567-8C7D-4457-936D-204BAE7FAEC7}"/>
    <cellStyle name="Input 3 2 4 6 8" xfId="3942" xr:uid="{2AD187FC-8C28-4C62-8FF7-C7BE8E77FD43}"/>
    <cellStyle name="Input 3 2 4 7" xfId="3014" xr:uid="{00000000-0005-0000-0000-00006E010000}"/>
    <cellStyle name="Input 3 2 4 7 2" xfId="11898" xr:uid="{D408186D-66D3-44A6-9FF1-0A3D3E756C8D}"/>
    <cellStyle name="Input 3 2 4 7 2 2" xfId="20801" xr:uid="{8A247CEE-361F-458C-BF2E-98A542AE94FA}"/>
    <cellStyle name="Input 3 2 4 7 2 2 2" xfId="42792" xr:uid="{624548DA-E27D-4B7A-94D8-B987985901AB}"/>
    <cellStyle name="Input 3 2 4 7 2 3" xfId="33907" xr:uid="{E6059308-963A-4081-86F7-1406CEE445AC}"/>
    <cellStyle name="Input 3 2 4 7 3" xfId="14056" xr:uid="{FF2FE061-CAEF-4E2F-B439-B9DE1E6EA695}"/>
    <cellStyle name="Input 3 2 4 7 3 2" xfId="22959" xr:uid="{E1FDFF26-4850-4AFC-B788-80C2038BA620}"/>
    <cellStyle name="Input 3 2 4 7 3 2 2" xfId="44950" xr:uid="{8C5059A5-2423-4C8F-8CA1-6D0295D1D23B}"/>
    <cellStyle name="Input 3 2 4 7 3 3" xfId="36065" xr:uid="{53C267CE-F940-4368-8B54-448C44125AA8}"/>
    <cellStyle name="Input 3 2 4 7 4" xfId="14313" xr:uid="{4C63C0FE-A1C1-498B-B3B4-FB463B926665}"/>
    <cellStyle name="Input 3 2 4 7 4 2" xfId="23216" xr:uid="{581D5AEA-E48B-40CA-91E9-2674BECA207A}"/>
    <cellStyle name="Input 3 2 4 7 4 2 2" xfId="45207" xr:uid="{CF3E9F48-6DF0-40C4-989C-46EEC16D8A67}"/>
    <cellStyle name="Input 3 2 4 7 4 3" xfId="36322" xr:uid="{D95C3DB3-DA31-4BA5-8FA1-D56A08113424}"/>
    <cellStyle name="Input 3 2 4 7 5" xfId="17735" xr:uid="{697B3FDF-BBD2-4314-9109-30BCDF2CE503}"/>
    <cellStyle name="Input 3 2 4 7 5 2" xfId="39735" xr:uid="{B0929675-8D36-47B5-9236-4F4033B7B90C}"/>
    <cellStyle name="Input 3 2 4 7 6" xfId="8832" xr:uid="{446335DB-7021-43A6-9CE3-C55FDF31F8DD}"/>
    <cellStyle name="Input 3 2 4 7 6 2" xfId="30850" xr:uid="{2FACC26E-D63B-4B03-838A-94DCE3FB7E40}"/>
    <cellStyle name="Input 3 2 4 7 7" xfId="27941" xr:uid="{6CEED00F-FC41-42F7-BC41-88F8EE85E566}"/>
    <cellStyle name="Input 3 2 4 7 8" xfId="5913" xr:uid="{043F2162-F00A-469E-9FE5-AE5E5FA1C1E6}"/>
    <cellStyle name="Input 3 2 4 8" xfId="10273" xr:uid="{523DE2AA-6158-41D5-9BC0-3CFF81D5B229}"/>
    <cellStyle name="Input 3 2 4 8 2" xfId="19176" xr:uid="{80B692FE-9479-419D-B95C-AE66125B6760}"/>
    <cellStyle name="Input 3 2 4 8 2 2" xfId="41171" xr:uid="{FF7E25C7-1730-4E0E-972B-EF770A86DE99}"/>
    <cellStyle name="Input 3 2 4 8 3" xfId="32286" xr:uid="{94AB14E2-0549-4A12-8018-486CCBE92F11}"/>
    <cellStyle name="Input 3 2 4 9" xfId="12764" xr:uid="{E4ADCA1C-9183-4A7B-ACC7-AAAB93890C63}"/>
    <cellStyle name="Input 3 2 4 9 2" xfId="21667" xr:uid="{FB9871F3-3F6E-41FD-9C4F-423019304D08}"/>
    <cellStyle name="Input 3 2 4 9 2 2" xfId="43658" xr:uid="{1E4D40AB-86F5-4B94-8CCC-DC47C865ED76}"/>
    <cellStyle name="Input 3 2 4 9 3" xfId="34773" xr:uid="{C81B2C9B-01D1-494C-9D70-367E8A79C044}"/>
    <cellStyle name="Input 3 2 5" xfId="2163" xr:uid="{00000000-0005-0000-0000-00006F010000}"/>
    <cellStyle name="Input 3 2 5 10" xfId="14907" xr:uid="{D212BC58-182F-4B56-932A-29DEA1EEA399}"/>
    <cellStyle name="Input 3 2 5 10 2" xfId="23810" xr:uid="{A056008B-92F7-48AD-8E15-B3C22BE11107}"/>
    <cellStyle name="Input 3 2 5 10 2 2" xfId="45801" xr:uid="{86D63DF3-4839-4E8E-9AD6-68CEF35D6025}"/>
    <cellStyle name="Input 3 2 5 10 3" xfId="36916" xr:uid="{07098728-68C0-44BA-944D-C4A7266219F5}"/>
    <cellStyle name="Input 3 2 5 11" xfId="16884" xr:uid="{6766BB6B-A911-464E-8EDB-12FBCC0E78C6}"/>
    <cellStyle name="Input 3 2 5 11 2" xfId="38884" xr:uid="{0B798422-4F81-4BA6-B84A-502FDD323408}"/>
    <cellStyle name="Input 3 2 5 12" xfId="7981" xr:uid="{BF0D04DD-3BB2-45BC-8CF6-620701C48705}"/>
    <cellStyle name="Input 3 2 5 12 2" xfId="29999" xr:uid="{8AF2B9F2-751F-4520-99AA-DA4BA7C6817F}"/>
    <cellStyle name="Input 3 2 5 13" xfId="24283" xr:uid="{C9AC10F7-BBF0-40B7-9C96-8D58D71A094A}"/>
    <cellStyle name="Input 3 2 5 13 2" xfId="46274" xr:uid="{DF3720C2-5ECF-43DC-B62D-357BB9DBA1B0}"/>
    <cellStyle name="Input 3 2 5 14" xfId="27090" xr:uid="{757C5AC9-7246-47FD-A5B0-CA60ED6042EF}"/>
    <cellStyle name="Input 3 2 5 15" xfId="5062" xr:uid="{8C34D87E-70AC-409F-868B-3D8EBEA4559C}"/>
    <cellStyle name="Input 3 2 5 2" xfId="2767" xr:uid="{00000000-0005-0000-0000-000070010000}"/>
    <cellStyle name="Input 3 2 5 2 2" xfId="11651" xr:uid="{62AE8536-F78A-42E0-85EC-FAB8919C88EB}"/>
    <cellStyle name="Input 3 2 5 2 2 2" xfId="20554" xr:uid="{D0C35FA8-C11A-49D8-8139-8938D3004CE4}"/>
    <cellStyle name="Input 3 2 5 2 2 2 2" xfId="42545" xr:uid="{8B76028B-58EE-4FC1-BE91-A496EB7DDAA5}"/>
    <cellStyle name="Input 3 2 5 2 2 3" xfId="25121" xr:uid="{2C307B42-B8E7-4E72-B66A-639477B6FF37}"/>
    <cellStyle name="Input 3 2 5 2 2 3 2" xfId="47112" xr:uid="{7BE779CB-3D01-4486-BA0B-9D565F2EE0F1}"/>
    <cellStyle name="Input 3 2 5 2 2 4" xfId="33660" xr:uid="{25C8E0EA-C6A0-4887-A05E-58B8AF361DD0}"/>
    <cellStyle name="Input 3 2 5 2 3" xfId="13809" xr:uid="{FEBF2F5E-E634-47C6-A1FB-DF005DFD2C34}"/>
    <cellStyle name="Input 3 2 5 2 3 2" xfId="22712" xr:uid="{A01D4DE6-4423-43C6-9046-D08170A5A612}"/>
    <cellStyle name="Input 3 2 5 2 3 2 2" xfId="44703" xr:uid="{85235293-D9B8-4DAD-81F4-C9C92E792392}"/>
    <cellStyle name="Input 3 2 5 2 3 3" xfId="25315" xr:uid="{36C7AB70-6B97-45FE-9F25-E715839778CA}"/>
    <cellStyle name="Input 3 2 5 2 3 3 2" xfId="47306" xr:uid="{1BC4F0C9-87DB-4251-9CAF-1FDE20B42545}"/>
    <cellStyle name="Input 3 2 5 2 3 4" xfId="35818" xr:uid="{72D84821-10D1-4792-9B01-E4C7AE48A2A3}"/>
    <cellStyle name="Input 3 2 5 2 4" xfId="12933" xr:uid="{051504CC-747C-4077-9F01-156D7AE95329}"/>
    <cellStyle name="Input 3 2 5 2 4 2" xfId="21836" xr:uid="{C3FADEB5-7D0E-4B57-91E7-ACD6457CEACE}"/>
    <cellStyle name="Input 3 2 5 2 4 2 2" xfId="43827" xr:uid="{DBB6F44B-BD98-4B5F-BBE0-7F49EF503733}"/>
    <cellStyle name="Input 3 2 5 2 4 3" xfId="34942" xr:uid="{5B09B826-73AE-4F41-8175-84D71243A349}"/>
    <cellStyle name="Input 3 2 5 2 5" xfId="17488" xr:uid="{B19D2427-1608-44AA-9CA9-F12A343AEB7F}"/>
    <cellStyle name="Input 3 2 5 2 5 2" xfId="39488" xr:uid="{509249F0-FC03-44C2-8401-C4F5A6580F94}"/>
    <cellStyle name="Input 3 2 5 2 6" xfId="8585" xr:uid="{CACF6561-B7A3-4EC2-9BD4-18E617C158CD}"/>
    <cellStyle name="Input 3 2 5 2 6 2" xfId="30603" xr:uid="{4DD58698-3604-419C-B640-C94602AB3BBA}"/>
    <cellStyle name="Input 3 2 5 2 7" xfId="24471" xr:uid="{A920AF59-099F-4DC7-B6DA-D21C951BEE14}"/>
    <cellStyle name="Input 3 2 5 2 7 2" xfId="46462" xr:uid="{24759737-3217-4AC1-99A4-2B48F38F348D}"/>
    <cellStyle name="Input 3 2 5 2 8" xfId="27694" xr:uid="{52128F88-4760-4046-8A56-01F165D7AACF}"/>
    <cellStyle name="Input 3 2 5 2 9" xfId="5666" xr:uid="{6513C555-06A0-4E2D-AC68-6822F42E7792}"/>
    <cellStyle name="Input 3 2 5 3" xfId="2877" xr:uid="{00000000-0005-0000-0000-000071010000}"/>
    <cellStyle name="Input 3 2 5 3 2" xfId="11761" xr:uid="{34730227-A987-4AF4-88D6-DBEA36C1BC83}"/>
    <cellStyle name="Input 3 2 5 3 2 2" xfId="20664" xr:uid="{FEB9D2B5-7ABC-4C9E-9B50-DA3F18847F40}"/>
    <cellStyle name="Input 3 2 5 3 2 2 2" xfId="42655" xr:uid="{87ECF7EB-E54B-4E20-905F-5BD6A7E979D9}"/>
    <cellStyle name="Input 3 2 5 3 2 3" xfId="25025" xr:uid="{EE2D9279-1763-4B6D-B0DA-73FF8EE5B6F4}"/>
    <cellStyle name="Input 3 2 5 3 2 3 2" xfId="47016" xr:uid="{068FC3C4-322C-4C23-AAA7-397D6359BDC6}"/>
    <cellStyle name="Input 3 2 5 3 2 4" xfId="33770" xr:uid="{2157B89A-E188-44B2-BE63-481D45E25412}"/>
    <cellStyle name="Input 3 2 5 3 3" xfId="13919" xr:uid="{8E90E617-BF5E-4BA0-A540-090B58DABC62}"/>
    <cellStyle name="Input 3 2 5 3 3 2" xfId="22822" xr:uid="{B25CB040-A44E-43AD-881C-6A61B9C5358B}"/>
    <cellStyle name="Input 3 2 5 3 3 2 2" xfId="44813" xr:uid="{3BE38309-3F49-4BD5-9527-0932CFCF2A35}"/>
    <cellStyle name="Input 3 2 5 3 3 3" xfId="24817" xr:uid="{CF433D3E-CFFB-4E02-AAD6-CCE11AD18316}"/>
    <cellStyle name="Input 3 2 5 3 3 3 2" xfId="46808" xr:uid="{7655C397-5CA9-4307-B14E-528A638E8159}"/>
    <cellStyle name="Input 3 2 5 3 3 4" xfId="35928" xr:uid="{42223096-2363-4037-AA8E-E83B2FE643F2}"/>
    <cellStyle name="Input 3 2 5 3 4" xfId="14474" xr:uid="{813223AE-F9BD-47FB-BB0E-6661D8C0A660}"/>
    <cellStyle name="Input 3 2 5 3 4 2" xfId="23377" xr:uid="{F6023C52-7B03-4E02-9C94-941108960165}"/>
    <cellStyle name="Input 3 2 5 3 4 2 2" xfId="45368" xr:uid="{3D5444F7-922C-4E23-BC09-AE849E883E86}"/>
    <cellStyle name="Input 3 2 5 3 4 3" xfId="36483" xr:uid="{C19B2547-93C7-4B69-81C0-9C518E71E36F}"/>
    <cellStyle name="Input 3 2 5 3 5" xfId="17598" xr:uid="{131AEF59-66F2-4285-9D43-9834A37ED752}"/>
    <cellStyle name="Input 3 2 5 3 5 2" xfId="39598" xr:uid="{3EFB522D-2555-49DC-A6A4-9A43C5270F97}"/>
    <cellStyle name="Input 3 2 5 3 6" xfId="8695" xr:uid="{1A8F3FA8-4AD7-4C64-B3A8-1DF7D61CF686}"/>
    <cellStyle name="Input 3 2 5 3 6 2" xfId="30713" xr:uid="{CE6A87C9-9AB1-4F75-ABAC-5EFDCACD293D}"/>
    <cellStyle name="Input 3 2 5 3 7" xfId="24376" xr:uid="{C0175A70-BC36-4EA9-B449-3354D0FBEF07}"/>
    <cellStyle name="Input 3 2 5 3 7 2" xfId="46367" xr:uid="{455B2C2D-A6AE-44C9-9020-6FAA379676B8}"/>
    <cellStyle name="Input 3 2 5 3 8" xfId="27804" xr:uid="{4F486DBA-F3D9-4BFC-BB08-4658124DA403}"/>
    <cellStyle name="Input 3 2 5 3 9" xfId="5776" xr:uid="{6695175C-D147-48D4-A5E7-D68E0D4D69D5}"/>
    <cellStyle name="Input 3 2 5 4" xfId="2981" xr:uid="{00000000-0005-0000-0000-000072010000}"/>
    <cellStyle name="Input 3 2 5 4 2" xfId="11865" xr:uid="{255A92EA-42BC-472F-A0C6-A67EDFE01153}"/>
    <cellStyle name="Input 3 2 5 4 2 2" xfId="20768" xr:uid="{8BDD804A-821E-450C-9EAA-61E0C8A97CBB}"/>
    <cellStyle name="Input 3 2 5 4 2 2 2" xfId="42759" xr:uid="{16837AEA-7211-4E75-91CF-ADB75E299E35}"/>
    <cellStyle name="Input 3 2 5 4 2 3" xfId="33874" xr:uid="{D095AFC3-27B2-408B-8321-5E57E979CFE8}"/>
    <cellStyle name="Input 3 2 5 4 3" xfId="14023" xr:uid="{914593E1-05F4-4F09-8635-B2B1BDB95102}"/>
    <cellStyle name="Input 3 2 5 4 3 2" xfId="22926" xr:uid="{DC82126B-1B44-4328-9454-A7C082082AFC}"/>
    <cellStyle name="Input 3 2 5 4 3 2 2" xfId="44917" xr:uid="{263583D2-2860-4467-9095-67D328DBF35C}"/>
    <cellStyle name="Input 3 2 5 4 3 3" xfId="36032" xr:uid="{648A87CF-ECFC-4919-8B84-104FE27DC477}"/>
    <cellStyle name="Input 3 2 5 4 4" xfId="14976" xr:uid="{2AFF19A8-2A1D-4BE8-AEDE-2E3F1DA5169E}"/>
    <cellStyle name="Input 3 2 5 4 4 2" xfId="23879" xr:uid="{FA4AB0C4-3722-4A8E-B65B-C4509C034154}"/>
    <cellStyle name="Input 3 2 5 4 4 2 2" xfId="45870" xr:uid="{449981C1-8EEE-400F-9175-8EF07F5ECC35}"/>
    <cellStyle name="Input 3 2 5 4 4 3" xfId="36985" xr:uid="{F8B7E2AD-7872-4742-9E61-0183F02A442B}"/>
    <cellStyle name="Input 3 2 5 4 5" xfId="17702" xr:uid="{8470B03B-68D5-416B-8B33-08FC7431C8F3}"/>
    <cellStyle name="Input 3 2 5 4 5 2" xfId="39702" xr:uid="{DC745875-22F1-46E3-9A3E-B3AC75180CCC}"/>
    <cellStyle name="Input 3 2 5 4 6" xfId="8799" xr:uid="{3B303266-E953-4387-8001-B15FDF616753}"/>
    <cellStyle name="Input 3 2 5 4 6 2" xfId="30817" xr:uid="{71329D52-B871-4FF0-AE1A-86719A1DF4A9}"/>
    <cellStyle name="Input 3 2 5 4 7" xfId="24914" xr:uid="{C51E248F-55D9-4B4D-9BB5-40E973ED2139}"/>
    <cellStyle name="Input 3 2 5 4 7 2" xfId="46905" xr:uid="{D1DE1BDA-0FE8-4F98-BED5-DD2DEED22AB9}"/>
    <cellStyle name="Input 3 2 5 4 8" xfId="27908" xr:uid="{6CEBFD4A-F565-40C3-9F9A-2895FC4710C4}"/>
    <cellStyle name="Input 3 2 5 4 9" xfId="5880" xr:uid="{7E1C3F36-9CCE-4C01-BE91-B23BAAEC69FC}"/>
    <cellStyle name="Input 3 2 5 5" xfId="3104" xr:uid="{00000000-0005-0000-0000-000073010000}"/>
    <cellStyle name="Input 3 2 5 5 2" xfId="11988" xr:uid="{8BE4A270-9D1D-4687-B500-8AECFE6FC892}"/>
    <cellStyle name="Input 3 2 5 5 2 2" xfId="20891" xr:uid="{6CD829A2-BD7A-4B26-B445-2FF95EA8F5D7}"/>
    <cellStyle name="Input 3 2 5 5 2 2 2" xfId="42882" xr:uid="{5545F8C4-782D-4DA0-B385-41884DAEAF18}"/>
    <cellStyle name="Input 3 2 5 5 2 3" xfId="33997" xr:uid="{68637414-63BA-4FB1-B914-54F6550B74B8}"/>
    <cellStyle name="Input 3 2 5 5 3" xfId="14146" xr:uid="{4EC6FF23-9B1D-4900-A4D2-F4AACB3C091E}"/>
    <cellStyle name="Input 3 2 5 5 3 2" xfId="23049" xr:uid="{19EAA14D-308C-466A-B567-06ABCE5C8FC0}"/>
    <cellStyle name="Input 3 2 5 5 3 2 2" xfId="45040" xr:uid="{E82EA5FC-DAA8-4B59-8B75-B01CBA5478E0}"/>
    <cellStyle name="Input 3 2 5 5 3 3" xfId="36155" xr:uid="{287630EC-DBAF-48AD-BCDC-AA7102E78DF7}"/>
    <cellStyle name="Input 3 2 5 5 4" xfId="14417" xr:uid="{5416EC53-C52F-4E52-BF1D-24CFFC5E8E84}"/>
    <cellStyle name="Input 3 2 5 5 4 2" xfId="23320" xr:uid="{032D24C2-2449-4494-B51A-0C1FDF9945D4}"/>
    <cellStyle name="Input 3 2 5 5 4 2 2" xfId="45311" xr:uid="{0BFBA2CE-24DE-43A0-85F9-36277A2A9918}"/>
    <cellStyle name="Input 3 2 5 5 4 3" xfId="36426" xr:uid="{E97CA932-5790-4EBA-8865-AD11D2DA772D}"/>
    <cellStyle name="Input 3 2 5 5 5" xfId="17825" xr:uid="{858CCA90-37F8-4E33-933E-9BEB69821A7D}"/>
    <cellStyle name="Input 3 2 5 5 5 2" xfId="39825" xr:uid="{3E332C30-E746-4C1C-9330-2EB00FCE652A}"/>
    <cellStyle name="Input 3 2 5 5 6" xfId="8922" xr:uid="{F5A7DE31-668A-486C-9B02-A32C221A3CFE}"/>
    <cellStyle name="Input 3 2 5 5 6 2" xfId="30940" xr:uid="{D77FFC14-AC47-44B7-AFB6-59DA12D68B43}"/>
    <cellStyle name="Input 3 2 5 5 7" xfId="25265" xr:uid="{20D42249-A03D-4A0E-AB54-A0B5933682E3}"/>
    <cellStyle name="Input 3 2 5 5 7 2" xfId="47256" xr:uid="{CE2ACE3B-B06F-49CC-84A2-4872713F5DFA}"/>
    <cellStyle name="Input 3 2 5 5 8" xfId="28031" xr:uid="{FC3D00BE-F1A8-487F-82C8-D3B2B588BD6F}"/>
    <cellStyle name="Input 3 2 5 5 9" xfId="6003" xr:uid="{0271D41F-0266-4EBF-8D3E-D2469BE990CD}"/>
    <cellStyle name="Input 3 2 5 6" xfId="3176" xr:uid="{00000000-0005-0000-0000-000074010000}"/>
    <cellStyle name="Input 3 2 5 6 2" xfId="12060" xr:uid="{D1021649-081C-4DEF-BC3C-53236062E866}"/>
    <cellStyle name="Input 3 2 5 6 2 2" xfId="20963" xr:uid="{420D31E2-8F81-4296-B213-60705C0C3AB9}"/>
    <cellStyle name="Input 3 2 5 6 2 2 2" xfId="42954" xr:uid="{51686F08-F954-4DF1-8D7E-6A4DB5A0990D}"/>
    <cellStyle name="Input 3 2 5 6 2 3" xfId="34069" xr:uid="{B3EA3CF7-A61A-462B-8EF0-A9D922D698EA}"/>
    <cellStyle name="Input 3 2 5 6 3" xfId="14218" xr:uid="{0B813701-A916-49EB-B81A-0153AEE7F1F6}"/>
    <cellStyle name="Input 3 2 5 6 3 2" xfId="23121" xr:uid="{1FD873DC-DEEA-49A4-9508-59DCB5F648C5}"/>
    <cellStyle name="Input 3 2 5 6 3 2 2" xfId="45112" xr:uid="{8C3D080D-7062-4105-8AC3-AC82CE65A6C0}"/>
    <cellStyle name="Input 3 2 5 6 3 3" xfId="36227" xr:uid="{8BE01CFA-1D20-4C3A-B1C9-E6D94A79BFB2}"/>
    <cellStyle name="Input 3 2 5 6 4" xfId="15013" xr:uid="{8AF63A61-59E0-4A04-B7EC-B7513ED4D8B5}"/>
    <cellStyle name="Input 3 2 5 6 4 2" xfId="23916" xr:uid="{0080C5C6-659D-4274-99DE-8077AA734B57}"/>
    <cellStyle name="Input 3 2 5 6 4 2 2" xfId="45907" xr:uid="{04EBE694-DA5F-4256-9265-AD2908C3D216}"/>
    <cellStyle name="Input 3 2 5 6 4 3" xfId="37022" xr:uid="{464D9D01-16FA-476E-88FB-0CBA9D8FC320}"/>
    <cellStyle name="Input 3 2 5 6 5" xfId="17897" xr:uid="{C291AC17-4CA1-4617-8253-FD8151F60905}"/>
    <cellStyle name="Input 3 2 5 6 5 2" xfId="39897" xr:uid="{9F2B6367-02DA-468E-8844-06975F27A1FF}"/>
    <cellStyle name="Input 3 2 5 6 6" xfId="8994" xr:uid="{11CC1BC7-C319-4C67-96BB-9ED62D80B5CF}"/>
    <cellStyle name="Input 3 2 5 6 6 2" xfId="31012" xr:uid="{9EE535BE-FF23-49E9-9F9F-88060ACC6C7C}"/>
    <cellStyle name="Input 3 2 5 6 7" xfId="28103" xr:uid="{37759599-CA89-4445-8665-0BEE5B6A8118}"/>
    <cellStyle name="Input 3 2 5 6 8" xfId="6075" xr:uid="{E6FCAF79-C51D-4782-B1BE-CD20F30699AF}"/>
    <cellStyle name="Input 3 2 5 7" xfId="3253" xr:uid="{00000000-0005-0000-0000-000075010000}"/>
    <cellStyle name="Input 3 2 5 7 2" xfId="12137" xr:uid="{E65FC4BA-2F6C-4F67-874D-371BA2D19BEA}"/>
    <cellStyle name="Input 3 2 5 7 2 2" xfId="21040" xr:uid="{75B49CA3-9525-44AE-95ED-755822975125}"/>
    <cellStyle name="Input 3 2 5 7 2 2 2" xfId="43031" xr:uid="{3B2E764F-0DAE-4478-9746-E4ECF9C3D9F1}"/>
    <cellStyle name="Input 3 2 5 7 2 3" xfId="34146" xr:uid="{13DCDDEC-A962-4364-BEB9-1E3643CFC323}"/>
    <cellStyle name="Input 3 2 5 7 3" xfId="14295" xr:uid="{A156BF4D-C0DF-427B-999E-27BB9D934F20}"/>
    <cellStyle name="Input 3 2 5 7 3 2" xfId="23198" xr:uid="{9F7EDFBA-72D6-427F-8522-5B44CDBB3D8A}"/>
    <cellStyle name="Input 3 2 5 7 3 2 2" xfId="45189" xr:uid="{C2364657-84C4-4008-AE95-31CA07F8043A}"/>
    <cellStyle name="Input 3 2 5 7 3 3" xfId="36304" xr:uid="{60E8A36E-A9AD-481A-9E45-D86458932990}"/>
    <cellStyle name="Input 3 2 5 7 4" xfId="9393" xr:uid="{CE757F86-29CC-41D4-B7DB-F57E09594BC6}"/>
    <cellStyle name="Input 3 2 5 7 4 2" xfId="18296" xr:uid="{3C311EE4-03B5-4558-8142-193291032E48}"/>
    <cellStyle name="Input 3 2 5 7 4 2 2" xfId="40295" xr:uid="{4BD33E46-0842-4E0E-8054-9B876CDBE565}"/>
    <cellStyle name="Input 3 2 5 7 4 3" xfId="31410" xr:uid="{12E0AF76-C578-4DA9-BAAD-76F69D7F9A1D}"/>
    <cellStyle name="Input 3 2 5 7 5" xfId="17974" xr:uid="{90A5E876-5B53-4549-BA1B-6B4369F2F44B}"/>
    <cellStyle name="Input 3 2 5 7 5 2" xfId="39974" xr:uid="{8CEA45D5-E3EF-4CAA-A8F7-C61D45E0BF71}"/>
    <cellStyle name="Input 3 2 5 7 6" xfId="9071" xr:uid="{1CC39017-27DE-412A-B5BF-C6ADBF99E0D9}"/>
    <cellStyle name="Input 3 2 5 7 6 2" xfId="31089" xr:uid="{6BA69167-3869-4A57-90D2-0583213DAD9A}"/>
    <cellStyle name="Input 3 2 5 7 7" xfId="28180" xr:uid="{7618AC1E-3ACE-49A6-81E3-F574C3BF23FD}"/>
    <cellStyle name="Input 3 2 5 7 8" xfId="6152" xr:uid="{6F643344-BEEB-41B2-9BF7-E0F6EC6B752F}"/>
    <cellStyle name="Input 3 2 5 8" xfId="11047" xr:uid="{3818F82E-BEB2-46B1-822E-B1F665FFDF1D}"/>
    <cellStyle name="Input 3 2 5 8 2" xfId="19950" xr:uid="{A36D2E59-9827-4AC8-A569-408234B13A37}"/>
    <cellStyle name="Input 3 2 5 8 2 2" xfId="41941" xr:uid="{3DBAD4B6-7630-453C-ADC4-F2998FE4FA23}"/>
    <cellStyle name="Input 3 2 5 8 3" xfId="33056" xr:uid="{A3DBEB00-7179-4445-8BDC-01661882629A}"/>
    <cellStyle name="Input 3 2 5 9" xfId="13205" xr:uid="{2A11FB04-8091-43CA-BD52-5209B06C5CA1}"/>
    <cellStyle name="Input 3 2 5 9 2" xfId="22108" xr:uid="{1688BC9E-551F-439C-9BDA-43B88B7EEBD9}"/>
    <cellStyle name="Input 3 2 5 9 2 2" xfId="44099" xr:uid="{AF8C3A45-7447-41A5-9352-1978723DA23F}"/>
    <cellStyle name="Input 3 2 5 9 3" xfId="35214" xr:uid="{437BADA5-5F66-45DD-A9D5-87E48CE896E5}"/>
    <cellStyle name="Input 3 2 6" xfId="1556" xr:uid="{00000000-0005-0000-0000-000076010000}"/>
    <cellStyle name="Input 3 2 6 10" xfId="12796" xr:uid="{A35B5254-CCE8-4A3F-88C8-D37D7F691234}"/>
    <cellStyle name="Input 3 2 6 10 2" xfId="21699" xr:uid="{B0F3F13A-6978-4C55-AC77-266A58DA36E0}"/>
    <cellStyle name="Input 3 2 6 10 2 2" xfId="43690" xr:uid="{26F2F465-6B4C-4244-9135-7113EC333EA9}"/>
    <cellStyle name="Input 3 2 6 10 3" xfId="34805" xr:uid="{29E23A88-2C38-498D-AF4C-ED2D09C5A4F5}"/>
    <cellStyle name="Input 3 2 6 11" xfId="16281" xr:uid="{65091007-750B-4D1E-8B77-8E0B5A46D4AB}"/>
    <cellStyle name="Input 3 2 6 11 2" xfId="38285" xr:uid="{5C277713-348F-419C-A7BE-E093B5DB9534}"/>
    <cellStyle name="Input 3 2 6 12" xfId="7377" xr:uid="{033D3B88-AEB6-4E73-95A7-9701ED16307F}"/>
    <cellStyle name="Input 3 2 6 12 2" xfId="29399" xr:uid="{C5F9267C-43D2-4EC3-9183-19C33493A2BC}"/>
    <cellStyle name="Input 3 2 6 13" xfId="24240" xr:uid="{65EAD5F2-EA57-46EB-80EF-553DE45F00B1}"/>
    <cellStyle name="Input 3 2 6 13 2" xfId="46231" xr:uid="{39D4C88D-A0C1-4E81-8AEA-CF4F531245A3}"/>
    <cellStyle name="Input 3 2 6 14" xfId="26491" xr:uid="{493EA23A-907C-46CB-8EFF-C1A293BC8058}"/>
    <cellStyle name="Input 3 2 6 15" xfId="4459" xr:uid="{E35FCE59-F26A-4E1E-83C4-B6CBC37356EC}"/>
    <cellStyle name="Input 3 2 6 2" xfId="2388" xr:uid="{00000000-0005-0000-0000-000077010000}"/>
    <cellStyle name="Input 3 2 6 2 2" xfId="11272" xr:uid="{A4A44FF4-5AA5-4B9D-9C14-4606F5EE838C}"/>
    <cellStyle name="Input 3 2 6 2 2 2" xfId="20175" xr:uid="{E0280DBE-6406-4F86-AF9A-5E0606413F32}"/>
    <cellStyle name="Input 3 2 6 2 2 2 2" xfId="42166" xr:uid="{04A650E8-5A65-4444-9438-123AD7360E2B}"/>
    <cellStyle name="Input 3 2 6 2 2 3" xfId="25011" xr:uid="{7074E3D3-D2C8-4648-982E-56BA55A326FA}"/>
    <cellStyle name="Input 3 2 6 2 2 3 2" xfId="47002" xr:uid="{67A314EC-DE5D-4DC4-9984-5A88DC6A63FD}"/>
    <cellStyle name="Input 3 2 6 2 2 4" xfId="33281" xr:uid="{949F39E8-CDF4-4026-AAB0-D1E91D5D2E01}"/>
    <cellStyle name="Input 3 2 6 2 3" xfId="13430" xr:uid="{FC89D8BB-C907-46F5-A344-1E305471C0BB}"/>
    <cellStyle name="Input 3 2 6 2 3 2" xfId="22333" xr:uid="{84A19A13-F737-49B4-98D4-74C4035BB55C}"/>
    <cellStyle name="Input 3 2 6 2 3 2 2" xfId="44324" xr:uid="{38EB57CE-EE04-4594-9172-C831FE78FA76}"/>
    <cellStyle name="Input 3 2 6 2 3 3" xfId="24519" xr:uid="{66F1BFBF-2A30-4E0C-9307-63D8026B8CD6}"/>
    <cellStyle name="Input 3 2 6 2 3 3 2" xfId="46510" xr:uid="{8B954F1E-2617-496C-A192-F58922F50541}"/>
    <cellStyle name="Input 3 2 6 2 3 4" xfId="35439" xr:uid="{E095BAF7-934C-4168-A7B0-C0C7E6EECB0F}"/>
    <cellStyle name="Input 3 2 6 2 4" xfId="12915" xr:uid="{AD66F070-0DF6-4EDA-A8AD-67A4A64BD6EA}"/>
    <cellStyle name="Input 3 2 6 2 4 2" xfId="21818" xr:uid="{D13F3079-E892-40B6-9B94-7C285C44AFF6}"/>
    <cellStyle name="Input 3 2 6 2 4 2 2" xfId="43809" xr:uid="{86E3C37A-5C3C-46A9-B373-3CAC405F5884}"/>
    <cellStyle name="Input 3 2 6 2 4 3" xfId="34924" xr:uid="{8F062F6A-F500-413B-BBA6-ACFC6D7B8F7D}"/>
    <cellStyle name="Input 3 2 6 2 5" xfId="17109" xr:uid="{F0FB6065-8923-4CA7-AB00-7855F80E9FF7}"/>
    <cellStyle name="Input 3 2 6 2 5 2" xfId="39109" xr:uid="{7D922D65-C00C-41F3-92D9-1B208433A396}"/>
    <cellStyle name="Input 3 2 6 2 6" xfId="8206" xr:uid="{29512682-7620-496F-8BFD-0F12388BC1D3}"/>
    <cellStyle name="Input 3 2 6 2 6 2" xfId="30224" xr:uid="{B32E43A3-29D2-4D9B-8CD0-91D0256ED388}"/>
    <cellStyle name="Input 3 2 6 2 7" xfId="24362" xr:uid="{2406A175-8414-4130-BBA1-125C212B7579}"/>
    <cellStyle name="Input 3 2 6 2 7 2" xfId="46353" xr:uid="{123574A3-DFC6-4952-AF9E-90657E3DA5E6}"/>
    <cellStyle name="Input 3 2 6 2 8" xfId="27315" xr:uid="{5E721CFA-2D0A-4EE9-94A2-A0A88837211B}"/>
    <cellStyle name="Input 3 2 6 2 9" xfId="5287" xr:uid="{0ED32B6B-010F-49DF-BF29-907A794A313F}"/>
    <cellStyle name="Input 3 2 6 3" xfId="2283" xr:uid="{00000000-0005-0000-0000-000078010000}"/>
    <cellStyle name="Input 3 2 6 3 2" xfId="11167" xr:uid="{A31BF807-2D9A-4DA1-8FEB-4FD4A776B251}"/>
    <cellStyle name="Input 3 2 6 3 2 2" xfId="20070" xr:uid="{3006502B-D833-45CF-ADF5-735FCEC07A26}"/>
    <cellStyle name="Input 3 2 6 3 2 2 2" xfId="42061" xr:uid="{C4893703-B072-44C8-8FD5-F7926D1ACDC7}"/>
    <cellStyle name="Input 3 2 6 3 2 3" xfId="24934" xr:uid="{4D69602D-06A9-4148-AD04-D78D515AC8F6}"/>
    <cellStyle name="Input 3 2 6 3 2 3 2" xfId="46925" xr:uid="{32AF2488-C8D3-4166-81BC-2B66A4AB4A17}"/>
    <cellStyle name="Input 3 2 6 3 2 4" xfId="33176" xr:uid="{ECC5B0F8-C1D8-4AED-B846-B1C5D416A723}"/>
    <cellStyle name="Input 3 2 6 3 3" xfId="13325" xr:uid="{C7FEF9D1-F00D-4A3D-8442-9EF84DE1AE6F}"/>
    <cellStyle name="Input 3 2 6 3 3 2" xfId="22228" xr:uid="{9BA5ED62-8A6D-44E0-80BD-CF6EFE2209CD}"/>
    <cellStyle name="Input 3 2 6 3 3 2 2" xfId="44219" xr:uid="{808FB90E-DA7D-498D-884F-34AE964E65B1}"/>
    <cellStyle name="Input 3 2 6 3 3 3" xfId="24820" xr:uid="{0A3C775D-0950-4617-8C04-42DD2AE35A57}"/>
    <cellStyle name="Input 3 2 6 3 3 3 2" xfId="46811" xr:uid="{D96F9CB1-E5F5-477C-B240-CF7C289F9807}"/>
    <cellStyle name="Input 3 2 6 3 3 4" xfId="35334" xr:uid="{C0D1A706-23B2-482F-8C18-2D151BF8CB74}"/>
    <cellStyle name="Input 3 2 6 3 4" xfId="15073" xr:uid="{D2E9CC3B-9E95-4182-8CEB-990027A282F8}"/>
    <cellStyle name="Input 3 2 6 3 4 2" xfId="23976" xr:uid="{B7EC0FB8-AB9D-4A81-A5A9-6908CA86202F}"/>
    <cellStyle name="Input 3 2 6 3 4 2 2" xfId="45967" xr:uid="{BE29F8CD-01A1-4E16-BBB4-4C0B4CC7C61C}"/>
    <cellStyle name="Input 3 2 6 3 4 3" xfId="37082" xr:uid="{2B49EDEF-C963-4BEB-A592-DC06330DC418}"/>
    <cellStyle name="Input 3 2 6 3 5" xfId="17004" xr:uid="{13FB6BAB-629E-4B6A-84CE-FBDF30A6E4A9}"/>
    <cellStyle name="Input 3 2 6 3 5 2" xfId="39004" xr:uid="{AB980F6E-8751-4C04-A0C3-1CB14831F1D2}"/>
    <cellStyle name="Input 3 2 6 3 6" xfId="8101" xr:uid="{6754E0F1-C930-4090-ACBA-411993D0980E}"/>
    <cellStyle name="Input 3 2 6 3 6 2" xfId="30119" xr:uid="{0C875FD3-63F2-4FDD-BCAB-007A80496F7F}"/>
    <cellStyle name="Input 3 2 6 3 7" xfId="24299" xr:uid="{12B79857-47FF-4B81-B309-0AAA8580F3BF}"/>
    <cellStyle name="Input 3 2 6 3 7 2" xfId="46290" xr:uid="{502044EC-D62F-45A4-A083-C79F8E58921C}"/>
    <cellStyle name="Input 3 2 6 3 8" xfId="27210" xr:uid="{730F8105-C73D-4055-A704-03F982DCB0A0}"/>
    <cellStyle name="Input 3 2 6 3 9" xfId="5182" xr:uid="{0BE2DE8C-5BB3-4A8E-8233-E1F4E7D549A7}"/>
    <cellStyle name="Input 3 2 6 4" xfId="2198" xr:uid="{00000000-0005-0000-0000-000079010000}"/>
    <cellStyle name="Input 3 2 6 4 2" xfId="11082" xr:uid="{A8E858BB-A4DB-4484-B1C8-DA5E8886BBD9}"/>
    <cellStyle name="Input 3 2 6 4 2 2" xfId="19985" xr:uid="{BCAA0492-1FE0-4F63-8FBE-CF88C0BB70A8}"/>
    <cellStyle name="Input 3 2 6 4 2 2 2" xfId="41976" xr:uid="{B8ED590B-2802-49B1-82F8-8BCF7F088889}"/>
    <cellStyle name="Input 3 2 6 4 2 3" xfId="33091" xr:uid="{42DB74AA-9541-40BF-BDBC-43C65B48B6EF}"/>
    <cellStyle name="Input 3 2 6 4 3" xfId="13240" xr:uid="{C5BCE7D0-523A-4ACF-ACCB-FED3D43BC0EC}"/>
    <cellStyle name="Input 3 2 6 4 3 2" xfId="22143" xr:uid="{59063422-9ECB-4B2A-B632-47D1E6857AF1}"/>
    <cellStyle name="Input 3 2 6 4 3 2 2" xfId="44134" xr:uid="{1901BF95-BEA8-4EC6-AC30-F385E244E9F5}"/>
    <cellStyle name="Input 3 2 6 4 3 3" xfId="35249" xr:uid="{CB6BFDC7-D933-4942-89A8-B26938A419D5}"/>
    <cellStyle name="Input 3 2 6 4 4" xfId="15072" xr:uid="{4D4C6B63-76FB-4F00-BF42-6DB8814BC6D2}"/>
    <cellStyle name="Input 3 2 6 4 4 2" xfId="23975" xr:uid="{71F4B266-9FC2-4044-AC88-0C8F760E09C0}"/>
    <cellStyle name="Input 3 2 6 4 4 2 2" xfId="45966" xr:uid="{8730BD7B-0755-4104-92AA-DA5A39CD9AE8}"/>
    <cellStyle name="Input 3 2 6 4 4 3" xfId="37081" xr:uid="{555F95AA-AEAF-47D1-928B-19D8E1943C1D}"/>
    <cellStyle name="Input 3 2 6 4 5" xfId="16919" xr:uid="{A292520C-2094-4457-A181-44B71A1E22F3}"/>
    <cellStyle name="Input 3 2 6 4 5 2" xfId="38919" xr:uid="{B11C3E23-D028-48DE-BFF1-194DA0546DD2}"/>
    <cellStyle name="Input 3 2 6 4 6" xfId="8016" xr:uid="{37666A05-5D82-4A17-83ED-FCD96FC96A2A}"/>
    <cellStyle name="Input 3 2 6 4 6 2" xfId="30034" xr:uid="{EA2255A3-B59B-45DD-981D-479A6763D3C4}"/>
    <cellStyle name="Input 3 2 6 4 7" xfId="24801" xr:uid="{69FA5D08-F74C-4CB8-B0FA-6F71EF6EDFFA}"/>
    <cellStyle name="Input 3 2 6 4 7 2" xfId="46792" xr:uid="{26D26BDC-3286-4F32-9DC3-D2D68C07F805}"/>
    <cellStyle name="Input 3 2 6 4 8" xfId="27125" xr:uid="{11C7C787-655A-4A9F-AB7D-F99FBF8D6043}"/>
    <cellStyle name="Input 3 2 6 4 9" xfId="5097" xr:uid="{3A2417B7-F1F6-49C4-9E34-67A129FEA9F2}"/>
    <cellStyle name="Input 3 2 6 5" xfId="784" xr:uid="{00000000-0005-0000-0000-00007A010000}"/>
    <cellStyle name="Input 3 2 6 5 2" xfId="9669" xr:uid="{0D84B084-BA60-457C-BD6F-183D181B2340}"/>
    <cellStyle name="Input 3 2 6 5 2 2" xfId="18572" xr:uid="{46A7BF8D-9B53-4290-BDA5-81486F067157}"/>
    <cellStyle name="Input 3 2 6 5 2 2 2" xfId="40570" xr:uid="{FCD8980A-B438-4682-B412-571F64E75782}"/>
    <cellStyle name="Input 3 2 6 5 2 3" xfId="31685" xr:uid="{D3DB8252-B9E2-408A-BF40-0CF81ED330FD}"/>
    <cellStyle name="Input 3 2 6 5 3" xfId="12357" xr:uid="{A5CBE30A-BCB0-4FC4-B259-D8161E2A7552}"/>
    <cellStyle name="Input 3 2 6 5 3 2" xfId="21260" xr:uid="{C408BEBD-CDF5-4CBF-84E3-0DCE4ED91C32}"/>
    <cellStyle name="Input 3 2 6 5 3 2 2" xfId="43251" xr:uid="{91F08F94-2242-48C6-846A-2FEA519D69BB}"/>
    <cellStyle name="Input 3 2 6 5 3 3" xfId="34366" xr:uid="{DA4943A8-E2DA-48EF-A853-5F41E6DA7D1E}"/>
    <cellStyle name="Input 3 2 6 5 4" xfId="14421" xr:uid="{E88286A3-DC05-4A60-A0DB-4123F50F32BB}"/>
    <cellStyle name="Input 3 2 6 5 4 2" xfId="23324" xr:uid="{17E83F30-8A7C-4286-BA8A-F7460AC6677C}"/>
    <cellStyle name="Input 3 2 6 5 4 2 2" xfId="45315" xr:uid="{8F35719A-848C-43A4-915B-814C9223FFE6}"/>
    <cellStyle name="Input 3 2 6 5 4 3" xfId="36430" xr:uid="{668E8A07-3DA4-42BD-A9A3-D1C5AA9B1F3F}"/>
    <cellStyle name="Input 3 2 6 5 5" xfId="15509" xr:uid="{3CE1D33C-E7C0-407D-8307-6DD7136A8592}"/>
    <cellStyle name="Input 3 2 6 5 5 2" xfId="37516" xr:uid="{C193144E-4902-40CC-9B2C-8F5A132E0B27}"/>
    <cellStyle name="Input 3 2 6 5 6" xfId="6605" xr:uid="{9B63BD09-1AB5-4E6D-B27A-12620CC72E74}"/>
    <cellStyle name="Input 3 2 6 5 6 2" xfId="28630" xr:uid="{2CEE9469-FEBD-4947-B5CA-0C53C08AA232}"/>
    <cellStyle name="Input 3 2 6 5 7" xfId="24492" xr:uid="{FF38D507-4002-43E1-BA58-105A29709E19}"/>
    <cellStyle name="Input 3 2 6 5 7 2" xfId="46483" xr:uid="{10AC58E1-81BA-4941-9C78-088A121CAB56}"/>
    <cellStyle name="Input 3 2 6 5 8" xfId="25722" xr:uid="{1A802065-CC18-4576-A405-9F0F97AFD032}"/>
    <cellStyle name="Input 3 2 6 5 9" xfId="3687" xr:uid="{ABD7D488-0EBE-4A51-B56B-4B4423549FE2}"/>
    <cellStyle name="Input 3 2 6 6" xfId="2270" xr:uid="{00000000-0005-0000-0000-00007B010000}"/>
    <cellStyle name="Input 3 2 6 6 2" xfId="11154" xr:uid="{9A67B6AC-AECB-432B-B2D2-DEDD08325FEB}"/>
    <cellStyle name="Input 3 2 6 6 2 2" xfId="20057" xr:uid="{8ED74983-68DB-449D-B015-04D3C93E09C5}"/>
    <cellStyle name="Input 3 2 6 6 2 2 2" xfId="42048" xr:uid="{3BA42F99-F79F-438D-A014-63035262A5D3}"/>
    <cellStyle name="Input 3 2 6 6 2 3" xfId="33163" xr:uid="{6EB9542E-63F8-4BA3-8FA2-0C2E1D5FAD93}"/>
    <cellStyle name="Input 3 2 6 6 3" xfId="13312" xr:uid="{CC3EFDEC-FAEE-431D-8C42-8E57AF874374}"/>
    <cellStyle name="Input 3 2 6 6 3 2" xfId="22215" xr:uid="{62AE7995-C7D8-4B8B-BAF5-277EB83001FA}"/>
    <cellStyle name="Input 3 2 6 6 3 2 2" xfId="44206" xr:uid="{4B968952-F74E-4C04-A22E-1ED2917C429F}"/>
    <cellStyle name="Input 3 2 6 6 3 3" xfId="35321" xr:uid="{ADBDE452-F003-4AD7-AF1B-4B8B26FEBB1E}"/>
    <cellStyle name="Input 3 2 6 6 4" xfId="12303" xr:uid="{E8B56499-87DA-4409-98CB-41F4ACD7207D}"/>
    <cellStyle name="Input 3 2 6 6 4 2" xfId="21206" xr:uid="{87814387-F2F5-419E-A371-7F5FC9C33BA7}"/>
    <cellStyle name="Input 3 2 6 6 4 2 2" xfId="43197" xr:uid="{FC702376-1D76-41A7-B928-DA525DC1CE76}"/>
    <cellStyle name="Input 3 2 6 6 4 3" xfId="34312" xr:uid="{5831EFA1-63D6-487B-ABC2-F54C4DDC4CE0}"/>
    <cellStyle name="Input 3 2 6 6 5" xfId="16991" xr:uid="{EE2BEB29-20EA-45E6-9302-A210FB2A6D7D}"/>
    <cellStyle name="Input 3 2 6 6 5 2" xfId="38991" xr:uid="{ADB214C6-0059-48E1-98BF-4ED566F8E42A}"/>
    <cellStyle name="Input 3 2 6 6 6" xfId="8088" xr:uid="{C06FFC05-C1D7-42AA-B4C8-AC04FF8C784C}"/>
    <cellStyle name="Input 3 2 6 6 6 2" xfId="30106" xr:uid="{56F0626F-5638-4EB0-BFC2-DCCB7FD0A653}"/>
    <cellStyle name="Input 3 2 6 6 7" xfId="27197" xr:uid="{797759D0-37E1-43BD-B996-BB851E82AEE7}"/>
    <cellStyle name="Input 3 2 6 6 8" xfId="5169" xr:uid="{A08D7287-DB5C-4941-95DC-E63C65400F50}"/>
    <cellStyle name="Input 3 2 6 7" xfId="811" xr:uid="{00000000-0005-0000-0000-00007C010000}"/>
    <cellStyle name="Input 3 2 6 7 2" xfId="9696" xr:uid="{DA97EA81-BDBD-4317-AAEB-C9506241C6A9}"/>
    <cellStyle name="Input 3 2 6 7 2 2" xfId="18599" xr:uid="{996281AB-408C-4D0C-8143-868711389BDB}"/>
    <cellStyle name="Input 3 2 6 7 2 2 2" xfId="40596" xr:uid="{AD91AFB3-CE22-4BAB-87F4-F02358AF197E}"/>
    <cellStyle name="Input 3 2 6 7 2 3" xfId="31711" xr:uid="{0C48033A-1E62-4B08-988A-9FEC4ADA8DC3}"/>
    <cellStyle name="Input 3 2 6 7 3" xfId="12380" xr:uid="{23484BE8-48F4-4B1D-9F35-61683BF35B94}"/>
    <cellStyle name="Input 3 2 6 7 3 2" xfId="21283" xr:uid="{C1A5B82B-C0C6-4240-AB86-29F71C257214}"/>
    <cellStyle name="Input 3 2 6 7 3 2 2" xfId="43274" xr:uid="{C7D7EE9F-6007-48E9-80A3-220691F3EC6D}"/>
    <cellStyle name="Input 3 2 6 7 3 3" xfId="34389" xr:uid="{1175EB71-138A-4A15-8170-0803F5E7904B}"/>
    <cellStyle name="Input 3 2 6 7 4" xfId="13077" xr:uid="{E0EC2687-4FD1-4D78-97F9-C2F1D15EDE7A}"/>
    <cellStyle name="Input 3 2 6 7 4 2" xfId="21980" xr:uid="{72B7FF28-1417-42EE-B2A3-5F9C66C04714}"/>
    <cellStyle name="Input 3 2 6 7 4 2 2" xfId="43971" xr:uid="{71107DFE-CD70-40A3-A046-99EBA83C10E0}"/>
    <cellStyle name="Input 3 2 6 7 4 3" xfId="35086" xr:uid="{1202CE35-3E99-4DE8-9917-94921D5D3CDA}"/>
    <cellStyle name="Input 3 2 6 7 5" xfId="15536" xr:uid="{664842B0-3BF3-4EBB-B1BE-E7C932E74F1D}"/>
    <cellStyle name="Input 3 2 6 7 5 2" xfId="37542" xr:uid="{E2B06FA9-BE3B-42CD-962A-FF625F998BF5}"/>
    <cellStyle name="Input 3 2 6 7 6" xfId="6632" xr:uid="{21D03444-8BD3-4732-8B8B-583C82DD4BE0}"/>
    <cellStyle name="Input 3 2 6 7 6 2" xfId="28656" xr:uid="{E28FC3BF-9922-44F0-B79D-3D4AD6985A55}"/>
    <cellStyle name="Input 3 2 6 7 7" xfId="25748" xr:uid="{222F43B9-AD88-47D9-8DB9-3BEC8AA13AB0}"/>
    <cellStyle name="Input 3 2 6 7 8" xfId="3714" xr:uid="{D99C6349-DCE0-4506-BE50-F1BE67F02986}"/>
    <cellStyle name="Input 3 2 6 8" xfId="10441" xr:uid="{00979281-6C34-4E46-A14A-E2BD3DA5DDB4}"/>
    <cellStyle name="Input 3 2 6 8 2" xfId="19344" xr:uid="{2A776DE7-AFB5-4F9C-B661-F1416CC9E178}"/>
    <cellStyle name="Input 3 2 6 8 2 2" xfId="41339" xr:uid="{2C414ACE-D17E-4451-A4B9-C53719A92CC7}"/>
    <cellStyle name="Input 3 2 6 8 3" xfId="32454" xr:uid="{107A7DF8-2C54-41E5-8462-EEE5B98AE5D1}"/>
    <cellStyle name="Input 3 2 6 9" xfId="12859" xr:uid="{40EFE36A-5777-45C7-97B2-BA48C68CDE44}"/>
    <cellStyle name="Input 3 2 6 9 2" xfId="21762" xr:uid="{5570AC7F-41AB-4C38-ACC3-AF9F8255E55F}"/>
    <cellStyle name="Input 3 2 6 9 2 2" xfId="43753" xr:uid="{E58428EE-FEB6-4425-9C29-248FDBBA5F07}"/>
    <cellStyle name="Input 3 2 6 9 3" xfId="34868" xr:uid="{2CD96807-8F5F-42B7-ABA3-03984F97BFA7}"/>
    <cellStyle name="Input 3 2 7" xfId="944" xr:uid="{00000000-0005-0000-0000-00007D010000}"/>
    <cellStyle name="Input 3 2 7 2" xfId="9829" xr:uid="{CCA59D84-23C0-48F2-95D6-D36B61927B5F}"/>
    <cellStyle name="Input 3 2 7 2 2" xfId="18732" xr:uid="{13B83569-53AE-4AF9-8399-BEF0F2D3143F}"/>
    <cellStyle name="Input 3 2 7 2 2 2" xfId="40729" xr:uid="{2F388A3B-7C57-476C-9B18-0CE41C52705F}"/>
    <cellStyle name="Input 3 2 7 2 3" xfId="24656" xr:uid="{8B91CB68-ECF4-45CC-B1EE-AFFA6BE965FC}"/>
    <cellStyle name="Input 3 2 7 2 3 2" xfId="46647" xr:uid="{80466ABE-E274-4044-A5CD-12FDE3C2D0DE}"/>
    <cellStyle name="Input 3 2 7 2 4" xfId="31844" xr:uid="{6F9B402D-6602-4809-93C2-0B9AD327F500}"/>
    <cellStyle name="Input 3 2 7 3" xfId="12475" xr:uid="{04229C8B-2B8F-4DED-AB5D-BF51C45D6225}"/>
    <cellStyle name="Input 3 2 7 3 2" xfId="21378" xr:uid="{EFF9A4DC-28A7-4BA3-82DA-BAA2584D94A6}"/>
    <cellStyle name="Input 3 2 7 3 2 2" xfId="43369" xr:uid="{56BF73E6-8CB0-4869-AD4D-DD0C9911A6EB}"/>
    <cellStyle name="Input 3 2 7 3 3" xfId="24068" xr:uid="{5CD63120-D15B-4624-9B04-3A2D388F68C0}"/>
    <cellStyle name="Input 3 2 7 3 3 2" xfId="46059" xr:uid="{6FF3D46A-A390-468B-AA62-BFE46F612AE7}"/>
    <cellStyle name="Input 3 2 7 3 4" xfId="34484" xr:uid="{51CFE805-FD16-4627-897A-15A05324CA64}"/>
    <cellStyle name="Input 3 2 7 4" xfId="14620" xr:uid="{78655C8C-81CC-43DC-B5BD-754ED5551955}"/>
    <cellStyle name="Input 3 2 7 4 2" xfId="23523" xr:uid="{B1E3D37C-B48C-48DA-AF4E-C6DCC577EDA7}"/>
    <cellStyle name="Input 3 2 7 4 2 2" xfId="45514" xr:uid="{DA18C099-8EB1-484A-9A96-F1F5B34A51DA}"/>
    <cellStyle name="Input 3 2 7 4 3" xfId="36629" xr:uid="{11D86586-634A-48A7-9CCE-033894B5299E}"/>
    <cellStyle name="Input 3 2 7 5" xfId="15669" xr:uid="{7F511E97-DD69-474E-8480-9484969E223C}"/>
    <cellStyle name="Input 3 2 7 5 2" xfId="37675" xr:uid="{E1D905A8-8C0A-49D6-BBC2-50BE1C3F16DC}"/>
    <cellStyle name="Input 3 2 7 6" xfId="6765" xr:uid="{2045859E-6307-4801-82E1-77A5FBC216F4}"/>
    <cellStyle name="Input 3 2 7 6 2" xfId="28789" xr:uid="{D514E0A8-F901-49DB-8AB6-2E64F0CD8A99}"/>
    <cellStyle name="Input 3 2 7 7" xfId="24180" xr:uid="{95AF8359-721B-42DC-B27F-0DA33CB3E5EC}"/>
    <cellStyle name="Input 3 2 7 7 2" xfId="46171" xr:uid="{B80490BB-83D7-41AD-9A87-D23204483416}"/>
    <cellStyle name="Input 3 2 7 8" xfId="25881" xr:uid="{6470B24B-41D2-42D6-9B65-121E93CC1161}"/>
    <cellStyle name="Input 3 2 7 9" xfId="3847" xr:uid="{EC795440-2FCD-4C73-B9E9-97C84C507744}"/>
    <cellStyle name="Input 3 2 8" xfId="1060" xr:uid="{00000000-0005-0000-0000-00007E010000}"/>
    <cellStyle name="Input 3 2 8 2" xfId="9945" xr:uid="{670F9D6F-DD96-4536-9374-0F1C1632F7DA}"/>
    <cellStyle name="Input 3 2 8 2 2" xfId="18848" xr:uid="{546FC496-E78C-4A41-8DE8-23C5F29FEFCA}"/>
    <cellStyle name="Input 3 2 8 2 2 2" xfId="40845" xr:uid="{5C374AE8-AC29-4DAE-BA29-EAC1FB6FC1AE}"/>
    <cellStyle name="Input 3 2 8 2 3" xfId="24697" xr:uid="{3C0141CB-EF8B-4928-8050-EA3C71FA7E29}"/>
    <cellStyle name="Input 3 2 8 2 3 2" xfId="46688" xr:uid="{A55E85AA-BABD-423A-A4BD-BC768E0C340B}"/>
    <cellStyle name="Input 3 2 8 2 4" xfId="31960" xr:uid="{E76F37CC-883F-4F8B-82BB-637FB6006F3F}"/>
    <cellStyle name="Input 3 2 8 3" xfId="12545" xr:uid="{6C7D78DE-25C7-4B2E-A3C1-003B58583A0E}"/>
    <cellStyle name="Input 3 2 8 3 2" xfId="21448" xr:uid="{4A4E143A-9D1C-4E04-B372-C3F3469FEC65}"/>
    <cellStyle name="Input 3 2 8 3 2 2" xfId="43439" xr:uid="{DB3F2145-D3C1-4909-8F65-644C89D47090}"/>
    <cellStyle name="Input 3 2 8 3 3" xfId="24086" xr:uid="{62D13731-3788-4564-AFA7-02C786645E52}"/>
    <cellStyle name="Input 3 2 8 3 3 2" xfId="46077" xr:uid="{E697AF8F-A5B4-44FD-AC9B-9184CB5BC227}"/>
    <cellStyle name="Input 3 2 8 3 4" xfId="34554" xr:uid="{100380B2-1D94-49C6-8990-FBA75568AA81}"/>
    <cellStyle name="Input 3 2 8 4" xfId="15033" xr:uid="{7321F29A-83D6-408E-8497-D97422EF0DD0}"/>
    <cellStyle name="Input 3 2 8 4 2" xfId="23936" xr:uid="{0ED50454-1FC5-46BC-BB31-CAAE8EB45E1B}"/>
    <cellStyle name="Input 3 2 8 4 2 2" xfId="45927" xr:uid="{30957A44-E4E7-4851-B9D6-ACB9004FE211}"/>
    <cellStyle name="Input 3 2 8 4 3" xfId="37042" xr:uid="{CD2574CD-8F08-4DB8-80A1-EDF3CC33FB0A}"/>
    <cellStyle name="Input 3 2 8 5" xfId="15785" xr:uid="{80A481F0-5138-4B4D-8F9F-43868B998810}"/>
    <cellStyle name="Input 3 2 8 5 2" xfId="37791" xr:uid="{C9749536-3CD1-46D9-A301-D1FAE3A44276}"/>
    <cellStyle name="Input 3 2 8 6" xfId="6881" xr:uid="{68459D7F-91CE-4B6F-891D-84143ACF33EE}"/>
    <cellStyle name="Input 3 2 8 6 2" xfId="28905" xr:uid="{0F5BC632-B09B-4B7E-8D68-95D18CC21915}"/>
    <cellStyle name="Input 3 2 8 7" xfId="24201" xr:uid="{ACE7EC38-0854-4B8A-BE31-68A9EEDF58F7}"/>
    <cellStyle name="Input 3 2 8 7 2" xfId="46192" xr:uid="{669BA119-A38C-4DB6-B3C4-256D54B652FB}"/>
    <cellStyle name="Input 3 2 8 8" xfId="25997" xr:uid="{6CE08D72-891A-4024-8279-A9829971811D}"/>
    <cellStyle name="Input 3 2 8 9" xfId="3963" xr:uid="{14B18DFF-F62C-4A87-9C8D-287A901B1672}"/>
    <cellStyle name="Input 3 2 9" xfId="2545" xr:uid="{00000000-0005-0000-0000-00007F010000}"/>
    <cellStyle name="Input 3 2 9 2" xfId="11429" xr:uid="{ECCE4747-7B77-488A-ABC6-1AD7AD912223}"/>
    <cellStyle name="Input 3 2 9 2 2" xfId="20332" xr:uid="{EDFBE9C8-0C59-4B15-9DE5-05F41C11E679}"/>
    <cellStyle name="Input 3 2 9 2 2 2" xfId="42323" xr:uid="{DE8E3C62-4BF3-418F-9D56-D6E85BC8BF06}"/>
    <cellStyle name="Input 3 2 9 2 3" xfId="25033" xr:uid="{ACCB1B2F-D49A-4295-A417-57B48DC356E1}"/>
    <cellStyle name="Input 3 2 9 2 3 2" xfId="47024" xr:uid="{E6D0B07D-0406-4788-B215-7F8F1BA7124C}"/>
    <cellStyle name="Input 3 2 9 2 4" xfId="33438" xr:uid="{4080369C-1005-4B92-A2F1-DF7D8056C9F0}"/>
    <cellStyle name="Input 3 2 9 3" xfId="13587" xr:uid="{0EFEE35E-2EEB-439A-BF0F-C6536A175035}"/>
    <cellStyle name="Input 3 2 9 3 2" xfId="22490" xr:uid="{7D03023D-006C-4E59-8CBB-40435049E6DF}"/>
    <cellStyle name="Input 3 2 9 3 2 2" xfId="44481" xr:uid="{DB2A7913-9BD0-4F6F-B446-0DC5BEEBF4C9}"/>
    <cellStyle name="Input 3 2 9 3 3" xfId="24087" xr:uid="{909DA3E9-BCDB-427A-A9F2-B31779EBD53D}"/>
    <cellStyle name="Input 3 2 9 3 3 2" xfId="46078" xr:uid="{65BB3486-4366-4D77-B693-993C80731D17}"/>
    <cellStyle name="Input 3 2 9 3 4" xfId="35596" xr:uid="{80AFDAB8-67E1-4EEC-A29F-3885AB422969}"/>
    <cellStyle name="Input 3 2 9 4" xfId="12278" xr:uid="{B8DBC562-1265-4B0E-96F9-107C52540493}"/>
    <cellStyle name="Input 3 2 9 4 2" xfId="21181" xr:uid="{0E159E84-F0D6-497E-9203-76E61C3C722A}"/>
    <cellStyle name="Input 3 2 9 4 2 2" xfId="43172" xr:uid="{420C9BC5-5778-4BB5-B31B-24CF255FB790}"/>
    <cellStyle name="Input 3 2 9 4 3" xfId="34287" xr:uid="{22668931-C2DB-4278-BCA6-D137D0DCE21A}"/>
    <cellStyle name="Input 3 2 9 5" xfId="17266" xr:uid="{72F7FE90-D102-4FB1-BD8D-DD8FED3B8C8B}"/>
    <cellStyle name="Input 3 2 9 5 2" xfId="39266" xr:uid="{F97B0466-37DF-462E-84C1-0B0B2AC28F6E}"/>
    <cellStyle name="Input 3 2 9 6" xfId="8363" xr:uid="{7384E04B-C4CC-46C8-8F47-D372C9ED5A64}"/>
    <cellStyle name="Input 3 2 9 6 2" xfId="30381" xr:uid="{42B93D15-4429-4836-B889-2601A3AD6574}"/>
    <cellStyle name="Input 3 2 9 7" xfId="24384" xr:uid="{9ACCACF5-F466-4634-BC97-50EE8DB5CE3D}"/>
    <cellStyle name="Input 3 2 9 7 2" xfId="46375" xr:uid="{BA60C8B3-55E0-4FCC-B1CE-01A5F381F802}"/>
    <cellStyle name="Input 3 2 9 8" xfId="27472" xr:uid="{A23954F8-46A4-4710-8785-D9D58650E51D}"/>
    <cellStyle name="Input 3 2 9 9" xfId="5444" xr:uid="{12B3035E-2D38-4246-B50D-152E88AB7087}"/>
    <cellStyle name="Input 3 3" xfId="1768" xr:uid="{00000000-0005-0000-0000-000080010000}"/>
    <cellStyle name="Input 3 3 10" xfId="10652" xr:uid="{15090AF2-1E15-455F-B4D1-8F02CD0763B0}"/>
    <cellStyle name="Input 3 3 10 2" xfId="19555" xr:uid="{A60812F7-7CC2-4FB9-AD94-D19069B45B22}"/>
    <cellStyle name="Input 3 3 10 2 2" xfId="41547" xr:uid="{7054EF3B-404D-4628-B0C4-2E458A29964D}"/>
    <cellStyle name="Input 3 3 10 3" xfId="32662" xr:uid="{451701C9-2AFC-4F25-9F25-244433463E59}"/>
    <cellStyle name="Input 3 3 11" xfId="12981" xr:uid="{98315594-6247-4FE1-BCB5-DD057D26BA31}"/>
    <cellStyle name="Input 3 3 11 2" xfId="21884" xr:uid="{0AA0F180-F896-47D6-8F6B-8FDB50BBBF1D}"/>
    <cellStyle name="Input 3 3 11 2 2" xfId="43875" xr:uid="{6BF94F0C-A048-43E8-BFB4-2A4590301C93}"/>
    <cellStyle name="Input 3 3 11 3" xfId="34990" xr:uid="{02788980-B767-4518-9758-1EB0EE645FA9}"/>
    <cellStyle name="Input 3 3 12" xfId="13032" xr:uid="{49F2F82F-21EB-4619-ACC1-B7CB085D12A1}"/>
    <cellStyle name="Input 3 3 12 2" xfId="21935" xr:uid="{04033771-ED1C-4FCC-A14B-20B4B8DB163F}"/>
    <cellStyle name="Input 3 3 12 2 2" xfId="43926" xr:uid="{65ADDF48-684E-4A0C-BB9D-F26E4AF3B340}"/>
    <cellStyle name="Input 3 3 12 3" xfId="35041" xr:uid="{E9FD4697-EEF5-4CFF-B63F-8837B075E6BA}"/>
    <cellStyle name="Input 3 3 13" xfId="16489" xr:uid="{FD7B6313-E9F7-4EC3-9486-F832F57CB059}"/>
    <cellStyle name="Input 3 3 13 2" xfId="38490" xr:uid="{7F0EF683-48DE-42F1-B4F0-75A324BC864D}"/>
    <cellStyle name="Input 3 3 14" xfId="7586" xr:uid="{4E5EE11F-6AB6-4E4B-AD75-6C526CC1F858}"/>
    <cellStyle name="Input 3 3 14 2" xfId="29605" xr:uid="{32B11973-4C10-481D-922D-90A1ED26821B}"/>
    <cellStyle name="Input 3 3 15" xfId="24239" xr:uid="{334D0F7B-28C4-402F-86C7-DFEBB9808BC8}"/>
    <cellStyle name="Input 3 3 15 2" xfId="46230" xr:uid="{CAA6DD25-9A31-4901-A9FA-1F60CDD06512}"/>
    <cellStyle name="Input 3 3 16" xfId="26696" xr:uid="{1F414464-21A8-450A-81C5-9F93BD872DE1}"/>
    <cellStyle name="Input 3 3 17" xfId="4667" xr:uid="{9EC5A3F1-A66E-44BC-BBD3-85255EF9CC5C}"/>
    <cellStyle name="Input 3 3 2" xfId="2148" xr:uid="{00000000-0005-0000-0000-000081010000}"/>
    <cellStyle name="Input 3 3 2 10" xfId="12917" xr:uid="{5CDCF884-E476-4F70-8151-0D56CD4EFF3B}"/>
    <cellStyle name="Input 3 3 2 10 2" xfId="21820" xr:uid="{9A19171D-7109-4C79-AEF9-509C8692F384}"/>
    <cellStyle name="Input 3 3 2 10 2 2" xfId="43811" xr:uid="{AA07D5DC-5BF8-4878-998C-428708CFAB23}"/>
    <cellStyle name="Input 3 3 2 10 3" xfId="34926" xr:uid="{1ACADD97-50B9-4624-849C-3734114BB33F}"/>
    <cellStyle name="Input 3 3 2 11" xfId="16869" xr:uid="{89E3DBF4-D1D0-4527-AEDF-EA6A5C9E294E}"/>
    <cellStyle name="Input 3 3 2 11 2" xfId="38869" xr:uid="{B5B8D481-A8D1-4111-AE7B-3F2D59EBC82E}"/>
    <cellStyle name="Input 3 3 2 12" xfId="7966" xr:uid="{745611BA-209F-467C-8F1C-41E01094A05E}"/>
    <cellStyle name="Input 3 3 2 12 2" xfId="29984" xr:uid="{40151A74-7EDD-4440-9A92-2A1F21A3561D}"/>
    <cellStyle name="Input 3 3 2 13" xfId="24360" xr:uid="{A50F8ECB-FE22-41A6-8506-E67813B4B473}"/>
    <cellStyle name="Input 3 3 2 13 2" xfId="46351" xr:uid="{5F8E218F-5C10-4979-8D96-910F6A04806F}"/>
    <cellStyle name="Input 3 3 2 14" xfId="27075" xr:uid="{55B1096E-BDCF-40EC-AB3A-1C823652AFBC}"/>
    <cellStyle name="Input 3 3 2 15" xfId="5047" xr:uid="{A8A4DE1F-8401-48A2-A6BC-6E2FA5FD0D7A}"/>
    <cellStyle name="Input 3 3 2 2" xfId="2752" xr:uid="{00000000-0005-0000-0000-000082010000}"/>
    <cellStyle name="Input 3 3 2 2 2" xfId="11636" xr:uid="{21151A8D-C3B3-407D-AE8F-F71206FE8D8E}"/>
    <cellStyle name="Input 3 3 2 2 2 2" xfId="20539" xr:uid="{3307B757-FE41-4F45-A937-5E7444DB3BF5}"/>
    <cellStyle name="Input 3 3 2 2 2 2 2" xfId="42530" xr:uid="{9C2C909B-4FD1-4646-A24A-A1D29F12BF6A}"/>
    <cellStyle name="Input 3 3 2 2 2 3" xfId="33645" xr:uid="{0A9ADF5B-2A69-42CB-854E-2986030C4306}"/>
    <cellStyle name="Input 3 3 2 2 3" xfId="13794" xr:uid="{0C984D32-03E5-4314-9D05-95FD1B52A632}"/>
    <cellStyle name="Input 3 3 2 2 3 2" xfId="22697" xr:uid="{AA78E206-C744-4AB2-90EC-71EB7455A9F8}"/>
    <cellStyle name="Input 3 3 2 2 3 2 2" xfId="44688" xr:uid="{6127C09C-4756-48E2-A95D-CAE22E44A951}"/>
    <cellStyle name="Input 3 3 2 2 3 3" xfId="35803" xr:uid="{52E2004F-2D80-4F0B-8569-5B5AFF6D85CF}"/>
    <cellStyle name="Input 3 3 2 2 4" xfId="12171" xr:uid="{29DBD1FE-AB4C-4D9D-B84B-1A450DE8D378}"/>
    <cellStyle name="Input 3 3 2 2 4 2" xfId="21074" xr:uid="{2BE30257-315C-43FC-A098-0B85AE857D0A}"/>
    <cellStyle name="Input 3 3 2 2 4 2 2" xfId="43065" xr:uid="{AB07764C-29D6-42C6-A307-7062F3D465FF}"/>
    <cellStyle name="Input 3 3 2 2 4 3" xfId="34180" xr:uid="{E81E7C72-0B85-4A98-8F00-F6E2CA3C12B3}"/>
    <cellStyle name="Input 3 3 2 2 5" xfId="17473" xr:uid="{D26AD59A-15A2-487E-A77D-DD9504CB15BE}"/>
    <cellStyle name="Input 3 3 2 2 5 2" xfId="39473" xr:uid="{913848CF-330C-421E-89A1-8CE183D3C619}"/>
    <cellStyle name="Input 3 3 2 2 6" xfId="8570" xr:uid="{DDB380B1-FF4E-4C4E-9F52-6FD8AB3651A8}"/>
    <cellStyle name="Input 3 3 2 2 6 2" xfId="30588" xr:uid="{B8720A2B-06E6-47D0-BE4C-2D6848C236E1}"/>
    <cellStyle name="Input 3 3 2 2 7" xfId="25009" xr:uid="{D412E080-7C23-4B67-A053-F9E3669B0716}"/>
    <cellStyle name="Input 3 3 2 2 7 2" xfId="47000" xr:uid="{3ED8272C-6D0C-48D5-A0EA-635F0A8D84D8}"/>
    <cellStyle name="Input 3 3 2 2 8" xfId="27679" xr:uid="{A510105D-8A83-436F-BC1D-797F9B0CB04B}"/>
    <cellStyle name="Input 3 3 2 2 9" xfId="5651" xr:uid="{0622148A-32AE-451B-AD0A-E8F16EADA032}"/>
    <cellStyle name="Input 3 3 2 3" xfId="2862" xr:uid="{00000000-0005-0000-0000-000083010000}"/>
    <cellStyle name="Input 3 3 2 3 2" xfId="11746" xr:uid="{752CBEE2-74D2-48DC-AC33-5CC13B3B0A0F}"/>
    <cellStyle name="Input 3 3 2 3 2 2" xfId="20649" xr:uid="{8DDECAF1-121B-4387-BCBA-9A7356D8F211}"/>
    <cellStyle name="Input 3 3 2 3 2 2 2" xfId="42640" xr:uid="{D785EBEC-2C2A-476F-A4F8-C0985840E2A0}"/>
    <cellStyle name="Input 3 3 2 3 2 3" xfId="33755" xr:uid="{B58F0CEB-BED0-4F2E-ADFD-FD9C562BB4BA}"/>
    <cellStyle name="Input 3 3 2 3 3" xfId="13904" xr:uid="{25463134-DFA1-44FD-BF2F-73A451AA15DC}"/>
    <cellStyle name="Input 3 3 2 3 3 2" xfId="22807" xr:uid="{1A131F3B-3016-416F-9789-1318C6DE4F82}"/>
    <cellStyle name="Input 3 3 2 3 3 2 2" xfId="44798" xr:uid="{A7E97C28-990F-4447-BED0-4BC957C089B0}"/>
    <cellStyle name="Input 3 3 2 3 3 3" xfId="35913" xr:uid="{10C67D45-2723-4251-A69D-B9544F83FC61}"/>
    <cellStyle name="Input 3 3 2 3 4" xfId="9409" xr:uid="{58E070F6-A70F-4685-9748-4AB2B2FCFE1C}"/>
    <cellStyle name="Input 3 3 2 3 4 2" xfId="18312" xr:uid="{FA7CE8E4-3057-4FDB-84DC-D4ABD71A5A87}"/>
    <cellStyle name="Input 3 3 2 3 4 2 2" xfId="40311" xr:uid="{71E328FD-5C0E-45B7-88AA-1A7362041435}"/>
    <cellStyle name="Input 3 3 2 3 4 3" xfId="31426" xr:uid="{F8A2FCF5-0278-4586-901B-AFAF8F265B66}"/>
    <cellStyle name="Input 3 3 2 3 5" xfId="17583" xr:uid="{72E90C81-DEC2-4071-B49C-3BF56E3F9217}"/>
    <cellStyle name="Input 3 3 2 3 5 2" xfId="39583" xr:uid="{DB9C303E-6E37-4587-A813-6799B834B817}"/>
    <cellStyle name="Input 3 3 2 3 6" xfId="8680" xr:uid="{EB857DBA-A2EE-4355-8DB0-CE59815AD77F}"/>
    <cellStyle name="Input 3 3 2 3 6 2" xfId="30698" xr:uid="{7B387855-351C-43EB-A2E8-E2D3A3A64D04}"/>
    <cellStyle name="Input 3 3 2 3 7" xfId="24075" xr:uid="{7469427F-CA6C-4AF2-9CE5-39F924B4629E}"/>
    <cellStyle name="Input 3 3 2 3 7 2" xfId="46066" xr:uid="{5C22E587-A87F-4EE0-8638-F9CA7B25B93C}"/>
    <cellStyle name="Input 3 3 2 3 8" xfId="27789" xr:uid="{9DC6B06B-9E61-4C8F-A10A-24BBFE467EFC}"/>
    <cellStyle name="Input 3 3 2 3 9" xfId="5761" xr:uid="{8216C3A7-BDAB-4F2C-88E9-931D12FEF380}"/>
    <cellStyle name="Input 3 3 2 4" xfId="2966" xr:uid="{00000000-0005-0000-0000-000084010000}"/>
    <cellStyle name="Input 3 3 2 4 2" xfId="11850" xr:uid="{77AAEEFD-FA3D-4EFD-958A-CD453BA5104D}"/>
    <cellStyle name="Input 3 3 2 4 2 2" xfId="20753" xr:uid="{1E5319FC-A482-471C-AFAB-FCBA83E9601A}"/>
    <cellStyle name="Input 3 3 2 4 2 2 2" xfId="42744" xr:uid="{279C2E17-9F92-4B58-8D3D-8980E2D39D6D}"/>
    <cellStyle name="Input 3 3 2 4 2 3" xfId="33859" xr:uid="{627B02C8-90B1-447E-BC76-736537B9F710}"/>
    <cellStyle name="Input 3 3 2 4 3" xfId="14008" xr:uid="{82E15867-1697-46AB-A9D3-34A58BE60E8F}"/>
    <cellStyle name="Input 3 3 2 4 3 2" xfId="22911" xr:uid="{A82F1DA6-60C2-4F76-A6F4-F9EBE3470F6E}"/>
    <cellStyle name="Input 3 3 2 4 3 2 2" xfId="44902" xr:uid="{BABB67BB-36DA-4910-AA8E-16E7F7ADB203}"/>
    <cellStyle name="Input 3 3 2 4 3 3" xfId="36017" xr:uid="{19F2043D-8669-4BC1-9B2D-303FAE7A4D02}"/>
    <cellStyle name="Input 3 3 2 4 4" xfId="12871" xr:uid="{DDB1DB5C-5A17-4AA1-8A61-BAD688962647}"/>
    <cellStyle name="Input 3 3 2 4 4 2" xfId="21774" xr:uid="{616994BC-F341-4887-B989-39D317A6D744}"/>
    <cellStyle name="Input 3 3 2 4 4 2 2" xfId="43765" xr:uid="{FB3C61FC-6353-4E97-B200-0A0611B6D7B2}"/>
    <cellStyle name="Input 3 3 2 4 4 3" xfId="34880" xr:uid="{0A575BE9-C9A0-4F37-9139-ED5B61DFD8FC}"/>
    <cellStyle name="Input 3 3 2 4 5" xfId="17687" xr:uid="{1472BF29-4F20-42D9-9C3D-CCB70ECA7675}"/>
    <cellStyle name="Input 3 3 2 4 5 2" xfId="39687" xr:uid="{67FF93D4-A098-4C91-B226-A50C31301299}"/>
    <cellStyle name="Input 3 3 2 4 6" xfId="8784" xr:uid="{754DACE3-2858-470C-8442-6893427DFA5C}"/>
    <cellStyle name="Input 3 3 2 4 6 2" xfId="30802" xr:uid="{3E9E2385-4DD6-4BF5-BEF8-49BECF40775C}"/>
    <cellStyle name="Input 3 3 2 4 7" xfId="27893" xr:uid="{E5338052-07DA-4DA2-B5F9-18DF4733E259}"/>
    <cellStyle name="Input 3 3 2 4 8" xfId="5865" xr:uid="{014B4FA4-4447-42FA-A5C5-93A4040F94E1}"/>
    <cellStyle name="Input 3 3 2 5" xfId="3089" xr:uid="{00000000-0005-0000-0000-000085010000}"/>
    <cellStyle name="Input 3 3 2 5 2" xfId="11973" xr:uid="{305E33F4-AD2D-40C5-8ED4-BD559FE9EE6D}"/>
    <cellStyle name="Input 3 3 2 5 2 2" xfId="20876" xr:uid="{04B7635F-3D0C-4CEC-9EED-CD73DA5DA56B}"/>
    <cellStyle name="Input 3 3 2 5 2 2 2" xfId="42867" xr:uid="{1A13E121-C6D8-41AE-A6AC-EEC65990D312}"/>
    <cellStyle name="Input 3 3 2 5 2 3" xfId="33982" xr:uid="{87C3A551-9FF2-421F-B30D-87C2728C95BC}"/>
    <cellStyle name="Input 3 3 2 5 3" xfId="14131" xr:uid="{9AF1646E-4CFC-47EB-A65D-8161D31CB736}"/>
    <cellStyle name="Input 3 3 2 5 3 2" xfId="23034" xr:uid="{ED236415-F205-46EA-BE8A-4BD006D7429D}"/>
    <cellStyle name="Input 3 3 2 5 3 2 2" xfId="45025" xr:uid="{E18D085C-1754-41D4-BC15-CB20FEAA3EEC}"/>
    <cellStyle name="Input 3 3 2 5 3 3" xfId="36140" xr:uid="{AE99FD59-DEBC-4B1C-B368-C021E927541C}"/>
    <cellStyle name="Input 3 3 2 5 4" xfId="12473" xr:uid="{B23E9591-E3DF-4038-9030-E480CFA57843}"/>
    <cellStyle name="Input 3 3 2 5 4 2" xfId="21376" xr:uid="{5D4A3484-98EF-463B-8FC1-D711FE04E324}"/>
    <cellStyle name="Input 3 3 2 5 4 2 2" xfId="43367" xr:uid="{52F07404-5F47-4002-8569-C896101B47BE}"/>
    <cellStyle name="Input 3 3 2 5 4 3" xfId="34482" xr:uid="{636095DB-7C08-430E-8C8C-55F7D575DF4F}"/>
    <cellStyle name="Input 3 3 2 5 5" xfId="17810" xr:uid="{D187C004-379F-4681-87D7-D911D0FD5B6B}"/>
    <cellStyle name="Input 3 3 2 5 5 2" xfId="39810" xr:uid="{A793BD95-25EA-4E61-BA86-6E3ABBCC320B}"/>
    <cellStyle name="Input 3 3 2 5 6" xfId="8907" xr:uid="{B5EE59D7-FE25-4DEA-8167-E50C97AC5D0B}"/>
    <cellStyle name="Input 3 3 2 5 6 2" xfId="30925" xr:uid="{86BF7BCF-05DD-4397-9DAF-71303A71C639}"/>
    <cellStyle name="Input 3 3 2 5 7" xfId="28016" xr:uid="{21F8062A-992A-4EBE-942E-73A33D34E74E}"/>
    <cellStyle name="Input 3 3 2 5 8" xfId="5988" xr:uid="{32181E57-314A-43EE-83F1-32EAB3A94138}"/>
    <cellStyle name="Input 3 3 2 6" xfId="3161" xr:uid="{00000000-0005-0000-0000-000086010000}"/>
    <cellStyle name="Input 3 3 2 6 2" xfId="12045" xr:uid="{286E6B28-6CA7-4B66-8F81-9B4DF5B1CD10}"/>
    <cellStyle name="Input 3 3 2 6 2 2" xfId="20948" xr:uid="{1AFCF0D4-D58D-4CF6-9D30-C94FE1B59157}"/>
    <cellStyle name="Input 3 3 2 6 2 2 2" xfId="42939" xr:uid="{052054BE-98E0-42F7-9B18-E95C4ED6D072}"/>
    <cellStyle name="Input 3 3 2 6 2 3" xfId="34054" xr:uid="{2E44FEB2-1E2A-4F7F-952F-BACB34D90351}"/>
    <cellStyle name="Input 3 3 2 6 3" xfId="14203" xr:uid="{D708B8B5-6BCB-450A-8625-F7C943CD3807}"/>
    <cellStyle name="Input 3 3 2 6 3 2" xfId="23106" xr:uid="{B85E26BC-7F91-46DE-A793-2507F6DE4B0C}"/>
    <cellStyle name="Input 3 3 2 6 3 2 2" xfId="45097" xr:uid="{4A737357-3234-41B5-9E37-EFDE20FC2DD0}"/>
    <cellStyle name="Input 3 3 2 6 3 3" xfId="36212" xr:uid="{696A9309-AF5C-487E-AE42-F9169C5C56A6}"/>
    <cellStyle name="Input 3 3 2 6 4" xfId="13092" xr:uid="{1628715F-3D0C-4CF8-B07A-46DBFC7105B3}"/>
    <cellStyle name="Input 3 3 2 6 4 2" xfId="21995" xr:uid="{55018513-409A-4000-A51B-1BA0C573720C}"/>
    <cellStyle name="Input 3 3 2 6 4 2 2" xfId="43986" xr:uid="{D7CEBE35-38F9-4A73-8F87-4EA7E906B537}"/>
    <cellStyle name="Input 3 3 2 6 4 3" xfId="35101" xr:uid="{ECF8D2B3-2567-455B-AD03-F18B7E2E365E}"/>
    <cellStyle name="Input 3 3 2 6 5" xfId="17882" xr:uid="{82030805-A38E-48E4-AF0F-7D76CD7DA7F0}"/>
    <cellStyle name="Input 3 3 2 6 5 2" xfId="39882" xr:uid="{C43BEFB0-CCF8-4C20-B24B-0A46897F67EC}"/>
    <cellStyle name="Input 3 3 2 6 6" xfId="8979" xr:uid="{45C9A219-293B-413D-A0B0-9D06CB75AC66}"/>
    <cellStyle name="Input 3 3 2 6 6 2" xfId="30997" xr:uid="{F265B84E-2BFD-4CCB-8803-B73AE927A1EF}"/>
    <cellStyle name="Input 3 3 2 6 7" xfId="28088" xr:uid="{548D109E-FA82-485C-92A5-35AA19FF9601}"/>
    <cellStyle name="Input 3 3 2 6 8" xfId="6060" xr:uid="{36ABC0F3-68F4-4603-A493-EA37A106B12F}"/>
    <cellStyle name="Input 3 3 2 7" xfId="3238" xr:uid="{00000000-0005-0000-0000-000087010000}"/>
    <cellStyle name="Input 3 3 2 7 2" xfId="12122" xr:uid="{787C17B8-D1F9-4FE2-B5F2-172A6BD5AF9C}"/>
    <cellStyle name="Input 3 3 2 7 2 2" xfId="21025" xr:uid="{C77F4852-62AB-4BA2-8DB7-6B17F62C30C9}"/>
    <cellStyle name="Input 3 3 2 7 2 2 2" xfId="43016" xr:uid="{B674BFC5-5D7A-495E-A98A-7D65B6E4B9F6}"/>
    <cellStyle name="Input 3 3 2 7 2 3" xfId="34131" xr:uid="{ABCEAFB7-9458-4DE3-813A-C4FB21125106}"/>
    <cellStyle name="Input 3 3 2 7 3" xfId="14280" xr:uid="{7E4DF89F-0318-4312-A181-7899BC723F46}"/>
    <cellStyle name="Input 3 3 2 7 3 2" xfId="23183" xr:uid="{5F35B606-57FB-427D-8294-53C3EA12E227}"/>
    <cellStyle name="Input 3 3 2 7 3 2 2" xfId="45174" xr:uid="{B0DD6027-DB36-439A-941A-8D3AD3D20545}"/>
    <cellStyle name="Input 3 3 2 7 3 3" xfId="36289" xr:uid="{EEA1D645-1A44-4AF1-87F3-76247CC74E7E}"/>
    <cellStyle name="Input 3 3 2 7 4" xfId="12510" xr:uid="{7D549FBC-6DBB-41E9-AD82-A3F438D230DA}"/>
    <cellStyle name="Input 3 3 2 7 4 2" xfId="21413" xr:uid="{F8BDBBBB-31F6-4BAF-988E-BA68774C3D6B}"/>
    <cellStyle name="Input 3 3 2 7 4 2 2" xfId="43404" xr:uid="{CA32CF86-5E34-40FB-8B9F-936F6A231851}"/>
    <cellStyle name="Input 3 3 2 7 4 3" xfId="34519" xr:uid="{7828C22F-CCE8-40BD-A948-00BB9FC43A07}"/>
    <cellStyle name="Input 3 3 2 7 5" xfId="17959" xr:uid="{76BBAB47-690F-4273-9EB2-F1B6A978B30B}"/>
    <cellStyle name="Input 3 3 2 7 5 2" xfId="39959" xr:uid="{546F6F7D-77E8-47D3-B9DC-58E8909C49E3}"/>
    <cellStyle name="Input 3 3 2 7 6" xfId="9056" xr:uid="{5AA9ADB5-483C-4286-82D2-FDD4553F0B4B}"/>
    <cellStyle name="Input 3 3 2 7 6 2" xfId="31074" xr:uid="{84D973C6-0922-4863-8966-567BE99B882F}"/>
    <cellStyle name="Input 3 3 2 7 7" xfId="28165" xr:uid="{B215CC66-DACA-4574-B71C-F42710554FE1}"/>
    <cellStyle name="Input 3 3 2 7 8" xfId="6137" xr:uid="{39919D1A-078B-4C11-8D1E-4BACBF3DCFF3}"/>
    <cellStyle name="Input 3 3 2 8" xfId="11032" xr:uid="{0BF23782-82FC-4C78-A951-EB8A591A2F8A}"/>
    <cellStyle name="Input 3 3 2 8 2" xfId="19935" xr:uid="{CE39B5C8-A5B0-48AB-B9C1-CA9CC7E0883E}"/>
    <cellStyle name="Input 3 3 2 8 2 2" xfId="41926" xr:uid="{E3D7AA67-3C53-41B8-9674-60FD207AD368}"/>
    <cellStyle name="Input 3 3 2 8 3" xfId="33041" xr:uid="{D02A8178-E7B2-4C99-BE74-71BAD4C4E22B}"/>
    <cellStyle name="Input 3 3 2 9" xfId="13190" xr:uid="{66418FD4-7AEE-4993-A4E1-745E1E09B434}"/>
    <cellStyle name="Input 3 3 2 9 2" xfId="22093" xr:uid="{3376F0AE-0CF5-4723-929D-8D8DF89BE215}"/>
    <cellStyle name="Input 3 3 2 9 2 2" xfId="44084" xr:uid="{1B08440D-707B-45E7-8691-D9F7E3145AB2}"/>
    <cellStyle name="Input 3 3 2 9 3" xfId="35199" xr:uid="{A2503165-B641-48C8-9694-34D1B647C7C3}"/>
    <cellStyle name="Input 3 3 3" xfId="2125" xr:uid="{00000000-0005-0000-0000-000088010000}"/>
    <cellStyle name="Input 3 3 3 10" xfId="14796" xr:uid="{6A1F9582-94F3-4B14-9C0C-7705494C0505}"/>
    <cellStyle name="Input 3 3 3 10 2" xfId="23699" xr:uid="{B486DA7F-62B0-402C-B18A-F7354AE44DB0}"/>
    <cellStyle name="Input 3 3 3 10 2 2" xfId="45690" xr:uid="{BF92C3B1-3F7F-4858-8D78-5163692F5528}"/>
    <cellStyle name="Input 3 3 3 10 3" xfId="36805" xr:uid="{26FB5CEF-ADEF-4C8C-9C40-2CFF7EB43C42}"/>
    <cellStyle name="Input 3 3 3 11" xfId="16846" xr:uid="{39059836-2C70-4388-8D1D-6E8A5DD80BDC}"/>
    <cellStyle name="Input 3 3 3 11 2" xfId="38846" xr:uid="{3BFFF558-A33D-4D86-BA17-B0D59EE958C8}"/>
    <cellStyle name="Input 3 3 3 12" xfId="7943" xr:uid="{6B8246A9-CBDC-4531-A9D1-D3676115CEDC}"/>
    <cellStyle name="Input 3 3 3 12 2" xfId="29961" xr:uid="{BAB13E94-9210-4AC7-BF48-DBAE894FB1AD}"/>
    <cellStyle name="Input 3 3 3 13" xfId="24405" xr:uid="{A9391131-C657-48CE-A632-D90F038A3258}"/>
    <cellStyle name="Input 3 3 3 13 2" xfId="46396" xr:uid="{D42960A3-7947-48E3-86DA-2EEB46A956C6}"/>
    <cellStyle name="Input 3 3 3 14" xfId="27052" xr:uid="{E2FE84B9-74C6-4AF8-AE6A-90945CC984F6}"/>
    <cellStyle name="Input 3 3 3 15" xfId="5024" xr:uid="{B527DE38-6B02-4924-9271-346B3705A448}"/>
    <cellStyle name="Input 3 3 3 2" xfId="2729" xr:uid="{00000000-0005-0000-0000-000089010000}"/>
    <cellStyle name="Input 3 3 3 2 2" xfId="11613" xr:uid="{8244DBA3-8ACC-4A8E-B679-617B582201D6}"/>
    <cellStyle name="Input 3 3 3 2 2 2" xfId="20516" xr:uid="{6BC0204D-9EE2-4F11-B027-EC199FF55E92}"/>
    <cellStyle name="Input 3 3 3 2 2 2 2" xfId="42507" xr:uid="{6C61746D-E953-4BF6-B91C-1918E05AFFB6}"/>
    <cellStyle name="Input 3 3 3 2 2 3" xfId="33622" xr:uid="{12E74231-2FCA-43B9-BD1F-3672DA5DEA5F}"/>
    <cellStyle name="Input 3 3 3 2 3" xfId="13771" xr:uid="{8753DF64-D6EF-4C7E-904C-5B7E066CB2CE}"/>
    <cellStyle name="Input 3 3 3 2 3 2" xfId="22674" xr:uid="{72309074-1DFB-4E1A-B225-BBF98803B348}"/>
    <cellStyle name="Input 3 3 3 2 3 2 2" xfId="44665" xr:uid="{82A3DC2E-EAE9-4AEB-82FE-DC1A1449BDE5}"/>
    <cellStyle name="Input 3 3 3 2 3 3" xfId="35780" xr:uid="{2F46D013-44A4-433D-8BEB-3949DBAA264F}"/>
    <cellStyle name="Input 3 3 3 2 4" xfId="14925" xr:uid="{79707BA7-A5BD-4C4D-8B84-DBE2B6333CE3}"/>
    <cellStyle name="Input 3 3 3 2 4 2" xfId="23828" xr:uid="{EFF8CE59-929B-4FBD-AD29-50DAE9A8F7B0}"/>
    <cellStyle name="Input 3 3 3 2 4 2 2" xfId="45819" xr:uid="{A3A2CCB9-636B-463D-B91E-ABA9F3935F3F}"/>
    <cellStyle name="Input 3 3 3 2 4 3" xfId="36934" xr:uid="{17F463A8-ACE9-462D-AF27-A14D923F3782}"/>
    <cellStyle name="Input 3 3 3 2 5" xfId="17450" xr:uid="{39827C48-CFDB-4A31-9FDC-8ED55498D635}"/>
    <cellStyle name="Input 3 3 3 2 5 2" xfId="39450" xr:uid="{5B88E718-E2F5-4381-8E10-E18ED68BCDD8}"/>
    <cellStyle name="Input 3 3 3 2 6" xfId="8547" xr:uid="{47BAB103-BF4B-44E0-BD79-DC2AF68F2CFB}"/>
    <cellStyle name="Input 3 3 3 2 6 2" xfId="30565" xr:uid="{520E904D-5412-4621-9A03-A8D9B8D10268}"/>
    <cellStyle name="Input 3 3 3 2 7" xfId="25055" xr:uid="{73A86DE2-D171-43AC-9501-5F57B726D341}"/>
    <cellStyle name="Input 3 3 3 2 7 2" xfId="47046" xr:uid="{BA760D77-91EC-42D1-A5E0-51BEFD9C27B5}"/>
    <cellStyle name="Input 3 3 3 2 8" xfId="27656" xr:uid="{26A6E64F-182E-4A24-A856-38CED63EC24B}"/>
    <cellStyle name="Input 3 3 3 2 9" xfId="5628" xr:uid="{247020BC-9478-471B-826B-329C066C1794}"/>
    <cellStyle name="Input 3 3 3 3" xfId="2839" xr:uid="{00000000-0005-0000-0000-00008A010000}"/>
    <cellStyle name="Input 3 3 3 3 2" xfId="11723" xr:uid="{09477922-6CA1-4B02-A478-B7E865AAE495}"/>
    <cellStyle name="Input 3 3 3 3 2 2" xfId="20626" xr:uid="{1850A1D2-343B-4214-A034-8724E514E6A5}"/>
    <cellStyle name="Input 3 3 3 3 2 2 2" xfId="42617" xr:uid="{4D651970-178B-497C-B0FB-6AAA2189E427}"/>
    <cellStyle name="Input 3 3 3 3 2 3" xfId="33732" xr:uid="{783AB2C8-7AF0-4774-A4CA-880152F18DF9}"/>
    <cellStyle name="Input 3 3 3 3 3" xfId="13881" xr:uid="{D67944D8-2F7F-4E80-B2B1-8D0E6ED34445}"/>
    <cellStyle name="Input 3 3 3 3 3 2" xfId="22784" xr:uid="{CC227D42-8A2F-40CF-8DAE-D76817D32662}"/>
    <cellStyle name="Input 3 3 3 3 3 2 2" xfId="44775" xr:uid="{E94B3810-0894-43A0-9AE5-BA1F9060ED15}"/>
    <cellStyle name="Input 3 3 3 3 3 3" xfId="35890" xr:uid="{AD279CEA-E7D1-4F8B-97A8-D1C9DEFA3342}"/>
    <cellStyle name="Input 3 3 3 3 4" xfId="9120" xr:uid="{31FAB5D9-0AC4-44AF-9CDC-7B438D37A1C6}"/>
    <cellStyle name="Input 3 3 3 3 4 2" xfId="18023" xr:uid="{E408802F-4959-405B-A021-9AE144FFAB8B}"/>
    <cellStyle name="Input 3 3 3 3 4 2 2" xfId="40022" xr:uid="{78CC1202-4C5A-4B86-B288-61950FC55FFE}"/>
    <cellStyle name="Input 3 3 3 3 4 3" xfId="31137" xr:uid="{01CCB2FC-0F6A-47A4-B7B5-39DD1658A979}"/>
    <cellStyle name="Input 3 3 3 3 5" xfId="17560" xr:uid="{2BA37F62-5195-42C8-B9C2-A5867CFAE980}"/>
    <cellStyle name="Input 3 3 3 3 5 2" xfId="39560" xr:uid="{1BE3BF6D-1159-4A35-926D-48E5C780CCAB}"/>
    <cellStyle name="Input 3 3 3 3 6" xfId="8657" xr:uid="{A7CF1563-21C4-4F8C-A8A4-46164DEED1AB}"/>
    <cellStyle name="Input 3 3 3 3 6 2" xfId="30675" xr:uid="{80EE47D7-A24A-4616-89B1-B708794B6700}"/>
    <cellStyle name="Input 3 3 3 3 7" xfId="24060" xr:uid="{2D668020-5AEE-452D-9796-F16B5CADB44D}"/>
    <cellStyle name="Input 3 3 3 3 7 2" xfId="46051" xr:uid="{59E6C18E-00F2-4452-9694-0460E8D3EC2B}"/>
    <cellStyle name="Input 3 3 3 3 8" xfId="27766" xr:uid="{62E92DAF-345B-4927-A234-7BCAA6390320}"/>
    <cellStyle name="Input 3 3 3 3 9" xfId="5738" xr:uid="{74E435C5-4DE7-49D1-83F7-056CBA1C1369}"/>
    <cellStyle name="Input 3 3 3 4" xfId="2943" xr:uid="{00000000-0005-0000-0000-00008B010000}"/>
    <cellStyle name="Input 3 3 3 4 2" xfId="11827" xr:uid="{2F65B88D-84E0-455C-988E-51F05AD48D35}"/>
    <cellStyle name="Input 3 3 3 4 2 2" xfId="20730" xr:uid="{1DDB8D97-0D26-4673-A960-E4748B2598B5}"/>
    <cellStyle name="Input 3 3 3 4 2 2 2" xfId="42721" xr:uid="{4930DBBE-5143-4F13-A44E-D506BDB1E0D8}"/>
    <cellStyle name="Input 3 3 3 4 2 3" xfId="33836" xr:uid="{47619574-B6D0-461C-AE98-E1259E03553C}"/>
    <cellStyle name="Input 3 3 3 4 3" xfId="13985" xr:uid="{B4EBBB6A-5201-4EA6-93D4-D789EC6E154D}"/>
    <cellStyle name="Input 3 3 3 4 3 2" xfId="22888" xr:uid="{2E1333DE-B028-439E-94D3-AEAEEB57727D}"/>
    <cellStyle name="Input 3 3 3 4 3 2 2" xfId="44879" xr:uid="{28180E6B-87ED-4293-AD08-5232B748667B}"/>
    <cellStyle name="Input 3 3 3 4 3 3" xfId="35994" xr:uid="{F4B0D776-F8C3-4F31-AEF9-CF697CC617B0}"/>
    <cellStyle name="Input 3 3 3 4 4" xfId="14519" xr:uid="{C4F1CEFD-AC94-4BBD-8A96-B44C85A5125E}"/>
    <cellStyle name="Input 3 3 3 4 4 2" xfId="23422" xr:uid="{88AE1341-2324-4D1B-87E1-3BD404B3A26E}"/>
    <cellStyle name="Input 3 3 3 4 4 2 2" xfId="45413" xr:uid="{80D4B2B2-4708-4BDE-83BE-83DE389832A6}"/>
    <cellStyle name="Input 3 3 3 4 4 3" xfId="36528" xr:uid="{44AD9AA3-A827-4CC0-88A4-99DAA0BFD889}"/>
    <cellStyle name="Input 3 3 3 4 5" xfId="17664" xr:uid="{5D8FFA27-AF18-492F-9451-BE030C826AA9}"/>
    <cellStyle name="Input 3 3 3 4 5 2" xfId="39664" xr:uid="{09D807ED-D4B5-47F4-AEB1-11D46E54B27A}"/>
    <cellStyle name="Input 3 3 3 4 6" xfId="8761" xr:uid="{D749E872-3261-4C2C-80FF-44D15649CB22}"/>
    <cellStyle name="Input 3 3 3 4 6 2" xfId="30779" xr:uid="{9B3DECA1-44C1-44A6-81CA-E36F6172DDAE}"/>
    <cellStyle name="Input 3 3 3 4 7" xfId="27870" xr:uid="{08D37601-E191-4010-9341-28C12579C974}"/>
    <cellStyle name="Input 3 3 3 4 8" xfId="5842" xr:uid="{E24E44C1-4E5A-4565-A3D1-F9D7D04409B6}"/>
    <cellStyle name="Input 3 3 3 5" xfId="3066" xr:uid="{00000000-0005-0000-0000-00008C010000}"/>
    <cellStyle name="Input 3 3 3 5 2" xfId="11950" xr:uid="{71EB2E88-5333-465E-9CC0-ECEE1DC92BB4}"/>
    <cellStyle name="Input 3 3 3 5 2 2" xfId="20853" xr:uid="{B77D2605-CC34-4280-9DE1-8FE949C2FB93}"/>
    <cellStyle name="Input 3 3 3 5 2 2 2" xfId="42844" xr:uid="{9B9E77B6-B20B-400A-B715-80D4A08A6C6B}"/>
    <cellStyle name="Input 3 3 3 5 2 3" xfId="33959" xr:uid="{445591C3-5E14-4129-97E6-03845CE63A19}"/>
    <cellStyle name="Input 3 3 3 5 3" xfId="14108" xr:uid="{1B9315E2-A0DF-4967-9160-50E66898642E}"/>
    <cellStyle name="Input 3 3 3 5 3 2" xfId="23011" xr:uid="{4A8691FF-FB71-4DBF-BDD5-9136E6AD0960}"/>
    <cellStyle name="Input 3 3 3 5 3 2 2" xfId="45002" xr:uid="{7BD704B8-315A-4FAF-867D-7A671887FBC9}"/>
    <cellStyle name="Input 3 3 3 5 3 3" xfId="36117" xr:uid="{FB1A7B27-7B42-4C7C-8F54-587D68B5607B}"/>
    <cellStyle name="Input 3 3 3 5 4" xfId="14704" xr:uid="{875D991F-808B-4034-AB78-1B0060FA7A0E}"/>
    <cellStyle name="Input 3 3 3 5 4 2" xfId="23607" xr:uid="{C5DB92DA-9640-442E-91C9-6AC14ACA070E}"/>
    <cellStyle name="Input 3 3 3 5 4 2 2" xfId="45598" xr:uid="{E67E89B3-023B-43A3-9B4F-4C2174958526}"/>
    <cellStyle name="Input 3 3 3 5 4 3" xfId="36713" xr:uid="{A55AAC7F-0BD9-4FA1-A110-F4350477CF07}"/>
    <cellStyle name="Input 3 3 3 5 5" xfId="17787" xr:uid="{CBCE46E9-A474-43CB-BE54-AE56AD122B55}"/>
    <cellStyle name="Input 3 3 3 5 5 2" xfId="39787" xr:uid="{85CE119A-2B8F-436C-A121-4BA05A6FBF82}"/>
    <cellStyle name="Input 3 3 3 5 6" xfId="8884" xr:uid="{A67BA50F-AA31-4FC1-910B-A43C28279986}"/>
    <cellStyle name="Input 3 3 3 5 6 2" xfId="30902" xr:uid="{6BDDE4A3-D52B-4F2C-BB06-A3C8F2A360F6}"/>
    <cellStyle name="Input 3 3 3 5 7" xfId="27993" xr:uid="{1D4D8519-E96B-4FC9-A716-1813CB1A4C8D}"/>
    <cellStyle name="Input 3 3 3 5 8" xfId="5965" xr:uid="{382B60BC-3087-420B-B193-D7CB28C28B3B}"/>
    <cellStyle name="Input 3 3 3 6" xfId="854" xr:uid="{00000000-0005-0000-0000-00008D010000}"/>
    <cellStyle name="Input 3 3 3 6 2" xfId="9739" xr:uid="{45411F24-95F4-4CBD-8F48-F8C232143D56}"/>
    <cellStyle name="Input 3 3 3 6 2 2" xfId="18642" xr:uid="{FE595850-F37A-4688-917F-95BE1930F57F}"/>
    <cellStyle name="Input 3 3 3 6 2 2 2" xfId="40639" xr:uid="{A3CEFD43-D696-4A8A-8873-95FF4852A59C}"/>
    <cellStyle name="Input 3 3 3 6 2 3" xfId="31754" xr:uid="{96DBEB74-F683-4C63-8A52-EC4DFBEAEE35}"/>
    <cellStyle name="Input 3 3 3 6 3" xfId="12421" xr:uid="{B3691A42-9F53-4440-A7BE-58077283B8A2}"/>
    <cellStyle name="Input 3 3 3 6 3 2" xfId="21324" xr:uid="{D858AA20-3F77-440A-B754-0BE18BBA1550}"/>
    <cellStyle name="Input 3 3 3 6 3 2 2" xfId="43315" xr:uid="{857F6EA7-2E6A-42DF-81AB-C9B5FB986C27}"/>
    <cellStyle name="Input 3 3 3 6 3 3" xfId="34430" xr:uid="{6EF7330B-D7F9-4A33-8F77-EBAE7342A163}"/>
    <cellStyle name="Input 3 3 3 6 4" xfId="14842" xr:uid="{A6173719-4AB6-4668-9AFD-1CBEF45579C9}"/>
    <cellStyle name="Input 3 3 3 6 4 2" xfId="23745" xr:uid="{186BE579-5375-4547-BCEB-13817036B10E}"/>
    <cellStyle name="Input 3 3 3 6 4 2 2" xfId="45736" xr:uid="{A72939B2-2F8A-45AA-A625-4D0804D95DF0}"/>
    <cellStyle name="Input 3 3 3 6 4 3" xfId="36851" xr:uid="{E8F81814-3B0A-49D1-933B-1EB0067A6048}"/>
    <cellStyle name="Input 3 3 3 6 5" xfId="15579" xr:uid="{73E63870-D18A-435A-B2B6-15CB77DD0B08}"/>
    <cellStyle name="Input 3 3 3 6 5 2" xfId="37585" xr:uid="{A5E9A182-368B-470B-8B70-F587277C5258}"/>
    <cellStyle name="Input 3 3 3 6 6" xfId="6675" xr:uid="{2FAA3895-273F-4038-9F01-664310B380D7}"/>
    <cellStyle name="Input 3 3 3 6 6 2" xfId="28699" xr:uid="{C94CD3D7-61B7-4E8D-BC4F-7E212DA89543}"/>
    <cellStyle name="Input 3 3 3 6 7" xfId="25791" xr:uid="{7E6876FE-CF08-40D7-B668-5D7CDD371697}"/>
    <cellStyle name="Input 3 3 3 6 8" xfId="3757" xr:uid="{B86F9C84-2586-4A86-BE4E-A499D9D724EB}"/>
    <cellStyle name="Input 3 3 3 7" xfId="3215" xr:uid="{00000000-0005-0000-0000-00008E010000}"/>
    <cellStyle name="Input 3 3 3 7 2" xfId="12099" xr:uid="{14BBD1F0-8CF6-42F8-9EB4-82F52E1A513C}"/>
    <cellStyle name="Input 3 3 3 7 2 2" xfId="21002" xr:uid="{B3A8445A-A746-42E6-9D72-10B068A6B95E}"/>
    <cellStyle name="Input 3 3 3 7 2 2 2" xfId="42993" xr:uid="{840FF31F-241F-40E3-A7C0-FB829A28CC06}"/>
    <cellStyle name="Input 3 3 3 7 2 3" xfId="34108" xr:uid="{081E3F0C-CDD5-44E4-B031-6C0C8D3FC1EB}"/>
    <cellStyle name="Input 3 3 3 7 3" xfId="14257" xr:uid="{0C042996-AE07-42A6-B921-22B8D31CA904}"/>
    <cellStyle name="Input 3 3 3 7 3 2" xfId="23160" xr:uid="{67739504-51D1-411E-8061-044AE09B04FD}"/>
    <cellStyle name="Input 3 3 3 7 3 2 2" xfId="45151" xr:uid="{A7E8BFEB-CFC3-48F6-8188-3C68526A33DD}"/>
    <cellStyle name="Input 3 3 3 7 3 3" xfId="36266" xr:uid="{AFCC57E0-877A-44E0-8CEF-6096D3682F87}"/>
    <cellStyle name="Input 3 3 3 7 4" xfId="14678" xr:uid="{F4C111E1-997F-409D-B05B-7FF9C6B3002E}"/>
    <cellStyle name="Input 3 3 3 7 4 2" xfId="23581" xr:uid="{9FC2589E-57BB-4F00-8A2D-CEFDBC0A0804}"/>
    <cellStyle name="Input 3 3 3 7 4 2 2" xfId="45572" xr:uid="{F2C7E46A-7A02-4F70-9F00-7B3392A24F66}"/>
    <cellStyle name="Input 3 3 3 7 4 3" xfId="36687" xr:uid="{039B6193-2B42-4201-8F5E-8D62D56A1295}"/>
    <cellStyle name="Input 3 3 3 7 5" xfId="17936" xr:uid="{28959B3D-AD52-4BCE-8C2F-E61A30493C00}"/>
    <cellStyle name="Input 3 3 3 7 5 2" xfId="39936" xr:uid="{3991AA22-DAAE-4F54-805C-4F939B9078C0}"/>
    <cellStyle name="Input 3 3 3 7 6" xfId="9033" xr:uid="{CD6C6C60-6C25-48BA-A2AF-F966DCD41382}"/>
    <cellStyle name="Input 3 3 3 7 6 2" xfId="31051" xr:uid="{44C5E03F-6339-425A-B5BA-0391AF3C95D4}"/>
    <cellStyle name="Input 3 3 3 7 7" xfId="28142" xr:uid="{C571583D-0694-4A79-84AD-F7CB6B93C2A3}"/>
    <cellStyle name="Input 3 3 3 7 8" xfId="6114" xr:uid="{13976402-FDFC-4C75-83BB-A944D1E58BA2}"/>
    <cellStyle name="Input 3 3 3 8" xfId="11009" xr:uid="{E57A722C-F9F9-45CE-9D11-AF4509A56744}"/>
    <cellStyle name="Input 3 3 3 8 2" xfId="19912" xr:uid="{1A5CBE0B-B720-4CE7-BE97-DF8E3FA0C2A5}"/>
    <cellStyle name="Input 3 3 3 8 2 2" xfId="41903" xr:uid="{A2D7C3A7-A229-41D5-AD63-41AA3488E7E3}"/>
    <cellStyle name="Input 3 3 3 8 3" xfId="33018" xr:uid="{9F7D1712-74FD-4CB9-8055-BA3DE39BA06C}"/>
    <cellStyle name="Input 3 3 3 9" xfId="13167" xr:uid="{04B79755-5CAF-4930-9946-A6CD4E2FC615}"/>
    <cellStyle name="Input 3 3 3 9 2" xfId="22070" xr:uid="{6311A9EA-7BC8-4043-A2D9-404B221CEC8D}"/>
    <cellStyle name="Input 3 3 3 9 2 2" xfId="44061" xr:uid="{EC8F068A-2926-4280-B2E2-C7B26235D0C6}"/>
    <cellStyle name="Input 3 3 3 9 3" xfId="35176" xr:uid="{5E0AD815-B55A-458B-9DD9-B6F3E7DCEF9C}"/>
    <cellStyle name="Input 3 3 4" xfId="2359" xr:uid="{00000000-0005-0000-0000-00008F010000}"/>
    <cellStyle name="Input 3 3 4 2" xfId="11243" xr:uid="{FD610899-A36A-45A6-88DC-BD0676E53BEE}"/>
    <cellStyle name="Input 3 3 4 2 2" xfId="20146" xr:uid="{9F827BCB-28AD-4854-9D60-97567CDDD825}"/>
    <cellStyle name="Input 3 3 4 2 2 2" xfId="42137" xr:uid="{9AC3DF4E-1B35-484F-AFD7-8FD9E26B3A6E}"/>
    <cellStyle name="Input 3 3 4 2 3" xfId="33252" xr:uid="{FABB0F54-9D0A-45DF-8586-3A7C925C8729}"/>
    <cellStyle name="Input 3 3 4 3" xfId="13401" xr:uid="{C155E8D8-C2F3-468B-8A97-2049FA8F1305}"/>
    <cellStyle name="Input 3 3 4 3 2" xfId="22304" xr:uid="{41B71E2C-076B-4C30-94A4-70FC4F5351AE}"/>
    <cellStyle name="Input 3 3 4 3 2 2" xfId="44295" xr:uid="{D0442B9B-3F0A-416F-B0E6-DC585C83A380}"/>
    <cellStyle name="Input 3 3 4 3 3" xfId="35410" xr:uid="{A167C502-9720-4C57-B6EE-FC9B8ED458E7}"/>
    <cellStyle name="Input 3 3 4 4" xfId="12314" xr:uid="{DC4483BC-001A-432B-8E3F-ABEA414A03B0}"/>
    <cellStyle name="Input 3 3 4 4 2" xfId="21217" xr:uid="{7E78933B-7588-4690-A80B-6B6734C857E9}"/>
    <cellStyle name="Input 3 3 4 4 2 2" xfId="43208" xr:uid="{71E3D0F1-8F71-4B9C-9847-29C0042836A2}"/>
    <cellStyle name="Input 3 3 4 4 3" xfId="34323" xr:uid="{D600048C-E8D8-4161-9FB5-CDE0E3F49612}"/>
    <cellStyle name="Input 3 3 4 5" xfId="17080" xr:uid="{EE6F1529-5B17-4591-ACF8-333EBFD26A47}"/>
    <cellStyle name="Input 3 3 4 5 2" xfId="39080" xr:uid="{F4065091-0F6F-4886-8275-AAAF444595C9}"/>
    <cellStyle name="Input 3 3 4 6" xfId="8177" xr:uid="{C434E5E1-32BA-45D6-8F89-2A3C6C496486}"/>
    <cellStyle name="Input 3 3 4 6 2" xfId="30195" xr:uid="{D7C0056C-9E7D-41BF-9FCC-F260A3081877}"/>
    <cellStyle name="Input 3 3 4 7" xfId="24799" xr:uid="{4883C76F-4035-4265-835A-9925EA1E2C56}"/>
    <cellStyle name="Input 3 3 4 7 2" xfId="46790" xr:uid="{A2561183-9719-4124-84DB-D7EA7AD782CB}"/>
    <cellStyle name="Input 3 3 4 8" xfId="27286" xr:uid="{BDDA2B7A-7583-4DD9-84BA-8619CC68B669}"/>
    <cellStyle name="Input 3 3 4 9" xfId="5258" xr:uid="{259D55F4-1FDC-4A39-87E6-A25391059F23}"/>
    <cellStyle name="Input 3 3 5" xfId="2370" xr:uid="{00000000-0005-0000-0000-000090010000}"/>
    <cellStyle name="Input 3 3 5 2" xfId="11254" xr:uid="{BD316FEB-1AB6-4B7A-8133-6BB19D2A21B4}"/>
    <cellStyle name="Input 3 3 5 2 2" xfId="20157" xr:uid="{2D79DD3C-533B-4E93-813B-E0724777B75A}"/>
    <cellStyle name="Input 3 3 5 2 2 2" xfId="42148" xr:uid="{EF053636-CD9B-49E5-92A4-F0E9AD593AD6}"/>
    <cellStyle name="Input 3 3 5 2 3" xfId="33263" xr:uid="{466D2637-72C0-4AF3-9582-6DE5FFEAAD5C}"/>
    <cellStyle name="Input 3 3 5 3" xfId="13412" xr:uid="{F2E4C7ED-A389-41F3-8BDB-59EBD1044FD1}"/>
    <cellStyle name="Input 3 3 5 3 2" xfId="22315" xr:uid="{D3CABA60-4737-45B4-8251-F9676DAD5E79}"/>
    <cellStyle name="Input 3 3 5 3 2 2" xfId="44306" xr:uid="{DEC92AB1-4372-4BB6-AB9D-3B7C191FBD7A}"/>
    <cellStyle name="Input 3 3 5 3 3" xfId="35421" xr:uid="{58B5E54C-E16D-4528-9EF6-AB473DE36874}"/>
    <cellStyle name="Input 3 3 5 4" xfId="12465" xr:uid="{307FB02B-048D-4931-914D-40CC27930FF9}"/>
    <cellStyle name="Input 3 3 5 4 2" xfId="21368" xr:uid="{B0D8AA96-8C31-45AE-8335-FDD9E91BE245}"/>
    <cellStyle name="Input 3 3 5 4 2 2" xfId="43359" xr:uid="{7C465CDA-075F-43B6-B4F4-2424C8C6709F}"/>
    <cellStyle name="Input 3 3 5 4 3" xfId="34474" xr:uid="{E15C1E92-1873-4597-80D6-DCD9E04AD7A2}"/>
    <cellStyle name="Input 3 3 5 5" xfId="17091" xr:uid="{43E5A29A-4231-4136-820F-5043B914BD93}"/>
    <cellStyle name="Input 3 3 5 5 2" xfId="39091" xr:uid="{6C9E240B-931E-4B8C-AA3A-FB63EFB2B00C}"/>
    <cellStyle name="Input 3 3 5 6" xfId="8188" xr:uid="{B24BE172-6299-40CF-8E8D-CDB560F981E5}"/>
    <cellStyle name="Input 3 3 5 6 2" xfId="30206" xr:uid="{B3D4DC3C-AB4B-4A99-8738-1098EF920687}"/>
    <cellStyle name="Input 3 3 5 7" xfId="24491" xr:uid="{2C595573-1CEE-49E7-8B0B-98585BC397AD}"/>
    <cellStyle name="Input 3 3 5 7 2" xfId="46482" xr:uid="{4AA3A386-04BA-4FA0-82A9-87BA030F31EB}"/>
    <cellStyle name="Input 3 3 5 8" xfId="27297" xr:uid="{798FF644-E9CC-4DEE-90D7-A22B5AAD2095}"/>
    <cellStyle name="Input 3 3 5 9" xfId="5269" xr:uid="{9AF04650-F3F2-4961-ADA6-B18A7B0F9AEA}"/>
    <cellStyle name="Input 3 3 6" xfId="2377" xr:uid="{00000000-0005-0000-0000-000091010000}"/>
    <cellStyle name="Input 3 3 6 2" xfId="11261" xr:uid="{9501DDC7-FF91-44C7-A707-29389F5DD678}"/>
    <cellStyle name="Input 3 3 6 2 2" xfId="20164" xr:uid="{735C8AF5-0A89-40B9-8525-C3B949ED7B47}"/>
    <cellStyle name="Input 3 3 6 2 2 2" xfId="42155" xr:uid="{E383DE93-7114-4C46-94DF-19236AADFB9B}"/>
    <cellStyle name="Input 3 3 6 2 3" xfId="33270" xr:uid="{B8B91401-82D6-43D3-971E-A3ADB3269DE2}"/>
    <cellStyle name="Input 3 3 6 3" xfId="13419" xr:uid="{DDFEA0AA-3FAC-4205-8D93-C29D7FA88B2A}"/>
    <cellStyle name="Input 3 3 6 3 2" xfId="22322" xr:uid="{68FAE600-C629-4474-868A-592F0BFBF707}"/>
    <cellStyle name="Input 3 3 6 3 2 2" xfId="44313" xr:uid="{B9BC22BF-8AA8-430B-ACC0-64E37D0436C0}"/>
    <cellStyle name="Input 3 3 6 3 3" xfId="35428" xr:uid="{9A31A49D-1979-47A0-B982-A47213DF4016}"/>
    <cellStyle name="Input 3 3 6 4" xfId="12424" xr:uid="{0670217C-CC71-4789-99D2-31E6192DCFEE}"/>
    <cellStyle name="Input 3 3 6 4 2" xfId="21327" xr:uid="{2FA836D2-DADF-4D35-8F30-F5370AEFD15A}"/>
    <cellStyle name="Input 3 3 6 4 2 2" xfId="43318" xr:uid="{CF4E7CCA-69F3-4E26-AB03-D24BA3ED33DF}"/>
    <cellStyle name="Input 3 3 6 4 3" xfId="34433" xr:uid="{63F8473F-D96D-455A-BC4E-94FC580D69E3}"/>
    <cellStyle name="Input 3 3 6 5" xfId="17098" xr:uid="{D5578272-C160-46EB-B992-5BCBCDF63218}"/>
    <cellStyle name="Input 3 3 6 5 2" xfId="39098" xr:uid="{5DE370A7-8B10-4BE9-A17F-9C2E2A4EBDB2}"/>
    <cellStyle name="Input 3 3 6 6" xfId="8195" xr:uid="{3A2650C2-E3F5-4AA3-B1B3-EFD08A0129D6}"/>
    <cellStyle name="Input 3 3 6 6 2" xfId="30213" xr:uid="{B3B5B394-7E6F-4091-B76F-F229BC55F884}"/>
    <cellStyle name="Input 3 3 6 7" xfId="27304" xr:uid="{E8B62A97-608D-45DF-B6C7-0C1833DB2ECA}"/>
    <cellStyle name="Input 3 3 6 8" xfId="5276" xr:uid="{131D982F-498E-4C55-AD40-0CF18CFC3323}"/>
    <cellStyle name="Input 3 3 7" xfId="3052" xr:uid="{00000000-0005-0000-0000-000092010000}"/>
    <cellStyle name="Input 3 3 7 2" xfId="11936" xr:uid="{34EDFEF7-D663-4A7C-A536-777BCE1C94D4}"/>
    <cellStyle name="Input 3 3 7 2 2" xfId="20839" xr:uid="{F9040664-B8D3-42EE-8ED6-EC5268E1E856}"/>
    <cellStyle name="Input 3 3 7 2 2 2" xfId="42830" xr:uid="{45627972-B93E-44FB-AA0B-21C58CA51B3C}"/>
    <cellStyle name="Input 3 3 7 2 3" xfId="33945" xr:uid="{FB84CB89-77B8-45D7-9052-26D491D4A32E}"/>
    <cellStyle name="Input 3 3 7 3" xfId="14094" xr:uid="{98B9727E-4374-4CAA-8E07-2D792B238940}"/>
    <cellStyle name="Input 3 3 7 3 2" xfId="22997" xr:uid="{A61BCE53-0D00-4D4A-9B1E-C5A8372BD155}"/>
    <cellStyle name="Input 3 3 7 3 2 2" xfId="44988" xr:uid="{543684A2-8579-42F6-B23B-C2A0EF46CB14}"/>
    <cellStyle name="Input 3 3 7 3 3" xfId="36103" xr:uid="{F8DCF9A0-6F97-4DB9-BFEA-F5027C97A0EC}"/>
    <cellStyle name="Input 3 3 7 4" xfId="9130" xr:uid="{2065C39E-55EC-4532-9D8D-DDAF6938D261}"/>
    <cellStyle name="Input 3 3 7 4 2" xfId="18033" xr:uid="{9FF51583-9B51-47D3-80D7-C6C444DC154F}"/>
    <cellStyle name="Input 3 3 7 4 2 2" xfId="40032" xr:uid="{69CB11AF-A2F3-4B6C-A9C4-7D58CBEA3299}"/>
    <cellStyle name="Input 3 3 7 4 3" xfId="31147" xr:uid="{A541F670-EAD2-457E-9A6A-7AD560C15E0B}"/>
    <cellStyle name="Input 3 3 7 5" xfId="17773" xr:uid="{7859EFEC-16C6-4BBC-B62C-51F039ED184F}"/>
    <cellStyle name="Input 3 3 7 5 2" xfId="39773" xr:uid="{E43E4749-4D0D-40BB-BAE2-71D4FD434CAF}"/>
    <cellStyle name="Input 3 3 7 6" xfId="8870" xr:uid="{1ACBBDBF-BB27-412E-95C8-FAA28E76634C}"/>
    <cellStyle name="Input 3 3 7 6 2" xfId="30888" xr:uid="{1A8BE9A7-D463-47B5-A8F0-18B1EAC0D07A}"/>
    <cellStyle name="Input 3 3 7 7" xfId="27979" xr:uid="{0D6A9C93-0B78-428D-A816-C0A5BA9C970F}"/>
    <cellStyle name="Input 3 3 7 8" xfId="5951" xr:uid="{3A33E4B1-F64C-4B68-96EA-B80A2ACA1D4E}"/>
    <cellStyle name="Input 3 3 8" xfId="2893" xr:uid="{00000000-0005-0000-0000-000093010000}"/>
    <cellStyle name="Input 3 3 8 2" xfId="11777" xr:uid="{482DDD1C-4E7B-40C5-B29F-494528F72223}"/>
    <cellStyle name="Input 3 3 8 2 2" xfId="20680" xr:uid="{D292753F-A6FD-4754-B7A2-93100BD75DB1}"/>
    <cellStyle name="Input 3 3 8 2 2 2" xfId="42671" xr:uid="{F1700288-9FF9-433D-8456-91E7298A16BF}"/>
    <cellStyle name="Input 3 3 8 2 3" xfId="33786" xr:uid="{A3F5AA97-99C6-41AF-AE47-477DDC58B04E}"/>
    <cellStyle name="Input 3 3 8 3" xfId="13935" xr:uid="{C3672392-7A18-4CA2-8D49-E975B39ADAE4}"/>
    <cellStyle name="Input 3 3 8 3 2" xfId="22838" xr:uid="{ED1B7B9A-FF24-4CF7-8E9D-0DFBEF99D0A5}"/>
    <cellStyle name="Input 3 3 8 3 2 2" xfId="44829" xr:uid="{6683BA75-FC68-48FC-9C7C-2C9B8A3270EC}"/>
    <cellStyle name="Input 3 3 8 3 3" xfId="35944" xr:uid="{83A8AAC1-B70C-459F-9051-4F53C7D7A8B6}"/>
    <cellStyle name="Input 3 3 8 4" xfId="13067" xr:uid="{A3E893D8-96E0-4AB0-B065-C7D2F7FB1519}"/>
    <cellStyle name="Input 3 3 8 4 2" xfId="21970" xr:uid="{FA5291C4-F23C-4EF2-B6C9-E98BC7195C52}"/>
    <cellStyle name="Input 3 3 8 4 2 2" xfId="43961" xr:uid="{EA0C23B4-96BE-4F33-89BC-0B5D194E1670}"/>
    <cellStyle name="Input 3 3 8 4 3" xfId="35076" xr:uid="{E8C8970E-3766-4C9E-A4D1-86B11249329C}"/>
    <cellStyle name="Input 3 3 8 5" xfId="17614" xr:uid="{EFCAF6CC-5F53-4780-B42F-EB6D15002115}"/>
    <cellStyle name="Input 3 3 8 5 2" xfId="39614" xr:uid="{EA9DE57F-CE40-491F-9475-B336DC179725}"/>
    <cellStyle name="Input 3 3 8 6" xfId="8711" xr:uid="{B52D47CC-4BDB-4475-840D-5B12BE3B6071}"/>
    <cellStyle name="Input 3 3 8 6 2" xfId="30729" xr:uid="{80F53795-86E9-4F4D-B703-B0DA6369453F}"/>
    <cellStyle name="Input 3 3 8 7" xfId="27820" xr:uid="{56F0B38B-4809-4309-BD8A-A00FC41C5EEF}"/>
    <cellStyle name="Input 3 3 8 8" xfId="5792" xr:uid="{74B64116-E088-47B3-A7B3-929DFFF2164F}"/>
    <cellStyle name="Input 3 3 9" xfId="2416" xr:uid="{00000000-0005-0000-0000-000094010000}"/>
    <cellStyle name="Input 3 3 9 2" xfId="11300" xr:uid="{9C605949-32DB-442C-AA71-66CBCA1A0B78}"/>
    <cellStyle name="Input 3 3 9 2 2" xfId="20203" xr:uid="{E5B446CB-7ADA-40E9-BB2D-A234A91EBDBA}"/>
    <cellStyle name="Input 3 3 9 2 2 2" xfId="42194" xr:uid="{6E4FE49D-25EA-415F-9C13-CE2EDA0572A7}"/>
    <cellStyle name="Input 3 3 9 2 3" xfId="33309" xr:uid="{3F04E7A3-920B-4401-A43A-FD354ECEA20D}"/>
    <cellStyle name="Input 3 3 9 3" xfId="13458" xr:uid="{075DE39A-518C-44F9-A520-9A82DE9A64A4}"/>
    <cellStyle name="Input 3 3 9 3 2" xfId="22361" xr:uid="{D0D411E1-438B-4DC8-BC4F-FF563E2E2B7C}"/>
    <cellStyle name="Input 3 3 9 3 2 2" xfId="44352" xr:uid="{ADCDC689-F8CC-4117-9B1D-DA95490ABDD8}"/>
    <cellStyle name="Input 3 3 9 3 3" xfId="35467" xr:uid="{F1237F2B-FE14-42D5-96F5-D1417A55724E}"/>
    <cellStyle name="Input 3 3 9 4" xfId="13041" xr:uid="{9BCEF7D6-9C2D-44E6-AA58-F79409AE8832}"/>
    <cellStyle name="Input 3 3 9 4 2" xfId="21944" xr:uid="{C92FA0E2-3828-4864-8E3F-122A3F415FAF}"/>
    <cellStyle name="Input 3 3 9 4 2 2" xfId="43935" xr:uid="{322C91F9-5147-4ACA-ACDA-84095827FBF7}"/>
    <cellStyle name="Input 3 3 9 4 3" xfId="35050" xr:uid="{4D62AB3B-2BE4-4B12-A7AC-8D1547D67017}"/>
    <cellStyle name="Input 3 3 9 5" xfId="17137" xr:uid="{44A04981-4355-48A2-9987-3C99294CADB3}"/>
    <cellStyle name="Input 3 3 9 5 2" xfId="39137" xr:uid="{3AEADE97-E26E-4217-A427-E86901825A77}"/>
    <cellStyle name="Input 3 3 9 6" xfId="8234" xr:uid="{07200BC8-A6D5-4005-A305-627ED93D656A}"/>
    <cellStyle name="Input 3 3 9 6 2" xfId="30252" xr:uid="{8AFC9730-A8DE-4D01-BB90-676D6CB5EACD}"/>
    <cellStyle name="Input 3 3 9 7" xfId="27343" xr:uid="{8B2DDDD0-381E-4A77-B046-6DB8011BF664}"/>
    <cellStyle name="Input 3 3 9 8" xfId="5315" xr:uid="{127CB1E5-3DB1-4962-B629-767196DB5583}"/>
    <cellStyle name="Input 3 4" xfId="1345" xr:uid="{00000000-0005-0000-0000-000095010000}"/>
    <cellStyle name="Input 3 4 10" xfId="14462" xr:uid="{6FE36413-1FF3-4E1F-8416-5EC9447F3635}"/>
    <cellStyle name="Input 3 4 10 2" xfId="23365" xr:uid="{628149DE-BB99-4C02-A7F5-D2ACEC1B8C51}"/>
    <cellStyle name="Input 3 4 10 2 2" xfId="45356" xr:uid="{4B4FF870-0DDC-4937-A53E-404124826808}"/>
    <cellStyle name="Input 3 4 10 3" xfId="36471" xr:uid="{E0A93BB6-2C20-4C8C-9BE7-52DAA110D806}"/>
    <cellStyle name="Input 3 4 11" xfId="16070" xr:uid="{08E37F43-7A74-448D-936E-DBCA8352D2E8}"/>
    <cellStyle name="Input 3 4 11 2" xfId="38074" xr:uid="{24A5737C-03D0-498D-A421-41F463435969}"/>
    <cellStyle name="Input 3 4 12" xfId="7166" xr:uid="{315D6E62-017D-4AD5-B9A7-79665BBDB1A3}"/>
    <cellStyle name="Input 3 4 12 2" xfId="29188" xr:uid="{EEB22187-A4A6-44BB-8807-20598738EED4}"/>
    <cellStyle name="Input 3 4 13" xfId="24241" xr:uid="{E615EE03-849E-48B1-B2C1-7C16E97DDD72}"/>
    <cellStyle name="Input 3 4 13 2" xfId="46232" xr:uid="{7BAF6660-C995-452C-A9EA-8AACC674F759}"/>
    <cellStyle name="Input 3 4 14" xfId="26280" xr:uid="{1962D547-68C8-4B8F-9049-B3F737DCFB1E}"/>
    <cellStyle name="Input 3 4 15" xfId="4248" xr:uid="{A0A634EC-17D2-4D00-AC1C-06ED8533D37B}"/>
    <cellStyle name="Input 3 4 2" xfId="2552" xr:uid="{00000000-0005-0000-0000-000096010000}"/>
    <cellStyle name="Input 3 4 2 2" xfId="11436" xr:uid="{6EF9D1C6-47FF-424C-98A5-CFC340ECACD3}"/>
    <cellStyle name="Input 3 4 2 2 2" xfId="20339" xr:uid="{AD36C9B1-2D4C-4660-9086-FBDE7919B5A8}"/>
    <cellStyle name="Input 3 4 2 2 2 2" xfId="42330" xr:uid="{6B2E01A8-64ED-4FA9-9FEE-A5694C9893AC}"/>
    <cellStyle name="Input 3 4 2 2 3" xfId="25013" xr:uid="{9BD6961E-DC1B-4713-B50A-91A0847F2075}"/>
    <cellStyle name="Input 3 4 2 2 3 2" xfId="47004" xr:uid="{FA0C55CD-308F-4A3E-BC29-ABC391BD493A}"/>
    <cellStyle name="Input 3 4 2 2 4" xfId="33445" xr:uid="{E5ECD217-D5E7-484F-9E80-302863C06A48}"/>
    <cellStyle name="Input 3 4 2 3" xfId="13594" xr:uid="{B1BA7168-6384-42C6-A929-4B2AC93F25A2}"/>
    <cellStyle name="Input 3 4 2 3 2" xfId="22497" xr:uid="{C317E936-A044-42F4-9F75-00BBDE408612}"/>
    <cellStyle name="Input 3 4 2 3 2 2" xfId="44488" xr:uid="{9808E24B-16AB-4960-B7C1-07E0A1C5D921}"/>
    <cellStyle name="Input 3 4 2 3 3" xfId="24029" xr:uid="{FF61FE77-7C8F-4164-9A83-C35D99169B5B}"/>
    <cellStyle name="Input 3 4 2 3 3 2" xfId="46020" xr:uid="{8BC268FF-4E6F-4D60-BCBC-28B7E2BE06D4}"/>
    <cellStyle name="Input 3 4 2 3 4" xfId="35603" xr:uid="{FA0B749D-8BFD-44C6-97A5-EBA446431AB0}"/>
    <cellStyle name="Input 3 4 2 4" xfId="12245" xr:uid="{04C5BBF9-D278-4756-B27C-128E02AA7AD6}"/>
    <cellStyle name="Input 3 4 2 4 2" xfId="21148" xr:uid="{24E1FF69-A302-4DA3-B78E-E6C20E288457}"/>
    <cellStyle name="Input 3 4 2 4 2 2" xfId="43139" xr:uid="{96D876CF-5AF9-4511-923D-68223E7383A2}"/>
    <cellStyle name="Input 3 4 2 4 3" xfId="34254" xr:uid="{991CD494-2DA8-4904-9F37-9090EB67B046}"/>
    <cellStyle name="Input 3 4 2 5" xfId="17273" xr:uid="{9E7173E8-CF8A-410D-B24F-1003B645555E}"/>
    <cellStyle name="Input 3 4 2 5 2" xfId="39273" xr:uid="{68D49F54-D911-4FE2-AAC7-39CFE632FB50}"/>
    <cellStyle name="Input 3 4 2 6" xfId="8370" xr:uid="{854D521A-FD9A-4F6A-A612-4390733EC245}"/>
    <cellStyle name="Input 3 4 2 6 2" xfId="30388" xr:uid="{9E8AB3D6-A84D-464B-8192-6D3B20F70919}"/>
    <cellStyle name="Input 3 4 2 7" xfId="24364" xr:uid="{B0477341-DDF8-4196-A7BF-C91CEEF61A85}"/>
    <cellStyle name="Input 3 4 2 7 2" xfId="46355" xr:uid="{E3251CDE-9C88-4B29-844F-FD305F0DBBBE}"/>
    <cellStyle name="Input 3 4 2 8" xfId="27479" xr:uid="{9140BF26-11B8-49D1-AFB2-A0115AD99472}"/>
    <cellStyle name="Input 3 4 2 9" xfId="5451" xr:uid="{FE690510-85F7-4410-91B7-AF8DB4580EA3}"/>
    <cellStyle name="Input 3 4 3" xfId="2563" xr:uid="{00000000-0005-0000-0000-000097010000}"/>
    <cellStyle name="Input 3 4 3 2" xfId="11447" xr:uid="{D5EB1880-8E4A-4418-8C69-26DF2F25C749}"/>
    <cellStyle name="Input 3 4 3 2 2" xfId="20350" xr:uid="{D115CA19-D47A-4579-9643-A32AE1E19A17}"/>
    <cellStyle name="Input 3 4 3 2 2 2" xfId="42341" xr:uid="{53919348-B2EE-4347-81EA-9E2CD89A3773}"/>
    <cellStyle name="Input 3 4 3 2 3" xfId="25024" xr:uid="{1308B8AD-6C8B-4C2B-9CAD-95BB5B4EC050}"/>
    <cellStyle name="Input 3 4 3 2 3 2" xfId="47015" xr:uid="{34557465-54C9-45AB-AE77-412541F0F81A}"/>
    <cellStyle name="Input 3 4 3 2 4" xfId="33456" xr:uid="{A3939DEA-70F8-4DA5-BB45-A41291DC66B8}"/>
    <cellStyle name="Input 3 4 3 3" xfId="13605" xr:uid="{19C8E6A9-E387-44D1-86AF-0B625816495A}"/>
    <cellStyle name="Input 3 4 3 3 2" xfId="22508" xr:uid="{BF21AE18-5DD6-4193-9440-AB800EF140B5}"/>
    <cellStyle name="Input 3 4 3 3 2 2" xfId="44499" xr:uid="{61AD0DB0-DFB2-4A37-80B5-2B67C1DEFC62}"/>
    <cellStyle name="Input 3 4 3 3 3" xfId="24765" xr:uid="{A8C4401E-0BC1-46DD-9544-6AD954AF7DC0}"/>
    <cellStyle name="Input 3 4 3 3 3 2" xfId="46756" xr:uid="{25AA4A9D-B8B0-4F0D-B33C-6C82AC6F67F4}"/>
    <cellStyle name="Input 3 4 3 3 4" xfId="35614" xr:uid="{22FADA08-6D82-43CA-BB8A-B0CC20F00429}"/>
    <cellStyle name="Input 3 4 3 4" xfId="12910" xr:uid="{4594CB68-E162-4D45-A652-13ACD5B8B28F}"/>
    <cellStyle name="Input 3 4 3 4 2" xfId="21813" xr:uid="{85E24AC1-BC2E-4B81-A810-85CC64D3DB2C}"/>
    <cellStyle name="Input 3 4 3 4 2 2" xfId="43804" xr:uid="{12118F10-0149-4CD2-9DF8-62156979E3C9}"/>
    <cellStyle name="Input 3 4 3 4 3" xfId="34919" xr:uid="{F22701C9-81F1-4916-8E73-0455130F7540}"/>
    <cellStyle name="Input 3 4 3 5" xfId="17284" xr:uid="{1471CEC4-8669-435B-8B84-55981CEFE25C}"/>
    <cellStyle name="Input 3 4 3 5 2" xfId="39284" xr:uid="{3A17652E-3AAF-46E5-A46E-D4E2C7E2B407}"/>
    <cellStyle name="Input 3 4 3 6" xfId="8381" xr:uid="{05D19899-5619-4F1E-8C29-F9124F185BC5}"/>
    <cellStyle name="Input 3 4 3 6 2" xfId="30399" xr:uid="{ACC1AA75-6208-4552-BBB2-EC974ABF6D42}"/>
    <cellStyle name="Input 3 4 3 7" xfId="24375" xr:uid="{C406A781-6C6B-4C2A-89C3-B2A95C62BC3B}"/>
    <cellStyle name="Input 3 4 3 7 2" xfId="46366" xr:uid="{B82B785C-99DD-4BCD-B2D3-3C0FAD6797A3}"/>
    <cellStyle name="Input 3 4 3 8" xfId="27490" xr:uid="{136CF65D-4D3E-4553-A5CE-A708371D6790}"/>
    <cellStyle name="Input 3 4 3 9" xfId="5462" xr:uid="{956C37B8-68B5-4C78-A5A4-6A023613F035}"/>
    <cellStyle name="Input 3 4 4" xfId="2419" xr:uid="{00000000-0005-0000-0000-000098010000}"/>
    <cellStyle name="Input 3 4 4 2" xfId="11303" xr:uid="{B8124E3D-B82F-476A-B0C0-5AD3B708852F}"/>
    <cellStyle name="Input 3 4 4 2 2" xfId="20206" xr:uid="{DD11C848-68CE-4D5A-9756-BFAAB6341C02}"/>
    <cellStyle name="Input 3 4 4 2 2 2" xfId="42197" xr:uid="{9ACEF361-E65F-4A5D-A932-9BE58BB19115}"/>
    <cellStyle name="Input 3 4 4 2 3" xfId="33312" xr:uid="{5E9AA2BA-AF19-43C5-B7E5-E2DD119E000E}"/>
    <cellStyle name="Input 3 4 4 3" xfId="13461" xr:uid="{D65D62F0-7D76-4158-A60E-C4551976B00B}"/>
    <cellStyle name="Input 3 4 4 3 2" xfId="22364" xr:uid="{49687029-FF89-48F6-A446-BB01B69FFD17}"/>
    <cellStyle name="Input 3 4 4 3 2 2" xfId="44355" xr:uid="{ECE220BF-8868-462C-96AF-0211ADF42827}"/>
    <cellStyle name="Input 3 4 4 3 3" xfId="35470" xr:uid="{46C84DA9-1DCF-4710-B28D-90E9A0B3313F}"/>
    <cellStyle name="Input 3 4 4 4" xfId="12159" xr:uid="{54BFFFF0-C90B-4012-8AA9-8B8EE82E7AF0}"/>
    <cellStyle name="Input 3 4 4 4 2" xfId="21062" xr:uid="{231B1834-F1BB-41F2-B035-B035405FACD9}"/>
    <cellStyle name="Input 3 4 4 4 2 2" xfId="43053" xr:uid="{8AF6D90F-5744-4184-A7A7-79D5B734CE75}"/>
    <cellStyle name="Input 3 4 4 4 3" xfId="34168" xr:uid="{538D4AF2-1C8D-4636-B7C4-61AF66F52AB7}"/>
    <cellStyle name="Input 3 4 4 5" xfId="17140" xr:uid="{81C77AD1-66AC-44D2-BA23-F0E3024C951A}"/>
    <cellStyle name="Input 3 4 4 5 2" xfId="39140" xr:uid="{39DF8164-FB3B-4355-B1F9-58C3409E4419}"/>
    <cellStyle name="Input 3 4 4 6" xfId="8237" xr:uid="{0CE9033A-7700-48C4-9760-3C0DBBC32CB1}"/>
    <cellStyle name="Input 3 4 4 6 2" xfId="30255" xr:uid="{3BEE6E23-A369-481B-8BA5-735147708779}"/>
    <cellStyle name="Input 3 4 4 7" xfId="24803" xr:uid="{2924F213-5EF5-4264-BD1D-23E80F2C0DA3}"/>
    <cellStyle name="Input 3 4 4 7 2" xfId="46794" xr:uid="{841F198C-BA66-4E85-8E60-FB8F579B8324}"/>
    <cellStyle name="Input 3 4 4 8" xfId="27346" xr:uid="{7E19DBA5-7D78-4C76-9711-B0857C3852D0}"/>
    <cellStyle name="Input 3 4 4 9" xfId="5318" xr:uid="{BEAB7D25-6AA2-4C29-83F0-9715AABD4A09}"/>
    <cellStyle name="Input 3 4 5" xfId="2456" xr:uid="{00000000-0005-0000-0000-000099010000}"/>
    <cellStyle name="Input 3 4 5 2" xfId="11340" xr:uid="{B58B999E-8CD1-4D8B-9BB6-97A79554F818}"/>
    <cellStyle name="Input 3 4 5 2 2" xfId="20243" xr:uid="{3536D34A-0CAE-4626-8D3E-BEFF4444E1B6}"/>
    <cellStyle name="Input 3 4 5 2 2 2" xfId="42234" xr:uid="{160724BB-EDE0-4AA7-B27E-9FC1AAB74594}"/>
    <cellStyle name="Input 3 4 5 2 3" xfId="33349" xr:uid="{02ABF866-D094-4BFC-946B-FEAEDA12FE3C}"/>
    <cellStyle name="Input 3 4 5 3" xfId="13498" xr:uid="{F3C0DE6C-39FA-4A94-9869-512CDFF0F952}"/>
    <cellStyle name="Input 3 4 5 3 2" xfId="22401" xr:uid="{67048D56-918D-4A55-945D-CE6ECBD69647}"/>
    <cellStyle name="Input 3 4 5 3 2 2" xfId="44392" xr:uid="{10317580-A41A-4719-889E-8EA3DD46513B}"/>
    <cellStyle name="Input 3 4 5 3 3" xfId="35507" xr:uid="{8DBC03E8-430E-4645-B5D3-0B06C3B79139}"/>
    <cellStyle name="Input 3 4 5 4" xfId="14696" xr:uid="{9217A5B6-AFFC-49F3-90B2-AB5AC7B22698}"/>
    <cellStyle name="Input 3 4 5 4 2" xfId="23599" xr:uid="{84F5BE15-8883-43A1-8A87-4EE9884BA47C}"/>
    <cellStyle name="Input 3 4 5 4 2 2" xfId="45590" xr:uid="{171C48C5-7B7A-4AC3-9E58-48D6A8CD1D08}"/>
    <cellStyle name="Input 3 4 5 4 3" xfId="36705" xr:uid="{E713718E-FD40-4824-A07B-40D820F0FCCF}"/>
    <cellStyle name="Input 3 4 5 5" xfId="17177" xr:uid="{B22187F3-0781-4A03-BD0A-F538C48BF93B}"/>
    <cellStyle name="Input 3 4 5 5 2" xfId="39177" xr:uid="{386EE5E1-EBCD-43A9-BACD-DAAA83EE4ABB}"/>
    <cellStyle name="Input 3 4 5 6" xfId="8274" xr:uid="{6DC619FE-2F5E-46A6-8E52-54E08EEEBFBA}"/>
    <cellStyle name="Input 3 4 5 6 2" xfId="30292" xr:uid="{8E7BBAC3-C6EE-4245-9E0D-94D039E0FA3F}"/>
    <cellStyle name="Input 3 4 5 7" xfId="24566" xr:uid="{B9BC656E-2AF0-4F65-B753-3C5E279886A8}"/>
    <cellStyle name="Input 3 4 5 7 2" xfId="46557" xr:uid="{97F60907-A797-4CE1-B1F8-42AB96F78A4B}"/>
    <cellStyle name="Input 3 4 5 8" xfId="27383" xr:uid="{AB35AB95-738E-49F9-AEC7-91B1045F909F}"/>
    <cellStyle name="Input 3 4 5 9" xfId="5355" xr:uid="{C3E24201-22AE-4965-B4BA-88A7E24380C0}"/>
    <cellStyle name="Input 3 4 6" xfId="2618" xr:uid="{00000000-0005-0000-0000-00009A010000}"/>
    <cellStyle name="Input 3 4 6 2" xfId="11502" xr:uid="{BFD0182A-4F73-4267-9ABD-2F2204249EC5}"/>
    <cellStyle name="Input 3 4 6 2 2" xfId="20405" xr:uid="{A045F857-DDE5-4C16-A42E-C5E2789C066D}"/>
    <cellStyle name="Input 3 4 6 2 2 2" xfId="42396" xr:uid="{87B013E7-FD2E-4E3E-8359-67F9AAD2D497}"/>
    <cellStyle name="Input 3 4 6 2 3" xfId="33511" xr:uid="{2C877381-79B7-4AE2-93A6-2DA403396FFE}"/>
    <cellStyle name="Input 3 4 6 3" xfId="13660" xr:uid="{958C46F5-C047-4B41-9309-D260655A45CD}"/>
    <cellStyle name="Input 3 4 6 3 2" xfId="22563" xr:uid="{9B617A96-BE7B-4473-BF38-A0540D1D3D47}"/>
    <cellStyle name="Input 3 4 6 3 2 2" xfId="44554" xr:uid="{B702D723-DF7C-4701-8245-FE691F5A5DB3}"/>
    <cellStyle name="Input 3 4 6 3 3" xfId="35669" xr:uid="{14C4DE4D-28AB-4880-8BA3-5CE57191471E}"/>
    <cellStyle name="Input 3 4 6 4" xfId="12774" xr:uid="{03C477A4-A2FC-468E-A102-3BF46B514C15}"/>
    <cellStyle name="Input 3 4 6 4 2" xfId="21677" xr:uid="{E738FA2A-E828-44AE-BC86-55D00DF70FDE}"/>
    <cellStyle name="Input 3 4 6 4 2 2" xfId="43668" xr:uid="{41E8B3DC-41ED-48C9-A959-55C2739CB852}"/>
    <cellStyle name="Input 3 4 6 4 3" xfId="34783" xr:uid="{F45C352F-8CA3-460D-938A-47376BA98BC4}"/>
    <cellStyle name="Input 3 4 6 5" xfId="17339" xr:uid="{347537F4-0D92-4754-8354-052AFADCD7D0}"/>
    <cellStyle name="Input 3 4 6 5 2" xfId="39339" xr:uid="{533029EF-90DD-46C0-96A6-640611643A0E}"/>
    <cellStyle name="Input 3 4 6 6" xfId="8436" xr:uid="{E984404F-19CC-4295-B20A-B9AC65160B49}"/>
    <cellStyle name="Input 3 4 6 6 2" xfId="30454" xr:uid="{804502D2-9E12-4906-9068-86198F759606}"/>
    <cellStyle name="Input 3 4 6 7" xfId="27545" xr:uid="{964068E9-FF32-4498-BDAA-9BE4EF3A1FB7}"/>
    <cellStyle name="Input 3 4 6 8" xfId="5517" xr:uid="{8C04AAC3-3512-4A5E-BC9D-48F4ADB97DA2}"/>
    <cellStyle name="Input 3 4 7" xfId="1071" xr:uid="{00000000-0005-0000-0000-00009B010000}"/>
    <cellStyle name="Input 3 4 7 2" xfId="9956" xr:uid="{A6845523-2AD2-411E-8CDD-E4504ABC067C}"/>
    <cellStyle name="Input 3 4 7 2 2" xfId="18859" xr:uid="{5265116E-EA54-491F-A464-4FDFAB8A1BDD}"/>
    <cellStyle name="Input 3 4 7 2 2 2" xfId="40856" xr:uid="{967A75BE-1D5C-4D97-B382-AB58EAF80EF9}"/>
    <cellStyle name="Input 3 4 7 2 3" xfId="31971" xr:uid="{5524A7D6-A856-4774-86D3-9323EA26CB84}"/>
    <cellStyle name="Input 3 4 7 3" xfId="12556" xr:uid="{A92526B3-AEFA-4118-8792-854A5AF29B51}"/>
    <cellStyle name="Input 3 4 7 3 2" xfId="21459" xr:uid="{B69BAC53-B01B-44B6-9757-EBDB9B8B92EF}"/>
    <cellStyle name="Input 3 4 7 3 2 2" xfId="43450" xr:uid="{FD37D8DD-DD28-4426-8A1C-F1C645F27AEA}"/>
    <cellStyle name="Input 3 4 7 3 3" xfId="34565" xr:uid="{D1194F9C-71F4-45C2-8220-2BAD896BFCE4}"/>
    <cellStyle name="Input 3 4 7 4" xfId="9403" xr:uid="{A6B7F846-F9C3-46CD-96F1-47EC2768E7CE}"/>
    <cellStyle name="Input 3 4 7 4 2" xfId="18306" xr:uid="{A9E4DBA2-8480-4A21-8E38-F7D76262B3F5}"/>
    <cellStyle name="Input 3 4 7 4 2 2" xfId="40305" xr:uid="{F317265F-917B-45CA-B733-9E76F3DF3181}"/>
    <cellStyle name="Input 3 4 7 4 3" xfId="31420" xr:uid="{CC5B581E-75EF-4D6F-8B82-132967108444}"/>
    <cellStyle name="Input 3 4 7 5" xfId="15796" xr:uid="{9D27A670-F209-41A6-B010-C16190C0E166}"/>
    <cellStyle name="Input 3 4 7 5 2" xfId="37802" xr:uid="{CBB254B0-5780-4277-941F-B08EBFE513A1}"/>
    <cellStyle name="Input 3 4 7 6" xfId="6892" xr:uid="{03F23FD3-2207-48C3-834F-7A0956D8E056}"/>
    <cellStyle name="Input 3 4 7 6 2" xfId="28916" xr:uid="{7FB35022-C8A8-4391-93E5-872BB88A58F0}"/>
    <cellStyle name="Input 3 4 7 7" xfId="26008" xr:uid="{4BB3F6BE-A474-408D-9264-E5AA14BB408B}"/>
    <cellStyle name="Input 3 4 7 8" xfId="3974" xr:uid="{39CDE1CE-43D1-48D1-8223-F1E103AB40DE}"/>
    <cellStyle name="Input 3 4 8" xfId="10230" xr:uid="{D119D41D-3A08-4C7E-9891-FDE34887767F}"/>
    <cellStyle name="Input 3 4 8 2" xfId="19133" xr:uid="{5D799200-9BC8-47FD-BD27-28241AE7BE55}"/>
    <cellStyle name="Input 3 4 8 2 2" xfId="41128" xr:uid="{2D878FAD-300E-49AE-B47D-4787A2BD9782}"/>
    <cellStyle name="Input 3 4 8 3" xfId="32243" xr:uid="{9EFA29B7-67DE-4C3C-9D11-C290101100EF}"/>
    <cellStyle name="Input 3 4 9" xfId="12740" xr:uid="{7A593EB5-BC53-4A9F-9E90-F9DA55DA3FD0}"/>
    <cellStyle name="Input 3 4 9 2" xfId="21643" xr:uid="{1659EA58-8174-4F17-9193-5E5C77E96EDD}"/>
    <cellStyle name="Input 3 4 9 2 2" xfId="43634" xr:uid="{A7F1A767-E9D2-4187-906B-686D4B944643}"/>
    <cellStyle name="Input 3 4 9 3" xfId="34749" xr:uid="{CDFAF00D-C52A-4BC2-A089-9F9A2C2E41BF}"/>
    <cellStyle name="Input 3 5" xfId="805" xr:uid="{00000000-0005-0000-0000-00009C010000}"/>
    <cellStyle name="Input 3 5 2" xfId="9690" xr:uid="{F997C85B-6A89-40E7-A223-61E05660A632}"/>
    <cellStyle name="Input 3 5 2 2" xfId="18593" xr:uid="{6C0B6480-79C8-4308-A388-5432D14B55AB}"/>
    <cellStyle name="Input 3 5 2 2 2" xfId="25115" xr:uid="{42D7E66E-9246-45A6-A83F-61CF3EDFA06D}"/>
    <cellStyle name="Input 3 5 2 2 2 2" xfId="47106" xr:uid="{0DBFEF74-254B-4B82-BE08-607EE5D3A46A}"/>
    <cellStyle name="Input 3 5 2 2 3" xfId="40590" xr:uid="{04EFBDB7-CFE7-442F-A062-8B10A0F50597}"/>
    <cellStyle name="Input 3 5 2 3" xfId="25309" xr:uid="{3FA2EC99-51E7-4AC3-8EFD-123F43BFEFBD}"/>
    <cellStyle name="Input 3 5 2 3 2" xfId="47300" xr:uid="{2D661546-DBEF-4528-A8C6-7D11A4AC0807}"/>
    <cellStyle name="Input 3 5 2 4" xfId="24465" xr:uid="{038279D1-FC3F-45F9-9708-5D4900713096}"/>
    <cellStyle name="Input 3 5 2 4 2" xfId="46456" xr:uid="{4100979B-03F8-4B16-BF7B-14B9FBDCE588}"/>
    <cellStyle name="Input 3 5 2 5" xfId="31705" xr:uid="{1FF717C9-EAE3-44D4-B9DE-14360FE7E0B9}"/>
    <cellStyle name="Input 3 5 3" xfId="12374" xr:uid="{B77D853F-1978-48B8-9396-0B9548904AA1}"/>
    <cellStyle name="Input 3 5 3 2" xfId="21277" xr:uid="{55902F64-5A7F-41EE-9F38-D91B9D7D1983}"/>
    <cellStyle name="Input 3 5 3 2 2" xfId="25042" xr:uid="{63B932CC-E402-4B42-9B41-B9912B1A7758}"/>
    <cellStyle name="Input 3 5 3 2 2 2" xfId="47033" xr:uid="{8DC8AFAD-CA40-4B37-B4CE-3AB13BE0F1DF}"/>
    <cellStyle name="Input 3 5 3 2 3" xfId="43268" xr:uid="{A1AFDB02-C7FC-4A34-A182-2B5DA371A546}"/>
    <cellStyle name="Input 3 5 3 3" xfId="24022" xr:uid="{25F3AFC9-759C-479C-AF56-89BCCCF7C3EC}"/>
    <cellStyle name="Input 3 5 3 3 2" xfId="46013" xr:uid="{B5DA00B6-AC3D-47A5-89E0-05BEDEDAA328}"/>
    <cellStyle name="Input 3 5 3 4" xfId="24393" xr:uid="{8FFAD26B-9222-4615-A081-D2F1A006DC59}"/>
    <cellStyle name="Input 3 5 3 4 2" xfId="46384" xr:uid="{46D723CE-4C4C-4314-8EED-472C47BFDAB9}"/>
    <cellStyle name="Input 3 5 3 5" xfId="34383" xr:uid="{3E41C56F-EA8B-4B29-88D7-9DB83F916F67}"/>
    <cellStyle name="Input 3 5 4" xfId="14940" xr:uid="{583CAE30-839D-4A7F-9D95-9C79FDA80B78}"/>
    <cellStyle name="Input 3 5 4 2" xfId="23843" xr:uid="{CE86C206-52D7-430B-AAF4-7197E9C8C7B8}"/>
    <cellStyle name="Input 3 5 4 2 2" xfId="45834" xr:uid="{E1698C44-0C18-42C3-8D62-5AFCF13C3C33}"/>
    <cellStyle name="Input 3 5 4 3" xfId="24908" xr:uid="{562FE32B-B521-4319-88EA-5F09C8F4D2A9}"/>
    <cellStyle name="Input 3 5 4 3 2" xfId="46899" xr:uid="{BD05C01B-0228-46F9-BDA5-6E4682CF3E78}"/>
    <cellStyle name="Input 3 5 4 4" xfId="36949" xr:uid="{8895E5AE-103F-4633-B6D1-3A2A2C296A6F}"/>
    <cellStyle name="Input 3 5 5" xfId="15530" xr:uid="{F8BDD204-668A-4408-9475-85ECB2A67FB3}"/>
    <cellStyle name="Input 3 5 5 2" xfId="24638" xr:uid="{50C9E728-B5E0-4DFD-896D-33769DD3E8A2}"/>
    <cellStyle name="Input 3 5 5 2 2" xfId="46629" xr:uid="{ACDE2227-206A-48F9-968E-9BD234094213}"/>
    <cellStyle name="Input 3 5 5 3" xfId="37536" xr:uid="{D3962FA8-19E0-4EB3-8C34-E1AD7A68B81C}"/>
    <cellStyle name="Input 3 5 6" xfId="6626" xr:uid="{FADD7BF2-7448-4188-B437-9DE77825B6AE}"/>
    <cellStyle name="Input 3 5 6 2" xfId="28650" xr:uid="{6A9BD488-57F6-4AA4-B1E4-2A8F971EA25C}"/>
    <cellStyle name="Input 3 5 7" xfId="24277" xr:uid="{E5C6518F-DB01-4CA8-8CE8-01004162CE89}"/>
    <cellStyle name="Input 3 5 7 2" xfId="46268" xr:uid="{6AA0D39F-A8AD-4B6B-A49C-6D7EF02E0564}"/>
    <cellStyle name="Input 3 5 8" xfId="25742" xr:uid="{C6454B13-48D5-4645-8951-0356B9C1E27F}"/>
    <cellStyle name="Input 3 5 9" xfId="3708" xr:uid="{11C21F87-E45E-4755-8ED6-B54808DAED10}"/>
    <cellStyle name="Input 3 6" xfId="2185" xr:uid="{00000000-0005-0000-0000-00009D010000}"/>
    <cellStyle name="Input 3 6 2" xfId="11069" xr:uid="{D901A0D3-4854-429F-ACE8-32E9843B67FE}"/>
    <cellStyle name="Input 3 6 2 2" xfId="19972" xr:uid="{4C5686E8-EFF7-4C8C-AFB1-30FA490FD32D}"/>
    <cellStyle name="Input 3 6 2 2 2" xfId="25112" xr:uid="{BF612E64-9BFF-4922-B2BE-7D7C943E3AF9}"/>
    <cellStyle name="Input 3 6 2 2 2 2" xfId="47103" xr:uid="{51D5E0AF-342B-4C36-AA45-97EDAE3E7494}"/>
    <cellStyle name="Input 3 6 2 2 3" xfId="41963" xr:uid="{4BC26700-A632-4408-9A49-447943FD8236}"/>
    <cellStyle name="Input 3 6 2 3" xfId="25306" xr:uid="{F9B4F800-BFE0-46D7-88D3-3CDDF3D6D1D2}"/>
    <cellStyle name="Input 3 6 2 3 2" xfId="47297" xr:uid="{BA2DF31A-4D15-485B-B8C9-F41AE9B0C622}"/>
    <cellStyle name="Input 3 6 2 4" xfId="24462" xr:uid="{5B7A0C96-0AD6-4E8D-80D9-8DFF188E4540}"/>
    <cellStyle name="Input 3 6 2 4 2" xfId="46453" xr:uid="{EB23041A-748C-4514-ADD9-35232D1CEF83}"/>
    <cellStyle name="Input 3 6 2 5" xfId="33078" xr:uid="{FBD6CAC5-BB96-470E-B1AC-A6CC3FC2F1F6}"/>
    <cellStyle name="Input 3 6 3" xfId="13227" xr:uid="{3D14F50F-46E5-4D95-A0E9-180BD56F6FBF}"/>
    <cellStyle name="Input 3 6 3 2" xfId="22130" xr:uid="{2C2A4A36-C2E8-4E74-BD74-1B6F5EF52AF7}"/>
    <cellStyle name="Input 3 6 3 2 2" xfId="24944" xr:uid="{EE49346E-5AE8-412E-927C-0FB89C846431}"/>
    <cellStyle name="Input 3 6 3 2 2 2" xfId="46935" xr:uid="{47826F06-F28D-49AA-B1F1-BF41D9F34B6A}"/>
    <cellStyle name="Input 3 6 3 2 3" xfId="44121" xr:uid="{FAB84A01-1441-470A-B47C-134B12C5B1FC}"/>
    <cellStyle name="Input 3 6 3 3" xfId="24537" xr:uid="{CDA2E617-4633-494F-ACB2-E45F580C9D1C}"/>
    <cellStyle name="Input 3 6 3 3 2" xfId="46528" xr:uid="{DE0AF2D6-2002-4D19-B5CF-4821222E4FDC}"/>
    <cellStyle name="Input 3 6 3 4" xfId="24309" xr:uid="{0F44474E-D253-4522-9089-9181E3F7EEB6}"/>
    <cellStyle name="Input 3 6 3 4 2" xfId="46300" xr:uid="{2929CE14-B737-4D7B-B2A5-1259A1100DD5}"/>
    <cellStyle name="Input 3 6 3 5" xfId="35236" xr:uid="{0F95E43B-67C9-4A15-8021-C745F9E492BD}"/>
    <cellStyle name="Input 3 6 4" xfId="14649" xr:uid="{D2AA9DDD-EFC1-4938-A679-E349F1F0E000}"/>
    <cellStyle name="Input 3 6 4 2" xfId="23552" xr:uid="{0F0E3BCF-E1BC-4155-AE28-9A62F5C3D0CA}"/>
    <cellStyle name="Input 3 6 4 2 2" xfId="45543" xr:uid="{9FFEDF70-6F34-4D25-9C98-0A6652A90D60}"/>
    <cellStyle name="Input 3 6 4 3" xfId="24905" xr:uid="{D726401F-1C5E-497F-8B27-7CB72BB24C86}"/>
    <cellStyle name="Input 3 6 4 3 2" xfId="46896" xr:uid="{86B49209-A5DE-4D09-87BC-031DBBB0954C}"/>
    <cellStyle name="Input 3 6 4 4" xfId="36658" xr:uid="{24366653-95B8-40D8-8298-1DD3A3B67D3B}"/>
    <cellStyle name="Input 3 6 5" xfId="16906" xr:uid="{FA4F79B6-E3E1-4CDD-9A03-350BD59DA57E}"/>
    <cellStyle name="Input 3 6 5 2" xfId="25208" xr:uid="{185A99BC-3C49-4EA6-8E2B-2917C841A495}"/>
    <cellStyle name="Input 3 6 5 2 2" xfId="47199" xr:uid="{B41A31B1-8A8E-45CE-A95D-0B85759886CD}"/>
    <cellStyle name="Input 3 6 5 3" xfId="38906" xr:uid="{180CFE3E-155F-48B3-ACD0-A85C2906F69C}"/>
    <cellStyle name="Input 3 6 6" xfId="8003" xr:uid="{D2D64145-B316-4973-9F66-D4B3835D9FEA}"/>
    <cellStyle name="Input 3 6 6 2" xfId="30021" xr:uid="{BCB5D077-09CD-4C88-9E2C-ECE2ECCC5C72}"/>
    <cellStyle name="Input 3 6 7" xfId="24276" xr:uid="{FD7D81D5-AC93-4B47-BCC6-B186E11B1969}"/>
    <cellStyle name="Input 3 6 7 2" xfId="46267" xr:uid="{97EACAC0-B582-4AAD-B235-B0E94DB03C39}"/>
    <cellStyle name="Input 3 6 8" xfId="27112" xr:uid="{72CDABCB-AD75-48E0-9058-8F3F4F8F3871}"/>
    <cellStyle name="Input 3 6 9" xfId="5084" xr:uid="{FCA8D3CE-419F-480D-A98D-383ED001D66C}"/>
    <cellStyle name="Input 3 7" xfId="9127" xr:uid="{DC6B2DA6-CA99-4DD1-AA39-09AAACF995BC}"/>
    <cellStyle name="Input 3 7 2" xfId="18030" xr:uid="{49D860F8-0D06-483F-9A57-79D3294F78C6}"/>
    <cellStyle name="Input 3 7 2 2" xfId="24598" xr:uid="{01F3AE07-9C15-40CD-A45C-A8F1504BC895}"/>
    <cellStyle name="Input 3 7 2 2 2" xfId="46589" xr:uid="{822A70EA-73B0-4305-A81F-58FBD1DEED7A}"/>
    <cellStyle name="Input 3 7 2 3" xfId="40029" xr:uid="{36EBE889-DACA-4C33-8623-C6FE979E98C6}"/>
    <cellStyle name="Input 3 7 3" xfId="24510" xr:uid="{B8841197-F33C-4ED9-A95E-BD9748DCFA27}"/>
    <cellStyle name="Input 3 7 3 2" xfId="46501" xr:uid="{6460B418-318F-40F5-9AF8-F75D0861506E}"/>
    <cellStyle name="Input 3 7 4" xfId="24145" xr:uid="{9F73B082-9A43-40FC-B37E-366E2E6FE35E}"/>
    <cellStyle name="Input 3 7 4 2" xfId="46136" xr:uid="{914EAA40-21DA-43AD-A75A-CC2480DFDD07}"/>
    <cellStyle name="Input 3 7 5" xfId="31144" xr:uid="{191E4B55-E58D-4045-B9AF-59D57B16712F}"/>
    <cellStyle name="Input 3 8" xfId="14501" xr:uid="{882ABBCF-156D-4E00-B5AB-BBF87CCB10F3}"/>
    <cellStyle name="Input 3 8 2" xfId="23404" xr:uid="{7F509163-20EA-48A4-8C6C-B247D0C52E86}"/>
    <cellStyle name="Input 3 8 2 2" xfId="45395" xr:uid="{AF5DAE9A-7DC2-4D7B-B6B6-DF32A4A371B0}"/>
    <cellStyle name="Input 3 8 3" xfId="24021" xr:uid="{CB98577D-30CC-4D74-B04C-C1A97E0199BA}"/>
    <cellStyle name="Input 3 8 3 2" xfId="46012" xr:uid="{BDD51319-0889-4F8A-AF75-F3E0033E18EC}"/>
    <cellStyle name="Input 3 8 4" xfId="36510" xr:uid="{6C829728-AF40-4CFF-BD99-EFF07BD5332B}"/>
    <cellStyle name="Input 3 9" xfId="15098" xr:uid="{39CAE715-C2BD-4ED1-8FE7-6DB468E3AB8F}"/>
    <cellStyle name="Input 3 9 2" xfId="37106" xr:uid="{F476F64A-5F51-44A3-AE00-4A2F67F8B5D4}"/>
    <cellStyle name="Input 4" xfId="412" xr:uid="{00000000-0005-0000-0000-00009E010000}"/>
    <cellStyle name="Input 5" xfId="1331" xr:uid="{00000000-0005-0000-0000-00009F010000}"/>
    <cellStyle name="Input 5 10" xfId="15015" xr:uid="{6174349A-2777-4817-81B9-F769F7A29DB3}"/>
    <cellStyle name="Input 5 10 2" xfId="23918" xr:uid="{F7F2C6B3-BE6C-47A5-8909-3B22DDAE29ED}"/>
    <cellStyle name="Input 5 10 2 2" xfId="45909" xr:uid="{958DD6F0-FD8A-499C-A3D8-3E152CD791AC}"/>
    <cellStyle name="Input 5 10 3" xfId="37024" xr:uid="{9D5843DD-F2B1-45E9-8124-57C50FF22A62}"/>
    <cellStyle name="Input 5 11" xfId="16056" xr:uid="{42F12A72-E96D-47C2-9EB4-BBAFA5C7CD85}"/>
    <cellStyle name="Input 5 11 2" xfId="38061" xr:uid="{3A8A69D6-C00A-450B-BE1D-6C1BCE784E49}"/>
    <cellStyle name="Input 5 12" xfId="7152" xr:uid="{9F446E23-CB9B-48C2-B169-365D0857BBF9}"/>
    <cellStyle name="Input 5 12 2" xfId="29175" xr:uid="{F8FF935B-15EE-4654-A68C-E08FE75E7682}"/>
    <cellStyle name="Input 5 13" xfId="24128" xr:uid="{77116FA9-05DF-4902-8A9A-96ED57D615B3}"/>
    <cellStyle name="Input 5 13 2" xfId="46119" xr:uid="{B6058128-99D4-46DD-80FE-A17DC58675A5}"/>
    <cellStyle name="Input 5 14" xfId="26267" xr:uid="{F08BBBC3-EC7D-4585-928B-2EC1B7D68FFB}"/>
    <cellStyle name="Input 5 15" xfId="4234" xr:uid="{692C3CB1-D515-4668-BCA5-2235D481C3D9}"/>
    <cellStyle name="Input 5 2" xfId="2431" xr:uid="{00000000-0005-0000-0000-0000A0010000}"/>
    <cellStyle name="Input 5 2 2" xfId="11315" xr:uid="{95C2D8FC-5DC6-4DA9-9022-9EB2076A42CE}"/>
    <cellStyle name="Input 5 2 2 2" xfId="20218" xr:uid="{77434942-F4BC-41A5-8D16-AC9E1AC61938}"/>
    <cellStyle name="Input 5 2 2 2 2" xfId="42209" xr:uid="{B318EACF-4684-4B5D-90DD-3BBC8A145B04}"/>
    <cellStyle name="Input 5 2 2 3" xfId="33324" xr:uid="{F217B80A-E645-4DCE-917B-3C4A904CDA89}"/>
    <cellStyle name="Input 5 2 3" xfId="13473" xr:uid="{BBE10210-E6E4-4273-8CF8-BD6731C05719}"/>
    <cellStyle name="Input 5 2 3 2" xfId="22376" xr:uid="{FE22805F-9269-470A-AAF5-DDBD71F98B6C}"/>
    <cellStyle name="Input 5 2 3 2 2" xfId="44367" xr:uid="{FFD14FDC-EFB8-472C-BB7D-EAF5D5A837C2}"/>
    <cellStyle name="Input 5 2 3 3" xfId="35482" xr:uid="{99C19350-B2EF-4A78-9D8B-B92295DD5C0A}"/>
    <cellStyle name="Input 5 2 4" xfId="12659" xr:uid="{B438B24C-0FBA-4332-A963-FFCA48977C9B}"/>
    <cellStyle name="Input 5 2 4 2" xfId="21562" xr:uid="{A021A25E-B33C-4797-831B-CA3AB3641808}"/>
    <cellStyle name="Input 5 2 4 2 2" xfId="43553" xr:uid="{A7968D4A-9918-44A0-A073-247CE5215B8D}"/>
    <cellStyle name="Input 5 2 4 3" xfId="34668" xr:uid="{B4AB93A8-3D3C-4325-A2AD-B12BD8F3B507}"/>
    <cellStyle name="Input 5 2 5" xfId="17152" xr:uid="{D03BE851-24CF-473C-94F2-FFF7A787BB3B}"/>
    <cellStyle name="Input 5 2 5 2" xfId="39152" xr:uid="{F239D0B4-E33E-426A-8F6E-07E0E0353DFA}"/>
    <cellStyle name="Input 5 2 6" xfId="8249" xr:uid="{A57E2C5F-F9DE-4A37-BF15-E99FD54E712E}"/>
    <cellStyle name="Input 5 2 6 2" xfId="30267" xr:uid="{AE7159A2-5371-4EEC-9F8E-BF4CBE2145D9}"/>
    <cellStyle name="Input 5 2 7" xfId="24576" xr:uid="{772A51EB-E701-417B-82CA-9B1F2143C584}"/>
    <cellStyle name="Input 5 2 7 2" xfId="46567" xr:uid="{AE49B5B2-79E8-4F03-91BC-3C7FA36F83F4}"/>
    <cellStyle name="Input 5 2 8" xfId="27358" xr:uid="{EF7C7ECE-04B7-459F-B0D8-F28978445831}"/>
    <cellStyle name="Input 5 2 9" xfId="5330" xr:uid="{A5E495E1-6958-4070-A959-2132774D9E42}"/>
    <cellStyle name="Input 5 3" xfId="2184" xr:uid="{00000000-0005-0000-0000-0000A1010000}"/>
    <cellStyle name="Input 5 3 2" xfId="11068" xr:uid="{B3FB9E3F-C23B-4531-8541-E37FE3BB2309}"/>
    <cellStyle name="Input 5 3 2 2" xfId="19971" xr:uid="{1F8C6598-B8AD-4B2D-A1E6-C75B0465DCBA}"/>
    <cellStyle name="Input 5 3 2 2 2" xfId="41962" xr:uid="{D5B7561B-0743-4357-BBBE-1F455AA65C97}"/>
    <cellStyle name="Input 5 3 2 3" xfId="33077" xr:uid="{45DDD514-B6E3-40C9-8C4C-5D45AEBF4EC6}"/>
    <cellStyle name="Input 5 3 3" xfId="13226" xr:uid="{CE7B5948-F49B-4AE5-87C6-FF91962E8B64}"/>
    <cellStyle name="Input 5 3 3 2" xfId="22129" xr:uid="{8F74D5BE-65C4-482E-8ACE-EF3C5A118070}"/>
    <cellStyle name="Input 5 3 3 2 2" xfId="44120" xr:uid="{4F81C48D-41F4-4C96-91D9-01971EC846C1}"/>
    <cellStyle name="Input 5 3 3 3" xfId="35235" xr:uid="{8AD2DB29-4ADF-484C-B083-0E367CB08F81}"/>
    <cellStyle name="Input 5 3 4" xfId="14396" xr:uid="{15C70328-1D3C-4A8F-8A7F-6B2F7F4027AB}"/>
    <cellStyle name="Input 5 3 4 2" xfId="23299" xr:uid="{C334F747-68C4-4D6E-9370-3EA8E78DCF57}"/>
    <cellStyle name="Input 5 3 4 2 2" xfId="45290" xr:uid="{4F5E52F8-BB88-4CBE-9048-61357C0A5CEA}"/>
    <cellStyle name="Input 5 3 4 3" xfId="36405" xr:uid="{61F80193-2CDE-4C98-BACD-3BDECCD5346D}"/>
    <cellStyle name="Input 5 3 5" xfId="16905" xr:uid="{6B16CA7E-2684-4BF1-8D60-FD947A334991}"/>
    <cellStyle name="Input 5 3 5 2" xfId="38905" xr:uid="{F30DD1B1-F34E-4C6B-B834-836FA3BC09E4}"/>
    <cellStyle name="Input 5 3 6" xfId="8002" xr:uid="{A32DFB0F-FF5C-405C-A3BB-4AB9A3550817}"/>
    <cellStyle name="Input 5 3 6 2" xfId="30020" xr:uid="{1688BBC0-A31B-4A9A-9B75-A250E5C32E42}"/>
    <cellStyle name="Input 5 3 7" xfId="24098" xr:uid="{53FFE755-6C92-4ECB-9CA8-440391EBA29B}"/>
    <cellStyle name="Input 5 3 7 2" xfId="46089" xr:uid="{FEDA0480-4B64-4D69-8FFF-39E068CE447E}"/>
    <cellStyle name="Input 5 3 8" xfId="27111" xr:uid="{9AC313A5-CA33-45FE-8C2D-BEAB042DB939}"/>
    <cellStyle name="Input 5 3 9" xfId="5083" xr:uid="{16D03E68-B309-414D-8133-A10125814344}"/>
    <cellStyle name="Input 5 4" xfId="2810" xr:uid="{00000000-0005-0000-0000-0000A2010000}"/>
    <cellStyle name="Input 5 4 2" xfId="11694" xr:uid="{FF0EE427-F7E2-4401-9EA9-306EADA0940C}"/>
    <cellStyle name="Input 5 4 2 2" xfId="20597" xr:uid="{FF2247E1-64E4-4813-BB12-9606A17CD881}"/>
    <cellStyle name="Input 5 4 2 2 2" xfId="42588" xr:uid="{9A54262C-7217-4E93-92A6-D3985B4FB3C4}"/>
    <cellStyle name="Input 5 4 2 3" xfId="33703" xr:uid="{7AB73893-167C-4BF2-B1AF-9D139D58736E}"/>
    <cellStyle name="Input 5 4 3" xfId="13852" xr:uid="{FE880D2A-3C66-44CC-9187-887126CB5BAA}"/>
    <cellStyle name="Input 5 4 3 2" xfId="22755" xr:uid="{67255110-B110-4D1A-B48A-DCF535C6FB2B}"/>
    <cellStyle name="Input 5 4 3 2 2" xfId="44746" xr:uid="{99E29941-52C7-49F6-847D-6A78D50481D7}"/>
    <cellStyle name="Input 5 4 3 3" xfId="35861" xr:uid="{4A6DF7F4-BDE5-41FD-B97B-5800F05CB626}"/>
    <cellStyle name="Input 5 4 4" xfId="14540" xr:uid="{6B3BA93E-4F7B-47A3-8160-4A58644769B7}"/>
    <cellStyle name="Input 5 4 4 2" xfId="23443" xr:uid="{808BF326-2167-4E76-9973-98FCF9FB3122}"/>
    <cellStyle name="Input 5 4 4 2 2" xfId="45434" xr:uid="{7D2AB661-34EC-4A5C-BA7E-67AD16463AB5}"/>
    <cellStyle name="Input 5 4 4 3" xfId="36549" xr:uid="{773C13AD-F153-4CA8-A15F-C8DA168F00DE}"/>
    <cellStyle name="Input 5 4 5" xfId="17531" xr:uid="{66DF1265-B24D-43BC-9C53-3D95A0671A20}"/>
    <cellStyle name="Input 5 4 5 2" xfId="39531" xr:uid="{7C8BFA68-9110-46C7-B5FD-40DAE7DA46F7}"/>
    <cellStyle name="Input 5 4 6" xfId="8628" xr:uid="{99C583DC-4C82-46B2-BE26-98B1D807EF79}"/>
    <cellStyle name="Input 5 4 6 2" xfId="30646" xr:uid="{6CED5E11-8412-46EF-9B4F-37331C975ABE}"/>
    <cellStyle name="Input 5 4 7" xfId="27737" xr:uid="{6673682D-DFDD-4E5E-9337-F60CC5BC720A}"/>
    <cellStyle name="Input 5 4 8" xfId="5709" xr:uid="{4B2AA825-8C9F-49BF-AD9F-0D558419E2DD}"/>
    <cellStyle name="Input 5 5" xfId="816" xr:uid="{00000000-0005-0000-0000-0000A3010000}"/>
    <cellStyle name="Input 5 5 2" xfId="9701" xr:uid="{91DA6374-E464-48B6-97C5-144B2DE361BD}"/>
    <cellStyle name="Input 5 5 2 2" xfId="18604" xr:uid="{41B57243-4F0A-499D-938E-B9B62560DDD9}"/>
    <cellStyle name="Input 5 5 2 2 2" xfId="40601" xr:uid="{62C15B78-7C05-4622-80E4-51A79B33487C}"/>
    <cellStyle name="Input 5 5 2 3" xfId="31716" xr:uid="{52AB8C92-3E9F-43C4-86AF-6F8FCED6DD08}"/>
    <cellStyle name="Input 5 5 3" xfId="12385" xr:uid="{2C15F8F7-7B61-4E9C-8214-552B05459AAD}"/>
    <cellStyle name="Input 5 5 3 2" xfId="21288" xr:uid="{9D0AC697-F3DC-4DB2-905F-002142382DDB}"/>
    <cellStyle name="Input 5 5 3 2 2" xfId="43279" xr:uid="{A063A82A-40CC-4B64-9B15-5C5019B2EA16}"/>
    <cellStyle name="Input 5 5 3 3" xfId="34394" xr:uid="{D98E22AE-E5E7-4F2D-BF11-67A430B0C406}"/>
    <cellStyle name="Input 5 5 4" xfId="13119" xr:uid="{1C74E537-659F-4E33-851A-B3D4BDCF3C5D}"/>
    <cellStyle name="Input 5 5 4 2" xfId="22022" xr:uid="{FA41A29C-B5FA-4A8B-A4E7-638B6CD510F2}"/>
    <cellStyle name="Input 5 5 4 2 2" xfId="44013" xr:uid="{3AAE6F6B-AF72-49BC-88C4-9D8A6C0B9407}"/>
    <cellStyle name="Input 5 5 4 3" xfId="35128" xr:uid="{6C598D9E-9522-4092-A1B5-25FF821390B9}"/>
    <cellStyle name="Input 5 5 5" xfId="15541" xr:uid="{D82E65EE-5842-447F-8526-E0434D97EEF6}"/>
    <cellStyle name="Input 5 5 5 2" xfId="37547" xr:uid="{BB784D80-4ACF-4A1C-B2B8-4997E35F1476}"/>
    <cellStyle name="Input 5 5 6" xfId="6637" xr:uid="{144A747F-74AE-44F5-B259-1C86B761BA82}"/>
    <cellStyle name="Input 5 5 6 2" xfId="28661" xr:uid="{294F65CE-FF41-47E6-8BB1-6C140DC0133C}"/>
    <cellStyle name="Input 5 5 7" xfId="25753" xr:uid="{1972BA40-27F1-4EE1-9B94-1BD7417C04BD}"/>
    <cellStyle name="Input 5 5 8" xfId="3719" xr:uid="{87F6331D-12ED-4487-9BE2-3A936BC46F6C}"/>
    <cellStyle name="Input 5 6" xfId="2302" xr:uid="{00000000-0005-0000-0000-0000A4010000}"/>
    <cellStyle name="Input 5 6 2" xfId="11186" xr:uid="{547DE41A-ADC8-4D3B-A694-5DD45B7836A6}"/>
    <cellStyle name="Input 5 6 2 2" xfId="20089" xr:uid="{51A38551-E6E5-4EBE-9A30-31E5E18659EA}"/>
    <cellStyle name="Input 5 6 2 2 2" xfId="42080" xr:uid="{727862BD-B0C9-4CF5-B346-FBE9D9F8C241}"/>
    <cellStyle name="Input 5 6 2 3" xfId="33195" xr:uid="{F9719229-A913-423E-8727-CFFA0CFF7C97}"/>
    <cellStyle name="Input 5 6 3" xfId="13344" xr:uid="{47C0D1BA-1292-4655-8D4D-049A5A29A057}"/>
    <cellStyle name="Input 5 6 3 2" xfId="22247" xr:uid="{85EE3828-2ECD-42B2-9CC1-C21BDC104949}"/>
    <cellStyle name="Input 5 6 3 2 2" xfId="44238" xr:uid="{74926103-2413-41DA-8A55-C2AC80451474}"/>
    <cellStyle name="Input 5 6 3 3" xfId="35353" xr:uid="{BB658FDF-433C-4BD3-8801-69F865606AB4}"/>
    <cellStyle name="Input 5 6 4" xfId="12667" xr:uid="{0A12BB2E-FB30-48D6-BBDE-8427EF9C306B}"/>
    <cellStyle name="Input 5 6 4 2" xfId="21570" xr:uid="{ED084B1E-1545-4DCD-B0ED-B80630936593}"/>
    <cellStyle name="Input 5 6 4 2 2" xfId="43561" xr:uid="{D80065E5-6023-4F2A-9051-B0B3AE94C95E}"/>
    <cellStyle name="Input 5 6 4 3" xfId="34676" xr:uid="{80FCD925-9AE6-4F3A-8903-BC645EB28302}"/>
    <cellStyle name="Input 5 6 5" xfId="17023" xr:uid="{D1383555-53F6-4F9D-8FCA-2B99DE19704F}"/>
    <cellStyle name="Input 5 6 5 2" xfId="39023" xr:uid="{35E1D50D-183A-4AD8-B46A-645C248CA074}"/>
    <cellStyle name="Input 5 6 6" xfId="8120" xr:uid="{A095B2A7-6DD5-420F-A599-95BDB944A3E6}"/>
    <cellStyle name="Input 5 6 6 2" xfId="30138" xr:uid="{A620A52A-93B0-40B7-8353-351A92402F8E}"/>
    <cellStyle name="Input 5 6 7" xfId="27229" xr:uid="{2424AFED-9D8F-41F7-A7C5-78D205F88131}"/>
    <cellStyle name="Input 5 6 8" xfId="5201" xr:uid="{427521F3-D372-4193-933D-262BF843FFAE}"/>
    <cellStyle name="Input 5 7" xfId="2524" xr:uid="{00000000-0005-0000-0000-0000A5010000}"/>
    <cellStyle name="Input 5 7 2" xfId="11408" xr:uid="{42F446F9-F065-4276-9D2C-1B7361C4F401}"/>
    <cellStyle name="Input 5 7 2 2" xfId="20311" xr:uid="{F2A1982E-0F7C-4250-8027-5E1C5BC66AD5}"/>
    <cellStyle name="Input 5 7 2 2 2" xfId="42302" xr:uid="{A9BD7460-9C97-4E8E-B619-EE9310027C03}"/>
    <cellStyle name="Input 5 7 2 3" xfId="33417" xr:uid="{85BB831B-D246-471F-A570-5262D7FC9940}"/>
    <cellStyle name="Input 5 7 3" xfId="13566" xr:uid="{7F49D464-827F-4D3A-85A6-FB3D5D493D51}"/>
    <cellStyle name="Input 5 7 3 2" xfId="22469" xr:uid="{26131E10-C4FF-41F2-9DF4-59B075FA5D3F}"/>
    <cellStyle name="Input 5 7 3 2 2" xfId="44460" xr:uid="{BF7D8488-4B78-4C5B-8522-CBADED254948}"/>
    <cellStyle name="Input 5 7 3 3" xfId="35575" xr:uid="{C96FE175-B381-45D6-A732-1A735F7E6770}"/>
    <cellStyle name="Input 5 7 4" xfId="12978" xr:uid="{3206E6C4-C0BF-4506-BF9C-BC8483402BB9}"/>
    <cellStyle name="Input 5 7 4 2" xfId="21881" xr:uid="{483F92F3-845F-4298-AC4C-53433AD2FACE}"/>
    <cellStyle name="Input 5 7 4 2 2" xfId="43872" xr:uid="{2A9F513B-7055-45A0-86F2-008C28509B9A}"/>
    <cellStyle name="Input 5 7 4 3" xfId="34987" xr:uid="{90489779-BC65-4D12-9ADA-99846973CC34}"/>
    <cellStyle name="Input 5 7 5" xfId="17245" xr:uid="{2040B919-C336-487A-B109-E6AFE05B4D61}"/>
    <cellStyle name="Input 5 7 5 2" xfId="39245" xr:uid="{AF46C812-81CC-4996-A87F-044C8D0CDFC9}"/>
    <cellStyle name="Input 5 7 6" xfId="8342" xr:uid="{1BD68A77-363A-421C-B29D-58DD65F8F16E}"/>
    <cellStyle name="Input 5 7 6 2" xfId="30360" xr:uid="{14303C36-C092-4AFD-8B76-65F351722695}"/>
    <cellStyle name="Input 5 7 7" xfId="27451" xr:uid="{FB7BCF33-20C4-4962-BB1C-6F8A4D8E52E3}"/>
    <cellStyle name="Input 5 7 8" xfId="5423" xr:uid="{06BF3A45-2709-4E2A-99A5-6868D9A5CAF3}"/>
    <cellStyle name="Input 5 8" xfId="10216" xr:uid="{91BC9E72-9DA8-4E42-BEBF-E5A091279A7C}"/>
    <cellStyle name="Input 5 8 2" xfId="19119" xr:uid="{11BF3AD9-BC74-411C-A486-0605DA621B38}"/>
    <cellStyle name="Input 5 8 2 2" xfId="41115" xr:uid="{1D08162B-3AAD-4EB3-823D-057A3B2E6E9E}"/>
    <cellStyle name="Input 5 8 3" xfId="32230" xr:uid="{E92A5830-47B7-4861-8AD9-1C5D6313A421}"/>
    <cellStyle name="Input 5 9" xfId="12730" xr:uid="{C6735204-6801-4F2A-A1E7-07521B362297}"/>
    <cellStyle name="Input 5 9 2" xfId="21633" xr:uid="{CBAFCFD4-0B8E-415E-AB77-9E3E92F5A63B}"/>
    <cellStyle name="Input 5 9 2 2" xfId="43624" xr:uid="{1BFF70BE-AD41-4FE0-BE06-30F58418705F}"/>
    <cellStyle name="Input 5 9 3" xfId="34739" xr:uid="{A1E2C13E-8885-4931-90B0-D06C3A63082C}"/>
    <cellStyle name="Input 6" xfId="774" xr:uid="{00000000-0005-0000-0000-0000A6010000}"/>
    <cellStyle name="Input 6 2" xfId="9659" xr:uid="{F868DD93-A614-4278-9AE3-8484EBCD8FA1}"/>
    <cellStyle name="Input 6 2 2" xfId="18562" xr:uid="{45D2CD86-4AEC-45B4-901C-9626467A9E04}"/>
    <cellStyle name="Input 6 2 2 2" xfId="40560" xr:uid="{DDFA860F-9CE0-4430-9FF5-521C7030C6E1}"/>
    <cellStyle name="Input 6 2 3" xfId="31675" xr:uid="{3252C616-0073-4FA7-B076-7D6B5D0AEC69}"/>
    <cellStyle name="Input 6 3" xfId="12347" xr:uid="{A72E0A01-9006-4489-AC49-F3997E798F7C}"/>
    <cellStyle name="Input 6 3 2" xfId="21250" xr:uid="{E370E84E-BBBA-4567-A944-44B8C718FAE2}"/>
    <cellStyle name="Input 6 3 2 2" xfId="43241" xr:uid="{82C9F915-828D-4B4A-83CF-26F42BA6B2A2}"/>
    <cellStyle name="Input 6 3 3" xfId="34356" xr:uid="{4429246E-EA23-40B2-AED8-55F9526BD356}"/>
    <cellStyle name="Input 6 4" xfId="14485" xr:uid="{80305589-550F-4F43-A128-76E13A187FD6}"/>
    <cellStyle name="Input 6 4 2" xfId="23388" xr:uid="{A36BEB32-0A55-4EA6-8435-73701165E82C}"/>
    <cellStyle name="Input 6 4 2 2" xfId="45379" xr:uid="{9E88C919-4201-4318-AE64-1E0D479A04A8}"/>
    <cellStyle name="Input 6 4 3" xfId="36494" xr:uid="{3F13E997-18C2-4D49-987F-A002357ADEBC}"/>
    <cellStyle name="Input 6 5" xfId="15499" xr:uid="{452F8963-1D71-4393-BC1A-8B72938CAE9E}"/>
    <cellStyle name="Input 6 5 2" xfId="37506" xr:uid="{836A9FFE-3D48-45C0-A7EB-14712A8439CD}"/>
    <cellStyle name="Input 6 6" xfId="6595" xr:uid="{20140798-1DE4-4F02-A557-531F2C852C3B}"/>
    <cellStyle name="Input 6 6 2" xfId="28620" xr:uid="{EFA27D12-D9F2-4FDB-B185-542A14D1E23D}"/>
    <cellStyle name="Input 6 7" xfId="25712" xr:uid="{C38BADDF-ED66-479E-89D9-36B3B607B9F0}"/>
    <cellStyle name="Input 6 8" xfId="3677" xr:uid="{3D9B1A4A-DFFE-419E-A86B-21F0DA01DD20}"/>
    <cellStyle name="Input 7" xfId="9095" xr:uid="{7199F50D-071F-44DA-ADC3-7D464A75BE5A}"/>
    <cellStyle name="Input 7 2" xfId="17998" xr:uid="{151BF174-1597-4463-A451-52347CADAAB0}"/>
    <cellStyle name="Input 7 2 2" xfId="39998" xr:uid="{DE96BE9E-E5BB-4AB0-B3BF-56B26A7A74FC}"/>
    <cellStyle name="Input 7 3" xfId="31113" xr:uid="{BF3C4148-E21A-40BA-97D8-FE5752A51FC9}"/>
    <cellStyle name="Input 8" xfId="15088" xr:uid="{EAC642C4-A3EC-40F3-9352-7F2CB42089A4}"/>
    <cellStyle name="Input 8 2" xfId="37097" xr:uid="{E10D7CCC-5256-4A46-BF32-0BBC37353A2B}"/>
    <cellStyle name="Input 9" xfId="6170" xr:uid="{A9DB7695-73EF-4A95-9168-EB475D4BDD9D}"/>
    <cellStyle name="Input 9 2" xfId="28197" xr:uid="{C91EE3AC-FD35-493B-8CEE-B4CC5CDEBFD3}"/>
    <cellStyle name="Izhod 2" xfId="103" xr:uid="{00000000-0005-0000-0000-0000A7010000}"/>
    <cellStyle name="Izhod 2 10" xfId="2567" xr:uid="{00000000-0005-0000-0000-0000A8010000}"/>
    <cellStyle name="Izhod 2 10 2" xfId="11451" xr:uid="{02D6B5E7-182E-4B9D-A500-76D0601CC402}"/>
    <cellStyle name="Izhod 2 10 2 2" xfId="20354" xr:uid="{51FD6C43-2433-4A6B-B3CF-5158511D97FA}"/>
    <cellStyle name="Izhod 2 10 2 2 2" xfId="42345" xr:uid="{6717D8D5-CB8D-491B-AE39-6983505526D7}"/>
    <cellStyle name="Izhod 2 10 2 3" xfId="24617" xr:uid="{3E8994C8-5E77-440F-91F9-848348DACCC8}"/>
    <cellStyle name="Izhod 2 10 2 3 2" xfId="46608" xr:uid="{9ABFB5E0-8B3C-4822-9350-92B679D7E578}"/>
    <cellStyle name="Izhod 2 10 2 4" xfId="33460" xr:uid="{24507253-86B1-4FDF-B94B-54D41C196B50}"/>
    <cellStyle name="Izhod 2 10 3" xfId="13609" xr:uid="{76095B00-DDFB-41A5-9B81-DF24DDBFB405}"/>
    <cellStyle name="Izhod 2 10 3 2" xfId="22512" xr:uid="{34CA06B3-1749-42C3-8E23-D3BC2F877512}"/>
    <cellStyle name="Izhod 2 10 3 2 2" xfId="44503" xr:uid="{E9774D86-63FF-44B4-95AE-6C47089C99C3}"/>
    <cellStyle name="Izhod 2 10 3 3" xfId="24063" xr:uid="{88992364-3C1E-4489-BB5A-CB48B5C27014}"/>
    <cellStyle name="Izhod 2 10 3 3 2" xfId="46054" xr:uid="{CA5E475A-30A6-4059-9EE6-3031D7C78556}"/>
    <cellStyle name="Izhod 2 10 3 4" xfId="35618" xr:uid="{9E039025-E562-4FB6-85A3-AE5B896D90FC}"/>
    <cellStyle name="Izhod 2 10 4" xfId="14578" xr:uid="{BDF41EC9-F298-416E-9AD2-536AF9A02B2B}"/>
    <cellStyle name="Izhod 2 10 4 2" xfId="23481" xr:uid="{82B4EFF1-EE2D-4BF0-A391-C845C461C1A0}"/>
    <cellStyle name="Izhod 2 10 4 2 2" xfId="45472" xr:uid="{B2B4AFB7-27B2-4E23-8352-C082E5914570}"/>
    <cellStyle name="Izhod 2 10 4 3" xfId="36587" xr:uid="{C9A02699-37B9-40DE-968C-7D25C52034B0}"/>
    <cellStyle name="Izhod 2 10 5" xfId="17288" xr:uid="{700FFC43-E30F-468B-82B7-DDB1C83B5CCF}"/>
    <cellStyle name="Izhod 2 10 5 2" xfId="39288" xr:uid="{1DF326F6-C570-4C86-9075-51B4F3A0A3FD}"/>
    <cellStyle name="Izhod 2 10 6" xfId="8385" xr:uid="{366EBCD3-4626-45D4-8D44-F0F35BE53227}"/>
    <cellStyle name="Izhod 2 10 6 2" xfId="30403" xr:uid="{51D8FF3E-F4DC-4AD4-BCDD-21CBD1C0596D}"/>
    <cellStyle name="Izhod 2 10 7" xfId="24163" xr:uid="{E4B67457-D971-4D93-8858-F9B266D7A189}"/>
    <cellStyle name="Izhod 2 10 7 2" xfId="46154" xr:uid="{4C8EA109-D068-4442-B451-030D4D743823}"/>
    <cellStyle name="Izhod 2 10 8" xfId="27494" xr:uid="{43AA63E6-DB47-4838-897D-C08B14207D27}"/>
    <cellStyle name="Izhod 2 10 9" xfId="5466" xr:uid="{86AD85BA-6AD8-440F-882B-474EA730F707}"/>
    <cellStyle name="Izhod 2 11" xfId="2546" xr:uid="{00000000-0005-0000-0000-0000A9010000}"/>
    <cellStyle name="Izhod 2 11 2" xfId="11430" xr:uid="{43CFDA72-E491-4A36-9EA6-E0145C91C84F}"/>
    <cellStyle name="Izhod 2 11 2 2" xfId="20333" xr:uid="{09FE53AE-0BB3-46AC-B117-13B67E804ED0}"/>
    <cellStyle name="Izhod 2 11 2 2 2" xfId="42324" xr:uid="{98860152-BE08-4E95-8448-343E28E14D47}"/>
    <cellStyle name="Izhod 2 11 2 3" xfId="25051" xr:uid="{72D8E236-480B-4322-9201-1EA0361172FB}"/>
    <cellStyle name="Izhod 2 11 2 3 2" xfId="47042" xr:uid="{1948506B-2D63-4474-AC8E-DEF09828AA5A}"/>
    <cellStyle name="Izhod 2 11 2 4" xfId="33439" xr:uid="{26E33F2E-75E2-4C8D-9E5E-63ABB7055230}"/>
    <cellStyle name="Izhod 2 11 3" xfId="13588" xr:uid="{891A2929-9024-476F-BBB8-2619946CE0FD}"/>
    <cellStyle name="Izhod 2 11 3 2" xfId="22491" xr:uid="{EA1D631D-2008-4E1D-9226-6EA47E0EF1F1}"/>
    <cellStyle name="Izhod 2 11 3 2 2" xfId="44482" xr:uid="{983CC00E-DCAB-455A-B762-F6C9C3C6FF41}"/>
    <cellStyle name="Izhod 2 11 3 3" xfId="24033" xr:uid="{97F787D4-AE6D-4B26-A8ED-21CE9CFA2A46}"/>
    <cellStyle name="Izhod 2 11 3 3 2" xfId="46024" xr:uid="{1AF50C0F-1723-4E1A-AC1A-7401FCCF12D5}"/>
    <cellStyle name="Izhod 2 11 3 4" xfId="35597" xr:uid="{829AA9A7-EB4C-4FF4-B48B-8BBC18FD7714}"/>
    <cellStyle name="Izhod 2 11 4" xfId="14545" xr:uid="{77FFC750-082C-44ED-A688-14526D52C4C2}"/>
    <cellStyle name="Izhod 2 11 4 2" xfId="23448" xr:uid="{6EF5B551-B224-4E21-ACE3-DC73D5A12D14}"/>
    <cellStyle name="Izhod 2 11 4 2 2" xfId="45439" xr:uid="{94323BFB-E26D-4471-AB97-FC169E8895D3}"/>
    <cellStyle name="Izhod 2 11 4 3" xfId="36554" xr:uid="{E944B123-2230-49B3-BE52-0436320B2459}"/>
    <cellStyle name="Izhod 2 11 5" xfId="17267" xr:uid="{4EB61925-9AED-4143-8662-5F314687C099}"/>
    <cellStyle name="Izhod 2 11 5 2" xfId="39267" xr:uid="{94B2DA44-A307-40C2-8A68-ABF3E5242C55}"/>
    <cellStyle name="Izhod 2 11 6" xfId="8364" xr:uid="{2C8F4CDA-B787-4F60-A088-2210C4247423}"/>
    <cellStyle name="Izhod 2 11 6 2" xfId="30382" xr:uid="{A144FD97-22C5-44ED-AC13-64609B1570F4}"/>
    <cellStyle name="Izhod 2 11 7" xfId="24401" xr:uid="{A001B3B8-508C-499E-91D0-97E3B780C537}"/>
    <cellStyle name="Izhod 2 11 7 2" xfId="46392" xr:uid="{4C87C0B6-873D-465B-B757-90E766C84329}"/>
    <cellStyle name="Izhod 2 11 8" xfId="27473" xr:uid="{4DFC1C0E-F415-4B3A-8CA3-AFEECE2E7871}"/>
    <cellStyle name="Izhod 2 11 9" xfId="5445" xr:uid="{96761347-9893-432D-B3F1-3A2BCE95897D}"/>
    <cellStyle name="Izhod 2 12" xfId="2526" xr:uid="{00000000-0005-0000-0000-0000AA010000}"/>
    <cellStyle name="Izhod 2 12 2" xfId="11410" xr:uid="{4B7CEE39-6903-4C1B-B6F5-AA5060E882AF}"/>
    <cellStyle name="Izhod 2 12 2 2" xfId="20313" xr:uid="{8D61EDFC-0915-4D46-A51E-A036E6C18B96}"/>
    <cellStyle name="Izhod 2 12 2 2 2" xfId="42304" xr:uid="{DBB1430C-309E-4412-AFB2-78FA1DA560C3}"/>
    <cellStyle name="Izhod 2 12 2 3" xfId="33419" xr:uid="{0E11E356-C01D-4C95-A4FB-09C4D2B4507B}"/>
    <cellStyle name="Izhod 2 12 3" xfId="13568" xr:uid="{BAFF3D1B-9E05-479E-B453-41DDF887306C}"/>
    <cellStyle name="Izhod 2 12 3 2" xfId="22471" xr:uid="{E46C7E94-A714-4487-B2D3-D674478D0BCF}"/>
    <cellStyle name="Izhod 2 12 3 2 2" xfId="44462" xr:uid="{13F280AC-7E62-40D8-9C71-3D0859860EC8}"/>
    <cellStyle name="Izhod 2 12 3 3" xfId="35577" xr:uid="{9F5B1FE4-E5FC-45D1-AE1B-F0DB3163CE69}"/>
    <cellStyle name="Izhod 2 12 4" xfId="12841" xr:uid="{9CCCDA91-CCF9-4777-BB5C-D3C4B05144FF}"/>
    <cellStyle name="Izhod 2 12 4 2" xfId="21744" xr:uid="{28E8A61A-DF91-4ACC-B625-6BE96F7C693E}"/>
    <cellStyle name="Izhod 2 12 4 2 2" xfId="43735" xr:uid="{F4E4701B-1E3F-4C61-A00E-7DF5239649D5}"/>
    <cellStyle name="Izhod 2 12 4 3" xfId="34850" xr:uid="{1FEB088F-37E5-4510-BA30-3456A7972E21}"/>
    <cellStyle name="Izhod 2 12 5" xfId="17247" xr:uid="{C872DDEC-8164-4F2F-8F7F-08D3B1FF37E3}"/>
    <cellStyle name="Izhod 2 12 5 2" xfId="39247" xr:uid="{24D5C0EA-73AF-46F3-9E79-E17B34D9EB77}"/>
    <cellStyle name="Izhod 2 12 6" xfId="8344" xr:uid="{1684B654-0F7D-442B-9C3C-86C3D77CC09C}"/>
    <cellStyle name="Izhod 2 12 6 2" xfId="30362" xr:uid="{1E6D1974-65D5-48BA-9816-8B80E5C9B39E}"/>
    <cellStyle name="Izhod 2 12 7" xfId="24527" xr:uid="{62D79E6A-A160-444D-AF98-3217DB862478}"/>
    <cellStyle name="Izhod 2 12 7 2" xfId="46518" xr:uid="{766C1E5C-FDF4-45EB-8509-B72F8A6150AB}"/>
    <cellStyle name="Izhod 2 12 8" xfId="27453" xr:uid="{53DE905C-E263-4C03-8808-8849DD59A160}"/>
    <cellStyle name="Izhod 2 12 9" xfId="5425" xr:uid="{BAACE4CC-84AD-4148-A3CF-B47C5784F89F}"/>
    <cellStyle name="Izhod 2 13" xfId="9131" xr:uid="{73073060-AA9F-4701-B785-1F85E7413CC6}"/>
    <cellStyle name="Izhod 2 13 2" xfId="18034" xr:uid="{0B810C87-C5A4-4C2B-9865-B124B80A7E92}"/>
    <cellStyle name="Izhod 2 13 2 2" xfId="40033" xr:uid="{63A062C1-E0D9-4A6A-8966-50EEEFCE3258}"/>
    <cellStyle name="Izhod 2 13 3" xfId="31148" xr:uid="{7C065C88-9126-4150-BC33-17DFA025D4DF}"/>
    <cellStyle name="Izhod 2 14" xfId="14523" xr:uid="{C4D36D7B-F793-4CEE-8CF9-7E31DFE0A05F}"/>
    <cellStyle name="Izhod 2 14 2" xfId="23426" xr:uid="{01E4C002-A3C8-4C1D-B561-B1A384F9D593}"/>
    <cellStyle name="Izhod 2 14 2 2" xfId="45417" xr:uid="{265964C7-AD4D-4E9F-8DC3-3591F54AC733}"/>
    <cellStyle name="Izhod 2 14 3" xfId="36532" xr:uid="{009541A0-8AB9-4631-B0B5-E05D816F1635}"/>
    <cellStyle name="Izhod 2 15" xfId="9142" xr:uid="{4B9B308C-45A1-4430-890A-03CEB49045D2}"/>
    <cellStyle name="Izhod 2 15 2" xfId="18045" xr:uid="{8DB3F2F0-DFD8-4D63-9293-29B43A0A9C58}"/>
    <cellStyle name="Izhod 2 15 2 2" xfId="40044" xr:uid="{8821081C-AAF7-4183-8B0D-083ED4DA4948}"/>
    <cellStyle name="Izhod 2 15 3" xfId="31159" xr:uid="{538F56C8-A65E-4D0C-9700-D069F269AD99}"/>
    <cellStyle name="Izhod 2 16" xfId="15100" xr:uid="{ABCE5692-3EE2-4391-A158-F033A259230D}"/>
    <cellStyle name="Izhod 2 16 2" xfId="37108" xr:uid="{4441DDDF-B6FA-49D2-BEDC-DBE717D5110E}"/>
    <cellStyle name="Izhod 2 17" xfId="6182" xr:uid="{D0162557-8306-4CC2-A5CF-FF95E8B8B069}"/>
    <cellStyle name="Izhod 2 17 2" xfId="28208" xr:uid="{8BCB8EAB-1750-4D53-B047-851753E4DC6D}"/>
    <cellStyle name="Izhod 2 18" xfId="25339" xr:uid="{B2E44C08-F2C4-4583-9030-251616B6D059}"/>
    <cellStyle name="Izhod 2 19" xfId="3278" xr:uid="{E0032C5F-6BDE-4821-A76B-56D3B4E065B6}"/>
    <cellStyle name="Izhod 2 2" xfId="260" xr:uid="{00000000-0005-0000-0000-0000AB010000}"/>
    <cellStyle name="Izhod 2 2 10" xfId="2645" xr:uid="{00000000-0005-0000-0000-0000AC010000}"/>
    <cellStyle name="Izhod 2 2 10 2" xfId="11529" xr:uid="{6F247749-CDAB-487D-99D1-45EB424C80FB}"/>
    <cellStyle name="Izhod 2 2 10 2 2" xfId="20432" xr:uid="{4DF7F264-B63D-4609-9AB3-1128366347DE}"/>
    <cellStyle name="Izhod 2 2 10 2 2 2" xfId="42423" xr:uid="{D532ECCE-0050-445D-8593-AA656B63FF99}"/>
    <cellStyle name="Izhod 2 2 10 2 3" xfId="33538" xr:uid="{1C17631E-C25E-4612-AE74-2FEA4914DAF9}"/>
    <cellStyle name="Izhod 2 2 10 3" xfId="13687" xr:uid="{C1B715B7-60AC-46BF-8D6D-2EED6BADD588}"/>
    <cellStyle name="Izhod 2 2 10 3 2" xfId="22590" xr:uid="{2CA3A191-5542-43D3-803E-E548F6613EAE}"/>
    <cellStyle name="Izhod 2 2 10 3 2 2" xfId="44581" xr:uid="{7816A3A3-BFAC-4309-AF17-46242D15F920}"/>
    <cellStyle name="Izhod 2 2 10 3 3" xfId="35696" xr:uid="{AEAEAFAA-D940-4653-ABB4-86B487A00088}"/>
    <cellStyle name="Izhod 2 2 10 4" xfId="12784" xr:uid="{8951B3C1-A6AC-4E2D-9386-4FDD07368CE3}"/>
    <cellStyle name="Izhod 2 2 10 4 2" xfId="21687" xr:uid="{F10302FF-A320-46DF-AA77-44E2910A7F3C}"/>
    <cellStyle name="Izhod 2 2 10 4 2 2" xfId="43678" xr:uid="{02D19ED0-B178-4C67-ACBC-73F3DF562620}"/>
    <cellStyle name="Izhod 2 2 10 4 3" xfId="34793" xr:uid="{9B64F815-3837-4892-9BF3-9F95AD693960}"/>
    <cellStyle name="Izhod 2 2 10 5" xfId="17366" xr:uid="{382C989D-A640-4D21-ABE8-259B058BFAA5}"/>
    <cellStyle name="Izhod 2 2 10 5 2" xfId="39366" xr:uid="{74FB27B3-3B31-4B97-B4B6-66997D1FCEC7}"/>
    <cellStyle name="Izhod 2 2 10 6" xfId="8463" xr:uid="{2FAFF54F-5426-438C-93E3-FE2C85094EE7}"/>
    <cellStyle name="Izhod 2 2 10 6 2" xfId="30481" xr:uid="{3D70566A-DB80-40C5-9A6F-09D154336DFB}"/>
    <cellStyle name="Izhod 2 2 10 7" xfId="24041" xr:uid="{C15E9A0A-FECA-4A38-8E2F-0E38CBCC7DA8}"/>
    <cellStyle name="Izhod 2 2 10 7 2" xfId="46032" xr:uid="{01B021B2-9C77-41E5-9583-6829D4569482}"/>
    <cellStyle name="Izhod 2 2 10 8" xfId="27572" xr:uid="{E8A498DD-9839-4921-B2B2-E16173CFFBEB}"/>
    <cellStyle name="Izhod 2 2 10 9" xfId="5544" xr:uid="{BEF3BB00-178C-48E4-B99C-38E27492CCAC}"/>
    <cellStyle name="Izhod 2 2 11" xfId="2366" xr:uid="{00000000-0005-0000-0000-0000AD010000}"/>
    <cellStyle name="Izhod 2 2 11 2" xfId="11250" xr:uid="{6C70B912-0AF4-4ED8-9C0B-66CE5B110862}"/>
    <cellStyle name="Izhod 2 2 11 2 2" xfId="20153" xr:uid="{667E1C49-67BD-457E-BE55-5E5CCB6B22A0}"/>
    <cellStyle name="Izhod 2 2 11 2 2 2" xfId="42144" xr:uid="{B5BC4EDC-B760-4FE7-9754-3EACE884A751}"/>
    <cellStyle name="Izhod 2 2 11 2 3" xfId="33259" xr:uid="{1B52C566-F3E6-4F71-A70B-493633508265}"/>
    <cellStyle name="Izhod 2 2 11 3" xfId="13408" xr:uid="{AAA35988-7F67-41F8-AC37-F778BB1F6FCF}"/>
    <cellStyle name="Izhod 2 2 11 3 2" xfId="22311" xr:uid="{7F1674C5-2E64-4357-BFA4-70FAF31959DD}"/>
    <cellStyle name="Izhod 2 2 11 3 2 2" xfId="44302" xr:uid="{389B79D9-8195-41B2-A717-32C7E0B541D7}"/>
    <cellStyle name="Izhod 2 2 11 3 3" xfId="35417" xr:uid="{AE4312D1-2608-4101-91E1-BBB65C2858C8}"/>
    <cellStyle name="Izhod 2 2 11 4" xfId="14481" xr:uid="{BAB0935D-0044-4CDB-9FFA-5524C74100EE}"/>
    <cellStyle name="Izhod 2 2 11 4 2" xfId="23384" xr:uid="{D6E42EF8-C171-40A4-8A73-AF332A790DCF}"/>
    <cellStyle name="Izhod 2 2 11 4 2 2" xfId="45375" xr:uid="{7875E454-1FC4-41F2-9D69-E3328B309CD4}"/>
    <cellStyle name="Izhod 2 2 11 4 3" xfId="36490" xr:uid="{1FF91930-6D20-4010-8170-DEEBEFD48F31}"/>
    <cellStyle name="Izhod 2 2 11 5" xfId="17087" xr:uid="{5D3CF42A-65E9-40D2-8BB7-ED19EF12602A}"/>
    <cellStyle name="Izhod 2 2 11 5 2" xfId="39087" xr:uid="{9E57F1CE-F900-42C4-96A1-D460EC52DAE4}"/>
    <cellStyle name="Izhod 2 2 11 6" xfId="8184" xr:uid="{E3C2416E-F38C-4030-80E6-7DBAEC061BC8}"/>
    <cellStyle name="Izhod 2 2 11 6 2" xfId="30202" xr:uid="{031DB76F-4E3C-41C5-B1D7-EE2337E827F8}"/>
    <cellStyle name="Izhod 2 2 11 7" xfId="24751" xr:uid="{4BEF40ED-7009-40E9-9EFF-AD3B375FBC15}"/>
    <cellStyle name="Izhod 2 2 11 7 2" xfId="46742" xr:uid="{2EA5C8D5-B3DD-4CB7-92DC-2F586C90565C}"/>
    <cellStyle name="Izhod 2 2 11 8" xfId="27293" xr:uid="{CBA441DC-29ED-402F-9B08-6A7E4426D6F3}"/>
    <cellStyle name="Izhod 2 2 11 9" xfId="5265" xr:uid="{94B5ABA8-8596-4D35-A2FC-AF6AD09B240A}"/>
    <cellStyle name="Izhod 2 2 12" xfId="9257" xr:uid="{9AC3C125-BD62-4485-BFB3-88227954E9BE}"/>
    <cellStyle name="Izhod 2 2 12 2" xfId="18160" xr:uid="{D9889784-BABA-4B93-94F7-C2AB9CF613F2}"/>
    <cellStyle name="Izhod 2 2 12 2 2" xfId="40159" xr:uid="{6EDC9067-AF88-4E72-8E74-3F0525CB6299}"/>
    <cellStyle name="Izhod 2 2 12 3" xfId="31274" xr:uid="{AB20F001-DB5C-4C0D-BA28-59059F7F166F}"/>
    <cellStyle name="Izhod 2 2 13" xfId="12300" xr:uid="{AA29A5E1-4441-48CB-A246-490FE565F1DD}"/>
    <cellStyle name="Izhod 2 2 13 2" xfId="21203" xr:uid="{EA7C5069-E664-4C94-91A6-A53755211F52}"/>
    <cellStyle name="Izhod 2 2 13 2 2" xfId="43194" xr:uid="{4BE2D76C-BCF9-437D-8DB8-D68F5CA6398E}"/>
    <cellStyle name="Izhod 2 2 13 3" xfId="34309" xr:uid="{BA2A7B80-3A43-4BC5-97AE-1C167903BD0B}"/>
    <cellStyle name="Izhod 2 2 14" xfId="14995" xr:uid="{32367E55-6B62-4C67-AC93-B3D8FDC848B9}"/>
    <cellStyle name="Izhod 2 2 14 2" xfId="23898" xr:uid="{48D90926-60FC-4C1E-973F-2B19BE47ADB5}"/>
    <cellStyle name="Izhod 2 2 14 2 2" xfId="45889" xr:uid="{B94C7AE5-7F5B-43E5-9320-3B9153B87B21}"/>
    <cellStyle name="Izhod 2 2 14 3" xfId="37004" xr:uid="{C3BBFC1E-0EAD-400A-A33E-79078A3E0823}"/>
    <cellStyle name="Izhod 2 2 15" xfId="15191" xr:uid="{A39A25CE-DC2D-4202-918F-E9DDE693EB24}"/>
    <cellStyle name="Izhod 2 2 15 2" xfId="37199" xr:uid="{D97A2C90-9BA3-427E-97E4-C07185F77D5E}"/>
    <cellStyle name="Izhod 2 2 16" xfId="6274" xr:uid="{4DC614F3-9358-4775-BA40-8099EA557691}"/>
    <cellStyle name="Izhod 2 2 16 2" xfId="28300" xr:uid="{C573115D-A992-4F76-9D31-EBE0735A05B7}"/>
    <cellStyle name="Izhod 2 2 17" xfId="25427" xr:uid="{B27838A2-8EE5-4F48-8101-DEA4379C13FE}"/>
    <cellStyle name="Izhod 2 2 18" xfId="3369" xr:uid="{F2EA2F13-4610-4836-8631-6039738CC905}"/>
    <cellStyle name="Izhod 2 2 2" xfId="657" xr:uid="{00000000-0005-0000-0000-0000AE010000}"/>
    <cellStyle name="Izhod 2 2 2 10" xfId="9543" xr:uid="{BE8A5D91-9600-444B-B34F-9E7F0FD86775}"/>
    <cellStyle name="Izhod 2 2 2 10 2" xfId="18446" xr:uid="{1DD8C88B-50DD-4418-9AFB-91834B85D255}"/>
    <cellStyle name="Izhod 2 2 2 10 2 2" xfId="40444" xr:uid="{01501D4D-E9EA-4CCB-8E01-DA1F7523C56A}"/>
    <cellStyle name="Izhod 2 2 2 10 3" xfId="31559" xr:uid="{0F71AB41-DE3A-4308-AE1C-E37F09D7377E}"/>
    <cellStyle name="Izhod 2 2 2 11" xfId="12224" xr:uid="{0B54A810-CD66-4684-A165-2E5B53E9433F}"/>
    <cellStyle name="Izhod 2 2 2 11 2" xfId="21127" xr:uid="{385EEB36-13BD-492E-86A5-E9829A356CAF}"/>
    <cellStyle name="Izhod 2 2 2 11 2 2" xfId="43118" xr:uid="{CA1F10F9-668B-4602-83E3-A2C877D27DE4}"/>
    <cellStyle name="Izhod 2 2 2 11 3" xfId="34233" xr:uid="{CAC9165A-5EB2-4368-87C4-B788B85472ED}"/>
    <cellStyle name="Izhod 2 2 2 12" xfId="14987" xr:uid="{05BDFCB5-576A-4590-95F0-E36C5C0314D9}"/>
    <cellStyle name="Izhod 2 2 2 12 2" xfId="23890" xr:uid="{700E8276-62C7-475F-B212-CCFD46D2B50A}"/>
    <cellStyle name="Izhod 2 2 2 12 2 2" xfId="45881" xr:uid="{03B17C61-3642-4A62-974E-11791E624E49}"/>
    <cellStyle name="Izhod 2 2 2 12 3" xfId="36996" xr:uid="{5E287050-2495-45C2-97FE-5E3320B86BE0}"/>
    <cellStyle name="Izhod 2 2 2 13" xfId="15383" xr:uid="{F9DEE262-1E8C-4490-9BC8-A94F4D2328CA}"/>
    <cellStyle name="Izhod 2 2 2 13 2" xfId="37390" xr:uid="{9EF3F092-374D-4513-B634-5243EC5F4155}"/>
    <cellStyle name="Izhod 2 2 2 14" xfId="6479" xr:uid="{C81F10CB-56D5-4943-908F-BBB731B97091}"/>
    <cellStyle name="Izhod 2 2 2 14 2" xfId="28504" xr:uid="{DFB85F13-715E-48BE-8F86-F31FBA35DDC0}"/>
    <cellStyle name="Izhod 2 2 2 15" xfId="25605" xr:uid="{067590EE-5ACA-4AD5-91A4-B6F2904EDF7B}"/>
    <cellStyle name="Izhod 2 2 2 16" xfId="3561" xr:uid="{AE2D2282-4B2A-4295-9885-0F7E31EC48C3}"/>
    <cellStyle name="Izhod 2 2 2 2" xfId="1661" xr:uid="{00000000-0005-0000-0000-0000AF010000}"/>
    <cellStyle name="Izhod 2 2 2 2 10" xfId="12918" xr:uid="{45A78000-86C0-4083-BE86-9759B4703030}"/>
    <cellStyle name="Izhod 2 2 2 2 10 2" xfId="21821" xr:uid="{7BFB00D6-6B04-45B3-960A-176E71B4642B}"/>
    <cellStyle name="Izhod 2 2 2 2 10 2 2" xfId="43812" xr:uid="{59FF43B9-FA6C-432B-A759-1144C8D9389C}"/>
    <cellStyle name="Izhod 2 2 2 2 10 3" xfId="34927" xr:uid="{7A49A509-BEB1-489B-9769-C7DF6900EB3F}"/>
    <cellStyle name="Izhod 2 2 2 2 11" xfId="15053" xr:uid="{A052D636-41DC-478B-B64E-48EEE7C75715}"/>
    <cellStyle name="Izhod 2 2 2 2 11 2" xfId="23956" xr:uid="{9EFA631F-7E04-4390-8B04-80783AC43F2C}"/>
    <cellStyle name="Izhod 2 2 2 2 11 2 2" xfId="45947" xr:uid="{5B60231F-81EA-4E91-AFC1-1849A0EC9D8B}"/>
    <cellStyle name="Izhod 2 2 2 2 11 3" xfId="37062" xr:uid="{CA017BB2-FBE9-41A6-8326-BB3A165F34B5}"/>
    <cellStyle name="Izhod 2 2 2 2 12" xfId="16386" xr:uid="{31EB2F39-905B-4636-B287-46C1F7D58C50}"/>
    <cellStyle name="Izhod 2 2 2 2 12 2" xfId="38389" xr:uid="{5333C75D-C951-4FB4-8433-7D0B196097D5}"/>
    <cellStyle name="Izhod 2 2 2 2 13" xfId="7482" xr:uid="{3BE93DC5-C2A0-43AC-BA83-C1EF3B353CB4}"/>
    <cellStyle name="Izhod 2 2 2 2 13 2" xfId="29503" xr:uid="{502620EE-9DFA-4C58-8AFA-1F44CEF19CCB}"/>
    <cellStyle name="Izhod 2 2 2 2 14" xfId="26595" xr:uid="{35A0FDF5-78E9-4C10-B200-27269DC6095C}"/>
    <cellStyle name="Izhod 2 2 2 2 15" xfId="4564" xr:uid="{7792152F-FE15-4806-9CCB-62FDEAA9AB56}"/>
    <cellStyle name="Izhod 2 2 2 2 2" xfId="2673" xr:uid="{00000000-0005-0000-0000-0000B0010000}"/>
    <cellStyle name="Izhod 2 2 2 2 2 2" xfId="11557" xr:uid="{B2AF2C80-3066-4405-86BE-DF6A24844687}"/>
    <cellStyle name="Izhod 2 2 2 2 2 2 2" xfId="20460" xr:uid="{18F25D1D-18A2-4165-86D0-C9E269C0CBE9}"/>
    <cellStyle name="Izhod 2 2 2 2 2 2 2 2" xfId="42451" xr:uid="{23E87825-659A-4EA3-9D46-182D16A88425}"/>
    <cellStyle name="Izhod 2 2 2 2 2 2 3" xfId="33566" xr:uid="{D46E330A-297A-4ED4-8126-F344BC8D4593}"/>
    <cellStyle name="Izhod 2 2 2 2 2 3" xfId="13715" xr:uid="{F15556B9-6706-4FFB-9765-BBB44A12AE09}"/>
    <cellStyle name="Izhod 2 2 2 2 2 3 2" xfId="22618" xr:uid="{F18B1CF5-26F5-4F6E-A19B-F11261CABBA7}"/>
    <cellStyle name="Izhod 2 2 2 2 2 3 2 2" xfId="44609" xr:uid="{3FE005E9-C7E6-4B58-890B-3748FD77B68F}"/>
    <cellStyle name="Izhod 2 2 2 2 2 3 3" xfId="35724" xr:uid="{963B3FC5-E540-4E58-9C19-FB92995D1DD2}"/>
    <cellStyle name="Izhod 2 2 2 2 2 4" xfId="9100" xr:uid="{0F892E71-7EA6-4FE7-AEA7-64C0E97DF708}"/>
    <cellStyle name="Izhod 2 2 2 2 2 4 2" xfId="18003" xr:uid="{2AC3F416-35FC-4955-BCA5-2654AF631A97}"/>
    <cellStyle name="Izhod 2 2 2 2 2 4 2 2" xfId="40003" xr:uid="{F5B5ADFB-60F1-441D-AE10-2045BC3942C8}"/>
    <cellStyle name="Izhod 2 2 2 2 2 4 3" xfId="31118" xr:uid="{D72AA424-FA21-4613-9B4B-2F6351F276CC}"/>
    <cellStyle name="Izhod 2 2 2 2 2 5" xfId="17394" xr:uid="{84AFFD2D-C05C-4030-96AE-C8A11119598C}"/>
    <cellStyle name="Izhod 2 2 2 2 2 5 2" xfId="39394" xr:uid="{8DA14C6D-28ED-40A1-A556-D39B9024598A}"/>
    <cellStyle name="Izhod 2 2 2 2 2 6" xfId="8491" xr:uid="{22BEA8E6-F633-4E79-8D3A-AE6421C0A089}"/>
    <cellStyle name="Izhod 2 2 2 2 2 6 2" xfId="30509" xr:uid="{65AFDB5F-39B6-4E3A-B98F-140615CB8052}"/>
    <cellStyle name="Izhod 2 2 2 2 2 7" xfId="24752" xr:uid="{6E6AD1A5-A7D8-4D34-99D0-F4507206DB0C}"/>
    <cellStyle name="Izhod 2 2 2 2 2 7 2" xfId="46743" xr:uid="{7DB5DA4D-87E3-45C8-ACBB-46A6F2B99459}"/>
    <cellStyle name="Izhod 2 2 2 2 2 8" xfId="27600" xr:uid="{70D410E1-BD22-4F6D-AC06-EBCF078917EF}"/>
    <cellStyle name="Izhod 2 2 2 2 2 9" xfId="5572" xr:uid="{DBDB2D4A-4756-400C-9AC6-3BCDB1561ABE}"/>
    <cellStyle name="Izhod 2 2 2 2 3" xfId="2400" xr:uid="{00000000-0005-0000-0000-0000B1010000}"/>
    <cellStyle name="Izhod 2 2 2 2 3 2" xfId="11284" xr:uid="{A22EFB98-5FA3-496A-9C19-172ED0D2B47B}"/>
    <cellStyle name="Izhod 2 2 2 2 3 2 2" xfId="20187" xr:uid="{4784DDEB-7343-4FFA-B44D-BF4207C4DC9B}"/>
    <cellStyle name="Izhod 2 2 2 2 3 2 2 2" xfId="42178" xr:uid="{062B212B-9C4E-4A16-8784-5ECD5CD84118}"/>
    <cellStyle name="Izhod 2 2 2 2 3 2 3" xfId="33293" xr:uid="{334535CF-7BD4-466B-9A6E-9687862B55F3}"/>
    <cellStyle name="Izhod 2 2 2 2 3 3" xfId="13442" xr:uid="{89883AE2-B520-41C6-9779-135B47EE13BB}"/>
    <cellStyle name="Izhod 2 2 2 2 3 3 2" xfId="22345" xr:uid="{A6095128-8CDC-46A1-8F40-3DE08CE28AD1}"/>
    <cellStyle name="Izhod 2 2 2 2 3 3 2 2" xfId="44336" xr:uid="{DCF3BD4D-F463-41D5-9522-4D445A2B5BE4}"/>
    <cellStyle name="Izhod 2 2 2 2 3 3 3" xfId="35451" xr:uid="{06407589-7F1A-4FC4-B8B5-C2A69A061A98}"/>
    <cellStyle name="Izhod 2 2 2 2 3 4" xfId="12201" xr:uid="{59E4A967-2492-4E6B-86D6-F572C7E67A6E}"/>
    <cellStyle name="Izhod 2 2 2 2 3 4 2" xfId="21104" xr:uid="{C4C048F4-4E9D-4DE4-BD94-FE89AA95C409}"/>
    <cellStyle name="Izhod 2 2 2 2 3 4 2 2" xfId="43095" xr:uid="{E7B68D71-3F7F-4A49-8C3B-41AADE366CF0}"/>
    <cellStyle name="Izhod 2 2 2 2 3 4 3" xfId="34210" xr:uid="{780F893F-E1FF-4B2D-920B-AC2BD0FB169F}"/>
    <cellStyle name="Izhod 2 2 2 2 3 5" xfId="17121" xr:uid="{DF8A8761-8F6F-4820-9FEF-EF2C9EBB5F53}"/>
    <cellStyle name="Izhod 2 2 2 2 3 5 2" xfId="39121" xr:uid="{0B6896EE-DB5F-42F2-B055-5E2DF804A4C4}"/>
    <cellStyle name="Izhod 2 2 2 2 3 6" xfId="8218" xr:uid="{54526B1B-79D0-4317-894B-4A670840AC24}"/>
    <cellStyle name="Izhod 2 2 2 2 3 6 2" xfId="30236" xr:uid="{8BCF910F-9EB0-4601-B876-7A08E955576A}"/>
    <cellStyle name="Izhod 2 2 2 2 3 7" xfId="25247" xr:uid="{0DE75AF7-1144-4241-B4C8-A10607294BF3}"/>
    <cellStyle name="Izhod 2 2 2 2 3 7 2" xfId="47238" xr:uid="{ED547119-2801-4CEF-865D-8D8C69CC80BF}"/>
    <cellStyle name="Izhod 2 2 2 2 3 8" xfId="27327" xr:uid="{1A17EC37-1B47-42D3-8424-F28E0D032D57}"/>
    <cellStyle name="Izhod 2 2 2 2 3 9" xfId="5299" xr:uid="{637B3BF3-6C4A-4EBD-8A0B-1AE778EE936A}"/>
    <cellStyle name="Izhod 2 2 2 2 4" xfId="802" xr:uid="{00000000-0005-0000-0000-0000B2010000}"/>
    <cellStyle name="Izhod 2 2 2 2 4 2" xfId="9687" xr:uid="{2EE11AD1-BC07-4148-A69B-82E89F536F9E}"/>
    <cellStyle name="Izhod 2 2 2 2 4 2 2" xfId="18590" xr:uid="{68C3B04F-35BA-4C37-B9A1-B67B6FB4127A}"/>
    <cellStyle name="Izhod 2 2 2 2 4 2 2 2" xfId="40587" xr:uid="{0580D610-4C79-42F6-9ADB-F4C7FD71DA58}"/>
    <cellStyle name="Izhod 2 2 2 2 4 2 3" xfId="31702" xr:uid="{FBF93651-A76E-4810-924D-ABA495B3624B}"/>
    <cellStyle name="Izhod 2 2 2 2 4 3" xfId="12371" xr:uid="{FC107928-8DE8-464E-A966-4168E8F46C24}"/>
    <cellStyle name="Izhod 2 2 2 2 4 3 2" xfId="21274" xr:uid="{E0C5EBA7-3C32-404D-BC9A-F114B4281F5B}"/>
    <cellStyle name="Izhod 2 2 2 2 4 3 2 2" xfId="43265" xr:uid="{CA38D561-644E-4AC0-B00D-6DE23AFACB6F}"/>
    <cellStyle name="Izhod 2 2 2 2 4 3 3" xfId="34380" xr:uid="{3776EA86-B1BC-439F-A726-697213864281}"/>
    <cellStyle name="Izhod 2 2 2 2 4 4" xfId="14388" xr:uid="{601D42ED-6906-47A5-9B79-C25BD47F997C}"/>
    <cellStyle name="Izhod 2 2 2 2 4 4 2" xfId="23291" xr:uid="{4B7AC277-DB15-433F-AF0F-6C57ACC1843D}"/>
    <cellStyle name="Izhod 2 2 2 2 4 4 2 2" xfId="45282" xr:uid="{5DCD36C2-284C-40DD-AA55-76AC1B7FFBB7}"/>
    <cellStyle name="Izhod 2 2 2 2 4 4 3" xfId="36397" xr:uid="{4475AEB0-F191-461E-819A-54C5893830AD}"/>
    <cellStyle name="Izhod 2 2 2 2 4 5" xfId="15527" xr:uid="{92982F4D-C1A6-44C0-90A6-093B12183481}"/>
    <cellStyle name="Izhod 2 2 2 2 4 5 2" xfId="37533" xr:uid="{CCA3E4E5-8769-41CD-992C-0CA6A19554D7}"/>
    <cellStyle name="Izhod 2 2 2 2 4 6" xfId="6623" xr:uid="{900E3917-EDB2-407E-B188-40868E3272D0}"/>
    <cellStyle name="Izhod 2 2 2 2 4 6 2" xfId="28647" xr:uid="{37785F1B-5EFF-4F52-9401-3E6DD7B3B7EE}"/>
    <cellStyle name="Izhod 2 2 2 2 4 7" xfId="25739" xr:uid="{DC9F4B1C-06DE-422F-B293-DD3FBFC62DA1}"/>
    <cellStyle name="Izhod 2 2 2 2 4 8" xfId="3705" xr:uid="{75F91620-F2BE-4CCB-A634-8442074D3151}"/>
    <cellStyle name="Izhod 2 2 2 2 5" xfId="3005" xr:uid="{00000000-0005-0000-0000-0000B3010000}"/>
    <cellStyle name="Izhod 2 2 2 2 5 2" xfId="11889" xr:uid="{9C8ECE44-9561-451D-AB57-96C9FDFB733D}"/>
    <cellStyle name="Izhod 2 2 2 2 5 2 2" xfId="20792" xr:uid="{7BDE3C84-F4BA-431E-BF7F-E835213F7AE4}"/>
    <cellStyle name="Izhod 2 2 2 2 5 2 2 2" xfId="42783" xr:uid="{61D8C404-6E9D-457B-8018-123F7F14107A}"/>
    <cellStyle name="Izhod 2 2 2 2 5 2 3" xfId="33898" xr:uid="{A4B32FC1-451F-4ED1-8F3E-D100CF580A18}"/>
    <cellStyle name="Izhod 2 2 2 2 5 3" xfId="14047" xr:uid="{E1D91813-E796-4376-B38D-F5B4A6FA1483}"/>
    <cellStyle name="Izhod 2 2 2 2 5 3 2" xfId="22950" xr:uid="{C31B8619-BA7E-4860-A2FA-68FE3C22368E}"/>
    <cellStyle name="Izhod 2 2 2 2 5 3 2 2" xfId="44941" xr:uid="{4CD70E10-C06E-4C3E-8B57-E2973F6582FC}"/>
    <cellStyle name="Izhod 2 2 2 2 5 3 3" xfId="36056" xr:uid="{F6DFF0B2-939C-462A-86A6-0DC2D1E878F3}"/>
    <cellStyle name="Izhod 2 2 2 2 5 4" xfId="12186" xr:uid="{F5A4FEBE-29F4-4F46-9E2F-DD0FD37F6EB8}"/>
    <cellStyle name="Izhod 2 2 2 2 5 4 2" xfId="21089" xr:uid="{4ACB94C3-1D9D-4AA7-83D1-B11952A65408}"/>
    <cellStyle name="Izhod 2 2 2 2 5 4 2 2" xfId="43080" xr:uid="{0A455820-860E-4DFB-B407-10491C64E22D}"/>
    <cellStyle name="Izhod 2 2 2 2 5 4 3" xfId="34195" xr:uid="{76E50588-5F48-4B7A-B0FE-1DC9F5D60681}"/>
    <cellStyle name="Izhod 2 2 2 2 5 5" xfId="17726" xr:uid="{C4EE2218-D571-4E73-A845-A3422348B28A}"/>
    <cellStyle name="Izhod 2 2 2 2 5 5 2" xfId="39726" xr:uid="{6A4A82D9-A049-4BC8-87F9-5739040AD9B6}"/>
    <cellStyle name="Izhod 2 2 2 2 5 6" xfId="8823" xr:uid="{975E1030-0A3C-405C-85EE-BC29D2B3AAC8}"/>
    <cellStyle name="Izhod 2 2 2 2 5 6 2" xfId="30841" xr:uid="{CBE2ABAF-A749-4221-AEC7-3B706387CF72}"/>
    <cellStyle name="Izhod 2 2 2 2 5 7" xfId="27932" xr:uid="{D9BF82FC-BDCC-44F7-A823-C563B59492A3}"/>
    <cellStyle name="Izhod 2 2 2 2 5 8" xfId="5904" xr:uid="{3A051CF1-1989-48F1-8F8D-CFEBD28D8419}"/>
    <cellStyle name="Izhod 2 2 2 2 6" xfId="3032" xr:uid="{00000000-0005-0000-0000-0000B4010000}"/>
    <cellStyle name="Izhod 2 2 2 2 6 2" xfId="11916" xr:uid="{6433BAC5-75B4-46B0-BE46-D03A92EBB7F6}"/>
    <cellStyle name="Izhod 2 2 2 2 6 2 2" xfId="20819" xr:uid="{AD5AD28C-6B0D-4F30-8AB5-F7D898F3ACC1}"/>
    <cellStyle name="Izhod 2 2 2 2 6 2 2 2" xfId="42810" xr:uid="{A102D184-185A-4A66-A47A-71506DF74E3B}"/>
    <cellStyle name="Izhod 2 2 2 2 6 2 3" xfId="33925" xr:uid="{56FFA9F8-96B0-479F-800D-1FA30B4CE352}"/>
    <cellStyle name="Izhod 2 2 2 2 6 3" xfId="14074" xr:uid="{9A49637C-3BF8-41C6-904D-EB6FF49B9CED}"/>
    <cellStyle name="Izhod 2 2 2 2 6 3 2" xfId="22977" xr:uid="{639C42F9-D5B8-4B3B-BAB4-D00AE22FC7F5}"/>
    <cellStyle name="Izhod 2 2 2 2 6 3 2 2" xfId="44968" xr:uid="{6FD6D720-8061-441F-9A16-D110CF4ED78A}"/>
    <cellStyle name="Izhod 2 2 2 2 6 3 3" xfId="36083" xr:uid="{5B6DA527-5DC8-417C-AEE4-435C03A176B8}"/>
    <cellStyle name="Izhod 2 2 2 2 6 4" xfId="12208" xr:uid="{4D395A5E-F1CD-47FB-9716-01116D183A0A}"/>
    <cellStyle name="Izhod 2 2 2 2 6 4 2" xfId="21111" xr:uid="{2A4A4491-2D1D-40FF-95ED-3D16DF6C6810}"/>
    <cellStyle name="Izhod 2 2 2 2 6 4 2 2" xfId="43102" xr:uid="{11C64914-7F3B-4E7F-B50F-4BB269DF9BC7}"/>
    <cellStyle name="Izhod 2 2 2 2 6 4 3" xfId="34217" xr:uid="{70FA227E-2CAD-44AA-858F-49A29A797373}"/>
    <cellStyle name="Izhod 2 2 2 2 6 5" xfId="17753" xr:uid="{19D4D86A-7DDF-4EA3-BC98-B0E6B7795D37}"/>
    <cellStyle name="Izhod 2 2 2 2 6 5 2" xfId="39753" xr:uid="{545C8EE3-A47E-443E-AF14-A29ADFAEB3A7}"/>
    <cellStyle name="Izhod 2 2 2 2 6 6" xfId="8850" xr:uid="{95F31023-A19E-4FAC-B2BE-115F398794DA}"/>
    <cellStyle name="Izhod 2 2 2 2 6 6 2" xfId="30868" xr:uid="{A64B6EFF-2FAF-4864-A642-BD1E4D8E2161}"/>
    <cellStyle name="Izhod 2 2 2 2 6 7" xfId="27959" xr:uid="{645BD022-45D1-44CD-B5DD-DC930EB02008}"/>
    <cellStyle name="Izhod 2 2 2 2 6 8" xfId="5931" xr:uid="{C533862F-6728-4913-BCAF-BA9307674196}"/>
    <cellStyle name="Izhod 2 2 2 2 7" xfId="3129" xr:uid="{00000000-0005-0000-0000-0000B5010000}"/>
    <cellStyle name="Izhod 2 2 2 2 7 2" xfId="12013" xr:uid="{F0795660-1F65-4B93-889A-0C834D7CFDDC}"/>
    <cellStyle name="Izhod 2 2 2 2 7 2 2" xfId="20916" xr:uid="{89E9144E-BC53-492A-A026-E5662269506B}"/>
    <cellStyle name="Izhod 2 2 2 2 7 2 2 2" xfId="42907" xr:uid="{B36A0A19-8BF9-4966-BD26-32A00001E529}"/>
    <cellStyle name="Izhod 2 2 2 2 7 2 3" xfId="34022" xr:uid="{0F3F09F9-D384-4DAB-8CAB-8E702B9EB76C}"/>
    <cellStyle name="Izhod 2 2 2 2 7 3" xfId="14171" xr:uid="{62077C1A-4C63-4B45-9B01-EB938FED4159}"/>
    <cellStyle name="Izhod 2 2 2 2 7 3 2" xfId="23074" xr:uid="{1BB6B873-EA97-4313-A272-1E348CE4C7A8}"/>
    <cellStyle name="Izhod 2 2 2 2 7 3 2 2" xfId="45065" xr:uid="{41F577B5-4157-4BD9-8C57-DCBB476943BA}"/>
    <cellStyle name="Izhod 2 2 2 2 7 3 3" xfId="36180" xr:uid="{C30DBBDB-4314-4185-A07A-7D03EC7E43AF}"/>
    <cellStyle name="Izhod 2 2 2 2 7 4" xfId="14630" xr:uid="{25B187D5-D206-4F7E-B7C5-BFB3C3463929}"/>
    <cellStyle name="Izhod 2 2 2 2 7 4 2" xfId="23533" xr:uid="{74BC80DD-46FB-4A2D-95CE-1514436F3020}"/>
    <cellStyle name="Izhod 2 2 2 2 7 4 2 2" xfId="45524" xr:uid="{F22F1D6C-0713-4EF5-ABFD-062750CA5AC7}"/>
    <cellStyle name="Izhod 2 2 2 2 7 4 3" xfId="36639" xr:uid="{899354A7-C0BF-4498-A615-D7A12C2FD6F4}"/>
    <cellStyle name="Izhod 2 2 2 2 7 5" xfId="17850" xr:uid="{C47D25BC-F839-4B7A-B75A-F92027E1A519}"/>
    <cellStyle name="Izhod 2 2 2 2 7 5 2" xfId="39850" xr:uid="{C6BC2E02-3237-4F0A-B0AE-F5B60DC6EF45}"/>
    <cellStyle name="Izhod 2 2 2 2 7 6" xfId="8947" xr:uid="{C7FEC787-3244-47AC-856E-8CE8B7D4FB25}"/>
    <cellStyle name="Izhod 2 2 2 2 7 6 2" xfId="30965" xr:uid="{08ED7940-F6E3-4E84-BBA0-7FAF292AAE3B}"/>
    <cellStyle name="Izhod 2 2 2 2 7 7" xfId="28056" xr:uid="{C6EFBA5F-F5A1-47BD-A397-0FCCA92930BF}"/>
    <cellStyle name="Izhod 2 2 2 2 7 8" xfId="6028" xr:uid="{B983F83F-0BEB-4AE7-B269-AA4F78FE9788}"/>
    <cellStyle name="Izhod 2 2 2 2 8" xfId="2218" xr:uid="{00000000-0005-0000-0000-0000B6010000}"/>
    <cellStyle name="Izhod 2 2 2 2 8 2" xfId="11102" xr:uid="{FC53BFDD-E417-4038-BBD1-8616A3BACF4B}"/>
    <cellStyle name="Izhod 2 2 2 2 8 2 2" xfId="20005" xr:uid="{9559AE8A-7CC2-45B8-959E-808F0709B082}"/>
    <cellStyle name="Izhod 2 2 2 2 8 2 2 2" xfId="41996" xr:uid="{D2965A49-0E33-432D-9508-8685783B2B2C}"/>
    <cellStyle name="Izhod 2 2 2 2 8 2 3" xfId="33111" xr:uid="{C00D96E8-0C44-4496-BB38-90253B9D82B4}"/>
    <cellStyle name="Izhod 2 2 2 2 8 3" xfId="13260" xr:uid="{2E8B868F-DA6C-46AD-B13C-BC44C9CD7C24}"/>
    <cellStyle name="Izhod 2 2 2 2 8 3 2" xfId="22163" xr:uid="{6F0F9B09-F216-447B-B709-935736FABE44}"/>
    <cellStyle name="Izhod 2 2 2 2 8 3 2 2" xfId="44154" xr:uid="{C83C92FC-2C3A-4E0C-A0F1-1993B16BBAC1}"/>
    <cellStyle name="Izhod 2 2 2 2 8 3 3" xfId="35269" xr:uid="{2862318F-E31F-4CC2-A76A-D2827439EB71}"/>
    <cellStyle name="Izhod 2 2 2 2 8 4" xfId="12668" xr:uid="{AB3264F1-17D5-427E-8ECC-D8CB2D004908}"/>
    <cellStyle name="Izhod 2 2 2 2 8 4 2" xfId="21571" xr:uid="{10F22BFD-5109-4252-9E84-F762FA215066}"/>
    <cellStyle name="Izhod 2 2 2 2 8 4 2 2" xfId="43562" xr:uid="{63EDC6B0-98C5-482A-8F30-6AD704538549}"/>
    <cellStyle name="Izhod 2 2 2 2 8 4 3" xfId="34677" xr:uid="{EA7895F9-AAA7-45AC-ADB8-B75BABD30671}"/>
    <cellStyle name="Izhod 2 2 2 2 8 5" xfId="16939" xr:uid="{6E9C98D5-2F45-4392-AA83-84C5AC8F6CBD}"/>
    <cellStyle name="Izhod 2 2 2 2 8 5 2" xfId="38939" xr:uid="{411B5FFE-84C9-48FF-845D-253A5C15EC9E}"/>
    <cellStyle name="Izhod 2 2 2 2 8 6" xfId="8036" xr:uid="{35E28470-8BDA-40AA-A9FD-4DEA7AEE67E6}"/>
    <cellStyle name="Izhod 2 2 2 2 8 6 2" xfId="30054" xr:uid="{A877C252-3F1A-4F2B-96E6-03C7820B56B8}"/>
    <cellStyle name="Izhod 2 2 2 2 8 7" xfId="27145" xr:uid="{CA1972F3-E6F2-42A3-BE42-9FB9A02BF7C6}"/>
    <cellStyle name="Izhod 2 2 2 2 8 8" xfId="5117" xr:uid="{B52D9C1B-3CDB-4866-A4BF-90DDE83AA91B}"/>
    <cellStyle name="Izhod 2 2 2 2 9" xfId="10546" xr:uid="{4CC44E2A-F2AB-4746-9329-D9E011D4D6A5}"/>
    <cellStyle name="Izhod 2 2 2 2 9 2" xfId="19449" xr:uid="{49EE73E5-C8DC-4229-939E-3618703CECB2}"/>
    <cellStyle name="Izhod 2 2 2 2 9 2 2" xfId="41443" xr:uid="{A86AFAC6-1926-4851-AF56-D1C45696451F}"/>
    <cellStyle name="Izhod 2 2 2 2 9 3" xfId="32558" xr:uid="{B03E16BF-74B2-4AB9-8C24-B602830917C1}"/>
    <cellStyle name="Izhod 2 2 2 3" xfId="2129" xr:uid="{00000000-0005-0000-0000-0000B7010000}"/>
    <cellStyle name="Izhod 2 2 2 3 10" xfId="13171" xr:uid="{44889E95-2DD6-4606-AB81-3E1D48BB3479}"/>
    <cellStyle name="Izhod 2 2 2 3 10 2" xfId="22074" xr:uid="{D9893732-C373-42F2-BAD4-DE4B68B4254B}"/>
    <cellStyle name="Izhod 2 2 2 3 10 2 2" xfId="44065" xr:uid="{0AEB6AF1-B753-4C2C-8306-C65E628B66A0}"/>
    <cellStyle name="Izhod 2 2 2 3 10 3" xfId="35180" xr:uid="{448BE2B1-C604-4B59-A393-595141E62B9D}"/>
    <cellStyle name="Izhod 2 2 2 3 11" xfId="13001" xr:uid="{00D69B75-F6F2-4197-8679-4E7950A4197E}"/>
    <cellStyle name="Izhod 2 2 2 3 11 2" xfId="21904" xr:uid="{D702ED95-88CB-42D1-A371-CDAEFFDFD8FC}"/>
    <cellStyle name="Izhod 2 2 2 3 11 2 2" xfId="43895" xr:uid="{115CDFB0-0CC4-4FC0-BA49-F49F2BB04761}"/>
    <cellStyle name="Izhod 2 2 2 3 11 3" xfId="35010" xr:uid="{F831797D-60BC-4050-A4C8-386B2D41D2E2}"/>
    <cellStyle name="Izhod 2 2 2 3 12" xfId="16850" xr:uid="{B1CFC274-7E7D-4ACE-9CD8-DAFA8CF6A357}"/>
    <cellStyle name="Izhod 2 2 2 3 12 2" xfId="38850" xr:uid="{CB4EC5D9-E92F-4C51-9B2C-7DC04194512D}"/>
    <cellStyle name="Izhod 2 2 2 3 13" xfId="7947" xr:uid="{0E8BB31A-ECD6-424E-A0E3-FE6420125D89}"/>
    <cellStyle name="Izhod 2 2 2 3 13 2" xfId="29965" xr:uid="{9BE63DF5-53B3-40A4-9A2F-A0E3EE8E31B4}"/>
    <cellStyle name="Izhod 2 2 2 3 14" xfId="27056" xr:uid="{C83AC2EB-60F7-49EC-ADC8-E503D1F87892}"/>
    <cellStyle name="Izhod 2 2 2 3 15" xfId="5028" xr:uid="{03922A89-1FB1-4FB1-B40A-2D8F7E8ECE84}"/>
    <cellStyle name="Izhod 2 2 2 3 2" xfId="2733" xr:uid="{00000000-0005-0000-0000-0000B8010000}"/>
    <cellStyle name="Izhod 2 2 2 3 2 2" xfId="11617" xr:uid="{46A12872-6619-4104-B539-6814EF1082BC}"/>
    <cellStyle name="Izhod 2 2 2 3 2 2 2" xfId="20520" xr:uid="{02FCD115-E325-41B8-899C-40607BD4859F}"/>
    <cellStyle name="Izhod 2 2 2 3 2 2 2 2" xfId="42511" xr:uid="{6F0F2968-7E6D-4CED-9CD0-F8B65F93F06D}"/>
    <cellStyle name="Izhod 2 2 2 3 2 2 3" xfId="33626" xr:uid="{BC5C90F4-2997-45F9-980C-66ED20553476}"/>
    <cellStyle name="Izhod 2 2 2 3 2 3" xfId="13775" xr:uid="{09F34701-643D-4459-BECB-F1C1D3A1FE43}"/>
    <cellStyle name="Izhod 2 2 2 3 2 3 2" xfId="22678" xr:uid="{6B75F298-492B-4931-ABF9-C928CE8F3A12}"/>
    <cellStyle name="Izhod 2 2 2 3 2 3 2 2" xfId="44669" xr:uid="{7648FC45-648E-4140-81E0-E43CA68BF81D}"/>
    <cellStyle name="Izhod 2 2 2 3 2 3 3" xfId="35784" xr:uid="{73A6E563-5A01-4FB0-9566-A2791E21F0E5}"/>
    <cellStyle name="Izhod 2 2 2 3 2 4" xfId="13005" xr:uid="{A57BD1CA-823D-4AEF-9385-09FA60BDE086}"/>
    <cellStyle name="Izhod 2 2 2 3 2 4 2" xfId="21908" xr:uid="{B0E5E17E-12E6-43E6-9686-570789EE273B}"/>
    <cellStyle name="Izhod 2 2 2 3 2 4 2 2" xfId="43899" xr:uid="{181AF967-FAD3-4D5D-96B9-EABE10442AF7}"/>
    <cellStyle name="Izhod 2 2 2 3 2 4 3" xfId="35014" xr:uid="{02F6531D-E255-4B6C-889B-0C2FCECD75F0}"/>
    <cellStyle name="Izhod 2 2 2 3 2 5" xfId="17454" xr:uid="{6FE6BFB2-76E1-40CD-ACA0-6CFB0CDD2867}"/>
    <cellStyle name="Izhod 2 2 2 3 2 5 2" xfId="39454" xr:uid="{F232D9D3-1A7D-4908-8F7B-E9AD2DA7653E}"/>
    <cellStyle name="Izhod 2 2 2 3 2 6" xfId="8551" xr:uid="{C176BAE8-98DC-44BA-BDE3-7F0F1DB2778C}"/>
    <cellStyle name="Izhod 2 2 2 3 2 6 2" xfId="30569" xr:uid="{8A926C04-9407-4051-8596-7F81261C9AE9}"/>
    <cellStyle name="Izhod 2 2 2 3 2 7" xfId="24971" xr:uid="{2A376456-8E46-4209-A804-28E51FAA21E2}"/>
    <cellStyle name="Izhod 2 2 2 3 2 7 2" xfId="46962" xr:uid="{AEA27DB2-4D2C-45AB-814A-F9C12655F69B}"/>
    <cellStyle name="Izhod 2 2 2 3 2 8" xfId="27660" xr:uid="{233392C5-8E65-42D7-8959-E90A4CACC295}"/>
    <cellStyle name="Izhod 2 2 2 3 2 9" xfId="5632" xr:uid="{3AF09FA1-A306-4178-87EA-76C4775A0D84}"/>
    <cellStyle name="Izhod 2 2 2 3 3" xfId="2843" xr:uid="{00000000-0005-0000-0000-0000B9010000}"/>
    <cellStyle name="Izhod 2 2 2 3 3 2" xfId="11727" xr:uid="{1C47414E-4EDC-4D46-98C6-B27991087F2C}"/>
    <cellStyle name="Izhod 2 2 2 3 3 2 2" xfId="20630" xr:uid="{DB842E2D-2AE2-4BCE-98E1-C38FA3A09B5E}"/>
    <cellStyle name="Izhod 2 2 2 3 3 2 2 2" xfId="42621" xr:uid="{8E41F0FD-9F44-4413-967D-AB3557CCBE3F}"/>
    <cellStyle name="Izhod 2 2 2 3 3 2 3" xfId="33736" xr:uid="{FFAE497F-CA80-4A59-9C82-F2F2B2118C65}"/>
    <cellStyle name="Izhod 2 2 2 3 3 3" xfId="13885" xr:uid="{FD717BD6-DE73-4328-A4B2-8B1B7FB6FBD1}"/>
    <cellStyle name="Izhod 2 2 2 3 3 3 2" xfId="22788" xr:uid="{2BF57357-5C84-4270-A75F-D326BA2DDA4D}"/>
    <cellStyle name="Izhod 2 2 2 3 3 3 2 2" xfId="44779" xr:uid="{527D377B-E2CA-49A0-8795-E88D2953E4F3}"/>
    <cellStyle name="Izhod 2 2 2 3 3 3 3" xfId="35894" xr:uid="{91C44D38-7DD4-4A29-8394-AF825E1B79D3}"/>
    <cellStyle name="Izhod 2 2 2 3 3 4" xfId="9428" xr:uid="{8E303A5A-2CC1-4C60-BBFA-F93623CF07DD}"/>
    <cellStyle name="Izhod 2 2 2 3 3 4 2" xfId="18331" xr:uid="{215F3CF6-4811-4B58-B877-DC4DDF695B57}"/>
    <cellStyle name="Izhod 2 2 2 3 3 4 2 2" xfId="40330" xr:uid="{DFA76C66-184A-45DB-A2BF-15E1CFBE30D3}"/>
    <cellStyle name="Izhod 2 2 2 3 3 4 3" xfId="31445" xr:uid="{60D837AB-A0F9-4229-BEB8-9797876456EF}"/>
    <cellStyle name="Izhod 2 2 2 3 3 5" xfId="17564" xr:uid="{A87DFF62-3FFB-4DAF-8A38-BEE5EE717ACF}"/>
    <cellStyle name="Izhod 2 2 2 3 3 5 2" xfId="39564" xr:uid="{A17711C4-FE5F-4D74-A816-C1117E429744}"/>
    <cellStyle name="Izhod 2 2 2 3 3 6" xfId="8661" xr:uid="{1897FEDA-9C45-47FE-AEA4-BF0780F2076F}"/>
    <cellStyle name="Izhod 2 2 2 3 3 6 2" xfId="30679" xr:uid="{4CA680B7-0BDD-430A-9545-2D39506330BD}"/>
    <cellStyle name="Izhod 2 2 2 3 3 7" xfId="25275" xr:uid="{EF896871-1959-4F98-B872-24148C136E6A}"/>
    <cellStyle name="Izhod 2 2 2 3 3 7 2" xfId="47266" xr:uid="{B30334D7-ABE4-44C9-888A-039F5141AF0C}"/>
    <cellStyle name="Izhod 2 2 2 3 3 8" xfId="27770" xr:uid="{07CCCE8E-3B4C-4172-9F71-4909551AAC95}"/>
    <cellStyle name="Izhod 2 2 2 3 3 9" xfId="5742" xr:uid="{11DB4B36-8043-4D67-9924-08AA3DCFE38D}"/>
    <cellStyle name="Izhod 2 2 2 3 4" xfId="2947" xr:uid="{00000000-0005-0000-0000-0000BA010000}"/>
    <cellStyle name="Izhod 2 2 2 3 4 2" xfId="11831" xr:uid="{B438021F-762D-45CB-B9F0-CAC1E4367E2E}"/>
    <cellStyle name="Izhod 2 2 2 3 4 2 2" xfId="20734" xr:uid="{449C46B4-52A2-4998-B2BD-B408FAEF067D}"/>
    <cellStyle name="Izhod 2 2 2 3 4 2 2 2" xfId="42725" xr:uid="{72488AD8-1BBB-420E-BC3D-E4CA54D9CF1A}"/>
    <cellStyle name="Izhod 2 2 2 3 4 2 3" xfId="33840" xr:uid="{97ED8714-BEF5-4DDA-B56F-E372E660AF3C}"/>
    <cellStyle name="Izhod 2 2 2 3 4 3" xfId="13989" xr:uid="{BB38A425-5A81-46B2-B97E-61FDC28C9971}"/>
    <cellStyle name="Izhod 2 2 2 3 4 3 2" xfId="22892" xr:uid="{92428371-2478-4780-BDD2-ACEC741BE19B}"/>
    <cellStyle name="Izhod 2 2 2 3 4 3 2 2" xfId="44883" xr:uid="{2CDD55B2-5246-4851-BBE1-03F21EF746E5}"/>
    <cellStyle name="Izhod 2 2 2 3 4 3 3" xfId="35998" xr:uid="{F2DD5CDD-331B-4900-B526-CCA9E26F7F38}"/>
    <cellStyle name="Izhod 2 2 2 3 4 4" xfId="12318" xr:uid="{15A74B5A-B854-4E7E-B797-863C5895E6FE}"/>
    <cellStyle name="Izhod 2 2 2 3 4 4 2" xfId="21221" xr:uid="{CE159615-CF66-4C89-8308-343036F797AD}"/>
    <cellStyle name="Izhod 2 2 2 3 4 4 2 2" xfId="43212" xr:uid="{2D7DD713-AB0A-414B-AC6C-4A987EA76DE8}"/>
    <cellStyle name="Izhod 2 2 2 3 4 4 3" xfId="34327" xr:uid="{44FFF659-CBCD-4D13-83A9-118161622A59}"/>
    <cellStyle name="Izhod 2 2 2 3 4 5" xfId="17668" xr:uid="{E47C08C3-B719-4142-B777-3B41D430A74C}"/>
    <cellStyle name="Izhod 2 2 2 3 4 5 2" xfId="39668" xr:uid="{1BC98063-C0B3-46AC-BD37-DA333FAFB1C0}"/>
    <cellStyle name="Izhod 2 2 2 3 4 6" xfId="8765" xr:uid="{8AB58454-770C-434D-BD08-4DEAD453E430}"/>
    <cellStyle name="Izhod 2 2 2 3 4 6 2" xfId="30783" xr:uid="{48E35BB5-0B60-4582-931F-91DEF3DEEAF5}"/>
    <cellStyle name="Izhod 2 2 2 3 4 7" xfId="27874" xr:uid="{6E17CF56-1795-47C6-AFFA-B7504BC8D0DF}"/>
    <cellStyle name="Izhod 2 2 2 3 4 8" xfId="5846" xr:uid="{8258AF99-6C0E-44F9-8B2B-96E9EE6A81DD}"/>
    <cellStyle name="Izhod 2 2 2 3 5" xfId="3070" xr:uid="{00000000-0005-0000-0000-0000BB010000}"/>
    <cellStyle name="Izhod 2 2 2 3 5 2" xfId="11954" xr:uid="{00672327-7398-4D1C-832C-38492654637A}"/>
    <cellStyle name="Izhod 2 2 2 3 5 2 2" xfId="20857" xr:uid="{1878D47D-BEE7-4D98-9829-7F7C31F79B5D}"/>
    <cellStyle name="Izhod 2 2 2 3 5 2 2 2" xfId="42848" xr:uid="{F6F649C8-AA99-4AB5-82A6-1CAC88E269C1}"/>
    <cellStyle name="Izhod 2 2 2 3 5 2 3" xfId="33963" xr:uid="{49BA4991-8CB4-4A48-86C1-2C277AF5F076}"/>
    <cellStyle name="Izhod 2 2 2 3 5 3" xfId="14112" xr:uid="{59CBEFBC-99F1-4978-A699-96A0718EFE27}"/>
    <cellStyle name="Izhod 2 2 2 3 5 3 2" xfId="23015" xr:uid="{2765D6D1-32FD-4413-81D3-E101C57CA5BD}"/>
    <cellStyle name="Izhod 2 2 2 3 5 3 2 2" xfId="45006" xr:uid="{0622FAD9-7234-4540-9D26-5DF94C307F73}"/>
    <cellStyle name="Izhod 2 2 2 3 5 3 3" xfId="36121" xr:uid="{18E506B3-D186-45F5-AF28-0825A86AB338}"/>
    <cellStyle name="Izhod 2 2 2 3 5 4" xfId="14564" xr:uid="{F2818CB1-AA3F-4E77-BFF1-BF755A909C47}"/>
    <cellStyle name="Izhod 2 2 2 3 5 4 2" xfId="23467" xr:uid="{002531BC-24AA-4B60-9DDD-8A43FF92D445}"/>
    <cellStyle name="Izhod 2 2 2 3 5 4 2 2" xfId="45458" xr:uid="{12CB5BD3-AA11-4521-84F0-2CFFD8DAE888}"/>
    <cellStyle name="Izhod 2 2 2 3 5 4 3" xfId="36573" xr:uid="{74C13022-D880-4589-B7A3-CD0318B37202}"/>
    <cellStyle name="Izhod 2 2 2 3 5 5" xfId="17791" xr:uid="{406F11AD-9073-454D-8B55-FD8585517B06}"/>
    <cellStyle name="Izhod 2 2 2 3 5 5 2" xfId="39791" xr:uid="{B2DF5C88-9B50-4D61-AE74-35B6698FEBBB}"/>
    <cellStyle name="Izhod 2 2 2 3 5 6" xfId="8888" xr:uid="{B5A51164-2480-42A3-A8A9-3992D41836FE}"/>
    <cellStyle name="Izhod 2 2 2 3 5 6 2" xfId="30906" xr:uid="{AF8EEEEC-D1CA-4599-AA88-25C8AF1AA755}"/>
    <cellStyle name="Izhod 2 2 2 3 5 7" xfId="27997" xr:uid="{AA2E4089-E196-4999-A8BB-9CB23FA4E0A0}"/>
    <cellStyle name="Izhod 2 2 2 3 5 8" xfId="5969" xr:uid="{D8EA50F7-E5F1-4138-9B91-371771631C5D}"/>
    <cellStyle name="Izhod 2 2 2 3 6" xfId="3143" xr:uid="{00000000-0005-0000-0000-0000BC010000}"/>
    <cellStyle name="Izhod 2 2 2 3 6 2" xfId="12027" xr:uid="{4CD506FD-5BED-488F-83EF-91CACDEC9970}"/>
    <cellStyle name="Izhod 2 2 2 3 6 2 2" xfId="20930" xr:uid="{8858441E-3940-4311-B02D-ACF694BE0198}"/>
    <cellStyle name="Izhod 2 2 2 3 6 2 2 2" xfId="42921" xr:uid="{200DF7A3-CF2E-4424-9354-66AFDC8B64ED}"/>
    <cellStyle name="Izhod 2 2 2 3 6 2 3" xfId="34036" xr:uid="{D5BC4D4A-BA35-463C-9C94-3812C11D32A2}"/>
    <cellStyle name="Izhod 2 2 2 3 6 3" xfId="14185" xr:uid="{4B3EA116-4B51-40F5-A4CE-73ECA7E22371}"/>
    <cellStyle name="Izhod 2 2 2 3 6 3 2" xfId="23088" xr:uid="{ED3D7D6B-16C7-4591-B83D-5138E1DD7292}"/>
    <cellStyle name="Izhod 2 2 2 3 6 3 2 2" xfId="45079" xr:uid="{21047FEB-8CA6-49B4-8562-D817012948B1}"/>
    <cellStyle name="Izhod 2 2 2 3 6 3 3" xfId="36194" xr:uid="{B34A9E6E-48C1-4176-B0B8-F85600979769}"/>
    <cellStyle name="Izhod 2 2 2 3 6 4" xfId="13134" xr:uid="{E4BBA09D-6733-4C3D-941F-EE67FD374E9F}"/>
    <cellStyle name="Izhod 2 2 2 3 6 4 2" xfId="22037" xr:uid="{F6E9AEA3-2FD2-40C8-B344-717B8F4657E8}"/>
    <cellStyle name="Izhod 2 2 2 3 6 4 2 2" xfId="44028" xr:uid="{955D3E17-0E33-4CB1-992A-46C2B458F5ED}"/>
    <cellStyle name="Izhod 2 2 2 3 6 4 3" xfId="35143" xr:uid="{0142EF4C-7B17-4189-852B-D2941EB68D5B}"/>
    <cellStyle name="Izhod 2 2 2 3 6 5" xfId="17864" xr:uid="{19863E2A-B246-4289-AF1B-A91702D03526}"/>
    <cellStyle name="Izhod 2 2 2 3 6 5 2" xfId="39864" xr:uid="{9ADC6C43-90A9-4CC3-BC5F-C8AFECC94DBA}"/>
    <cellStyle name="Izhod 2 2 2 3 6 6" xfId="8961" xr:uid="{71D758DA-E39B-4943-AB90-9B267F7244B2}"/>
    <cellStyle name="Izhod 2 2 2 3 6 6 2" xfId="30979" xr:uid="{574F80C4-AF81-452A-8F83-19CF1F2B9C67}"/>
    <cellStyle name="Izhod 2 2 2 3 6 7" xfId="28070" xr:uid="{C2756889-9B2D-4FA0-92B1-81C02085D784}"/>
    <cellStyle name="Izhod 2 2 2 3 6 8" xfId="6042" xr:uid="{A996FB89-4F50-4D55-8708-26CE53E87759}"/>
    <cellStyle name="Izhod 2 2 2 3 7" xfId="840" xr:uid="{00000000-0005-0000-0000-0000BD010000}"/>
    <cellStyle name="Izhod 2 2 2 3 7 2" xfId="9725" xr:uid="{17D9C608-A49D-467F-A4A9-72D5F69FB6A8}"/>
    <cellStyle name="Izhod 2 2 2 3 7 2 2" xfId="18628" xr:uid="{78BFD241-3421-4521-AA1F-1B5CF761FE77}"/>
    <cellStyle name="Izhod 2 2 2 3 7 2 2 2" xfId="40625" xr:uid="{A100BD5E-CCBC-4E6F-AF98-154F26CA011C}"/>
    <cellStyle name="Izhod 2 2 2 3 7 2 3" xfId="31740" xr:uid="{A5950414-9AAD-4C60-A26F-A07A2B6E629D}"/>
    <cellStyle name="Izhod 2 2 2 3 7 3" xfId="12408" xr:uid="{B343EEF1-99C8-4B7A-93B3-6CFBDAA6FC8D}"/>
    <cellStyle name="Izhod 2 2 2 3 7 3 2" xfId="21311" xr:uid="{633512F0-856A-4BBB-8741-78F20DB2DDDC}"/>
    <cellStyle name="Izhod 2 2 2 3 7 3 2 2" xfId="43302" xr:uid="{4336C5BB-6569-4787-B4FB-175DB3BB852A}"/>
    <cellStyle name="Izhod 2 2 2 3 7 3 3" xfId="34417" xr:uid="{A0349616-D691-4682-9128-545A7BE3EE58}"/>
    <cellStyle name="Izhod 2 2 2 3 7 4" xfId="12808" xr:uid="{9E1839DC-59AA-4308-A9C1-C7A8458057F1}"/>
    <cellStyle name="Izhod 2 2 2 3 7 4 2" xfId="21711" xr:uid="{01F2BEA5-0D79-4E07-8050-F5E1774804D0}"/>
    <cellStyle name="Izhod 2 2 2 3 7 4 2 2" xfId="43702" xr:uid="{0B3720A0-9F0C-4283-A14A-522E2D082B52}"/>
    <cellStyle name="Izhod 2 2 2 3 7 4 3" xfId="34817" xr:uid="{310A71B3-1E1B-4742-BF6E-4E2FAD61F5A7}"/>
    <cellStyle name="Izhod 2 2 2 3 7 5" xfId="15565" xr:uid="{D3F5256D-C818-4A08-A4E6-63F591D177D5}"/>
    <cellStyle name="Izhod 2 2 2 3 7 5 2" xfId="37571" xr:uid="{98AE0BB0-5DC3-4D8F-A324-2419A9F2FC51}"/>
    <cellStyle name="Izhod 2 2 2 3 7 6" xfId="6661" xr:uid="{5783C915-93F1-40F9-8A0C-3D1CA9860B16}"/>
    <cellStyle name="Izhod 2 2 2 3 7 6 2" xfId="28685" xr:uid="{A55A0BD7-772B-4527-8F09-86419DE68243}"/>
    <cellStyle name="Izhod 2 2 2 3 7 7" xfId="25777" xr:uid="{CE3643C3-A2E1-49AB-8115-A2145F158080}"/>
    <cellStyle name="Izhod 2 2 2 3 7 8" xfId="3743" xr:uid="{EFB8529F-8C24-4ECF-B759-C1574D23A25D}"/>
    <cellStyle name="Izhod 2 2 2 3 8" xfId="3219" xr:uid="{00000000-0005-0000-0000-0000BE010000}"/>
    <cellStyle name="Izhod 2 2 2 3 8 2" xfId="12103" xr:uid="{B1AA656D-795F-4880-AFC7-5E7A551FA5E5}"/>
    <cellStyle name="Izhod 2 2 2 3 8 2 2" xfId="21006" xr:uid="{434D44C9-5B8B-4F0D-94E0-4D501FE20850}"/>
    <cellStyle name="Izhod 2 2 2 3 8 2 2 2" xfId="42997" xr:uid="{F4B642BA-F401-4775-AFDF-1C836845E1A0}"/>
    <cellStyle name="Izhod 2 2 2 3 8 2 3" xfId="34112" xr:uid="{644D5646-365B-4361-8293-B72C3E08B6BA}"/>
    <cellStyle name="Izhod 2 2 2 3 8 3" xfId="14261" xr:uid="{9983EB31-486C-4C53-AE5E-54C3ABAC3DE3}"/>
    <cellStyle name="Izhod 2 2 2 3 8 3 2" xfId="23164" xr:uid="{57F6D672-1855-48AC-B2E5-B07A6AA27190}"/>
    <cellStyle name="Izhod 2 2 2 3 8 3 2 2" xfId="45155" xr:uid="{AD7EF04C-E14E-4D29-825A-6E3D9412AB01}"/>
    <cellStyle name="Izhod 2 2 2 3 8 3 3" xfId="36270" xr:uid="{A86D3B74-062E-4C3F-8B8C-DD560688DDB0}"/>
    <cellStyle name="Izhod 2 2 2 3 8 4" xfId="12812" xr:uid="{C685761E-C2FC-44AC-BCE5-B0C252E4880B}"/>
    <cellStyle name="Izhod 2 2 2 3 8 4 2" xfId="21715" xr:uid="{AFB3F173-9366-46E0-910B-7C362EF7A314}"/>
    <cellStyle name="Izhod 2 2 2 3 8 4 2 2" xfId="43706" xr:uid="{9CB2D212-EB98-4E89-B481-A87DF2B6CA70}"/>
    <cellStyle name="Izhod 2 2 2 3 8 4 3" xfId="34821" xr:uid="{71380704-68BB-49D3-A63B-C1CB56157290}"/>
    <cellStyle name="Izhod 2 2 2 3 8 5" xfId="17940" xr:uid="{B796B820-188A-4B7F-8F5B-B185169B8596}"/>
    <cellStyle name="Izhod 2 2 2 3 8 5 2" xfId="39940" xr:uid="{A3FD7810-E3A4-40D9-8274-4CD21AA57D87}"/>
    <cellStyle name="Izhod 2 2 2 3 8 6" xfId="9037" xr:uid="{BC2326DC-4966-48E8-9397-38CDF2DD0E50}"/>
    <cellStyle name="Izhod 2 2 2 3 8 6 2" xfId="31055" xr:uid="{AFFF776C-FD33-4D68-BF27-AFD9B3F3018D}"/>
    <cellStyle name="Izhod 2 2 2 3 8 7" xfId="28146" xr:uid="{C0CAF8F5-5E44-429E-A595-5C322D2A6162}"/>
    <cellStyle name="Izhod 2 2 2 3 8 8" xfId="6118" xr:uid="{23897530-9B3F-4332-A0F6-E61600AA9340}"/>
    <cellStyle name="Izhod 2 2 2 3 9" xfId="11013" xr:uid="{1423F70B-4C7F-4F8B-BE49-CC4D330A41B7}"/>
    <cellStyle name="Izhod 2 2 2 3 9 2" xfId="19916" xr:uid="{9BA10867-0C80-4553-BF78-9637B69B8CE0}"/>
    <cellStyle name="Izhod 2 2 2 3 9 2 2" xfId="41907" xr:uid="{2FB503C0-E288-4947-B57F-030F362C0438}"/>
    <cellStyle name="Izhod 2 2 2 3 9 3" xfId="33022" xr:uid="{7E4C5B6C-9307-4CA8-883C-0B789B514966}"/>
    <cellStyle name="Izhod 2 2 2 4" xfId="1543" xr:uid="{00000000-0005-0000-0000-0000BF010000}"/>
    <cellStyle name="Izhod 2 2 2 4 10" xfId="12846" xr:uid="{18F52D0D-5836-490F-B47A-39AF93CCD5D7}"/>
    <cellStyle name="Izhod 2 2 2 4 10 2" xfId="21749" xr:uid="{B6886394-987E-4866-86A9-CA1332B0A176}"/>
    <cellStyle name="Izhod 2 2 2 4 10 2 2" xfId="43740" xr:uid="{6CF082E8-9D63-43E3-8011-3D2AC2B007EA}"/>
    <cellStyle name="Izhod 2 2 2 4 10 3" xfId="34855" xr:uid="{F91CDE58-6243-4CE6-868C-F2F9B4C2CACD}"/>
    <cellStyle name="Izhod 2 2 2 4 11" xfId="12990" xr:uid="{8D7D0916-CF1C-4B33-B98E-8350878EB2E1}"/>
    <cellStyle name="Izhod 2 2 2 4 11 2" xfId="21893" xr:uid="{1C499FEC-B137-4EBA-9E11-670927A1042C}"/>
    <cellStyle name="Izhod 2 2 2 4 11 2 2" xfId="43884" xr:uid="{BD971A2F-F005-441C-8D3E-D374C15F275D}"/>
    <cellStyle name="Izhod 2 2 2 4 11 3" xfId="34999" xr:uid="{974C522B-B343-47AA-83D4-6B8DD9671B3C}"/>
    <cellStyle name="Izhod 2 2 2 4 12" xfId="16268" xr:uid="{1140B11E-303B-4B51-9EDB-0D469664B063}"/>
    <cellStyle name="Izhod 2 2 2 4 12 2" xfId="38272" xr:uid="{62AFD873-CE86-43BF-BB10-D19D8E62F86F}"/>
    <cellStyle name="Izhod 2 2 2 4 13" xfId="7364" xr:uid="{E3EACF02-0D97-48E6-BEA5-DCE73A10A41F}"/>
    <cellStyle name="Izhod 2 2 2 4 13 2" xfId="29386" xr:uid="{8EFAF7FB-1D60-4211-ABF1-E8A63A8530A5}"/>
    <cellStyle name="Izhod 2 2 2 4 14" xfId="26478" xr:uid="{B790AF8E-6C79-49CF-BDD5-2524A86B34E6}"/>
    <cellStyle name="Izhod 2 2 2 4 15" xfId="4446" xr:uid="{8F320B11-053B-4373-8456-50045A68D1DB}"/>
    <cellStyle name="Izhod 2 2 2 4 2" xfId="2373" xr:uid="{00000000-0005-0000-0000-0000C0010000}"/>
    <cellStyle name="Izhod 2 2 2 4 2 2" xfId="11257" xr:uid="{7623FE80-5F67-486D-9077-ECC1BC3FB438}"/>
    <cellStyle name="Izhod 2 2 2 4 2 2 2" xfId="20160" xr:uid="{B3DD5F4A-3DB1-4875-85AE-FA80B57716EE}"/>
    <cellStyle name="Izhod 2 2 2 4 2 2 2 2" xfId="42151" xr:uid="{DC3CDD05-4559-44D5-B2F0-29B1C1AF9881}"/>
    <cellStyle name="Izhod 2 2 2 4 2 2 3" xfId="33266" xr:uid="{2BBA6B6F-0E0C-4ECA-B896-9223B73AD030}"/>
    <cellStyle name="Izhod 2 2 2 4 2 3" xfId="13415" xr:uid="{A55BDBD3-F721-4AAE-B6E8-EF61D5BF754F}"/>
    <cellStyle name="Izhod 2 2 2 4 2 3 2" xfId="22318" xr:uid="{BC6EFA3F-DF14-4F71-8CD5-24787C88E7E0}"/>
    <cellStyle name="Izhod 2 2 2 4 2 3 2 2" xfId="44309" xr:uid="{16681EC2-2306-4560-A74A-1C17499E0381}"/>
    <cellStyle name="Izhod 2 2 2 4 2 3 3" xfId="35424" xr:uid="{57AB752B-9598-45CA-B695-B76F4554E2F5}"/>
    <cellStyle name="Izhod 2 2 2 4 2 4" xfId="13061" xr:uid="{68A27945-B1F7-4EDA-9327-BD493DB7AE43}"/>
    <cellStyle name="Izhod 2 2 2 4 2 4 2" xfId="21964" xr:uid="{01E43862-FD4B-4E48-B310-9C64AB186E84}"/>
    <cellStyle name="Izhod 2 2 2 4 2 4 2 2" xfId="43955" xr:uid="{1679ABB2-0946-4FA8-9C12-C4B5373C5AA9}"/>
    <cellStyle name="Izhod 2 2 2 4 2 4 3" xfId="35070" xr:uid="{507CC325-ED25-404B-93E2-FA09C41E003B}"/>
    <cellStyle name="Izhod 2 2 2 4 2 5" xfId="17094" xr:uid="{A39677BC-98A5-4371-9B23-520B01277D03}"/>
    <cellStyle name="Izhod 2 2 2 4 2 5 2" xfId="39094" xr:uid="{910299A0-583C-4861-AE36-5F650B7CA7F1}"/>
    <cellStyle name="Izhod 2 2 2 4 2 6" xfId="8191" xr:uid="{32A8C284-C058-48A9-988A-7ECD49FAE0CD}"/>
    <cellStyle name="Izhod 2 2 2 4 2 6 2" xfId="30209" xr:uid="{DB805643-D7B4-45A7-93ED-549F41652A96}"/>
    <cellStyle name="Izhod 2 2 2 4 2 7" xfId="24597" xr:uid="{ED55187C-03C9-405E-AC89-77859EB346F6}"/>
    <cellStyle name="Izhod 2 2 2 4 2 7 2" xfId="46588" xr:uid="{1ADE22F5-D611-47AA-96E6-FF4F070812E2}"/>
    <cellStyle name="Izhod 2 2 2 4 2 8" xfId="27300" xr:uid="{1141ACD5-695B-4D5A-9EB2-8DC70ABC4EC5}"/>
    <cellStyle name="Izhod 2 2 2 4 2 9" xfId="5272" xr:uid="{6BF75DFA-CF5B-4A78-92B1-421975C89657}"/>
    <cellStyle name="Izhod 2 2 2 4 3" xfId="2274" xr:uid="{00000000-0005-0000-0000-0000C1010000}"/>
    <cellStyle name="Izhod 2 2 2 4 3 2" xfId="11158" xr:uid="{AFA14DEE-45E5-436A-8649-27CB01278080}"/>
    <cellStyle name="Izhod 2 2 2 4 3 2 2" xfId="20061" xr:uid="{448FE7DF-3F58-4706-9DC5-5672AD4C16E4}"/>
    <cellStyle name="Izhod 2 2 2 4 3 2 2 2" xfId="42052" xr:uid="{7AB30EE1-2900-447C-997F-2F65A41A7ED9}"/>
    <cellStyle name="Izhod 2 2 2 4 3 2 3" xfId="33167" xr:uid="{39062D43-0D6D-4EA8-B366-B28B3F55078E}"/>
    <cellStyle name="Izhod 2 2 2 4 3 3" xfId="13316" xr:uid="{C827DEDD-1B44-41AE-A59B-95B147CBDDD5}"/>
    <cellStyle name="Izhod 2 2 2 4 3 3 2" xfId="22219" xr:uid="{BBC146F4-3A81-4AA1-9F8D-5BEC7D85BED5}"/>
    <cellStyle name="Izhod 2 2 2 4 3 3 2 2" xfId="44210" xr:uid="{2BD5499B-CEBD-40F7-9FFD-60970FC6D311}"/>
    <cellStyle name="Izhod 2 2 2 4 3 3 3" xfId="35325" xr:uid="{7E25A99D-F88E-4B5E-980B-7F5BE91AE007}"/>
    <cellStyle name="Izhod 2 2 2 4 3 4" xfId="14596" xr:uid="{7D4A3623-43C8-42B7-A585-1A84B389FC73}"/>
    <cellStyle name="Izhod 2 2 2 4 3 4 2" xfId="23499" xr:uid="{AD276460-56CF-4CAA-89CE-E2EF6D86FA93}"/>
    <cellStyle name="Izhod 2 2 2 4 3 4 2 2" xfId="45490" xr:uid="{7E37A231-2572-4366-93D4-7192E5F41B42}"/>
    <cellStyle name="Izhod 2 2 2 4 3 4 3" xfId="36605" xr:uid="{1D52C001-00AC-452D-B8DC-D405DCCE9096}"/>
    <cellStyle name="Izhod 2 2 2 4 3 5" xfId="16995" xr:uid="{8E95249A-835B-4847-B092-B50DF0004942}"/>
    <cellStyle name="Izhod 2 2 2 4 3 5 2" xfId="38995" xr:uid="{50AFB364-9EF8-4812-B436-2EE7678C1EE8}"/>
    <cellStyle name="Izhod 2 2 2 4 3 6" xfId="8092" xr:uid="{6D0B63E9-7BC0-454C-8078-803F11CA117D}"/>
    <cellStyle name="Izhod 2 2 2 4 3 6 2" xfId="30110" xr:uid="{045FB400-547B-4271-8E17-C288C3C5EF65}"/>
    <cellStyle name="Izhod 2 2 2 4 3 7" xfId="24749" xr:uid="{3B0555C6-ADD3-40C3-BBF1-F76CD8F0A5C5}"/>
    <cellStyle name="Izhod 2 2 2 4 3 7 2" xfId="46740" xr:uid="{2DD863F6-F04C-4E2E-95B3-43DB11CDF182}"/>
    <cellStyle name="Izhod 2 2 2 4 3 8" xfId="27201" xr:uid="{59C99721-3BE3-4EB2-B07B-368E142B443E}"/>
    <cellStyle name="Izhod 2 2 2 4 3 9" xfId="5173" xr:uid="{388DAC98-CBA7-45AF-AB7C-70934D4D5D68}"/>
    <cellStyle name="Izhod 2 2 2 4 4" xfId="2200" xr:uid="{00000000-0005-0000-0000-0000C2010000}"/>
    <cellStyle name="Izhod 2 2 2 4 4 2" xfId="11084" xr:uid="{7243CA57-71B2-4C51-91FB-BA2A28C30C8A}"/>
    <cellStyle name="Izhod 2 2 2 4 4 2 2" xfId="19987" xr:uid="{D285C467-D1BA-4501-8913-2111473DA399}"/>
    <cellStyle name="Izhod 2 2 2 4 4 2 2 2" xfId="41978" xr:uid="{03F65BA3-A790-4200-80DE-2E2F94AA9815}"/>
    <cellStyle name="Izhod 2 2 2 4 4 2 3" xfId="33093" xr:uid="{9AB1AE6F-C286-499C-826A-8285F4D488D6}"/>
    <cellStyle name="Izhod 2 2 2 4 4 3" xfId="13242" xr:uid="{12E32A3F-1092-4DF2-A799-BBD24B8BEB63}"/>
    <cellStyle name="Izhod 2 2 2 4 4 3 2" xfId="22145" xr:uid="{477E0305-E6E0-4B96-8232-469B17555D2C}"/>
    <cellStyle name="Izhod 2 2 2 4 4 3 2 2" xfId="44136" xr:uid="{DCCBAE9F-6227-4A6C-A431-02C8B42C7568}"/>
    <cellStyle name="Izhod 2 2 2 4 4 3 3" xfId="35251" xr:uid="{0FA19ADA-481F-4FE8-B917-6C342EC12E1F}"/>
    <cellStyle name="Izhod 2 2 2 4 4 4" xfId="9134" xr:uid="{4948D542-AD26-4107-B69B-44B4EDA9D9FD}"/>
    <cellStyle name="Izhod 2 2 2 4 4 4 2" xfId="18037" xr:uid="{F3637E9B-0A84-4517-823B-C3DDA87530A3}"/>
    <cellStyle name="Izhod 2 2 2 4 4 4 2 2" xfId="40036" xr:uid="{E212006B-0AD7-48A7-93D8-51D0A96102B3}"/>
    <cellStyle name="Izhod 2 2 2 4 4 4 3" xfId="31151" xr:uid="{8C643AC2-8C45-44C2-9A0E-19BEAD5A1D58}"/>
    <cellStyle name="Izhod 2 2 2 4 4 5" xfId="16921" xr:uid="{D7625150-3FC7-4FB8-8E36-F526F92E005E}"/>
    <cellStyle name="Izhod 2 2 2 4 4 5 2" xfId="38921" xr:uid="{B347C4E3-F22F-4169-8755-5ED0ACAD1EC4}"/>
    <cellStyle name="Izhod 2 2 2 4 4 6" xfId="8018" xr:uid="{93B80FC5-6F6A-4CFA-B304-C49EB692A3FB}"/>
    <cellStyle name="Izhod 2 2 2 4 4 6 2" xfId="30036" xr:uid="{5C346203-7C06-4F65-B1D3-FA729AAD253C}"/>
    <cellStyle name="Izhod 2 2 2 4 4 7" xfId="27127" xr:uid="{1AD1D2FF-BDDE-4137-A124-CDAD3B13B257}"/>
    <cellStyle name="Izhod 2 2 2 4 4 8" xfId="5099" xr:uid="{5CA7769B-E3A2-4769-945A-9C76A5144975}"/>
    <cellStyle name="Izhod 2 2 2 4 5" xfId="2579" xr:uid="{00000000-0005-0000-0000-0000C3010000}"/>
    <cellStyle name="Izhod 2 2 2 4 5 2" xfId="11463" xr:uid="{5A8A1F63-98A6-406D-8504-B07FE89AB6A5}"/>
    <cellStyle name="Izhod 2 2 2 4 5 2 2" xfId="20366" xr:uid="{832ACD94-E4D5-4B0C-9B3B-789B12DBB552}"/>
    <cellStyle name="Izhod 2 2 2 4 5 2 2 2" xfId="42357" xr:uid="{D50B9153-2837-40CA-B393-584BA9151019}"/>
    <cellStyle name="Izhod 2 2 2 4 5 2 3" xfId="33472" xr:uid="{FAB5E7C1-B3C3-4A13-B00B-D862C4535903}"/>
    <cellStyle name="Izhod 2 2 2 4 5 3" xfId="13621" xr:uid="{19EB421A-576B-41CE-864B-7FE79BE4FD0B}"/>
    <cellStyle name="Izhod 2 2 2 4 5 3 2" xfId="22524" xr:uid="{C017E7D8-29D7-4EAD-88CF-A22504AFDA4A}"/>
    <cellStyle name="Izhod 2 2 2 4 5 3 2 2" xfId="44515" xr:uid="{5F05C778-0CB8-4B3F-8320-B6AF40F4C716}"/>
    <cellStyle name="Izhod 2 2 2 4 5 3 3" xfId="35630" xr:uid="{7CD3382A-C4B8-4247-AD20-495C4E5FFEEC}"/>
    <cellStyle name="Izhod 2 2 2 4 5 4" xfId="14391" xr:uid="{F26C703E-70DB-4AEA-9EC7-BC27CC54EF93}"/>
    <cellStyle name="Izhod 2 2 2 4 5 4 2" xfId="23294" xr:uid="{376A7CE5-7810-4121-908E-791D2E26D66B}"/>
    <cellStyle name="Izhod 2 2 2 4 5 4 2 2" xfId="45285" xr:uid="{A05C3C19-82A6-49D2-B770-38432E68B53B}"/>
    <cellStyle name="Izhod 2 2 2 4 5 4 3" xfId="36400" xr:uid="{45E0D80B-3885-432A-976C-66229CB7A89B}"/>
    <cellStyle name="Izhod 2 2 2 4 5 5" xfId="17300" xr:uid="{B6422FBF-90F4-48A5-8C43-DC57B55E59E1}"/>
    <cellStyle name="Izhod 2 2 2 4 5 5 2" xfId="39300" xr:uid="{6A8972D5-A773-49A9-9581-F6F89C3A344A}"/>
    <cellStyle name="Izhod 2 2 2 4 5 6" xfId="8397" xr:uid="{E621810B-CA41-49A2-81BF-F30CB239C5A0}"/>
    <cellStyle name="Izhod 2 2 2 4 5 6 2" xfId="30415" xr:uid="{EC840330-B613-4FE4-8B0B-371A2ED8C17F}"/>
    <cellStyle name="Izhod 2 2 2 4 5 7" xfId="27506" xr:uid="{D8099A66-9B66-4C2C-A3FE-05299440A3E5}"/>
    <cellStyle name="Izhod 2 2 2 4 5 8" xfId="5478" xr:uid="{81C550D7-ECFF-46E4-ADB7-6862E590412B}"/>
    <cellStyle name="Izhod 2 2 2 4 6" xfId="2437" xr:uid="{00000000-0005-0000-0000-0000C4010000}"/>
    <cellStyle name="Izhod 2 2 2 4 6 2" xfId="11321" xr:uid="{F38C5109-ABAC-4E0F-9365-5202A972CEE4}"/>
    <cellStyle name="Izhod 2 2 2 4 6 2 2" xfId="20224" xr:uid="{959DC747-CA03-428E-B2B7-FCB19642B3FE}"/>
    <cellStyle name="Izhod 2 2 2 4 6 2 2 2" xfId="42215" xr:uid="{C963FBA4-3CC3-483D-902B-2BF08227DDE6}"/>
    <cellStyle name="Izhod 2 2 2 4 6 2 3" xfId="33330" xr:uid="{D3530FF3-A00B-4EB6-ABD3-B41E06A29C42}"/>
    <cellStyle name="Izhod 2 2 2 4 6 3" xfId="13479" xr:uid="{3195E9E9-C5C8-49F3-954E-000870A13D9E}"/>
    <cellStyle name="Izhod 2 2 2 4 6 3 2" xfId="22382" xr:uid="{40E52948-8C03-45A2-820F-F2BA183BBCC9}"/>
    <cellStyle name="Izhod 2 2 2 4 6 3 2 2" xfId="44373" xr:uid="{055B9698-EBA9-449B-820C-623B1ACB19E4}"/>
    <cellStyle name="Izhod 2 2 2 4 6 3 3" xfId="35488" xr:uid="{EC8DC163-7B02-41C1-9180-B648AC80FD35}"/>
    <cellStyle name="Izhod 2 2 2 4 6 4" xfId="12315" xr:uid="{8F31D1EA-525B-49FA-B24E-CEED34C238E4}"/>
    <cellStyle name="Izhod 2 2 2 4 6 4 2" xfId="21218" xr:uid="{A16386E9-86B2-4056-B5C0-12F5D767028E}"/>
    <cellStyle name="Izhod 2 2 2 4 6 4 2 2" xfId="43209" xr:uid="{AF5CD0D8-C204-4471-81EF-B7B675C09E74}"/>
    <cellStyle name="Izhod 2 2 2 4 6 4 3" xfId="34324" xr:uid="{CDE9FF2B-2533-474F-98DA-17697CCBA786}"/>
    <cellStyle name="Izhod 2 2 2 4 6 5" xfId="17158" xr:uid="{D9870B8C-8B01-4624-91DC-B93B71000EC8}"/>
    <cellStyle name="Izhod 2 2 2 4 6 5 2" xfId="39158" xr:uid="{37A6488B-8E83-49E0-9133-B2254BAA88EB}"/>
    <cellStyle name="Izhod 2 2 2 4 6 6" xfId="8255" xr:uid="{6D81A12F-A47B-458F-84A5-AEE41BB41F5F}"/>
    <cellStyle name="Izhod 2 2 2 4 6 6 2" xfId="30273" xr:uid="{3F82EE62-BD34-4877-BAA0-67A0F4406B12}"/>
    <cellStyle name="Izhod 2 2 2 4 6 7" xfId="27364" xr:uid="{63E7BEE6-DDCA-4FDB-A4EF-197F7DEBB231}"/>
    <cellStyle name="Izhod 2 2 2 4 6 8" xfId="5336" xr:uid="{9A1F9B04-24C6-4225-B8E7-83BDBB97243F}"/>
    <cellStyle name="Izhod 2 2 2 4 7" xfId="3043" xr:uid="{00000000-0005-0000-0000-0000C5010000}"/>
    <cellStyle name="Izhod 2 2 2 4 7 2" xfId="11927" xr:uid="{0B1332F7-7FB5-4C0A-B7BD-A77E04CA076F}"/>
    <cellStyle name="Izhod 2 2 2 4 7 2 2" xfId="20830" xr:uid="{36A20F9B-6511-4C35-AB59-C37AFA1E3DAB}"/>
    <cellStyle name="Izhod 2 2 2 4 7 2 2 2" xfId="42821" xr:uid="{BF990E2C-084D-4C7B-B72B-190AF1997558}"/>
    <cellStyle name="Izhod 2 2 2 4 7 2 3" xfId="33936" xr:uid="{B025AE94-B5A1-456E-816A-F872A80B039E}"/>
    <cellStyle name="Izhod 2 2 2 4 7 3" xfId="14085" xr:uid="{56D342B9-137C-4AE1-B820-56A8A4779802}"/>
    <cellStyle name="Izhod 2 2 2 4 7 3 2" xfId="22988" xr:uid="{D7B2B4D2-B356-4818-B6CC-3B3A15D8CFDE}"/>
    <cellStyle name="Izhod 2 2 2 4 7 3 2 2" xfId="44979" xr:uid="{DD3F7529-998C-402B-A8C3-EC3B4D8990E0}"/>
    <cellStyle name="Izhod 2 2 2 4 7 3 3" xfId="36094" xr:uid="{8F586039-573C-4528-9C48-AD6D178B8187}"/>
    <cellStyle name="Izhod 2 2 2 4 7 4" xfId="9371" xr:uid="{935B4D75-E798-4F4B-81E8-36AAD2EF81E2}"/>
    <cellStyle name="Izhod 2 2 2 4 7 4 2" xfId="18274" xr:uid="{E01F41BA-AABC-4EDC-9CDC-CCFACD3C6E63}"/>
    <cellStyle name="Izhod 2 2 2 4 7 4 2 2" xfId="40273" xr:uid="{0DD7963B-7791-4D76-883D-5486DC8232B7}"/>
    <cellStyle name="Izhod 2 2 2 4 7 4 3" xfId="31388" xr:uid="{64967458-6E80-429A-9384-9CAA417F2751}"/>
    <cellStyle name="Izhod 2 2 2 4 7 5" xfId="17764" xr:uid="{E1E63013-90B0-4D48-B345-74B3087FF7A4}"/>
    <cellStyle name="Izhod 2 2 2 4 7 5 2" xfId="39764" xr:uid="{D6DD0841-F20F-4037-8630-9ECAC3987382}"/>
    <cellStyle name="Izhod 2 2 2 4 7 6" xfId="8861" xr:uid="{CA437AB7-043E-4937-9DB8-BEC95250CFD2}"/>
    <cellStyle name="Izhod 2 2 2 4 7 6 2" xfId="30879" xr:uid="{A4A28547-B5CD-4F3B-B1F5-8D5945435B7F}"/>
    <cellStyle name="Izhod 2 2 2 4 7 7" xfId="27970" xr:uid="{AD3B2395-4996-4CED-930D-C73C25E2A7C1}"/>
    <cellStyle name="Izhod 2 2 2 4 7 8" xfId="5942" xr:uid="{8C7C1A90-188F-4E88-893E-681D4F1F2790}"/>
    <cellStyle name="Izhod 2 2 2 4 8" xfId="3147" xr:uid="{00000000-0005-0000-0000-0000C6010000}"/>
    <cellStyle name="Izhod 2 2 2 4 8 2" xfId="12031" xr:uid="{2967FB30-FD5D-4E11-B0B9-5EA8FB0F02A7}"/>
    <cellStyle name="Izhod 2 2 2 4 8 2 2" xfId="20934" xr:uid="{8E8DF2C7-035C-4E5D-B0A0-A2D10A34195E}"/>
    <cellStyle name="Izhod 2 2 2 4 8 2 2 2" xfId="42925" xr:uid="{75C9B9EC-E155-4FF8-9732-E93E711C3E99}"/>
    <cellStyle name="Izhod 2 2 2 4 8 2 3" xfId="34040" xr:uid="{98F0E7E7-95EE-42F8-BFF3-2AD2E23BD812}"/>
    <cellStyle name="Izhod 2 2 2 4 8 3" xfId="14189" xr:uid="{0C241623-EDF9-41FF-AB80-AC4095E78E42}"/>
    <cellStyle name="Izhod 2 2 2 4 8 3 2" xfId="23092" xr:uid="{CF20C114-743F-431A-A11C-02A5A22A938A}"/>
    <cellStyle name="Izhod 2 2 2 4 8 3 2 2" xfId="45083" xr:uid="{111E3FA7-0434-40DA-A990-B99DE557FFE6}"/>
    <cellStyle name="Izhod 2 2 2 4 8 3 3" xfId="36198" xr:uid="{3324A864-A629-4E60-AA5B-93FC933E7432}"/>
    <cellStyle name="Izhod 2 2 2 4 8 4" xfId="14446" xr:uid="{BCD844DF-2788-4CCE-ADA7-ED3C6803A636}"/>
    <cellStyle name="Izhod 2 2 2 4 8 4 2" xfId="23349" xr:uid="{AA0C54F0-4612-4AFF-A265-FE9F530C093D}"/>
    <cellStyle name="Izhod 2 2 2 4 8 4 2 2" xfId="45340" xr:uid="{CDBE0545-960B-4D69-AB3A-1F785BBEBDF8}"/>
    <cellStyle name="Izhod 2 2 2 4 8 4 3" xfId="36455" xr:uid="{19E615F4-A981-4150-85AE-5BF2A3E945E3}"/>
    <cellStyle name="Izhod 2 2 2 4 8 5" xfId="17868" xr:uid="{8F08A118-FA73-4A95-8EEF-96C8B0BBC84E}"/>
    <cellStyle name="Izhod 2 2 2 4 8 5 2" xfId="39868" xr:uid="{FE6FA1AE-C35C-4C4E-A473-8A71EC803E32}"/>
    <cellStyle name="Izhod 2 2 2 4 8 6" xfId="8965" xr:uid="{F35A840B-3EF8-4FEF-91CE-7D74B61EA429}"/>
    <cellStyle name="Izhod 2 2 2 4 8 6 2" xfId="30983" xr:uid="{95692A71-422C-4CF7-858A-421566E97621}"/>
    <cellStyle name="Izhod 2 2 2 4 8 7" xfId="28074" xr:uid="{C2785706-8E97-4C45-9B82-BA4F8B0C3D6F}"/>
    <cellStyle name="Izhod 2 2 2 4 8 8" xfId="6046" xr:uid="{11A88020-FCE0-443E-BCBF-39E5DFC310D8}"/>
    <cellStyle name="Izhod 2 2 2 4 9" xfId="10428" xr:uid="{33BEC0F4-BABB-4E04-B113-9EB65AFED586}"/>
    <cellStyle name="Izhod 2 2 2 4 9 2" xfId="19331" xr:uid="{8592974D-A966-45B5-B966-2F56CB6DF0E9}"/>
    <cellStyle name="Izhod 2 2 2 4 9 2 2" xfId="41326" xr:uid="{B1162DDD-E90F-4AEE-AFDC-0CBF09DDC0E8}"/>
    <cellStyle name="Izhod 2 2 2 4 9 3" xfId="32441" xr:uid="{C005611E-B9F3-4FA7-A1C8-8C7B2BBE26CA}"/>
    <cellStyle name="Izhod 2 2 2 5" xfId="2169" xr:uid="{00000000-0005-0000-0000-0000C7010000}"/>
    <cellStyle name="Izhod 2 2 2 5 10" xfId="13211" xr:uid="{C130C153-CE62-48E4-A8F0-F150E1280E2B}"/>
    <cellStyle name="Izhod 2 2 2 5 10 2" xfId="22114" xr:uid="{E76D20E1-1530-479C-A5CD-38A3ECEC840E}"/>
    <cellStyle name="Izhod 2 2 2 5 10 2 2" xfId="44105" xr:uid="{39F23E09-B84D-4623-AF99-B7882D3D1B79}"/>
    <cellStyle name="Izhod 2 2 2 5 10 3" xfId="35220" xr:uid="{34BC06EF-5FE6-4CFB-9FDC-48B6FE88F0F1}"/>
    <cellStyle name="Izhod 2 2 2 5 11" xfId="14339" xr:uid="{9F10A6E9-9B15-4BF0-BCAC-A197C83BEBA6}"/>
    <cellStyle name="Izhod 2 2 2 5 11 2" xfId="23242" xr:uid="{B8BA419C-793F-4FEE-81D1-A6594ED2AB96}"/>
    <cellStyle name="Izhod 2 2 2 5 11 2 2" xfId="45233" xr:uid="{BDD5C881-8D7C-4880-84C6-38BB2A5AA63D}"/>
    <cellStyle name="Izhod 2 2 2 5 11 3" xfId="36348" xr:uid="{091391B8-8375-40A3-A5D4-F728C738CE1D}"/>
    <cellStyle name="Izhod 2 2 2 5 12" xfId="16890" xr:uid="{1F0B2495-9E1D-499D-980D-A50EEB2E3B52}"/>
    <cellStyle name="Izhod 2 2 2 5 12 2" xfId="38890" xr:uid="{B733E69D-2729-4AD7-B0F0-4C89A959B0D0}"/>
    <cellStyle name="Izhod 2 2 2 5 13" xfId="7987" xr:uid="{0A0C72E1-4C3B-4754-A17D-28DDBBA7FB2C}"/>
    <cellStyle name="Izhod 2 2 2 5 13 2" xfId="30005" xr:uid="{12003566-E303-45BC-B5B1-3D4EAE3F6852}"/>
    <cellStyle name="Izhod 2 2 2 5 14" xfId="27096" xr:uid="{E7CCF110-E646-40C8-B944-E24850A23A35}"/>
    <cellStyle name="Izhod 2 2 2 5 15" xfId="5068" xr:uid="{984A9C8A-65B0-4F4B-94B1-6B652802F49B}"/>
    <cellStyle name="Izhod 2 2 2 5 2" xfId="2773" xr:uid="{00000000-0005-0000-0000-0000C8010000}"/>
    <cellStyle name="Izhod 2 2 2 5 2 2" xfId="11657" xr:uid="{4E1E9B50-C61B-4510-9386-1BDB76EF5B16}"/>
    <cellStyle name="Izhod 2 2 2 5 2 2 2" xfId="20560" xr:uid="{5A4040E9-D646-49E6-93DB-2CC0166CE6FA}"/>
    <cellStyle name="Izhod 2 2 2 5 2 2 2 2" xfId="42551" xr:uid="{750F8571-7E60-42DD-8506-814BF042AD0D}"/>
    <cellStyle name="Izhod 2 2 2 5 2 2 3" xfId="33666" xr:uid="{2FFFE810-7D7D-4FB1-87BF-5DEA99053BC4}"/>
    <cellStyle name="Izhod 2 2 2 5 2 3" xfId="13815" xr:uid="{A35B5CB5-0A78-4DCE-BE83-47EDD91A1A4E}"/>
    <cellStyle name="Izhod 2 2 2 5 2 3 2" xfId="22718" xr:uid="{A146627A-CA40-4E3D-AD4B-B1750624B7A3}"/>
    <cellStyle name="Izhod 2 2 2 5 2 3 2 2" xfId="44709" xr:uid="{E16D41B4-4792-4B97-B8E6-A05DDECFF922}"/>
    <cellStyle name="Izhod 2 2 2 5 2 3 3" xfId="35824" xr:uid="{A85DBD00-716C-4DA9-AF27-06607BE559A0}"/>
    <cellStyle name="Izhod 2 2 2 5 2 4" xfId="14374" xr:uid="{527E11E4-9304-4AE1-A2A4-E7F7990ADF83}"/>
    <cellStyle name="Izhod 2 2 2 5 2 4 2" xfId="23277" xr:uid="{7BC3B453-4AF5-48E6-A9FC-E9566A6F4302}"/>
    <cellStyle name="Izhod 2 2 2 5 2 4 2 2" xfId="45268" xr:uid="{F1A678AD-91D8-449C-B6DF-1C3070F2F5A0}"/>
    <cellStyle name="Izhod 2 2 2 5 2 4 3" xfId="36383" xr:uid="{8F87C89E-34BF-4AC3-926C-F3680C4F5258}"/>
    <cellStyle name="Izhod 2 2 2 5 2 5" xfId="17494" xr:uid="{75ED7C41-199F-4A7D-A90F-D8210AAC1D20}"/>
    <cellStyle name="Izhod 2 2 2 5 2 5 2" xfId="39494" xr:uid="{AE4D066D-8887-4CF8-A996-81A8BA772540}"/>
    <cellStyle name="Izhod 2 2 2 5 2 6" xfId="8591" xr:uid="{6D952321-DFF1-4693-8BE4-C736C32DAB8A}"/>
    <cellStyle name="Izhod 2 2 2 5 2 6 2" xfId="30609" xr:uid="{185F54D2-79A6-4007-92CB-8A28CD601195}"/>
    <cellStyle name="Izhod 2 2 2 5 2 7" xfId="27700" xr:uid="{94BD4AE0-7622-4C9F-9C91-E9D389174351}"/>
    <cellStyle name="Izhod 2 2 2 5 2 8" xfId="5672" xr:uid="{52E7131B-C6E4-44D6-9FD4-A5E4F662ACD5}"/>
    <cellStyle name="Izhod 2 2 2 5 3" xfId="2883" xr:uid="{00000000-0005-0000-0000-0000C9010000}"/>
    <cellStyle name="Izhod 2 2 2 5 3 2" xfId="11767" xr:uid="{39AC85E2-AEF0-40A1-9B74-B8A347FD90E4}"/>
    <cellStyle name="Izhod 2 2 2 5 3 2 2" xfId="20670" xr:uid="{B806B56D-16DA-49F8-9011-722D2B2A8679}"/>
    <cellStyle name="Izhod 2 2 2 5 3 2 2 2" xfId="42661" xr:uid="{0A080382-DDE4-4FC0-AE6D-311C618BB98B}"/>
    <cellStyle name="Izhod 2 2 2 5 3 2 3" xfId="33776" xr:uid="{6259EEC1-298C-4753-8322-E409D9995C29}"/>
    <cellStyle name="Izhod 2 2 2 5 3 3" xfId="13925" xr:uid="{F943C614-EF41-4E74-8E30-D8903075D7A0}"/>
    <cellStyle name="Izhod 2 2 2 5 3 3 2" xfId="22828" xr:uid="{C131DE09-A440-4D0C-9766-156E7056DACA}"/>
    <cellStyle name="Izhod 2 2 2 5 3 3 2 2" xfId="44819" xr:uid="{9D59B976-C6AC-4765-9CFC-CC13E7A398D7}"/>
    <cellStyle name="Izhod 2 2 2 5 3 3 3" xfId="35934" xr:uid="{C6EE2589-799D-426F-A170-EF9E24988A92}"/>
    <cellStyle name="Izhod 2 2 2 5 3 4" xfId="12156" xr:uid="{4A454E68-C5CC-46B5-B251-DCE42B6F8789}"/>
    <cellStyle name="Izhod 2 2 2 5 3 4 2" xfId="21059" xr:uid="{3B0C4785-43BA-41D4-8BAA-800F5050BFB0}"/>
    <cellStyle name="Izhod 2 2 2 5 3 4 2 2" xfId="43050" xr:uid="{8E8E8658-AA44-4117-8DA4-EAEB497BFE6D}"/>
    <cellStyle name="Izhod 2 2 2 5 3 4 3" xfId="34165" xr:uid="{20A505E1-9D0F-497E-91E3-EB82DD070FEA}"/>
    <cellStyle name="Izhod 2 2 2 5 3 5" xfId="17604" xr:uid="{9D40DB81-1091-4527-98CF-816A82899CBF}"/>
    <cellStyle name="Izhod 2 2 2 5 3 5 2" xfId="39604" xr:uid="{063323F6-1145-4ED4-B465-F0DFDBF924C6}"/>
    <cellStyle name="Izhod 2 2 2 5 3 6" xfId="8701" xr:uid="{66868450-DA40-496C-A7ED-FD7A274FDCAE}"/>
    <cellStyle name="Izhod 2 2 2 5 3 6 2" xfId="30719" xr:uid="{45ACB24D-4204-47F1-889A-0E7254D54367}"/>
    <cellStyle name="Izhod 2 2 2 5 3 7" xfId="27810" xr:uid="{3291C71A-A08D-4BA6-BC3A-B879DA3B948D}"/>
    <cellStyle name="Izhod 2 2 2 5 3 8" xfId="5782" xr:uid="{C10E1548-4035-45A3-9E12-876C6A639158}"/>
    <cellStyle name="Izhod 2 2 2 5 4" xfId="2987" xr:uid="{00000000-0005-0000-0000-0000CA010000}"/>
    <cellStyle name="Izhod 2 2 2 5 4 2" xfId="11871" xr:uid="{46CD5D16-47DA-43EB-A715-8A55B5912B24}"/>
    <cellStyle name="Izhod 2 2 2 5 4 2 2" xfId="20774" xr:uid="{56F88584-8D86-4924-97FF-CBA025AB1EE6}"/>
    <cellStyle name="Izhod 2 2 2 5 4 2 2 2" xfId="42765" xr:uid="{70ACDE45-3823-4401-BBBB-DA21D6A591EF}"/>
    <cellStyle name="Izhod 2 2 2 5 4 2 3" xfId="33880" xr:uid="{DBC6420D-3149-4778-AB63-3D2EBA6551B8}"/>
    <cellStyle name="Izhod 2 2 2 5 4 3" xfId="14029" xr:uid="{71BCE6CD-88D6-4E94-91F3-126D16BDB7A1}"/>
    <cellStyle name="Izhod 2 2 2 5 4 3 2" xfId="22932" xr:uid="{2CB31B16-4D3F-449B-9A61-E95BDB7DD1C5}"/>
    <cellStyle name="Izhod 2 2 2 5 4 3 2 2" xfId="44923" xr:uid="{32651DC6-6F10-40AD-801C-9D7C6E799A89}"/>
    <cellStyle name="Izhod 2 2 2 5 4 3 3" xfId="36038" xr:uid="{1FEE837F-C69C-4E6F-BFDB-8DB0E97BC7B3}"/>
    <cellStyle name="Izhod 2 2 2 5 4 4" xfId="15012" xr:uid="{8909ECFD-61E9-461A-BB0E-2E5ECDAFD81C}"/>
    <cellStyle name="Izhod 2 2 2 5 4 4 2" xfId="23915" xr:uid="{F8E10312-EF68-4506-B4DF-633DFB564D82}"/>
    <cellStyle name="Izhod 2 2 2 5 4 4 2 2" xfId="45906" xr:uid="{3E79C20A-2AED-41D6-9E5E-DFC193A1EEB6}"/>
    <cellStyle name="Izhod 2 2 2 5 4 4 3" xfId="37021" xr:uid="{CCA35786-4E4F-44BB-8F04-85892F9070FB}"/>
    <cellStyle name="Izhod 2 2 2 5 4 5" xfId="17708" xr:uid="{AFDD58BF-131B-4B65-BCE8-256A6FCBFEA6}"/>
    <cellStyle name="Izhod 2 2 2 5 4 5 2" xfId="39708" xr:uid="{38EC20DD-96CA-456C-9693-D63EBE8763FB}"/>
    <cellStyle name="Izhod 2 2 2 5 4 6" xfId="8805" xr:uid="{04F1801E-93D0-4FF2-8510-CF68E5F0E928}"/>
    <cellStyle name="Izhod 2 2 2 5 4 6 2" xfId="30823" xr:uid="{1EE8807D-6F0A-470E-AEC3-74297AA76C10}"/>
    <cellStyle name="Izhod 2 2 2 5 4 7" xfId="27914" xr:uid="{0B209A1B-FF53-4E32-B524-05E16834FF7A}"/>
    <cellStyle name="Izhod 2 2 2 5 4 8" xfId="5886" xr:uid="{9CA73C12-C9CE-47C5-979A-A304E68987E3}"/>
    <cellStyle name="Izhod 2 2 2 5 5" xfId="3050" xr:uid="{00000000-0005-0000-0000-0000CB010000}"/>
    <cellStyle name="Izhod 2 2 2 5 5 2" xfId="11934" xr:uid="{748F6345-E1F5-4DA5-8B04-A8B49FF4F76C}"/>
    <cellStyle name="Izhod 2 2 2 5 5 2 2" xfId="20837" xr:uid="{04138526-B48F-4E53-8A14-50870A5452C5}"/>
    <cellStyle name="Izhod 2 2 2 5 5 2 2 2" xfId="42828" xr:uid="{058F144C-C1CA-4AF3-BACD-1FBE057356AE}"/>
    <cellStyle name="Izhod 2 2 2 5 5 2 3" xfId="33943" xr:uid="{64422CAC-FD99-408D-9475-F01F97F20463}"/>
    <cellStyle name="Izhod 2 2 2 5 5 3" xfId="14092" xr:uid="{9368B578-48DE-4F08-9BFA-B8B42EA1249C}"/>
    <cellStyle name="Izhod 2 2 2 5 5 3 2" xfId="22995" xr:uid="{3F6D4538-14C4-483E-B42C-6A8500DD2407}"/>
    <cellStyle name="Izhod 2 2 2 5 5 3 2 2" xfId="44986" xr:uid="{B133469F-2F60-446D-9B56-DF0EBDF29F4A}"/>
    <cellStyle name="Izhod 2 2 2 5 5 3 3" xfId="36101" xr:uid="{D1EA5AC4-EF33-4B67-A4C5-3A05551661A3}"/>
    <cellStyle name="Izhod 2 2 2 5 5 4" xfId="12647" xr:uid="{E4CBC4F4-8D19-4ADA-86E4-29A4CBA32883}"/>
    <cellStyle name="Izhod 2 2 2 5 5 4 2" xfId="21550" xr:uid="{0D7AE8AB-234A-44F0-8CEE-002B09466F92}"/>
    <cellStyle name="Izhod 2 2 2 5 5 4 2 2" xfId="43541" xr:uid="{687404F4-79B8-4110-9540-DDA6DCBE7C5F}"/>
    <cellStyle name="Izhod 2 2 2 5 5 4 3" xfId="34656" xr:uid="{3DE30DA8-938C-46E4-B90C-E0703DBB130F}"/>
    <cellStyle name="Izhod 2 2 2 5 5 5" xfId="17771" xr:uid="{4AE9727B-CA87-4E4C-8DA9-456DD8B8CB43}"/>
    <cellStyle name="Izhod 2 2 2 5 5 5 2" xfId="39771" xr:uid="{9E750D19-F41F-494A-9C0B-0588DF4C82D7}"/>
    <cellStyle name="Izhod 2 2 2 5 5 6" xfId="8868" xr:uid="{BA5A16C8-4511-4D4A-8A99-FAF0FFBC2552}"/>
    <cellStyle name="Izhod 2 2 2 5 5 6 2" xfId="30886" xr:uid="{4E3C141B-E0BB-4DDF-9274-F96B1B2F82F4}"/>
    <cellStyle name="Izhod 2 2 2 5 5 7" xfId="27977" xr:uid="{F51B5486-1E33-47B4-92F6-185108B8294F}"/>
    <cellStyle name="Izhod 2 2 2 5 5 8" xfId="5949" xr:uid="{C97F1442-F78A-4696-8F37-BF0DDD264CAC}"/>
    <cellStyle name="Izhod 2 2 2 5 6" xfId="3110" xr:uid="{00000000-0005-0000-0000-0000CC010000}"/>
    <cellStyle name="Izhod 2 2 2 5 6 2" xfId="11994" xr:uid="{9E35B227-4C60-40CC-AC85-03F1FEA54496}"/>
    <cellStyle name="Izhod 2 2 2 5 6 2 2" xfId="20897" xr:uid="{3EE9FEA9-1A86-4ABB-B7EF-0C48D329C93E}"/>
    <cellStyle name="Izhod 2 2 2 5 6 2 2 2" xfId="42888" xr:uid="{3864C518-8016-421A-9417-5380168289E4}"/>
    <cellStyle name="Izhod 2 2 2 5 6 2 3" xfId="34003" xr:uid="{14484855-DF25-4ADC-B807-56DCC96AB662}"/>
    <cellStyle name="Izhod 2 2 2 5 6 3" xfId="14152" xr:uid="{26381C61-798A-4FCE-B5B2-FA219B9522A4}"/>
    <cellStyle name="Izhod 2 2 2 5 6 3 2" xfId="23055" xr:uid="{4F16C63B-68DC-4F5F-9B5D-1C2961B38098}"/>
    <cellStyle name="Izhod 2 2 2 5 6 3 2 2" xfId="45046" xr:uid="{F2548651-9561-43E8-BA80-597EA7C768C7}"/>
    <cellStyle name="Izhod 2 2 2 5 6 3 3" xfId="36161" xr:uid="{57459E3E-85B9-4711-AC27-FF8A7E2D66B0}"/>
    <cellStyle name="Izhod 2 2 2 5 6 4" xfId="14718" xr:uid="{F7453E3B-9CF8-4793-90EC-F33E7091ED7F}"/>
    <cellStyle name="Izhod 2 2 2 5 6 4 2" xfId="23621" xr:uid="{896151EA-4D47-4870-AEB8-B0621E2F96EC}"/>
    <cellStyle name="Izhod 2 2 2 5 6 4 2 2" xfId="45612" xr:uid="{6EF040E6-288D-415A-8FDA-EDE22C5ECB60}"/>
    <cellStyle name="Izhod 2 2 2 5 6 4 3" xfId="36727" xr:uid="{B3BA69A6-7F63-4CFB-9BC4-61E00B1BE8F3}"/>
    <cellStyle name="Izhod 2 2 2 5 6 5" xfId="17831" xr:uid="{2EEABAED-5F05-4B9C-8B0D-0CFC901EF158}"/>
    <cellStyle name="Izhod 2 2 2 5 6 5 2" xfId="39831" xr:uid="{F5C9A733-7F31-4F24-BE5A-7A90EFA8BF8B}"/>
    <cellStyle name="Izhod 2 2 2 5 6 6" xfId="8928" xr:uid="{586A6A22-9DBA-4C74-84B7-9A3406581CB7}"/>
    <cellStyle name="Izhod 2 2 2 5 6 6 2" xfId="30946" xr:uid="{5766526E-8F6D-4895-BE62-3554B10C9110}"/>
    <cellStyle name="Izhod 2 2 2 5 6 7" xfId="28037" xr:uid="{6CBCE561-D12C-44D2-B1A0-53E44D5BF7F4}"/>
    <cellStyle name="Izhod 2 2 2 5 6 8" xfId="6009" xr:uid="{80195CD1-2C9B-4D93-BE02-9D8C4BDB6229}"/>
    <cellStyle name="Izhod 2 2 2 5 7" xfId="3182" xr:uid="{00000000-0005-0000-0000-0000CD010000}"/>
    <cellStyle name="Izhod 2 2 2 5 7 2" xfId="12066" xr:uid="{9BCC79B0-1C4B-4588-B322-A66D92AB123D}"/>
    <cellStyle name="Izhod 2 2 2 5 7 2 2" xfId="20969" xr:uid="{F3AD054B-83FE-471A-BB17-7CADC8BA0B9B}"/>
    <cellStyle name="Izhod 2 2 2 5 7 2 2 2" xfId="42960" xr:uid="{4F8FB785-FC6C-4F73-9F49-56087D0FB07E}"/>
    <cellStyle name="Izhod 2 2 2 5 7 2 3" xfId="34075" xr:uid="{46B0E0FE-C0BF-4D1C-A546-61C4116C79BD}"/>
    <cellStyle name="Izhod 2 2 2 5 7 3" xfId="14224" xr:uid="{766AB124-F758-4FA8-BAD6-A3B9D7273993}"/>
    <cellStyle name="Izhod 2 2 2 5 7 3 2" xfId="23127" xr:uid="{98E18183-CF50-407A-B2DB-BB7C22523893}"/>
    <cellStyle name="Izhod 2 2 2 5 7 3 2 2" xfId="45118" xr:uid="{557BBDF9-337E-4568-881B-7DACA090197B}"/>
    <cellStyle name="Izhod 2 2 2 5 7 3 3" xfId="36233" xr:uid="{4BF5C559-EB09-4103-A04B-507C7AD40920}"/>
    <cellStyle name="Izhod 2 2 2 5 7 4" xfId="15052" xr:uid="{4C86D221-A02C-455D-A936-C8E9277174C0}"/>
    <cellStyle name="Izhod 2 2 2 5 7 4 2" xfId="23955" xr:uid="{6ED45A7D-D4F1-4C07-A064-E6FA66D3845A}"/>
    <cellStyle name="Izhod 2 2 2 5 7 4 2 2" xfId="45946" xr:uid="{90E17A5D-982B-4C35-A31E-747E39CE4C25}"/>
    <cellStyle name="Izhod 2 2 2 5 7 4 3" xfId="37061" xr:uid="{BDC10776-FE69-44A5-8D6C-E12DEAF0C7E9}"/>
    <cellStyle name="Izhod 2 2 2 5 7 5" xfId="17903" xr:uid="{B11145A5-2589-4702-A987-7536F2220FF4}"/>
    <cellStyle name="Izhod 2 2 2 5 7 5 2" xfId="39903" xr:uid="{95B3E10E-50EE-480D-A4BD-CA741378459F}"/>
    <cellStyle name="Izhod 2 2 2 5 7 6" xfId="9000" xr:uid="{6C4C84EA-B35F-4A35-B108-0D2CB24EC43D}"/>
    <cellStyle name="Izhod 2 2 2 5 7 6 2" xfId="31018" xr:uid="{AFA575CF-12C5-4874-81CF-2C3154DCE3A5}"/>
    <cellStyle name="Izhod 2 2 2 5 7 7" xfId="28109" xr:uid="{B924912B-F51E-4ADB-BBBA-6D2265A55159}"/>
    <cellStyle name="Izhod 2 2 2 5 7 8" xfId="6081" xr:uid="{AF955041-FE17-4097-A9F5-6D2F6705A21B}"/>
    <cellStyle name="Izhod 2 2 2 5 8" xfId="3259" xr:uid="{00000000-0005-0000-0000-0000CE010000}"/>
    <cellStyle name="Izhod 2 2 2 5 8 2" xfId="12143" xr:uid="{A41CB6F4-3A2F-4C23-95B6-E9CBD9A6BA12}"/>
    <cellStyle name="Izhod 2 2 2 5 8 2 2" xfId="21046" xr:uid="{D082D482-3F05-4376-88E0-AF808773DE13}"/>
    <cellStyle name="Izhod 2 2 2 5 8 2 2 2" xfId="43037" xr:uid="{046E0B51-FCC7-4700-8461-AA780F7AE5F0}"/>
    <cellStyle name="Izhod 2 2 2 5 8 2 3" xfId="34152" xr:uid="{C65DAB70-765E-4D64-B9B5-47A47FEE9C58}"/>
    <cellStyle name="Izhod 2 2 2 5 8 3" xfId="14301" xr:uid="{146EB49D-8CDC-4428-B48C-DD5D26509A87}"/>
    <cellStyle name="Izhod 2 2 2 5 8 3 2" xfId="23204" xr:uid="{3ACE5267-1AB9-42DF-AD29-32E91E1369B4}"/>
    <cellStyle name="Izhod 2 2 2 5 8 3 2 2" xfId="45195" xr:uid="{612298C9-102A-4467-9B10-04BF5B06C6AB}"/>
    <cellStyle name="Izhod 2 2 2 5 8 3 3" xfId="36310" xr:uid="{A02D5FBA-8D74-4054-9073-6792B9823530}"/>
    <cellStyle name="Izhod 2 2 2 5 8 4" xfId="9386" xr:uid="{783E87DD-4DA7-45B1-9323-A3FB8A3ACA97}"/>
    <cellStyle name="Izhod 2 2 2 5 8 4 2" xfId="18289" xr:uid="{7DB89558-75BA-42C2-AC4F-6C9DE0E09533}"/>
    <cellStyle name="Izhod 2 2 2 5 8 4 2 2" xfId="40288" xr:uid="{168FC7C2-FD0F-431B-B999-8638DD772594}"/>
    <cellStyle name="Izhod 2 2 2 5 8 4 3" xfId="31403" xr:uid="{F3FBCA40-6359-4D10-AC2B-B9CF3A1B01A9}"/>
    <cellStyle name="Izhod 2 2 2 5 8 5" xfId="17980" xr:uid="{AC699075-B57C-4BB6-BDF0-CF3E4B26C3F4}"/>
    <cellStyle name="Izhod 2 2 2 5 8 5 2" xfId="39980" xr:uid="{1B689232-9942-468B-AA22-ADC7E9235862}"/>
    <cellStyle name="Izhod 2 2 2 5 8 6" xfId="9077" xr:uid="{778D8D67-6DCD-48C0-9DE8-346796F20465}"/>
    <cellStyle name="Izhod 2 2 2 5 8 6 2" xfId="31095" xr:uid="{5994FD46-6782-4766-A7CE-ABD434C47EF1}"/>
    <cellStyle name="Izhod 2 2 2 5 8 7" xfId="28186" xr:uid="{E0E2395E-59A5-4D41-9DFF-57F32FD7BC10}"/>
    <cellStyle name="Izhod 2 2 2 5 8 8" xfId="6158" xr:uid="{322AAE3D-954C-40A9-B3FD-0614C0902863}"/>
    <cellStyle name="Izhod 2 2 2 5 9" xfId="11053" xr:uid="{DDDC323E-EF9E-4418-8E73-BD47D6A39370}"/>
    <cellStyle name="Izhod 2 2 2 5 9 2" xfId="19956" xr:uid="{10057D58-C791-4C7D-BD99-485B48255FD8}"/>
    <cellStyle name="Izhod 2 2 2 5 9 2 2" xfId="41947" xr:uid="{4F82714D-19DA-4BDC-A314-67FBC54D6D55}"/>
    <cellStyle name="Izhod 2 2 2 5 9 3" xfId="33062" xr:uid="{5AD745AC-47B0-4273-9092-6BCDB16EF195}"/>
    <cellStyle name="Izhod 2 2 2 6" xfId="1228" xr:uid="{00000000-0005-0000-0000-0000CF010000}"/>
    <cellStyle name="Izhod 2 2 2 6 2" xfId="10113" xr:uid="{337B0817-A04F-49B6-AFF1-8DDA9825E536}"/>
    <cellStyle name="Izhod 2 2 2 6 2 2" xfId="19016" xr:uid="{B4BFB6B0-AC38-4E0A-833B-5A3AB2BB145E}"/>
    <cellStyle name="Izhod 2 2 2 6 2 2 2" xfId="41012" xr:uid="{33F13509-130A-44D5-8B7F-BA904C9583DD}"/>
    <cellStyle name="Izhod 2 2 2 6 2 3" xfId="32127" xr:uid="{6F534D51-C14D-49C5-92AF-41A577FC0D5D}"/>
    <cellStyle name="Izhod 2 2 2 6 3" xfId="12673" xr:uid="{6B1C18C3-0648-4792-9067-BBF73E80D6FE}"/>
    <cellStyle name="Izhod 2 2 2 6 3 2" xfId="21576" xr:uid="{D0598ACA-1BBA-4D7E-B554-B41BF914B3D5}"/>
    <cellStyle name="Izhod 2 2 2 6 3 2 2" xfId="43567" xr:uid="{06910FF9-A0A5-4B8E-B873-A7555000A691}"/>
    <cellStyle name="Izhod 2 2 2 6 3 3" xfId="34682" xr:uid="{34623484-CF84-4FFA-A652-9B0485FAB2BF}"/>
    <cellStyle name="Izhod 2 2 2 6 4" xfId="13127" xr:uid="{CBD60DAF-341B-4A1A-B921-22F82E55484B}"/>
    <cellStyle name="Izhod 2 2 2 6 4 2" xfId="22030" xr:uid="{BDCBAFFD-FE57-4165-B00B-0FBE28419BD1}"/>
    <cellStyle name="Izhod 2 2 2 6 4 2 2" xfId="44021" xr:uid="{86AFBE7A-B0BB-44EA-8FC9-23A8D8A4C330}"/>
    <cellStyle name="Izhod 2 2 2 6 4 3" xfId="35136" xr:uid="{5C521CD0-3D64-429E-BCED-C0A8206535C4}"/>
    <cellStyle name="Izhod 2 2 2 6 5" xfId="15953" xr:uid="{5A0A9208-AC7C-4ECF-A1C0-450430158CD9}"/>
    <cellStyle name="Izhod 2 2 2 6 5 2" xfId="37958" xr:uid="{D7E5A522-6DED-4C8B-9600-6135F5EDDBDF}"/>
    <cellStyle name="Izhod 2 2 2 6 6" xfId="7049" xr:uid="{2EDAE51B-F28A-44FE-9384-7B78AA06F86D}"/>
    <cellStyle name="Izhod 2 2 2 6 6 2" xfId="29072" xr:uid="{3D1E800C-3AEC-4555-B032-A09B83BEC95F}"/>
    <cellStyle name="Izhod 2 2 2 6 7" xfId="24551" xr:uid="{5CA60A97-58ED-483A-AFB8-543AA7E7CDD6}"/>
    <cellStyle name="Izhod 2 2 2 6 7 2" xfId="46542" xr:uid="{CB693BB2-D8CC-41EC-A34C-C18923BDDD2F}"/>
    <cellStyle name="Izhod 2 2 2 6 8" xfId="26164" xr:uid="{65B3E5AF-F3DD-4322-A8F4-7C3A718BBBAD}"/>
    <cellStyle name="Izhod 2 2 2 6 9" xfId="4131" xr:uid="{AE3D76DB-DB8F-4F93-9BE0-850E87888F06}"/>
    <cellStyle name="Izhod 2 2 2 7" xfId="2307" xr:uid="{00000000-0005-0000-0000-0000D0010000}"/>
    <cellStyle name="Izhod 2 2 2 7 2" xfId="11191" xr:uid="{CBA552B1-12EF-44C8-8AFD-8AD4AE2A9004}"/>
    <cellStyle name="Izhod 2 2 2 7 2 2" xfId="20094" xr:uid="{3F6D0D6A-80E5-4965-927E-1C9A64C39677}"/>
    <cellStyle name="Izhod 2 2 2 7 2 2 2" xfId="42085" xr:uid="{DF4E1758-3C4B-4A32-A933-13DE5AF21361}"/>
    <cellStyle name="Izhod 2 2 2 7 2 3" xfId="33200" xr:uid="{12EFE8AF-021A-4BF1-B6DF-64DAB8995E1F}"/>
    <cellStyle name="Izhod 2 2 2 7 3" xfId="13349" xr:uid="{1798061F-A1BD-41A1-A2AA-BB97070A1740}"/>
    <cellStyle name="Izhod 2 2 2 7 3 2" xfId="22252" xr:uid="{65E61C6F-9A29-413F-879E-254A3E309973}"/>
    <cellStyle name="Izhod 2 2 2 7 3 2 2" xfId="44243" xr:uid="{7A9B5652-ACED-4056-8CF0-40D84C784E84}"/>
    <cellStyle name="Izhod 2 2 2 7 3 3" xfId="35358" xr:uid="{F6C797CB-6A9D-4B52-934A-68AF99EAE65D}"/>
    <cellStyle name="Izhod 2 2 2 7 4" xfId="14603" xr:uid="{B76C1B04-9CCF-4960-B391-8242692715B6}"/>
    <cellStyle name="Izhod 2 2 2 7 4 2" xfId="23506" xr:uid="{E98F765C-23DE-4322-B9D8-C1D8571BA500}"/>
    <cellStyle name="Izhod 2 2 2 7 4 2 2" xfId="45497" xr:uid="{CD3D239D-4EDD-4045-B93D-D5BC5F3CB61F}"/>
    <cellStyle name="Izhod 2 2 2 7 4 3" xfId="36612" xr:uid="{006F96CC-FEEB-4426-BC6D-387C97F9E09F}"/>
    <cellStyle name="Izhod 2 2 2 7 5" xfId="17028" xr:uid="{1CDDA281-E8EB-4930-AA52-DC6B69F58180}"/>
    <cellStyle name="Izhod 2 2 2 7 5 2" xfId="39028" xr:uid="{6E8C0CFD-BC59-4145-B9F6-D52A202628DE}"/>
    <cellStyle name="Izhod 2 2 2 7 6" xfId="8125" xr:uid="{7C859728-9490-4F9B-91ED-C89794343B4E}"/>
    <cellStyle name="Izhod 2 2 2 7 6 2" xfId="30143" xr:uid="{78DD0C15-1713-4081-9F44-13B014D65DB9}"/>
    <cellStyle name="Izhod 2 2 2 7 7" xfId="27234" xr:uid="{31AF68B8-7A9B-44A4-A996-CAB9E48DEDA7}"/>
    <cellStyle name="Izhod 2 2 2 7 8" xfId="5206" xr:uid="{5449D3D4-844D-4FA4-B7B9-A27A109AEDB9}"/>
    <cellStyle name="Izhod 2 2 2 8" xfId="1044" xr:uid="{00000000-0005-0000-0000-0000D1010000}"/>
    <cellStyle name="Izhod 2 2 2 8 2" xfId="9929" xr:uid="{38E39FE4-26C0-487A-A61F-98C4418083D7}"/>
    <cellStyle name="Izhod 2 2 2 8 2 2" xfId="18832" xr:uid="{1CDCB118-DC41-4A15-8B59-A0D98F49492A}"/>
    <cellStyle name="Izhod 2 2 2 8 2 2 2" xfId="40829" xr:uid="{5580130B-748D-49C7-864B-DB15EDB929E8}"/>
    <cellStyle name="Izhod 2 2 2 8 2 3" xfId="31944" xr:uid="{7E7C3D0C-8A97-47F1-9640-096B422712BD}"/>
    <cellStyle name="Izhod 2 2 2 8 3" xfId="12529" xr:uid="{39EC1AD6-F84E-4BA5-A113-C4911B930A8E}"/>
    <cellStyle name="Izhod 2 2 2 8 3 2" xfId="21432" xr:uid="{CF77FC3F-6021-4D12-93F2-87C7EB5D9BA5}"/>
    <cellStyle name="Izhod 2 2 2 8 3 2 2" xfId="43423" xr:uid="{1824984B-12E8-4EDE-A811-B599CFD136E3}"/>
    <cellStyle name="Izhod 2 2 2 8 3 3" xfId="34538" xr:uid="{287B1271-1244-4694-B49A-5EE173FD0D9F}"/>
    <cellStyle name="Izhod 2 2 2 8 4" xfId="12639" xr:uid="{B4DB7D1C-4A0B-41D3-B207-2C9561FA21D5}"/>
    <cellStyle name="Izhod 2 2 2 8 4 2" xfId="21542" xr:uid="{58C8D548-3802-4516-886B-BD31D4B82D9A}"/>
    <cellStyle name="Izhod 2 2 2 8 4 2 2" xfId="43533" xr:uid="{043CA1E9-C397-4EC0-8FF2-38A07124C23F}"/>
    <cellStyle name="Izhod 2 2 2 8 4 3" xfId="34648" xr:uid="{D844D50C-5EB7-40D6-9FB4-AFB85D77CBDD}"/>
    <cellStyle name="Izhod 2 2 2 8 5" xfId="15769" xr:uid="{AB393A82-F226-4DD9-8EAA-B6DDC9BD7A0D}"/>
    <cellStyle name="Izhod 2 2 2 8 5 2" xfId="37775" xr:uid="{DFD302C8-A23C-4B7E-8F68-F10A0133B084}"/>
    <cellStyle name="Izhod 2 2 2 8 6" xfId="6865" xr:uid="{5ABBD839-7747-4410-A192-99A2A11EF191}"/>
    <cellStyle name="Izhod 2 2 2 8 6 2" xfId="28889" xr:uid="{14886C67-FFA6-454A-BDD8-701A41555729}"/>
    <cellStyle name="Izhod 2 2 2 8 7" xfId="25981" xr:uid="{AB9B001C-BAE2-4161-B164-548F2AF380C6}"/>
    <cellStyle name="Izhod 2 2 2 8 8" xfId="3947" xr:uid="{DD1D8906-2EF6-4CB0-A6ED-DA9DEAB76FF7}"/>
    <cellStyle name="Izhod 2 2 2 9" xfId="2655" xr:uid="{00000000-0005-0000-0000-0000D2010000}"/>
    <cellStyle name="Izhod 2 2 2 9 2" xfId="11539" xr:uid="{AC036084-A3E4-48A6-A930-D66612B705C3}"/>
    <cellStyle name="Izhod 2 2 2 9 2 2" xfId="20442" xr:uid="{446C33A6-A460-4446-AD64-879340FC77D9}"/>
    <cellStyle name="Izhod 2 2 2 9 2 2 2" xfId="42433" xr:uid="{F6EA0537-0184-4371-A07A-2D62EAE84874}"/>
    <cellStyle name="Izhod 2 2 2 9 2 3" xfId="33548" xr:uid="{539FA3C1-0903-4DF3-8408-E69ABB81FF6F}"/>
    <cellStyle name="Izhod 2 2 2 9 3" xfId="13697" xr:uid="{50F77DC8-FA1E-42F7-8A31-A2E6E2D6AF9B}"/>
    <cellStyle name="Izhod 2 2 2 9 3 2" xfId="22600" xr:uid="{7147D8F0-DC09-409B-B3D2-31EBB4934D5E}"/>
    <cellStyle name="Izhod 2 2 2 9 3 2 2" xfId="44591" xr:uid="{3817485A-DC02-4E0A-9C51-3ED70A577BB2}"/>
    <cellStyle name="Izhod 2 2 2 9 3 3" xfId="35706" xr:uid="{91EA1160-D584-4CA5-A93C-1D3237A79944}"/>
    <cellStyle name="Izhod 2 2 2 9 4" xfId="12464" xr:uid="{88738B66-35EA-42DB-BD5F-D436816B6C79}"/>
    <cellStyle name="Izhod 2 2 2 9 4 2" xfId="21367" xr:uid="{CC7669DD-D771-4FA0-BB5E-FFE52F812662}"/>
    <cellStyle name="Izhod 2 2 2 9 4 2 2" xfId="43358" xr:uid="{DCC33F42-0E9D-4307-8482-CAC8A99FFC95}"/>
    <cellStyle name="Izhod 2 2 2 9 4 3" xfId="34473" xr:uid="{29727B9A-0736-46B5-BD17-8B1D67315798}"/>
    <cellStyle name="Izhod 2 2 2 9 5" xfId="17376" xr:uid="{2592D0BB-6B1C-4D95-A781-0F5114ADA173}"/>
    <cellStyle name="Izhod 2 2 2 9 5 2" xfId="39376" xr:uid="{BA000BCE-6B32-4A09-BD6B-2F4231B5D083}"/>
    <cellStyle name="Izhod 2 2 2 9 6" xfId="8473" xr:uid="{F22BFEF1-5D1C-4E6F-9BAE-E5AF816C6D7F}"/>
    <cellStyle name="Izhod 2 2 2 9 6 2" xfId="30491" xr:uid="{1CA1C6B3-4322-4560-B83B-45BF6A594F3C}"/>
    <cellStyle name="Izhod 2 2 2 9 7" xfId="27582" xr:uid="{74976FEA-D745-4F11-8E56-15FCD91344AC}"/>
    <cellStyle name="Izhod 2 2 2 9 8" xfId="5554" xr:uid="{7DDBB5B8-97E3-428F-B434-B164F71A523D}"/>
    <cellStyle name="Izhod 2 2 3" xfId="1448" xr:uid="{00000000-0005-0000-0000-0000D3010000}"/>
    <cellStyle name="Izhod 2 2 3 10" xfId="12797" xr:uid="{76065780-8ECE-411B-A772-09BE7E81A81B}"/>
    <cellStyle name="Izhod 2 2 3 10 2" xfId="21700" xr:uid="{EDE084F1-BAA5-4486-AB73-35BC2A2E08E8}"/>
    <cellStyle name="Izhod 2 2 3 10 2 2" xfId="43691" xr:uid="{32D54583-44B9-4AB3-B82C-1A63AB9AA5FC}"/>
    <cellStyle name="Izhod 2 2 3 10 3" xfId="34806" xr:uid="{9CF11484-75B6-4C5A-8AE4-7BBE6D2DE64F}"/>
    <cellStyle name="Izhod 2 2 3 11" xfId="14308" xr:uid="{3198BA64-EEAA-438D-963E-93610FBE2831}"/>
    <cellStyle name="Izhod 2 2 3 11 2" xfId="23211" xr:uid="{D6D35120-7A60-4AEE-B7FD-B3FBAE68794C}"/>
    <cellStyle name="Izhod 2 2 3 11 2 2" xfId="45202" xr:uid="{B199D19F-2427-41BA-8FDC-915531EFE976}"/>
    <cellStyle name="Izhod 2 2 3 11 3" xfId="36317" xr:uid="{D5259D98-28A7-4C1E-8AED-75C722DAE36B}"/>
    <cellStyle name="Izhod 2 2 3 12" xfId="16173" xr:uid="{16D83485-25FD-42E7-A1B7-BCCFE430EC53}"/>
    <cellStyle name="Izhod 2 2 3 12 2" xfId="38177" xr:uid="{A8C97BB7-D233-4530-9B62-D4E5E356E62B}"/>
    <cellStyle name="Izhod 2 2 3 13" xfId="7269" xr:uid="{5F4E0E02-BD54-4140-9091-C9C1A0C69466}"/>
    <cellStyle name="Izhod 2 2 3 13 2" xfId="29291" xr:uid="{E247846A-CD35-4F3B-B082-7F7FF4C8ECBB}"/>
    <cellStyle name="Izhod 2 2 3 14" xfId="26383" xr:uid="{93A1C3CD-A3EB-4D02-94CD-F33754D0C99B}"/>
    <cellStyle name="Izhod 2 2 3 15" xfId="4351" xr:uid="{424E17F3-2CBB-4363-AAC5-39CDB7AB6358}"/>
    <cellStyle name="Izhod 2 2 3 2" xfId="2636" xr:uid="{00000000-0005-0000-0000-0000D4010000}"/>
    <cellStyle name="Izhod 2 2 3 2 2" xfId="11520" xr:uid="{C91E588D-5C30-4164-BC6B-1BEA8A4FCC05}"/>
    <cellStyle name="Izhod 2 2 3 2 2 2" xfId="20423" xr:uid="{0B8B1D9F-3763-4089-AE11-0A02238D35C3}"/>
    <cellStyle name="Izhod 2 2 3 2 2 2 2" xfId="42414" xr:uid="{B1489591-C55E-40B3-B907-F5703DB3748A}"/>
    <cellStyle name="Izhod 2 2 3 2 2 3" xfId="25066" xr:uid="{3F4538D8-C12B-41A2-8EBC-08712BD7983A}"/>
    <cellStyle name="Izhod 2 2 3 2 2 3 2" xfId="47057" xr:uid="{440234D2-78A0-43D0-AC66-5AE804650DCC}"/>
    <cellStyle name="Izhod 2 2 3 2 2 4" xfId="33529" xr:uid="{25B0CB6A-C1E7-44AE-B813-B42963985FF1}"/>
    <cellStyle name="Izhod 2 2 3 2 3" xfId="13678" xr:uid="{AAFE53E5-1006-434B-B12E-AA7CE7E82284}"/>
    <cellStyle name="Izhod 2 2 3 2 3 2" xfId="22581" xr:uid="{F84775D6-BEB3-40CB-B638-924540C0A2D1}"/>
    <cellStyle name="Izhod 2 2 3 2 3 2 2" xfId="44572" xr:uid="{F6758D3D-E47D-421F-9FD9-82004DECC01C}"/>
    <cellStyle name="Izhod 2 2 3 2 3 3" xfId="24550" xr:uid="{62353A40-8DE0-4C09-BDB5-C81C55C1E11C}"/>
    <cellStyle name="Izhod 2 2 3 2 3 3 2" xfId="46541" xr:uid="{3DA1A3FD-5A1E-4998-AC20-EE2E4CBE3B02}"/>
    <cellStyle name="Izhod 2 2 3 2 3 4" xfId="35687" xr:uid="{1B934AA9-8A8D-42F2-AD75-E9E0E3143ED1}"/>
    <cellStyle name="Izhod 2 2 3 2 4" xfId="14599" xr:uid="{70688A83-008C-4BC0-BF31-B1C3D662FF15}"/>
    <cellStyle name="Izhod 2 2 3 2 4 2" xfId="23502" xr:uid="{009C3928-B0BB-4D34-9E21-61CB38DD0ED7}"/>
    <cellStyle name="Izhod 2 2 3 2 4 2 2" xfId="45493" xr:uid="{4F0CFCC4-C7CE-4381-BFA2-164C93DE33D1}"/>
    <cellStyle name="Izhod 2 2 3 2 4 3" xfId="36608" xr:uid="{9F6BE32E-8611-4FA7-840B-035541B2D6C2}"/>
    <cellStyle name="Izhod 2 2 3 2 5" xfId="17357" xr:uid="{AB87DC21-ED91-4B2B-B25A-B1CFD0F6E5ED}"/>
    <cellStyle name="Izhod 2 2 3 2 5 2" xfId="39357" xr:uid="{BC4738E8-8408-4C11-8FE3-F8D400A279F8}"/>
    <cellStyle name="Izhod 2 2 3 2 6" xfId="8454" xr:uid="{D0E679A5-9D91-43BA-9556-47B777751A4C}"/>
    <cellStyle name="Izhod 2 2 3 2 6 2" xfId="30472" xr:uid="{9160F41F-924F-4738-98E3-75D314441D00}"/>
    <cellStyle name="Izhod 2 2 3 2 7" xfId="24416" xr:uid="{1E777B88-AB77-4940-995B-23DC05164D00}"/>
    <cellStyle name="Izhod 2 2 3 2 7 2" xfId="46407" xr:uid="{BC4E1524-CEEF-4E4C-B4E2-0F5089433D52}"/>
    <cellStyle name="Izhod 2 2 3 2 8" xfId="27563" xr:uid="{31FEFA45-DC3A-4934-B7DB-7A37E3A8DA49}"/>
    <cellStyle name="Izhod 2 2 3 2 9" xfId="5535" xr:uid="{5C85358F-05D1-4D37-B0D2-3B62EEF3C860}"/>
    <cellStyle name="Izhod 2 2 3 3" xfId="835" xr:uid="{00000000-0005-0000-0000-0000D5010000}"/>
    <cellStyle name="Izhod 2 2 3 3 2" xfId="9720" xr:uid="{417B4E37-CF4A-4BFB-8B52-0F7615908CDA}"/>
    <cellStyle name="Izhod 2 2 3 3 2 2" xfId="18623" xr:uid="{5B8FF18E-25AD-46F9-98F5-01B3817C0C0E}"/>
    <cellStyle name="Izhod 2 2 3 3 2 2 2" xfId="40620" xr:uid="{9CD4EBC5-0ECA-49C1-BB95-3AE35C033DC8}"/>
    <cellStyle name="Izhod 2 2 3 3 2 3" xfId="24935" xr:uid="{F58B2C5E-576C-42F4-9B81-51A2D5AF8CD2}"/>
    <cellStyle name="Izhod 2 2 3 3 2 3 2" xfId="46926" xr:uid="{0052ED8F-A4DD-4887-B700-30850AAF220B}"/>
    <cellStyle name="Izhod 2 2 3 3 2 4" xfId="31735" xr:uid="{3F4C5CCB-16BE-4378-9E66-D2C3061B9D39}"/>
    <cellStyle name="Izhod 2 2 3 3 3" xfId="12403" xr:uid="{D2D12DF2-F767-4534-A2DF-E6A683EC530F}"/>
    <cellStyle name="Izhod 2 2 3 3 3 2" xfId="21306" xr:uid="{84DF2F95-B448-48CF-91A4-5AD8B4ABFC78}"/>
    <cellStyle name="Izhod 2 2 3 3 3 2 2" xfId="43297" xr:uid="{5A83D761-70AF-428F-B9DB-C94847BDF38E}"/>
    <cellStyle name="Izhod 2 2 3 3 3 3" xfId="24771" xr:uid="{8A7DB7DD-0925-4FAC-9C1C-4A37AD3BF9C1}"/>
    <cellStyle name="Izhod 2 2 3 3 3 3 2" xfId="46762" xr:uid="{4ED8B954-25F9-4859-A68F-9C426A971BC8}"/>
    <cellStyle name="Izhod 2 2 3 3 3 4" xfId="34412" xr:uid="{4874F2F8-142C-499A-9B40-2EC4A2B3BB34}"/>
    <cellStyle name="Izhod 2 2 3 3 4" xfId="14826" xr:uid="{CBFE9377-B899-4087-8F44-A06FB2D8962F}"/>
    <cellStyle name="Izhod 2 2 3 3 4 2" xfId="23729" xr:uid="{E38662AA-3250-4A57-B4F4-08024DBEC296}"/>
    <cellStyle name="Izhod 2 2 3 3 4 2 2" xfId="45720" xr:uid="{0B8A452E-527F-48F7-84AB-CC547A917529}"/>
    <cellStyle name="Izhod 2 2 3 3 4 3" xfId="36835" xr:uid="{5987F9D7-74A1-4D53-8763-C16B1E00347B}"/>
    <cellStyle name="Izhod 2 2 3 3 5" xfId="15560" xr:uid="{EBB56E00-8C1B-411D-B3F3-1C8FA93CC167}"/>
    <cellStyle name="Izhod 2 2 3 3 5 2" xfId="37566" xr:uid="{23A06034-0823-4E70-8A5E-1B0E82ECB3D9}"/>
    <cellStyle name="Izhod 2 2 3 3 6" xfId="6656" xr:uid="{9FD0E2B8-E399-4DD8-A5E2-FC01DF18B49E}"/>
    <cellStyle name="Izhod 2 2 3 3 6 2" xfId="28680" xr:uid="{7E29F5E1-AE07-4C5A-9B12-0035A4684A47}"/>
    <cellStyle name="Izhod 2 2 3 3 7" xfId="24300" xr:uid="{E4FF49A8-6848-445E-A297-55AB43E7AE50}"/>
    <cellStyle name="Izhod 2 2 3 3 7 2" xfId="46291" xr:uid="{81837D2B-24AB-482B-A836-38252C532FD5}"/>
    <cellStyle name="Izhod 2 2 3 3 8" xfId="25772" xr:uid="{87D63521-61F4-4C41-ADE9-43735C2547BF}"/>
    <cellStyle name="Izhod 2 2 3 3 9" xfId="3738" xr:uid="{C6BD13D7-E2D7-4CFB-AF0B-51F5E58B98D8}"/>
    <cellStyle name="Izhod 2 2 3 4" xfId="2383" xr:uid="{00000000-0005-0000-0000-0000D6010000}"/>
    <cellStyle name="Izhod 2 2 3 4 2" xfId="11267" xr:uid="{09023984-ACAB-413D-A0CB-1694BB266291}"/>
    <cellStyle name="Izhod 2 2 3 4 2 2" xfId="20170" xr:uid="{2E695BB4-D2C9-47C6-ACBF-D879C1EB764A}"/>
    <cellStyle name="Izhod 2 2 3 4 2 2 2" xfId="42161" xr:uid="{65814509-17D4-46F9-B8BA-B8588E03CF6D}"/>
    <cellStyle name="Izhod 2 2 3 4 2 3" xfId="33276" xr:uid="{F025D80F-3F4E-459A-B117-6C54B36EDD16}"/>
    <cellStyle name="Izhod 2 2 3 4 3" xfId="13425" xr:uid="{51122D4D-411C-4D57-843D-79AC6B7BE921}"/>
    <cellStyle name="Izhod 2 2 3 4 3 2" xfId="22328" xr:uid="{DF2CFDF1-3E80-40B1-87B1-266E3C969881}"/>
    <cellStyle name="Izhod 2 2 3 4 3 2 2" xfId="44319" xr:uid="{F777CEA8-1358-474F-9887-4E8C5D54B379}"/>
    <cellStyle name="Izhod 2 2 3 4 3 3" xfId="35434" xr:uid="{D8DA742B-78C7-4563-88F3-5128F89E1D73}"/>
    <cellStyle name="Izhod 2 2 3 4 4" xfId="14857" xr:uid="{54920D8A-D0C2-46B2-BE00-A5AF801AAA73}"/>
    <cellStyle name="Izhod 2 2 3 4 4 2" xfId="23760" xr:uid="{8B5C350E-CC65-4C8B-B793-ADC9FBD60E5B}"/>
    <cellStyle name="Izhod 2 2 3 4 4 2 2" xfId="45751" xr:uid="{AE0EB0B4-6F13-4AEF-AC76-4903329AD091}"/>
    <cellStyle name="Izhod 2 2 3 4 4 3" xfId="36866" xr:uid="{9058F566-AFEE-484E-81A7-070E77A5FD2B}"/>
    <cellStyle name="Izhod 2 2 3 4 5" xfId="17104" xr:uid="{45183485-2BF6-4F1F-BA35-0B134ACDC8AD}"/>
    <cellStyle name="Izhod 2 2 3 4 5 2" xfId="39104" xr:uid="{B5E65A02-A716-4B5A-9302-49EC302854D8}"/>
    <cellStyle name="Izhod 2 2 3 4 6" xfId="8201" xr:uid="{1E5A4451-B209-466A-9772-DC2FA97FFD1C}"/>
    <cellStyle name="Izhod 2 2 3 4 6 2" xfId="30219" xr:uid="{FC915375-535F-4C80-B826-7B7E5C6AEC9B}"/>
    <cellStyle name="Izhod 2 2 3 4 7" xfId="24859" xr:uid="{9054D0BC-0658-489A-9832-DF794485EC2D}"/>
    <cellStyle name="Izhod 2 2 3 4 7 2" xfId="46850" xr:uid="{3CDFE707-ABFD-495F-B447-5A26EC32EACA}"/>
    <cellStyle name="Izhod 2 2 3 4 8" xfId="27310" xr:uid="{2EB20544-B9F9-4A39-8F35-3CEA6B4448DC}"/>
    <cellStyle name="Izhod 2 2 3 4 9" xfId="5282" xr:uid="{D365CF7F-BBAF-4855-9FF6-CAE410E32C32}"/>
    <cellStyle name="Izhod 2 2 3 5" xfId="2432" xr:uid="{00000000-0005-0000-0000-0000D7010000}"/>
    <cellStyle name="Izhod 2 2 3 5 2" xfId="11316" xr:uid="{976DDFCD-3A5E-4DC3-8E64-D58DF3BCE0FA}"/>
    <cellStyle name="Izhod 2 2 3 5 2 2" xfId="20219" xr:uid="{3C07B775-3B5F-4102-9921-2C6B68B13A6A}"/>
    <cellStyle name="Izhod 2 2 3 5 2 2 2" xfId="42210" xr:uid="{FC3986ED-FE70-4C78-8328-42E438E5F40E}"/>
    <cellStyle name="Izhod 2 2 3 5 2 3" xfId="33325" xr:uid="{0DD611B5-A67B-458C-8C4E-CA9D21BF7453}"/>
    <cellStyle name="Izhod 2 2 3 5 3" xfId="13474" xr:uid="{CEE66EE7-D202-498F-93E3-FD1E13E9003D}"/>
    <cellStyle name="Izhod 2 2 3 5 3 2" xfId="22377" xr:uid="{DAFB80AE-35EF-4E68-97DC-8A0B528F1FF3}"/>
    <cellStyle name="Izhod 2 2 3 5 3 2 2" xfId="44368" xr:uid="{057D8EFD-70A9-489E-9C7D-0853C4F570D6}"/>
    <cellStyle name="Izhod 2 2 3 5 3 3" xfId="35483" xr:uid="{335807BB-BC66-4556-9D8B-3F407D893219}"/>
    <cellStyle name="Izhod 2 2 3 5 4" xfId="14548" xr:uid="{8FCA35B1-430E-48C7-9138-24FED584B199}"/>
    <cellStyle name="Izhod 2 2 3 5 4 2" xfId="23451" xr:uid="{0753AB5A-B102-4A9B-A379-8EAF83BBFC72}"/>
    <cellStyle name="Izhod 2 2 3 5 4 2 2" xfId="45442" xr:uid="{EE63C2F3-6243-4E53-8DB8-B9463F4AD8C6}"/>
    <cellStyle name="Izhod 2 2 3 5 4 3" xfId="36557" xr:uid="{5F20A8C2-38B2-4605-A83B-2144587C9126}"/>
    <cellStyle name="Izhod 2 2 3 5 5" xfId="17153" xr:uid="{6D9B18C6-8030-41A7-B82F-9848E2685C2B}"/>
    <cellStyle name="Izhod 2 2 3 5 5 2" xfId="39153" xr:uid="{AA26B644-5FAE-4F99-A1E0-F1D044C0C918}"/>
    <cellStyle name="Izhod 2 2 3 5 6" xfId="8250" xr:uid="{E5B4D12D-D3C4-4B89-9E66-8D1E63BC60E1}"/>
    <cellStyle name="Izhod 2 2 3 5 6 2" xfId="30268" xr:uid="{570D92C0-4CC1-4282-9DB7-EAE17CCE1D52}"/>
    <cellStyle name="Izhod 2 2 3 5 7" xfId="25169" xr:uid="{4F8A2E3B-D31B-4E6D-95D9-BA0D409C93B9}"/>
    <cellStyle name="Izhod 2 2 3 5 7 2" xfId="47160" xr:uid="{95652C4C-BCB6-4A9E-BFF2-B74731B24182}"/>
    <cellStyle name="Izhod 2 2 3 5 8" xfId="27359" xr:uid="{DE785708-C41C-4640-84C9-671F36F2B186}"/>
    <cellStyle name="Izhod 2 2 3 5 9" xfId="5331" xr:uid="{C983551B-FF12-487F-87A0-242E2870E2FB}"/>
    <cellStyle name="Izhod 2 2 3 6" xfId="2414" xr:uid="{00000000-0005-0000-0000-0000D8010000}"/>
    <cellStyle name="Izhod 2 2 3 6 2" xfId="11298" xr:uid="{C755B371-5487-4E37-8130-7A05B96493DC}"/>
    <cellStyle name="Izhod 2 2 3 6 2 2" xfId="20201" xr:uid="{413D65E2-A390-44F7-A488-363F58B7DD3D}"/>
    <cellStyle name="Izhod 2 2 3 6 2 2 2" xfId="42192" xr:uid="{17EAB2EB-F774-4777-AF09-06794EEAEEA7}"/>
    <cellStyle name="Izhod 2 2 3 6 2 3" xfId="33307" xr:uid="{FB92B0E2-8E73-4F4A-8F41-037DD43A44A4}"/>
    <cellStyle name="Izhod 2 2 3 6 3" xfId="13456" xr:uid="{EFAF921F-08CB-4E2B-81A0-B1B1CA844CA0}"/>
    <cellStyle name="Izhod 2 2 3 6 3 2" xfId="22359" xr:uid="{7BA02D01-160C-48A5-A200-D39031F33F49}"/>
    <cellStyle name="Izhod 2 2 3 6 3 2 2" xfId="44350" xr:uid="{94C1C421-6A5B-4D99-9797-96F58C1C2EE7}"/>
    <cellStyle name="Izhod 2 2 3 6 3 3" xfId="35465" xr:uid="{7D147FFB-1DC5-4145-B0F9-E87AAF6832D5}"/>
    <cellStyle name="Izhod 2 2 3 6 4" xfId="9166" xr:uid="{4D970AB6-E8AC-4667-8D25-D3F5A186DEA4}"/>
    <cellStyle name="Izhod 2 2 3 6 4 2" xfId="18069" xr:uid="{6EF27686-4BC1-49B3-8D2E-35B117F4E6EF}"/>
    <cellStyle name="Izhod 2 2 3 6 4 2 2" xfId="40068" xr:uid="{4407E3EC-5293-486C-94B3-619EC5990FE0}"/>
    <cellStyle name="Izhod 2 2 3 6 4 3" xfId="31183" xr:uid="{797DB1CF-221B-4A7C-B4E5-7FCF8D3A7701}"/>
    <cellStyle name="Izhod 2 2 3 6 5" xfId="17135" xr:uid="{6E4CE2C8-62B6-46A4-9C2C-1F38884EDBD9}"/>
    <cellStyle name="Izhod 2 2 3 6 5 2" xfId="39135" xr:uid="{59F7EABD-BD8E-4229-BAAD-5F7C2DBE4DA7}"/>
    <cellStyle name="Izhod 2 2 3 6 6" xfId="8232" xr:uid="{1CC491CA-62A5-4DD1-9D67-ADDF3717BED5}"/>
    <cellStyle name="Izhod 2 2 3 6 6 2" xfId="30250" xr:uid="{263FC729-F816-4FB5-9FEA-5088810D5F4C}"/>
    <cellStyle name="Izhod 2 2 3 6 7" xfId="27341" xr:uid="{859408A8-225E-427A-85DA-DBF9A82F3559}"/>
    <cellStyle name="Izhod 2 2 3 6 8" xfId="5313" xr:uid="{F2C25A28-A6A9-46B0-878E-89D3083F61AA}"/>
    <cellStyle name="Izhod 2 2 3 7" xfId="2423" xr:uid="{00000000-0005-0000-0000-0000D9010000}"/>
    <cellStyle name="Izhod 2 2 3 7 2" xfId="11307" xr:uid="{D9279B40-2B92-4AA8-9038-914D2AE21FAF}"/>
    <cellStyle name="Izhod 2 2 3 7 2 2" xfId="20210" xr:uid="{96A2256F-368F-45EF-AE08-2C5B354FC2B1}"/>
    <cellStyle name="Izhod 2 2 3 7 2 2 2" xfId="42201" xr:uid="{8DA7BCEF-36BF-446A-8E86-9CCA362E63D9}"/>
    <cellStyle name="Izhod 2 2 3 7 2 3" xfId="33316" xr:uid="{18D68DD3-105C-4DC5-8876-A1736C261F24}"/>
    <cellStyle name="Izhod 2 2 3 7 3" xfId="13465" xr:uid="{BB38D2E0-3249-4F9F-9CAD-234F4C7A4DB8}"/>
    <cellStyle name="Izhod 2 2 3 7 3 2" xfId="22368" xr:uid="{6AA9A422-30EB-4737-84A5-1DB3E3F689CD}"/>
    <cellStyle name="Izhod 2 2 3 7 3 2 2" xfId="44359" xr:uid="{94E8F1D2-E36F-4C6D-9982-8723DF849544}"/>
    <cellStyle name="Izhod 2 2 3 7 3 3" xfId="35474" xr:uid="{D2ED1FF5-4A6C-47EB-A433-B44DBC75B806}"/>
    <cellStyle name="Izhod 2 2 3 7 4" xfId="14659" xr:uid="{8E7521BD-654B-48E8-AE93-69DFA2C0F2E1}"/>
    <cellStyle name="Izhod 2 2 3 7 4 2" xfId="23562" xr:uid="{B6BFDE40-5353-4DE2-98E2-C4F07CB7707F}"/>
    <cellStyle name="Izhod 2 2 3 7 4 2 2" xfId="45553" xr:uid="{7AAE72DC-3DD4-4CC7-ABF8-7D53ACD4C476}"/>
    <cellStyle name="Izhod 2 2 3 7 4 3" xfId="36668" xr:uid="{04A92C49-E55B-45E5-A370-565AD7B7C5AF}"/>
    <cellStyle name="Izhod 2 2 3 7 5" xfId="17144" xr:uid="{0DE5BF09-F93F-47D1-B7A5-A24941B77D24}"/>
    <cellStyle name="Izhod 2 2 3 7 5 2" xfId="39144" xr:uid="{C9EA25A4-06B4-491D-926E-E0429AAF16B0}"/>
    <cellStyle name="Izhod 2 2 3 7 6" xfId="8241" xr:uid="{BD96D50D-7139-4B68-AF1E-64152118E18A}"/>
    <cellStyle name="Izhod 2 2 3 7 6 2" xfId="30259" xr:uid="{65557E59-8454-43CB-BCCD-45581F3A432D}"/>
    <cellStyle name="Izhod 2 2 3 7 7" xfId="27350" xr:uid="{E5CBE3A6-78F0-4A10-A684-4338DCF724C4}"/>
    <cellStyle name="Izhod 2 2 3 7 8" xfId="5322" xr:uid="{6AB411D3-4709-4C5B-BC1C-6266A0599BF9}"/>
    <cellStyle name="Izhod 2 2 3 8" xfId="2520" xr:uid="{00000000-0005-0000-0000-0000DA010000}"/>
    <cellStyle name="Izhod 2 2 3 8 2" xfId="11404" xr:uid="{52D919F3-274A-4282-A6FA-5F3F1B1EE3AF}"/>
    <cellStyle name="Izhod 2 2 3 8 2 2" xfId="20307" xr:uid="{9CD3FE4E-87FB-4CD1-86E9-C55FE7198891}"/>
    <cellStyle name="Izhod 2 2 3 8 2 2 2" xfId="42298" xr:uid="{4C8C7E58-FF80-4255-82FB-DC234A21ED99}"/>
    <cellStyle name="Izhod 2 2 3 8 2 3" xfId="33413" xr:uid="{AE4694FB-0C2E-4025-A441-063EDE5451FE}"/>
    <cellStyle name="Izhod 2 2 3 8 3" xfId="13562" xr:uid="{9D5A5398-EDA6-424C-AE98-B87D6F119E56}"/>
    <cellStyle name="Izhod 2 2 3 8 3 2" xfId="22465" xr:uid="{20C37C2B-222F-4F71-B558-ECA800A6B9E6}"/>
    <cellStyle name="Izhod 2 2 3 8 3 2 2" xfId="44456" xr:uid="{1E141241-7FA0-407C-B231-DA98BE60722A}"/>
    <cellStyle name="Izhod 2 2 3 8 3 3" xfId="35571" xr:uid="{EDD0FDDF-DACA-49AC-99EA-5D9B760D3C75}"/>
    <cellStyle name="Izhod 2 2 3 8 4" xfId="13015" xr:uid="{CE0A532B-CEBB-47C1-A7C7-2632A971E863}"/>
    <cellStyle name="Izhod 2 2 3 8 4 2" xfId="21918" xr:uid="{857DE782-7217-42BB-BE62-310C7B3F3B0A}"/>
    <cellStyle name="Izhod 2 2 3 8 4 2 2" xfId="43909" xr:uid="{76961BE6-3B0F-4A9A-BBA0-BF7116D7B62D}"/>
    <cellStyle name="Izhod 2 2 3 8 4 3" xfId="35024" xr:uid="{EF73CB89-43BE-4C8F-B081-294A124CCB29}"/>
    <cellStyle name="Izhod 2 2 3 8 5" xfId="17241" xr:uid="{2262FCB0-B4F7-4E29-8952-D633067EAD73}"/>
    <cellStyle name="Izhod 2 2 3 8 5 2" xfId="39241" xr:uid="{ECB7C30A-5F1B-4492-8D02-8A215D2C8D52}"/>
    <cellStyle name="Izhod 2 2 3 8 6" xfId="8338" xr:uid="{AAF745E4-0046-4699-BE62-ACA6B681AE56}"/>
    <cellStyle name="Izhod 2 2 3 8 6 2" xfId="30356" xr:uid="{15CCE0B5-03C1-4E45-B83C-181738F4475B}"/>
    <cellStyle name="Izhod 2 2 3 8 7" xfId="27447" xr:uid="{DE75C892-A596-4740-B89F-7F1DD5038D79}"/>
    <cellStyle name="Izhod 2 2 3 8 8" xfId="5419" xr:uid="{8DA91428-9E2D-496E-8FC0-1C970BD266B8}"/>
    <cellStyle name="Izhod 2 2 3 9" xfId="10333" xr:uid="{0D09B50E-C6BA-48DB-8F9A-B6C713C38F1A}"/>
    <cellStyle name="Izhod 2 2 3 9 2" xfId="19236" xr:uid="{50D5393F-82F2-4EA6-BC0D-B94640FA9C5A}"/>
    <cellStyle name="Izhod 2 2 3 9 2 2" xfId="41231" xr:uid="{C47944BE-AAC7-447A-8D71-F7A1A69D296F}"/>
    <cellStyle name="Izhod 2 2 3 9 3" xfId="32346" xr:uid="{A63AAA50-3167-41B7-96EA-EAA8908EF065}"/>
    <cellStyle name="Izhod 2 2 4" xfId="1329" xr:uid="{00000000-0005-0000-0000-0000DB010000}"/>
    <cellStyle name="Izhod 2 2 4 10" xfId="12728" xr:uid="{FA4E0E92-A899-4A13-9316-137371C7043A}"/>
    <cellStyle name="Izhod 2 2 4 10 2" xfId="21631" xr:uid="{5E35E73B-5EF9-4440-B2C3-9F23E91107F4}"/>
    <cellStyle name="Izhod 2 2 4 10 2 2" xfId="43622" xr:uid="{27F695B8-5633-48DF-A485-7C7AEC954DCD}"/>
    <cellStyle name="Izhod 2 2 4 10 3" xfId="34737" xr:uid="{20450423-9E3B-49F3-B2C4-5BC2417EB3AF}"/>
    <cellStyle name="Izhod 2 2 4 11" xfId="13135" xr:uid="{6B02EE2E-5327-4753-B4F0-1DE8EFD2FCB2}"/>
    <cellStyle name="Izhod 2 2 4 11 2" xfId="22038" xr:uid="{88B4BAA8-8A30-47BD-BD66-02CB5A3231BA}"/>
    <cellStyle name="Izhod 2 2 4 11 2 2" xfId="44029" xr:uid="{C7956D52-50B0-432D-9EE8-85C5A95A2A49}"/>
    <cellStyle name="Izhod 2 2 4 11 3" xfId="35144" xr:uid="{54FDAEF8-9D44-4FF9-9E39-E9DB2ABC9B8F}"/>
    <cellStyle name="Izhod 2 2 4 12" xfId="16054" xr:uid="{7FDF108F-1228-4561-B554-A5AB672839D8}"/>
    <cellStyle name="Izhod 2 2 4 12 2" xfId="38059" xr:uid="{0174925D-527A-4593-9F76-3BDE1AF6172F}"/>
    <cellStyle name="Izhod 2 2 4 13" xfId="7150" xr:uid="{0DAFD68E-4EE6-40F2-BDCB-23F62BACFF4E}"/>
    <cellStyle name="Izhod 2 2 4 13 2" xfId="29173" xr:uid="{4A6332C4-3247-4BF6-9AE0-25E189C3B94A}"/>
    <cellStyle name="Izhod 2 2 4 14" xfId="26265" xr:uid="{6C2CC0CF-98AC-44FE-A004-C340EAC6B398}"/>
    <cellStyle name="Izhod 2 2 4 15" xfId="4232" xr:uid="{24362E54-C809-471C-93FD-4B91FA640058}"/>
    <cellStyle name="Izhod 2 2 4 2" xfId="2285" xr:uid="{00000000-0005-0000-0000-0000DC010000}"/>
    <cellStyle name="Izhod 2 2 4 2 2" xfId="11169" xr:uid="{C6D126C1-9945-4248-8014-5524036B721C}"/>
    <cellStyle name="Izhod 2 2 4 2 2 2" xfId="20072" xr:uid="{1F153A77-FF83-43A3-AE7F-22CA4BA80885}"/>
    <cellStyle name="Izhod 2 2 4 2 2 2 2" xfId="42063" xr:uid="{303F2A9C-B557-444B-ACC9-8AE9EC4452D4}"/>
    <cellStyle name="Izhod 2 2 4 2 2 3" xfId="25079" xr:uid="{4B7DD12B-5B4C-4C76-A97B-1F3869B1987E}"/>
    <cellStyle name="Izhod 2 2 4 2 2 3 2" xfId="47070" xr:uid="{E6AF0A19-21BE-41D3-8992-127976142BC3}"/>
    <cellStyle name="Izhod 2 2 4 2 2 4" xfId="33178" xr:uid="{7430553A-0931-4C13-9AB5-DC83ED406E7F}"/>
    <cellStyle name="Izhod 2 2 4 2 3" xfId="13327" xr:uid="{9109D319-49B7-47A7-9DFB-F62AB335003B}"/>
    <cellStyle name="Izhod 2 2 4 2 3 2" xfId="22230" xr:uid="{38DE1998-3CAA-4E05-9451-7DC36E69436A}"/>
    <cellStyle name="Izhod 2 2 4 2 3 2 2" xfId="44221" xr:uid="{189284C9-C23C-4EC0-98BD-AF0FA33340F2}"/>
    <cellStyle name="Izhod 2 2 4 2 3 3" xfId="24518" xr:uid="{C82E8DE9-DEFD-4560-9134-48B68B51FC83}"/>
    <cellStyle name="Izhod 2 2 4 2 3 3 2" xfId="46509" xr:uid="{CA993648-6B55-4EFB-B13E-BE236F1621E6}"/>
    <cellStyle name="Izhod 2 2 4 2 3 4" xfId="35336" xr:uid="{193E4EC4-8FD5-48E7-950F-F9A56A513E46}"/>
    <cellStyle name="Izhod 2 2 4 2 4" xfId="14597" xr:uid="{C151C108-CD83-4749-837C-3A9CDD384BF0}"/>
    <cellStyle name="Izhod 2 2 4 2 4 2" xfId="23500" xr:uid="{E412D79C-B176-42CF-B323-0F6D4FC39337}"/>
    <cellStyle name="Izhod 2 2 4 2 4 2 2" xfId="45491" xr:uid="{826EC47E-FB95-43B2-B313-461BF1840FF5}"/>
    <cellStyle name="Izhod 2 2 4 2 4 3" xfId="36606" xr:uid="{5CED6848-867E-432D-9C70-5A5B6B0A8490}"/>
    <cellStyle name="Izhod 2 2 4 2 5" xfId="17006" xr:uid="{73247CB5-1EDC-477E-ACA3-E5DDB80F85F5}"/>
    <cellStyle name="Izhod 2 2 4 2 5 2" xfId="39006" xr:uid="{677F45A6-F54B-497F-A375-D92A10AC791A}"/>
    <cellStyle name="Izhod 2 2 4 2 6" xfId="8103" xr:uid="{8498BC06-207B-4132-AB19-3B1BD4C7B47D}"/>
    <cellStyle name="Izhod 2 2 4 2 6 2" xfId="30121" xr:uid="{AED22B1C-60E2-48C2-BFE9-43B19B5841B1}"/>
    <cellStyle name="Izhod 2 2 4 2 7" xfId="24429" xr:uid="{B45081FC-5931-4BA7-B4B5-FE92F30C7244}"/>
    <cellStyle name="Izhod 2 2 4 2 7 2" xfId="46420" xr:uid="{4469D83D-64F7-4084-8176-3D0BB37FEBB6}"/>
    <cellStyle name="Izhod 2 2 4 2 8" xfId="27212" xr:uid="{3F7D62AA-43EC-4901-A8DF-55635F477F60}"/>
    <cellStyle name="Izhod 2 2 4 2 9" xfId="5184" xr:uid="{C3022D45-D88D-4DD9-A480-C1D90E071CDC}"/>
    <cellStyle name="Izhod 2 2 4 3" xfId="2556" xr:uid="{00000000-0005-0000-0000-0000DD010000}"/>
    <cellStyle name="Izhod 2 2 4 3 2" xfId="11440" xr:uid="{BEE2998B-04DC-4A93-80FF-5362BC848655}"/>
    <cellStyle name="Izhod 2 2 4 3 2 2" xfId="20343" xr:uid="{51E2D00C-841F-44F9-8C49-1F9DF6B913A7}"/>
    <cellStyle name="Izhod 2 2 4 3 2 2 2" xfId="42334" xr:uid="{B65737B0-543A-403F-8823-3B048FB2EB8A}"/>
    <cellStyle name="Izhod 2 2 4 3 2 3" xfId="25035" xr:uid="{507112A6-7DC6-434B-AC6E-D05FB974CCD1}"/>
    <cellStyle name="Izhod 2 2 4 3 2 3 2" xfId="47026" xr:uid="{A47ED91C-857B-4D6F-92B2-08A607126B3C}"/>
    <cellStyle name="Izhod 2 2 4 3 2 4" xfId="33449" xr:uid="{670B8686-3D2A-4F91-BC10-6450C0C89962}"/>
    <cellStyle name="Izhod 2 2 4 3 3" xfId="13598" xr:uid="{4DEF1788-AACA-492E-96DF-09B36D885E68}"/>
    <cellStyle name="Izhod 2 2 4 3 3 2" xfId="22501" xr:uid="{12A41A9A-5D98-420B-8939-4B82F2D24EFA}"/>
    <cellStyle name="Izhod 2 2 4 3 3 2 2" xfId="44492" xr:uid="{DCC9D6A7-B063-4B72-901B-4061ACB14616}"/>
    <cellStyle name="Izhod 2 2 4 3 3 3" xfId="24085" xr:uid="{A155613A-152E-4817-BE21-14BE6AA23ED1}"/>
    <cellStyle name="Izhod 2 2 4 3 3 3 2" xfId="46076" xr:uid="{81BCD05C-0932-40E7-ADB4-BC2E85C86E6B}"/>
    <cellStyle name="Izhod 2 2 4 3 3 4" xfId="35607" xr:uid="{46EC8C93-3F92-453B-9738-51A00F4F8581}"/>
    <cellStyle name="Izhod 2 2 4 3 4" xfId="12296" xr:uid="{AD882EAD-AEB2-482B-9033-DECAABD48FC5}"/>
    <cellStyle name="Izhod 2 2 4 3 4 2" xfId="21199" xr:uid="{0E546CA8-88C5-4787-BF41-32FD416C675C}"/>
    <cellStyle name="Izhod 2 2 4 3 4 2 2" xfId="43190" xr:uid="{0E28EB3E-6BB5-499D-8D95-1FE4BB40EE65}"/>
    <cellStyle name="Izhod 2 2 4 3 4 3" xfId="34305" xr:uid="{52E08D6A-2669-49C5-982C-6CB4979D3509}"/>
    <cellStyle name="Izhod 2 2 4 3 5" xfId="17277" xr:uid="{8428EE88-ECDE-40E3-A527-97FD5DACB173}"/>
    <cellStyle name="Izhod 2 2 4 3 5 2" xfId="39277" xr:uid="{C99EBBF4-735D-4628-B871-8C560E71EDA4}"/>
    <cellStyle name="Izhod 2 2 4 3 6" xfId="8374" xr:uid="{DFEC1E2C-AA2A-4043-804D-8836698FDFF8}"/>
    <cellStyle name="Izhod 2 2 4 3 6 2" xfId="30392" xr:uid="{93BB088D-BDFF-40E7-B325-A555EE3177A9}"/>
    <cellStyle name="Izhod 2 2 4 3 7" xfId="24386" xr:uid="{29868A36-98DD-4B9D-982B-949880F18FA8}"/>
    <cellStyle name="Izhod 2 2 4 3 7 2" xfId="46377" xr:uid="{0B65A622-7FD5-4F49-812B-B447C095FF42}"/>
    <cellStyle name="Izhod 2 2 4 3 8" xfId="27483" xr:uid="{8EF750B4-7FDE-4AFA-921D-B559F14604D2}"/>
    <cellStyle name="Izhod 2 2 4 3 9" xfId="5455" xr:uid="{E2DA237E-AEAE-4B30-A89C-6F81B9449F75}"/>
    <cellStyle name="Izhod 2 2 4 4" xfId="2605" xr:uid="{00000000-0005-0000-0000-0000DE010000}"/>
    <cellStyle name="Izhod 2 2 4 4 2" xfId="11489" xr:uid="{4B93E65F-D538-4604-A1BD-4EDE80B39428}"/>
    <cellStyle name="Izhod 2 2 4 4 2 2" xfId="20392" xr:uid="{769C9554-135C-4F5F-A495-EB2AAC089DD2}"/>
    <cellStyle name="Izhod 2 2 4 4 2 2 2" xfId="42383" xr:uid="{A710A176-4BC5-406E-9C26-51336AE4C380}"/>
    <cellStyle name="Izhod 2 2 4 4 2 3" xfId="33498" xr:uid="{0B917C6B-DE8B-4FBE-BC3D-D36E88E0132C}"/>
    <cellStyle name="Izhod 2 2 4 4 3" xfId="13647" xr:uid="{565251A9-103F-46FE-AB1B-0EAB8802B0CA}"/>
    <cellStyle name="Izhod 2 2 4 4 3 2" xfId="22550" xr:uid="{D2E0BBB4-22DA-4C2F-881C-381DD91F12E4}"/>
    <cellStyle name="Izhod 2 2 4 4 3 2 2" xfId="44541" xr:uid="{0EC4566E-8BBF-413F-999B-9F3A0AF58885}"/>
    <cellStyle name="Izhod 2 2 4 4 3 3" xfId="35656" xr:uid="{508C9C14-331E-4FEC-AB98-BFD7242147D5}"/>
    <cellStyle name="Izhod 2 2 4 4 4" xfId="12322" xr:uid="{0F0D8ED0-0881-497D-AC5B-D1B27AE8BAA2}"/>
    <cellStyle name="Izhod 2 2 4 4 4 2" xfId="21225" xr:uid="{472AF988-0130-4098-B5E7-50ABE3463C19}"/>
    <cellStyle name="Izhod 2 2 4 4 4 2 2" xfId="43216" xr:uid="{2FB4C9EF-26DC-48AE-9D24-C827A6E9EEDF}"/>
    <cellStyle name="Izhod 2 2 4 4 4 3" xfId="34331" xr:uid="{DE1F0C25-7277-47A5-84FE-2DAE6A7A4F8D}"/>
    <cellStyle name="Izhod 2 2 4 4 5" xfId="17326" xr:uid="{07F3E4B3-F5B8-42CA-B598-6CDDAA4021D7}"/>
    <cellStyle name="Izhod 2 2 4 4 5 2" xfId="39326" xr:uid="{0B9FAD49-5570-401C-96F3-337D4AF67F1A}"/>
    <cellStyle name="Izhod 2 2 4 4 6" xfId="8423" xr:uid="{948F6432-4387-4416-8531-DC9CD33CF496}"/>
    <cellStyle name="Izhod 2 2 4 4 6 2" xfId="30441" xr:uid="{72086D3F-FA8E-474A-82FE-1A71ACD5D5B9}"/>
    <cellStyle name="Izhod 2 2 4 4 7" xfId="24872" xr:uid="{569EC243-8604-472B-BBB4-24EB7BA12627}"/>
    <cellStyle name="Izhod 2 2 4 4 7 2" xfId="46863" xr:uid="{2493087C-2C7D-4218-BC40-11F082E1932C}"/>
    <cellStyle name="Izhod 2 2 4 4 8" xfId="27532" xr:uid="{4671AE39-70B8-4253-B7AC-E57ADD98D62C}"/>
    <cellStyle name="Izhod 2 2 4 4 9" xfId="5504" xr:uid="{AFBB93B5-1DEB-4CCE-87E9-2450F7267978}"/>
    <cellStyle name="Izhod 2 2 4 5" xfId="2704" xr:uid="{00000000-0005-0000-0000-0000DF010000}"/>
    <cellStyle name="Izhod 2 2 4 5 2" xfId="11588" xr:uid="{341A8E5C-EE3E-4B15-9B44-EB468F4E2B46}"/>
    <cellStyle name="Izhod 2 2 4 5 2 2" xfId="20491" xr:uid="{D87D683B-A8C4-4F53-81A9-373AD8D678C5}"/>
    <cellStyle name="Izhod 2 2 4 5 2 2 2" xfId="42482" xr:uid="{55BEB799-0D68-454F-AD1E-CB4FA51AD669}"/>
    <cellStyle name="Izhod 2 2 4 5 2 3" xfId="33597" xr:uid="{1A1ACFD6-B512-4EDB-A8F1-73699834B5E4}"/>
    <cellStyle name="Izhod 2 2 4 5 3" xfId="13746" xr:uid="{E2FAEDC7-3865-4DC9-9F47-EAA9310FAB9E}"/>
    <cellStyle name="Izhod 2 2 4 5 3 2" xfId="22649" xr:uid="{26FF38CD-1293-4454-A0EE-73B28D713933}"/>
    <cellStyle name="Izhod 2 2 4 5 3 2 2" xfId="44640" xr:uid="{2440DAC9-9E84-47B2-8586-91A20FE410D5}"/>
    <cellStyle name="Izhod 2 2 4 5 3 3" xfId="35755" xr:uid="{EFAC7962-B384-4BA8-B4B7-298E18DEBAF6}"/>
    <cellStyle name="Izhod 2 2 4 5 4" xfId="14469" xr:uid="{57239346-8889-4179-ACB2-DB0D61A333BA}"/>
    <cellStyle name="Izhod 2 2 4 5 4 2" xfId="23372" xr:uid="{BC0B9BDD-38E7-4AFE-BF0B-E480CD267FE8}"/>
    <cellStyle name="Izhod 2 2 4 5 4 2 2" xfId="45363" xr:uid="{9EF179BC-A4C9-4DFF-9FC5-46EC41B0FBBA}"/>
    <cellStyle name="Izhod 2 2 4 5 4 3" xfId="36478" xr:uid="{975C13FD-72EB-41A7-8A33-CCD6BDA1213B}"/>
    <cellStyle name="Izhod 2 2 4 5 5" xfId="17425" xr:uid="{F13206DD-2DAB-4EB6-8071-57D804C6099B}"/>
    <cellStyle name="Izhod 2 2 4 5 5 2" xfId="39425" xr:uid="{4B95CBBC-EC11-4B50-A7E9-635D533BC43E}"/>
    <cellStyle name="Izhod 2 2 4 5 6" xfId="8522" xr:uid="{4A6884E8-80B3-4692-B810-FBF5EE36A900}"/>
    <cellStyle name="Izhod 2 2 4 5 6 2" xfId="30540" xr:uid="{2A080E37-63EE-4F6C-B936-86A00B81C225}"/>
    <cellStyle name="Izhod 2 2 4 5 7" xfId="25238" xr:uid="{2527CDEA-ABAD-4628-A673-2FF6BBB580C8}"/>
    <cellStyle name="Izhod 2 2 4 5 7 2" xfId="47229" xr:uid="{18CBAE7B-5D41-4C4F-87CC-B8190241C652}"/>
    <cellStyle name="Izhod 2 2 4 5 8" xfId="27631" xr:uid="{44399F00-51B1-4059-9B58-F5854364B5A6}"/>
    <cellStyle name="Izhod 2 2 4 5 9" xfId="5603" xr:uid="{7433BDC2-0984-4A73-8F63-462F357667A0}"/>
    <cellStyle name="Izhod 2 2 4 6" xfId="1034" xr:uid="{00000000-0005-0000-0000-0000E0010000}"/>
    <cellStyle name="Izhod 2 2 4 6 2" xfId="9919" xr:uid="{7688A45D-7A52-4686-B55B-CA666EBAEEF6}"/>
    <cellStyle name="Izhod 2 2 4 6 2 2" xfId="18822" xr:uid="{ECE615FF-5E25-4579-B7CE-E0FCDB5F42C7}"/>
    <cellStyle name="Izhod 2 2 4 6 2 2 2" xfId="40819" xr:uid="{847CC003-0B5E-42A1-9595-DF968789907E}"/>
    <cellStyle name="Izhod 2 2 4 6 2 3" xfId="31934" xr:uid="{59E39C30-BAE4-46F8-A0CB-8E515CE7C784}"/>
    <cellStyle name="Izhod 2 2 4 6 3" xfId="12519" xr:uid="{1421741A-BD99-49AD-928F-9FC14262A1E9}"/>
    <cellStyle name="Izhod 2 2 4 6 3 2" xfId="21422" xr:uid="{2CBDC86B-35C7-45FA-84B1-F7C585502BFC}"/>
    <cellStyle name="Izhod 2 2 4 6 3 2 2" xfId="43413" xr:uid="{DDFA81E6-5D43-42F3-8BEE-EC945CD17090}"/>
    <cellStyle name="Izhod 2 2 4 6 3 3" xfId="34528" xr:uid="{1E874D01-4952-4493-995A-31F48A153EB2}"/>
    <cellStyle name="Izhod 2 2 4 6 4" xfId="14797" xr:uid="{F3C57EC9-5E5A-4BFE-8AA0-2D7ACA88497A}"/>
    <cellStyle name="Izhod 2 2 4 6 4 2" xfId="23700" xr:uid="{618C3E59-166D-4AE1-882C-5475C1F99189}"/>
    <cellStyle name="Izhod 2 2 4 6 4 2 2" xfId="45691" xr:uid="{42B6A576-A956-4C00-AD3C-F39CB3BB8EAF}"/>
    <cellStyle name="Izhod 2 2 4 6 4 3" xfId="36806" xr:uid="{AC81D988-CEB4-4114-8EC6-5CC6E5F5302E}"/>
    <cellStyle name="Izhod 2 2 4 6 5" xfId="15759" xr:uid="{1AA83843-929D-4BC8-946F-F5F8CE2D91F6}"/>
    <cellStyle name="Izhod 2 2 4 6 5 2" xfId="37765" xr:uid="{5215C424-BCA0-4A57-AD93-63512466A57D}"/>
    <cellStyle name="Izhod 2 2 4 6 6" xfId="6855" xr:uid="{31713745-AD08-4D0C-BE10-8BB1CB2E9FED}"/>
    <cellStyle name="Izhod 2 2 4 6 6 2" xfId="28879" xr:uid="{F07767AA-5A62-46F8-AA9F-D70532562329}"/>
    <cellStyle name="Izhod 2 2 4 6 7" xfId="25971" xr:uid="{699A58FA-D8BD-46EB-9FAF-587581D11B61}"/>
    <cellStyle name="Izhod 2 2 4 6 8" xfId="3937" xr:uid="{B7BCB11D-7635-4E38-8848-DA04C03EB303}"/>
    <cellStyle name="Izhod 2 2 4 7" xfId="1102" xr:uid="{00000000-0005-0000-0000-0000E1010000}"/>
    <cellStyle name="Izhod 2 2 4 7 2" xfId="9987" xr:uid="{BDFB44CF-A4E7-4379-87A7-A523743C22A8}"/>
    <cellStyle name="Izhod 2 2 4 7 2 2" xfId="18890" xr:uid="{9A48F4F8-91CD-4FBE-A13E-BBDD491D486E}"/>
    <cellStyle name="Izhod 2 2 4 7 2 2 2" xfId="40887" xr:uid="{FE1B1CC8-F14E-4B9D-AB9D-B4A650C2CFE0}"/>
    <cellStyle name="Izhod 2 2 4 7 2 3" xfId="32002" xr:uid="{6DF072F1-EBE6-452B-BC60-60E7B12993B9}"/>
    <cellStyle name="Izhod 2 2 4 7 3" xfId="12587" xr:uid="{1A68DECE-7C56-4E43-B9DA-9935B106B1DB}"/>
    <cellStyle name="Izhod 2 2 4 7 3 2" xfId="21490" xr:uid="{C4A4F596-6D9C-4D6E-97DD-9263C25077BC}"/>
    <cellStyle name="Izhod 2 2 4 7 3 2 2" xfId="43481" xr:uid="{A94303C0-CC3C-4938-864E-BBA85DE5F140}"/>
    <cellStyle name="Izhod 2 2 4 7 3 3" xfId="34596" xr:uid="{957FF657-307E-4A06-8722-74C4D2A3022F}"/>
    <cellStyle name="Izhod 2 2 4 7 4" xfId="14939" xr:uid="{8FB09C2A-1630-4019-977F-6C937FEFE011}"/>
    <cellStyle name="Izhod 2 2 4 7 4 2" xfId="23842" xr:uid="{F8AB1786-1B0F-4943-A1BD-B19A9AFD5111}"/>
    <cellStyle name="Izhod 2 2 4 7 4 2 2" xfId="45833" xr:uid="{3DFFF71A-8DCD-4A93-9B51-462EC6401864}"/>
    <cellStyle name="Izhod 2 2 4 7 4 3" xfId="36948" xr:uid="{91772D4B-115E-425A-9FF1-7067E76C482D}"/>
    <cellStyle name="Izhod 2 2 4 7 5" xfId="15827" xr:uid="{CC633C73-F6C2-4F96-A9F2-D4B869A05A1D}"/>
    <cellStyle name="Izhod 2 2 4 7 5 2" xfId="37833" xr:uid="{D84AD570-3366-43C7-B40E-35961BE00E39}"/>
    <cellStyle name="Izhod 2 2 4 7 6" xfId="6923" xr:uid="{73A6D3DC-72EF-46FB-9E45-040C58F90EAC}"/>
    <cellStyle name="Izhod 2 2 4 7 6 2" xfId="28947" xr:uid="{BB30BFC4-6AE4-4CCB-BA07-C65A1C72F958}"/>
    <cellStyle name="Izhod 2 2 4 7 7" xfId="26039" xr:uid="{84FAA517-1E39-47EE-BB6F-CB772B5D6C18}"/>
    <cellStyle name="Izhod 2 2 4 7 8" xfId="4005" xr:uid="{EFA94A45-BE64-4759-9784-CEB1EA3FDD42}"/>
    <cellStyle name="Izhod 2 2 4 8" xfId="3121" xr:uid="{00000000-0005-0000-0000-0000E2010000}"/>
    <cellStyle name="Izhod 2 2 4 8 2" xfId="12005" xr:uid="{8070FA7F-4354-4DB0-B26C-178E5886876A}"/>
    <cellStyle name="Izhod 2 2 4 8 2 2" xfId="20908" xr:uid="{02AC08DD-3997-425A-95A6-3A7FD9EF1097}"/>
    <cellStyle name="Izhod 2 2 4 8 2 2 2" xfId="42899" xr:uid="{08687AA6-F743-4734-8CDE-DEF50325D788}"/>
    <cellStyle name="Izhod 2 2 4 8 2 3" xfId="34014" xr:uid="{60D4CA5D-89C3-4E03-B6EC-389E2841012B}"/>
    <cellStyle name="Izhod 2 2 4 8 3" xfId="14163" xr:uid="{79E33547-308D-477E-958F-CE2F7176B3D9}"/>
    <cellStyle name="Izhod 2 2 4 8 3 2" xfId="23066" xr:uid="{2FB569E6-2724-49D0-B314-6BBDD9A001F9}"/>
    <cellStyle name="Izhod 2 2 4 8 3 2 2" xfId="45057" xr:uid="{EB905A23-9C59-4910-9D3E-106FE594D51C}"/>
    <cellStyle name="Izhod 2 2 4 8 3 3" xfId="36172" xr:uid="{036B1F8E-A46C-484F-883F-53BEE39DFBC4}"/>
    <cellStyle name="Izhod 2 2 4 8 4" xfId="12690" xr:uid="{4FC29AE5-6391-4D80-8D4E-CDD23C9224C0}"/>
    <cellStyle name="Izhod 2 2 4 8 4 2" xfId="21593" xr:uid="{9387DD5C-7511-4C5D-9F07-FBE0336C6E04}"/>
    <cellStyle name="Izhod 2 2 4 8 4 2 2" xfId="43584" xr:uid="{7E68E88D-0D73-4741-897D-D4D3E2DC7485}"/>
    <cellStyle name="Izhod 2 2 4 8 4 3" xfId="34699" xr:uid="{9F476188-5CDC-44CD-87D1-53605D42C6D2}"/>
    <cellStyle name="Izhod 2 2 4 8 5" xfId="17842" xr:uid="{8730452D-753E-456E-99BE-49408F73F202}"/>
    <cellStyle name="Izhod 2 2 4 8 5 2" xfId="39842" xr:uid="{E1FE32C5-A6C8-445B-85E2-0C5F291B10AF}"/>
    <cellStyle name="Izhod 2 2 4 8 6" xfId="8939" xr:uid="{187ECBD3-FBB4-4E24-BA47-744F7D64D28B}"/>
    <cellStyle name="Izhod 2 2 4 8 6 2" xfId="30957" xr:uid="{84B6AC6D-40FE-40FD-9995-F96A594C69B2}"/>
    <cellStyle name="Izhod 2 2 4 8 7" xfId="28048" xr:uid="{EF20148B-347A-4F92-B107-FFEA071592CD}"/>
    <cellStyle name="Izhod 2 2 4 8 8" xfId="6020" xr:uid="{F326833F-3D3D-485F-9C1A-0CAF853A2831}"/>
    <cellStyle name="Izhod 2 2 4 9" xfId="10214" xr:uid="{AA68ED06-D7FA-4555-86BA-C0BE03814FD8}"/>
    <cellStyle name="Izhod 2 2 4 9 2" xfId="19117" xr:uid="{1F364264-0A54-4935-8157-FA045CA2227F}"/>
    <cellStyle name="Izhod 2 2 4 9 2 2" xfId="41113" xr:uid="{5D7C674F-1447-4CCE-8DFF-CA28E2B91F3F}"/>
    <cellStyle name="Izhod 2 2 4 9 3" xfId="32228" xr:uid="{B35E5694-19E5-494C-9560-9920316E1BBF}"/>
    <cellStyle name="Izhod 2 2 5" xfId="2120" xr:uid="{00000000-0005-0000-0000-0000E3010000}"/>
    <cellStyle name="Izhod 2 2 5 10" xfId="13162" xr:uid="{CE0B1FD4-8DBC-47E2-884A-0819BF600223}"/>
    <cellStyle name="Izhod 2 2 5 10 2" xfId="22065" xr:uid="{0051DBB7-1C5F-4FE6-9073-85A6E0A1A3DE}"/>
    <cellStyle name="Izhod 2 2 5 10 2 2" xfId="44056" xr:uid="{71BB4CCD-E535-4A83-9B7C-B1A350ED2E4E}"/>
    <cellStyle name="Izhod 2 2 5 10 3" xfId="35171" xr:uid="{BD97304D-DBE5-4504-B695-898365444CC1}"/>
    <cellStyle name="Izhod 2 2 5 11" xfId="9444" xr:uid="{F7D5F3D9-EC9E-4BB5-A72E-193ECF4A9C8B}"/>
    <cellStyle name="Izhod 2 2 5 11 2" xfId="18347" xr:uid="{9BD52EB0-8F2D-4749-A069-7F8E3C8E3F96}"/>
    <cellStyle name="Izhod 2 2 5 11 2 2" xfId="40346" xr:uid="{7D465154-0101-442A-AB26-5689A834713D}"/>
    <cellStyle name="Izhod 2 2 5 11 3" xfId="31461" xr:uid="{FEC35F1A-9665-4DD8-B31A-37359701195C}"/>
    <cellStyle name="Izhod 2 2 5 12" xfId="16841" xr:uid="{07A5EE4D-18CB-415B-8B69-AC4079F12294}"/>
    <cellStyle name="Izhod 2 2 5 12 2" xfId="38841" xr:uid="{D2D0DFF2-501C-427A-809E-C109C81DB3D2}"/>
    <cellStyle name="Izhod 2 2 5 13" xfId="7938" xr:uid="{B07105F8-6D51-4F82-9F9B-E472522CEF8C}"/>
    <cellStyle name="Izhod 2 2 5 13 2" xfId="29956" xr:uid="{A17A7003-7F81-43B3-A4FC-DA4AE48737A3}"/>
    <cellStyle name="Izhod 2 2 5 14" xfId="27047" xr:uid="{586E60D6-59F6-4CAF-A017-B383F853C355}"/>
    <cellStyle name="Izhod 2 2 5 15" xfId="5019" xr:uid="{5860B74B-E1BA-4DE3-8E87-912FE1FCDF81}"/>
    <cellStyle name="Izhod 2 2 5 2" xfId="795" xr:uid="{00000000-0005-0000-0000-0000E4010000}"/>
    <cellStyle name="Izhod 2 2 5 2 2" xfId="9680" xr:uid="{A34EFE67-4EDD-4373-9D9E-D63018956536}"/>
    <cellStyle name="Izhod 2 2 5 2 2 2" xfId="18583" xr:uid="{803A6D6F-D3E9-443B-AD57-C8CE747470D6}"/>
    <cellStyle name="Izhod 2 2 5 2 2 2 2" xfId="40580" xr:uid="{5F2CA2D9-A7CD-4CF4-A05E-28452574F09F}"/>
    <cellStyle name="Izhod 2 2 5 2 2 3" xfId="25099" xr:uid="{436404BE-0B89-405C-A03D-05CA7AE3BB3F}"/>
    <cellStyle name="Izhod 2 2 5 2 2 3 2" xfId="47090" xr:uid="{B6C9E56A-0EA2-4347-8091-1670CC0803D2}"/>
    <cellStyle name="Izhod 2 2 5 2 2 4" xfId="31695" xr:uid="{BFBB57BA-ABB9-4470-97A1-5A4D7AD7BD30}"/>
    <cellStyle name="Izhod 2 2 5 2 3" xfId="12364" xr:uid="{B8CF3F53-E60E-4C53-B7C2-154134DC4516}"/>
    <cellStyle name="Izhod 2 2 5 2 3 2" xfId="21267" xr:uid="{5AFB5264-AF65-49F9-946A-C521A4E8CEC2}"/>
    <cellStyle name="Izhod 2 2 5 2 3 2 2" xfId="43258" xr:uid="{3CB2862D-6D39-42F5-9A87-7EA48841776C}"/>
    <cellStyle name="Izhod 2 2 5 2 3 3" xfId="25293" xr:uid="{3B42DEFE-74F1-4E01-A6D2-F44769901490}"/>
    <cellStyle name="Izhod 2 2 5 2 3 3 2" xfId="47284" xr:uid="{5981796D-3DEE-4919-A4D7-A87011656C09}"/>
    <cellStyle name="Izhod 2 2 5 2 3 4" xfId="34373" xr:uid="{9F837457-2E17-436C-84D4-0399BA2578B5}"/>
    <cellStyle name="Izhod 2 2 5 2 4" xfId="14800" xr:uid="{730266BB-94AF-41A0-B57E-CBCCDE9ECDC7}"/>
    <cellStyle name="Izhod 2 2 5 2 4 2" xfId="23703" xr:uid="{2889A21A-AC88-407E-975F-63C81E3880E9}"/>
    <cellStyle name="Izhod 2 2 5 2 4 2 2" xfId="45694" xr:uid="{AB614C2B-97CB-4C6B-BBB0-8E6036DEE1F0}"/>
    <cellStyle name="Izhod 2 2 5 2 4 3" xfId="36809" xr:uid="{28AAFBC2-375F-4DD1-A063-3A959EC6EE65}"/>
    <cellStyle name="Izhod 2 2 5 2 5" xfId="15520" xr:uid="{3595FC83-4A19-4395-A408-C0E8FD11256F}"/>
    <cellStyle name="Izhod 2 2 5 2 5 2" xfId="37526" xr:uid="{888EE5C9-9AB5-48C3-96E8-DDA539102227}"/>
    <cellStyle name="Izhod 2 2 5 2 6" xfId="6616" xr:uid="{C5AAA2A3-5B7E-42D7-AEB5-FDC2F115B211}"/>
    <cellStyle name="Izhod 2 2 5 2 6 2" xfId="28640" xr:uid="{6585610B-AFCE-40A7-BB0C-742B6CCF949A}"/>
    <cellStyle name="Izhod 2 2 5 2 7" xfId="24449" xr:uid="{D415F3B4-C9F2-4750-B83D-BDD23A2F0C15}"/>
    <cellStyle name="Izhod 2 2 5 2 7 2" xfId="46440" xr:uid="{D6E25845-45DA-42E2-B885-E5FA0A2557F9}"/>
    <cellStyle name="Izhod 2 2 5 2 8" xfId="25732" xr:uid="{71774E89-0FDE-497D-8B97-22DA2AD46D44}"/>
    <cellStyle name="Izhod 2 2 5 2 9" xfId="3698" xr:uid="{D2E973D5-D7A9-4F76-BC9B-430F263ECD2E}"/>
    <cellStyle name="Izhod 2 2 5 3" xfId="2834" xr:uid="{00000000-0005-0000-0000-0000E5010000}"/>
    <cellStyle name="Izhod 2 2 5 3 2" xfId="11718" xr:uid="{06A06E88-ADD5-47B4-97A0-D46DE3A17782}"/>
    <cellStyle name="Izhod 2 2 5 3 2 2" xfId="20621" xr:uid="{35E8B5F1-E297-4902-B3C8-946B9489C8B8}"/>
    <cellStyle name="Izhod 2 2 5 3 2 2 2" xfId="42612" xr:uid="{DACE9682-6E5D-4AE9-89A9-44B54748B4FE}"/>
    <cellStyle name="Izhod 2 2 5 3 2 3" xfId="25030" xr:uid="{E8CFEF2A-428C-4108-916D-5F7F53DFC222}"/>
    <cellStyle name="Izhod 2 2 5 3 2 3 2" xfId="47021" xr:uid="{1F060CFA-92D3-429D-A5E7-DF52E7447B62}"/>
    <cellStyle name="Izhod 2 2 5 3 2 4" xfId="33727" xr:uid="{C10B5AC8-98DD-446E-BC95-1DB7C9C8A498}"/>
    <cellStyle name="Izhod 2 2 5 3 3" xfId="13876" xr:uid="{77ED22FD-9E59-4288-B847-CFF34452B4BD}"/>
    <cellStyle name="Izhod 2 2 5 3 3 2" xfId="22779" xr:uid="{2456A4D9-C1D4-4406-BDDF-D11474A88C08}"/>
    <cellStyle name="Izhod 2 2 5 3 3 2 2" xfId="44770" xr:uid="{8146BAD3-33D5-43AE-B03C-D013C78AAB92}"/>
    <cellStyle name="Izhod 2 2 5 3 3 3" xfId="24505" xr:uid="{51DA9AC6-CF1D-4A90-9485-08C38C603954}"/>
    <cellStyle name="Izhod 2 2 5 3 3 3 2" xfId="46496" xr:uid="{43EE6E56-9368-4675-876B-09CBAE9C7C71}"/>
    <cellStyle name="Izhod 2 2 5 3 3 4" xfId="35885" xr:uid="{27C0E2B6-2B60-43AA-9A61-147D9843E40C}"/>
    <cellStyle name="Izhod 2 2 5 3 4" xfId="14307" xr:uid="{E7FE50F0-614B-4904-B669-2CC41ACB77CE}"/>
    <cellStyle name="Izhod 2 2 5 3 4 2" xfId="23210" xr:uid="{8CB422FB-3533-45E5-BCF7-2DCD18AE9C46}"/>
    <cellStyle name="Izhod 2 2 5 3 4 2 2" xfId="45201" xr:uid="{1003E344-3FAF-4BDA-BBDF-B176A5FF5771}"/>
    <cellStyle name="Izhod 2 2 5 3 4 3" xfId="36316" xr:uid="{28CBBE7B-0A18-4C21-A076-E016B8765C66}"/>
    <cellStyle name="Izhod 2 2 5 3 5" xfId="17555" xr:uid="{C40409A5-6230-48FA-97EF-B8B28A70950A}"/>
    <cellStyle name="Izhod 2 2 5 3 5 2" xfId="39555" xr:uid="{71B759A9-6C4E-424B-8F5D-F561E0AE42C0}"/>
    <cellStyle name="Izhod 2 2 5 3 6" xfId="8652" xr:uid="{3B1B4FBE-BF00-48FC-BAB3-98A2AB5503FA}"/>
    <cellStyle name="Izhod 2 2 5 3 6 2" xfId="30670" xr:uid="{BCCAD2C1-3C35-4D40-A624-11A9040EC5F6}"/>
    <cellStyle name="Izhod 2 2 5 3 7" xfId="24381" xr:uid="{3146E0F9-2335-45C7-9675-1CFD3E20FAEA}"/>
    <cellStyle name="Izhod 2 2 5 3 7 2" xfId="46372" xr:uid="{2BABCD4C-DE91-45E1-81AA-9B1E967B56DB}"/>
    <cellStyle name="Izhod 2 2 5 3 8" xfId="27761" xr:uid="{7E9AD781-77E0-4424-90BC-6C6F06AEAE66}"/>
    <cellStyle name="Izhod 2 2 5 3 9" xfId="5733" xr:uid="{5E8F5407-0AA9-4E71-AA60-ABF52FC870DC}"/>
    <cellStyle name="Izhod 2 2 5 4" xfId="2938" xr:uid="{00000000-0005-0000-0000-0000E6010000}"/>
    <cellStyle name="Izhod 2 2 5 4 2" xfId="11822" xr:uid="{D0DE3032-3562-4E87-9F7A-8C71A4B8664D}"/>
    <cellStyle name="Izhod 2 2 5 4 2 2" xfId="20725" xr:uid="{FDF79EB5-A390-4CB3-88A0-38C46C8AAB1A}"/>
    <cellStyle name="Izhod 2 2 5 4 2 2 2" xfId="42716" xr:uid="{6EF4DC75-C527-411B-9192-65703290C93C}"/>
    <cellStyle name="Izhod 2 2 5 4 2 3" xfId="33831" xr:uid="{0D404656-B547-43A2-8610-CA52A04AAB8F}"/>
    <cellStyle name="Izhod 2 2 5 4 3" xfId="13980" xr:uid="{9EE6437B-80AC-41B3-A321-F8BD0D92D01F}"/>
    <cellStyle name="Izhod 2 2 5 4 3 2" xfId="22883" xr:uid="{F69F9762-E9C2-4EA2-A9BA-730F22172280}"/>
    <cellStyle name="Izhod 2 2 5 4 3 2 2" xfId="44874" xr:uid="{A2445042-0D37-42BA-9B76-9E77218D2983}"/>
    <cellStyle name="Izhod 2 2 5 4 3 3" xfId="35989" xr:uid="{7110061C-E607-4BE9-A24A-7019C6FA0502}"/>
    <cellStyle name="Izhod 2 2 5 4 4" xfId="14962" xr:uid="{8D403846-C39F-45D4-AFEB-7FAFB028568A}"/>
    <cellStyle name="Izhod 2 2 5 4 4 2" xfId="23865" xr:uid="{9B557CB7-F345-4AD7-9C8D-3A27933CFFF8}"/>
    <cellStyle name="Izhod 2 2 5 4 4 2 2" xfId="45856" xr:uid="{FA427771-3B14-4AE8-8BEB-894CD3CC31F9}"/>
    <cellStyle name="Izhod 2 2 5 4 4 3" xfId="36971" xr:uid="{6E61BAC6-7A3E-4343-BFB4-0C91D4C4D21E}"/>
    <cellStyle name="Izhod 2 2 5 4 5" xfId="17659" xr:uid="{4332533C-00F3-4483-996E-EF3FD693CBD1}"/>
    <cellStyle name="Izhod 2 2 5 4 5 2" xfId="39659" xr:uid="{8EEDD40F-F78B-4610-950D-9CED70A323DE}"/>
    <cellStyle name="Izhod 2 2 5 4 6" xfId="8756" xr:uid="{9956E1E1-87C5-4EDE-98B1-C338800C00E0}"/>
    <cellStyle name="Izhod 2 2 5 4 6 2" xfId="30774" xr:uid="{5E5FB776-8DDC-41AC-BD05-93E624FCBB7E}"/>
    <cellStyle name="Izhod 2 2 5 4 7" xfId="24892" xr:uid="{7C5FCDDD-69FD-4CB1-922C-3DB97E07E0DB}"/>
    <cellStyle name="Izhod 2 2 5 4 7 2" xfId="46883" xr:uid="{EE1355AF-7521-4B96-BFD2-45306593D8BB}"/>
    <cellStyle name="Izhod 2 2 5 4 8" xfId="27865" xr:uid="{38AF6467-AEBD-4342-8C82-9A4AED98C908}"/>
    <cellStyle name="Izhod 2 2 5 4 9" xfId="5837" xr:uid="{973AD2FF-D15D-4355-86AB-90E379D02B10}"/>
    <cellStyle name="Izhod 2 2 5 5" xfId="3061" xr:uid="{00000000-0005-0000-0000-0000E7010000}"/>
    <cellStyle name="Izhod 2 2 5 5 2" xfId="11945" xr:uid="{526F6C27-5DD7-4560-AB28-4495CC0AE172}"/>
    <cellStyle name="Izhod 2 2 5 5 2 2" xfId="20848" xr:uid="{F887D52B-BE7C-48EC-ABDA-758653EDC20A}"/>
    <cellStyle name="Izhod 2 2 5 5 2 2 2" xfId="42839" xr:uid="{08E3EBA3-80DB-42DC-81A4-D3D30836B93D}"/>
    <cellStyle name="Izhod 2 2 5 5 2 3" xfId="33954" xr:uid="{9FB32C4B-B4C7-4166-8547-A92071EB6402}"/>
    <cellStyle name="Izhod 2 2 5 5 3" xfId="14103" xr:uid="{22816788-3CF0-4C6F-B610-5D27E3AA5A99}"/>
    <cellStyle name="Izhod 2 2 5 5 3 2" xfId="23006" xr:uid="{C6871143-C581-4B22-BBEF-29A0D4DA6C10}"/>
    <cellStyle name="Izhod 2 2 5 5 3 2 2" xfId="44997" xr:uid="{599F8C41-3B67-4E30-93D3-DA3FD0ACCFEF}"/>
    <cellStyle name="Izhod 2 2 5 5 3 3" xfId="36112" xr:uid="{8ECDE98C-9F19-4203-87EC-6FADFA43A8EE}"/>
    <cellStyle name="Izhod 2 2 5 5 4" xfId="12755" xr:uid="{3E39478A-55A8-48F6-8FCB-1B3152634824}"/>
    <cellStyle name="Izhod 2 2 5 5 4 2" xfId="21658" xr:uid="{508123F5-5260-447F-9C0E-412870776488}"/>
    <cellStyle name="Izhod 2 2 5 5 4 2 2" xfId="43649" xr:uid="{6EF04D65-252A-410E-BE48-9048A9348CE2}"/>
    <cellStyle name="Izhod 2 2 5 5 4 3" xfId="34764" xr:uid="{E4A4A81E-AE28-41DB-9705-8F294B88B04C}"/>
    <cellStyle name="Izhod 2 2 5 5 5" xfId="17782" xr:uid="{0C213959-680D-4551-9780-F498625DCF32}"/>
    <cellStyle name="Izhod 2 2 5 5 5 2" xfId="39782" xr:uid="{C5405A5C-3C94-4021-BDAA-1EED3FC38FBA}"/>
    <cellStyle name="Izhod 2 2 5 5 6" xfId="8879" xr:uid="{FB4609ED-1AD7-429D-8637-0321560EE264}"/>
    <cellStyle name="Izhod 2 2 5 5 6 2" xfId="30897" xr:uid="{BF54A61A-1DAC-42F2-B9F7-9B92661BBBD7}"/>
    <cellStyle name="Izhod 2 2 5 5 7" xfId="25189" xr:uid="{714C960B-E063-4521-8C29-9C36157561C4}"/>
    <cellStyle name="Izhod 2 2 5 5 7 2" xfId="47180" xr:uid="{A6216B4F-39DC-4A8D-9446-3E42C25113E5}"/>
    <cellStyle name="Izhod 2 2 5 5 8" xfId="27988" xr:uid="{B4FF2C51-DFAC-43C2-9B70-7AFC57781306}"/>
    <cellStyle name="Izhod 2 2 5 5 9" xfId="5960" xr:uid="{D2FB078F-D27B-4ADB-943E-48E5A3C4B262}"/>
    <cellStyle name="Izhod 2 2 5 6" xfId="3138" xr:uid="{00000000-0005-0000-0000-0000E8010000}"/>
    <cellStyle name="Izhod 2 2 5 6 2" xfId="12022" xr:uid="{8A6EBC5F-92B4-4E79-85C6-475BBA04EABE}"/>
    <cellStyle name="Izhod 2 2 5 6 2 2" xfId="20925" xr:uid="{E8DF9A7B-74F9-49B1-BD90-62114D9B3B11}"/>
    <cellStyle name="Izhod 2 2 5 6 2 2 2" xfId="42916" xr:uid="{5140DD19-0F7C-42CB-9E18-5E855CCC27F1}"/>
    <cellStyle name="Izhod 2 2 5 6 2 3" xfId="34031" xr:uid="{B3246F15-7980-4D9C-B7D7-1CE77BF00A6F}"/>
    <cellStyle name="Izhod 2 2 5 6 3" xfId="14180" xr:uid="{F944AEB2-A69F-4E20-B297-75269614D117}"/>
    <cellStyle name="Izhod 2 2 5 6 3 2" xfId="23083" xr:uid="{22AF612E-0E4A-4969-B4FF-D53616904AA7}"/>
    <cellStyle name="Izhod 2 2 5 6 3 2 2" xfId="45074" xr:uid="{1D3D93DD-E3FF-4196-93DE-52F3569A92AA}"/>
    <cellStyle name="Izhod 2 2 5 6 3 3" xfId="36189" xr:uid="{CE0ADF45-9705-4D76-A8AC-92B845A0340F}"/>
    <cellStyle name="Izhod 2 2 5 6 4" xfId="14904" xr:uid="{14E5A60E-BD3E-4BDE-AD87-F6C23AE42CCD}"/>
    <cellStyle name="Izhod 2 2 5 6 4 2" xfId="23807" xr:uid="{7D403960-18A6-4608-B82D-2882DA1A5C07}"/>
    <cellStyle name="Izhod 2 2 5 6 4 2 2" xfId="45798" xr:uid="{4C37C38C-AEC5-4432-9D82-3F92F38D0C0D}"/>
    <cellStyle name="Izhod 2 2 5 6 4 3" xfId="36913" xr:uid="{C18CE2B1-A3C9-45BA-BF22-A7C10E0463C7}"/>
    <cellStyle name="Izhod 2 2 5 6 5" xfId="17859" xr:uid="{EC2E2E12-66B8-415A-83CD-64EB76AE8D05}"/>
    <cellStyle name="Izhod 2 2 5 6 5 2" xfId="39859" xr:uid="{3F3043B0-6186-413C-9CCC-B8BB2670FEE7}"/>
    <cellStyle name="Izhod 2 2 5 6 6" xfId="8956" xr:uid="{79EEAEB2-A44B-4870-A143-6A04929E29AD}"/>
    <cellStyle name="Izhod 2 2 5 6 6 2" xfId="30974" xr:uid="{2CD62B6C-95DE-4104-A8C6-42B32E0F71B0}"/>
    <cellStyle name="Izhod 2 2 5 6 7" xfId="28065" xr:uid="{50EFFD5D-0C75-4C24-BA3D-B7E3E7E1A84B}"/>
    <cellStyle name="Izhod 2 2 5 6 8" xfId="6037" xr:uid="{4395A6B0-CAFE-4832-AFC2-F1CB3DCFB831}"/>
    <cellStyle name="Izhod 2 2 5 7" xfId="2480" xr:uid="{00000000-0005-0000-0000-0000E9010000}"/>
    <cellStyle name="Izhod 2 2 5 7 2" xfId="11364" xr:uid="{90288094-56E7-4119-A55D-42B7E9CF8D17}"/>
    <cellStyle name="Izhod 2 2 5 7 2 2" xfId="20267" xr:uid="{8CB9F195-2549-456C-848F-0B3C76FA58A1}"/>
    <cellStyle name="Izhod 2 2 5 7 2 2 2" xfId="42258" xr:uid="{BDCCE9FD-6896-4855-B21C-8E7F89B68771}"/>
    <cellStyle name="Izhod 2 2 5 7 2 3" xfId="33373" xr:uid="{DC536F81-1B53-4E1D-83AE-815344370BE0}"/>
    <cellStyle name="Izhod 2 2 5 7 3" xfId="13522" xr:uid="{00B39C0E-C480-4731-BC84-B265FA1694C6}"/>
    <cellStyle name="Izhod 2 2 5 7 3 2" xfId="22425" xr:uid="{217A6AFA-71F9-411A-987D-52C7A0E186FE}"/>
    <cellStyle name="Izhod 2 2 5 7 3 2 2" xfId="44416" xr:uid="{23C74455-46BC-413A-B2AF-DD8D29B00E8E}"/>
    <cellStyle name="Izhod 2 2 5 7 3 3" xfId="35531" xr:uid="{8358A48E-34EB-4A40-B296-F84A2FD05F83}"/>
    <cellStyle name="Izhod 2 2 5 7 4" xfId="12163" xr:uid="{099E756E-4EB2-4EBB-B62B-B47ADEB3A81D}"/>
    <cellStyle name="Izhod 2 2 5 7 4 2" xfId="21066" xr:uid="{C83206D4-74EB-4519-A6B0-3E0EBA05A6F9}"/>
    <cellStyle name="Izhod 2 2 5 7 4 2 2" xfId="43057" xr:uid="{95C5F2C4-F11C-4384-B55F-A736C46DDFC9}"/>
    <cellStyle name="Izhod 2 2 5 7 4 3" xfId="34172" xr:uid="{4A7E358B-A382-424B-862E-65667AB9FE5E}"/>
    <cellStyle name="Izhod 2 2 5 7 5" xfId="17201" xr:uid="{028299EE-42DB-4CBF-A3BE-FA42C666E248}"/>
    <cellStyle name="Izhod 2 2 5 7 5 2" xfId="39201" xr:uid="{264592FB-C96B-40C0-8C9E-28886413F250}"/>
    <cellStyle name="Izhod 2 2 5 7 6" xfId="8298" xr:uid="{82C3B46F-C026-4817-A12E-EA07243A2407}"/>
    <cellStyle name="Izhod 2 2 5 7 6 2" xfId="30316" xr:uid="{9CCCAC66-160D-416F-B990-F966A1ABF941}"/>
    <cellStyle name="Izhod 2 2 5 7 7" xfId="27407" xr:uid="{1C729391-33D6-4563-8FF4-42F3E4784646}"/>
    <cellStyle name="Izhod 2 2 5 7 8" xfId="5379" xr:uid="{0470B82A-D9D5-4B98-8BDE-2FA32368E230}"/>
    <cellStyle name="Izhod 2 2 5 8" xfId="3210" xr:uid="{00000000-0005-0000-0000-0000EA010000}"/>
    <cellStyle name="Izhod 2 2 5 8 2" xfId="12094" xr:uid="{41BE48DA-AB9C-482F-8F53-45BB39D1BBAC}"/>
    <cellStyle name="Izhod 2 2 5 8 2 2" xfId="20997" xr:uid="{646C0185-28BB-4DF0-9CB9-37639C7843FB}"/>
    <cellStyle name="Izhod 2 2 5 8 2 2 2" xfId="42988" xr:uid="{A4A46734-008E-417E-AC3A-550736F57766}"/>
    <cellStyle name="Izhod 2 2 5 8 2 3" xfId="34103" xr:uid="{84D1E079-BA9A-4B9F-8238-37B25AAA175C}"/>
    <cellStyle name="Izhod 2 2 5 8 3" xfId="14252" xr:uid="{48BC355F-ACDE-4ABA-A9CF-6ABBCCD1AD32}"/>
    <cellStyle name="Izhod 2 2 5 8 3 2" xfId="23155" xr:uid="{FDD53CBF-041B-4F24-897D-1AFCC373B5FF}"/>
    <cellStyle name="Izhod 2 2 5 8 3 2 2" xfId="45146" xr:uid="{E24696C6-F75D-452E-9F17-7CC3EB7EFD6D}"/>
    <cellStyle name="Izhod 2 2 5 8 3 3" xfId="36261" xr:uid="{5A3490E6-933F-476D-A515-9C75D2758BE1}"/>
    <cellStyle name="Izhod 2 2 5 8 4" xfId="9133" xr:uid="{B4AAE670-3192-47FF-B939-FB9C3080ECE6}"/>
    <cellStyle name="Izhod 2 2 5 8 4 2" xfId="18036" xr:uid="{C62F4C01-9083-4D5E-B968-6493B82C59BE}"/>
    <cellStyle name="Izhod 2 2 5 8 4 2 2" xfId="40035" xr:uid="{C7EAFCAE-3EF9-46C4-93A0-FCF5BC38561F}"/>
    <cellStyle name="Izhod 2 2 5 8 4 3" xfId="31150" xr:uid="{6E4CA820-C991-41A9-97B2-4CCE282AE835}"/>
    <cellStyle name="Izhod 2 2 5 8 5" xfId="17931" xr:uid="{8951BA77-04A2-4CCC-9525-3228685B19A1}"/>
    <cellStyle name="Izhod 2 2 5 8 5 2" xfId="39931" xr:uid="{2CE96E26-A47B-4A5D-A6B8-FB3CC4C9CB35}"/>
    <cellStyle name="Izhod 2 2 5 8 6" xfId="9028" xr:uid="{D236AAD7-618D-4492-8AD3-A51A3AFD36A6}"/>
    <cellStyle name="Izhod 2 2 5 8 6 2" xfId="31046" xr:uid="{03263B1B-0653-4886-9199-65DFF019BA54}"/>
    <cellStyle name="Izhod 2 2 5 8 7" xfId="28137" xr:uid="{3760EEA3-8367-4728-822B-CFAD62F58A80}"/>
    <cellStyle name="Izhod 2 2 5 8 8" xfId="6109" xr:uid="{B3A028B5-6F5B-4B1D-AE96-B6973D0086E1}"/>
    <cellStyle name="Izhod 2 2 5 9" xfId="11004" xr:uid="{2E912293-EB55-44AC-B96D-49B4CD10720B}"/>
    <cellStyle name="Izhod 2 2 5 9 2" xfId="19907" xr:uid="{C44B47AD-DE32-4F91-ACEE-F7420AF23AB8}"/>
    <cellStyle name="Izhod 2 2 5 9 2 2" xfId="41898" xr:uid="{FB500727-2B6E-4882-B949-C11A90BC9F89}"/>
    <cellStyle name="Izhod 2 2 5 9 3" xfId="33013" xr:uid="{07F33CA3-6D44-47AE-B5FC-62B677348BC2}"/>
    <cellStyle name="Izhod 2 2 6" xfId="2165" xr:uid="{00000000-0005-0000-0000-0000EB010000}"/>
    <cellStyle name="Izhod 2 2 6 10" xfId="13207" xr:uid="{A2A36B62-859C-4A79-AFAC-0C0C4BD34848}"/>
    <cellStyle name="Izhod 2 2 6 10 2" xfId="22110" xr:uid="{DAEBB104-E5FD-4546-9D3C-F686A23E153A}"/>
    <cellStyle name="Izhod 2 2 6 10 2 2" xfId="44101" xr:uid="{1975C3F8-E023-4131-9944-A894FBD2E58B}"/>
    <cellStyle name="Izhod 2 2 6 10 3" xfId="35216" xr:uid="{52A1EE2C-6AFB-44E9-9095-C7A508216DD3}"/>
    <cellStyle name="Izhod 2 2 6 11" xfId="14524" xr:uid="{52C2163A-3A63-4CA5-A37C-02ACAD89135B}"/>
    <cellStyle name="Izhod 2 2 6 11 2" xfId="23427" xr:uid="{A6B41C29-9433-45B9-B89B-B8627B124199}"/>
    <cellStyle name="Izhod 2 2 6 11 2 2" xfId="45418" xr:uid="{ED27ACA2-971E-4055-853D-9E205C25A686}"/>
    <cellStyle name="Izhod 2 2 6 11 3" xfId="36533" xr:uid="{A9064845-211E-4795-8C0D-53B7CAD336A0}"/>
    <cellStyle name="Izhod 2 2 6 12" xfId="16886" xr:uid="{ED8CA82B-7B6D-46FF-9963-06DB44E83B4A}"/>
    <cellStyle name="Izhod 2 2 6 12 2" xfId="38886" xr:uid="{7DFC472F-0889-4960-B5D9-7BED7EFF524C}"/>
    <cellStyle name="Izhod 2 2 6 13" xfId="7983" xr:uid="{17FED06E-ECFA-4B0E-9AC0-68435C026DC1}"/>
    <cellStyle name="Izhod 2 2 6 13 2" xfId="30001" xr:uid="{87AC4372-8C7C-4F32-954D-05586309E420}"/>
    <cellStyle name="Izhod 2 2 6 14" xfId="27092" xr:uid="{B72D1FAC-4D17-4E01-B036-36AF40FED26A}"/>
    <cellStyle name="Izhod 2 2 6 15" xfId="5064" xr:uid="{C373E16F-BF5E-4ADF-99B7-D3BA5E161101}"/>
    <cellStyle name="Izhod 2 2 6 2" xfId="2769" xr:uid="{00000000-0005-0000-0000-0000EC010000}"/>
    <cellStyle name="Izhod 2 2 6 2 2" xfId="11653" xr:uid="{BD7B76C8-FB16-49A6-9618-628BB846F8AB}"/>
    <cellStyle name="Izhod 2 2 6 2 2 2" xfId="20556" xr:uid="{4D97843A-8E3D-4A8C-8E14-65F79EE89A86}"/>
    <cellStyle name="Izhod 2 2 6 2 2 2 2" xfId="42547" xr:uid="{881958E8-D9E6-44BF-A1A2-07A7F136D351}"/>
    <cellStyle name="Izhod 2 2 6 2 2 3" xfId="25102" xr:uid="{C3AB382B-0ED2-4863-90F2-FA92C64ABAB1}"/>
    <cellStyle name="Izhod 2 2 6 2 2 3 2" xfId="47093" xr:uid="{7FAD645C-4D6F-4759-957D-CEA761DCC175}"/>
    <cellStyle name="Izhod 2 2 6 2 2 4" xfId="33662" xr:uid="{A7BDBA25-0E00-4AD2-99A3-2613476DB78F}"/>
    <cellStyle name="Izhod 2 2 6 2 3" xfId="13811" xr:uid="{391BDDBD-E036-474D-88CA-8CA04E67327A}"/>
    <cellStyle name="Izhod 2 2 6 2 3 2" xfId="22714" xr:uid="{AC114244-ED22-4880-B3CB-B045BA56C687}"/>
    <cellStyle name="Izhod 2 2 6 2 3 2 2" xfId="44705" xr:uid="{7F1D466C-3F60-493A-9631-731697C48965}"/>
    <cellStyle name="Izhod 2 2 6 2 3 3" xfId="25296" xr:uid="{2563DD6F-A9BF-4DBE-B0BD-D2EB6E117913}"/>
    <cellStyle name="Izhod 2 2 6 2 3 3 2" xfId="47287" xr:uid="{6CA91A7F-9DDB-4065-8654-51D7A9160D1E}"/>
    <cellStyle name="Izhod 2 2 6 2 3 4" xfId="35820" xr:uid="{1BD7DE75-E068-4B01-8718-C73013862133}"/>
    <cellStyle name="Izhod 2 2 6 2 4" xfId="12648" xr:uid="{823D214F-4613-4CA8-92CF-AC771673DDB5}"/>
    <cellStyle name="Izhod 2 2 6 2 4 2" xfId="21551" xr:uid="{84A771A8-AB29-4891-B440-0254DEFD8F4C}"/>
    <cellStyle name="Izhod 2 2 6 2 4 2 2" xfId="43542" xr:uid="{78496067-4D8C-491B-BA3E-9B5501D17565}"/>
    <cellStyle name="Izhod 2 2 6 2 4 3" xfId="34657" xr:uid="{458E0568-8F06-4C10-A94B-4829DBDC6B91}"/>
    <cellStyle name="Izhod 2 2 6 2 5" xfId="17490" xr:uid="{0347F110-B152-4B77-A7C1-0F9F1E77F072}"/>
    <cellStyle name="Izhod 2 2 6 2 5 2" xfId="39490" xr:uid="{C9D0B51C-397F-4940-9639-D9D3FD50848E}"/>
    <cellStyle name="Izhod 2 2 6 2 6" xfId="8587" xr:uid="{3E420942-BFF8-4CE0-AE3B-530761007F57}"/>
    <cellStyle name="Izhod 2 2 6 2 6 2" xfId="30605" xr:uid="{6F2CBA50-5A5F-49C2-A983-79697E61DD09}"/>
    <cellStyle name="Izhod 2 2 6 2 7" xfId="24452" xr:uid="{670BF854-3286-4789-9FD0-EE8FFB1AFCF2}"/>
    <cellStyle name="Izhod 2 2 6 2 7 2" xfId="46443" xr:uid="{C809476C-0B8E-4088-B47E-DDE0B5BD38EA}"/>
    <cellStyle name="Izhod 2 2 6 2 8" xfId="27696" xr:uid="{1BAF78AF-50DC-4D3B-ADD9-F4E75B95119B}"/>
    <cellStyle name="Izhod 2 2 6 2 9" xfId="5668" xr:uid="{7B313A81-81DD-4C12-9842-46D7E7CAAF8B}"/>
    <cellStyle name="Izhod 2 2 6 3" xfId="2879" xr:uid="{00000000-0005-0000-0000-0000ED010000}"/>
    <cellStyle name="Izhod 2 2 6 3 2" xfId="11763" xr:uid="{8221C34A-3194-4DB5-B0F0-F8C5DDDF7324}"/>
    <cellStyle name="Izhod 2 2 6 3 2 2" xfId="20666" xr:uid="{C408E25C-53CA-46A8-9E7E-8B43DE6BCD24}"/>
    <cellStyle name="Izhod 2 2 6 3 2 2 2" xfId="42657" xr:uid="{1B453562-4269-4391-A9DD-E105FD24265A}"/>
    <cellStyle name="Izhod 2 2 6 3 2 3" xfId="24712" xr:uid="{22CBB302-7292-4320-999B-E2383E74BE83}"/>
    <cellStyle name="Izhod 2 2 6 3 2 3 2" xfId="46703" xr:uid="{17B252B5-442B-4BF3-A9AA-BB7934AA0B74}"/>
    <cellStyle name="Izhod 2 2 6 3 2 4" xfId="33772" xr:uid="{C1E11DAD-AEF7-4E2F-B172-6ADA552E7033}"/>
    <cellStyle name="Izhod 2 2 6 3 3" xfId="13921" xr:uid="{A5BB53A4-1843-412C-871E-854A671D5D68}"/>
    <cellStyle name="Izhod 2 2 6 3 3 2" xfId="22824" xr:uid="{64E0C805-AD2C-424F-AB91-F24874AAEA0A}"/>
    <cellStyle name="Izhod 2 2 6 3 3 2 2" xfId="44815" xr:uid="{9EF659A8-EFF2-4143-B02E-F0F89A6DF7EA}"/>
    <cellStyle name="Izhod 2 2 6 3 3 3" xfId="25216" xr:uid="{15487F0F-18BB-4EA3-8BDF-DD4569B4758E}"/>
    <cellStyle name="Izhod 2 2 6 3 3 3 2" xfId="47207" xr:uid="{08A85ED1-9ED0-46D4-B74C-25AC837CC2FC}"/>
    <cellStyle name="Izhod 2 2 6 3 3 4" xfId="35930" xr:uid="{D7C4D998-1F64-442E-8344-A3B3024ED52A}"/>
    <cellStyle name="Izhod 2 2 6 3 4" xfId="14448" xr:uid="{DE60A67A-0536-49B5-B367-589C92A15919}"/>
    <cellStyle name="Izhod 2 2 6 3 4 2" xfId="23351" xr:uid="{D94631D4-B730-450F-B93E-9371339B85C5}"/>
    <cellStyle name="Izhod 2 2 6 3 4 2 2" xfId="45342" xr:uid="{86E2AC4B-3A44-4E9C-BADB-A5D86647EE77}"/>
    <cellStyle name="Izhod 2 2 6 3 4 3" xfId="36457" xr:uid="{FA4863FC-C26D-47C6-8250-4A7F1DAFB56A}"/>
    <cellStyle name="Izhod 2 2 6 3 5" xfId="17600" xr:uid="{8A07EBDF-758B-4F2C-AA4B-EC73872D7CA1}"/>
    <cellStyle name="Izhod 2 2 6 3 5 2" xfId="39600" xr:uid="{F4682939-F82F-42A0-BA87-DAA815C2498E}"/>
    <cellStyle name="Izhod 2 2 6 3 6" xfId="8697" xr:uid="{8E34A999-9DCB-49E8-939B-B03C986D9C46}"/>
    <cellStyle name="Izhod 2 2 6 3 6 2" xfId="30715" xr:uid="{9C1CCDCE-DED6-4B06-9E93-A48669CA631E}"/>
    <cellStyle name="Izhod 2 2 6 3 7" xfId="24215" xr:uid="{466E17D8-F6FD-4721-80BF-6A0BC8482FAE}"/>
    <cellStyle name="Izhod 2 2 6 3 7 2" xfId="46206" xr:uid="{6CD14D33-81D7-4D24-94DA-B463397C2787}"/>
    <cellStyle name="Izhod 2 2 6 3 8" xfId="27806" xr:uid="{734A64F0-862F-463B-9980-2AD8DD9CA127}"/>
    <cellStyle name="Izhod 2 2 6 3 9" xfId="5778" xr:uid="{8B82E654-DAD0-4F45-941B-F163AD325E50}"/>
    <cellStyle name="Izhod 2 2 6 4" xfId="2983" xr:uid="{00000000-0005-0000-0000-0000EE010000}"/>
    <cellStyle name="Izhod 2 2 6 4 2" xfId="11867" xr:uid="{1B069075-A0EF-4B60-B5B7-91B8052CDAEE}"/>
    <cellStyle name="Izhod 2 2 6 4 2 2" xfId="20770" xr:uid="{27DB0DD0-367B-466C-8AD3-FCA929C5588E}"/>
    <cellStyle name="Izhod 2 2 6 4 2 2 2" xfId="42761" xr:uid="{91BC7410-8021-4131-BABE-DE9E4D27AC6B}"/>
    <cellStyle name="Izhod 2 2 6 4 2 3" xfId="33876" xr:uid="{DC8B130E-7F88-4709-A442-F024B9C23552}"/>
    <cellStyle name="Izhod 2 2 6 4 3" xfId="14025" xr:uid="{D32351BD-2753-4751-9D6B-1522C7B1C0C1}"/>
    <cellStyle name="Izhod 2 2 6 4 3 2" xfId="22928" xr:uid="{EEB6D72E-FEA0-45B0-8F96-5C678194AB08}"/>
    <cellStyle name="Izhod 2 2 6 4 3 2 2" xfId="44919" xr:uid="{046F6469-5AFC-4891-8422-2F29CA8C2E39}"/>
    <cellStyle name="Izhod 2 2 6 4 3 3" xfId="36034" xr:uid="{A847A0A0-55E4-40A1-B1E6-3AE83E7AC2C8}"/>
    <cellStyle name="Izhod 2 2 6 4 4" xfId="12823" xr:uid="{A0271A1E-9D05-47F4-8588-09ABBF43FBE2}"/>
    <cellStyle name="Izhod 2 2 6 4 4 2" xfId="21726" xr:uid="{91F1F5B9-8824-4B7E-B1A2-798D54387537}"/>
    <cellStyle name="Izhod 2 2 6 4 4 2 2" xfId="43717" xr:uid="{FEF9EAE2-95A8-412D-8B1E-9883D997FBBC}"/>
    <cellStyle name="Izhod 2 2 6 4 4 3" xfId="34832" xr:uid="{0397358D-E473-472F-84A0-ED9E821AF7E0}"/>
    <cellStyle name="Izhod 2 2 6 4 5" xfId="17704" xr:uid="{D03439C3-BB79-4C7C-A2B6-3EAE07258B4C}"/>
    <cellStyle name="Izhod 2 2 6 4 5 2" xfId="39704" xr:uid="{1BD23BBD-9EC3-4AE1-B34B-2775312C2804}"/>
    <cellStyle name="Izhod 2 2 6 4 6" xfId="8801" xr:uid="{E1A72C9F-3FDC-4840-98D1-A23EE838EF6F}"/>
    <cellStyle name="Izhod 2 2 6 4 6 2" xfId="30819" xr:uid="{F0E06E8C-E3A1-4A57-82F2-1D66202DDDB3}"/>
    <cellStyle name="Izhod 2 2 6 4 7" xfId="24895" xr:uid="{DAA324C7-7B9C-4D93-8E5F-A33494449DBB}"/>
    <cellStyle name="Izhod 2 2 6 4 7 2" xfId="46886" xr:uid="{14AE0B7A-AE03-4612-BB33-C0ECC03F39BE}"/>
    <cellStyle name="Izhod 2 2 6 4 8" xfId="27910" xr:uid="{932386B0-3908-45D8-BF54-BA929222220E}"/>
    <cellStyle name="Izhod 2 2 6 4 9" xfId="5882" xr:uid="{DA38FCBF-00FF-4817-8739-756B73042919}"/>
    <cellStyle name="Izhod 2 2 6 5" xfId="3049" xr:uid="{00000000-0005-0000-0000-0000EF010000}"/>
    <cellStyle name="Izhod 2 2 6 5 2" xfId="11933" xr:uid="{1D7D8AA7-434C-4C15-878D-00ACB65BF3C7}"/>
    <cellStyle name="Izhod 2 2 6 5 2 2" xfId="20836" xr:uid="{9B17AF89-ECD8-4318-BAC3-80D5CBB434BB}"/>
    <cellStyle name="Izhod 2 2 6 5 2 2 2" xfId="42827" xr:uid="{175F4A3D-9095-4EC1-A1F7-9D913D082576}"/>
    <cellStyle name="Izhod 2 2 6 5 2 3" xfId="33942" xr:uid="{9232CC58-D060-4798-9ACF-305785D9CA23}"/>
    <cellStyle name="Izhod 2 2 6 5 3" xfId="14091" xr:uid="{D591594B-0DFE-4A2A-9325-EA7C3BD3EB1D}"/>
    <cellStyle name="Izhod 2 2 6 5 3 2" xfId="22994" xr:uid="{AAA5608B-1717-4E57-B9FC-B4999C6C3D2F}"/>
    <cellStyle name="Izhod 2 2 6 5 3 2 2" xfId="44985" xr:uid="{031852B2-0869-4447-8038-351474285FD5}"/>
    <cellStyle name="Izhod 2 2 6 5 3 3" xfId="36100" xr:uid="{DB52DD76-7652-4F55-A28D-E6541BFC5C18}"/>
    <cellStyle name="Izhod 2 2 6 5 4" xfId="12776" xr:uid="{CCBFA945-0045-4CC9-868B-651010B5785A}"/>
    <cellStyle name="Izhod 2 2 6 5 4 2" xfId="21679" xr:uid="{BB922C10-7D54-4594-A298-B22EF1CFF548}"/>
    <cellStyle name="Izhod 2 2 6 5 4 2 2" xfId="43670" xr:uid="{24A384DE-3D8B-4A61-A679-737A635E5A98}"/>
    <cellStyle name="Izhod 2 2 6 5 4 3" xfId="34785" xr:uid="{F2A84A39-E8B1-46DB-9CDC-743FE65F28D4}"/>
    <cellStyle name="Izhod 2 2 6 5 5" xfId="17770" xr:uid="{4C23FAA7-B6EB-4DC5-8826-12D11F8EF718}"/>
    <cellStyle name="Izhod 2 2 6 5 5 2" xfId="39770" xr:uid="{C44C6801-3B83-434B-8D42-F615A527F99F}"/>
    <cellStyle name="Izhod 2 2 6 5 6" xfId="8867" xr:uid="{438DB35B-7D08-4F69-A940-0530D0AE0E93}"/>
    <cellStyle name="Izhod 2 2 6 5 6 2" xfId="30885" xr:uid="{17C1A9EC-1CC5-4076-9648-EDD8A857FB59}"/>
    <cellStyle name="Izhod 2 2 6 5 7" xfId="25224" xr:uid="{01C6BE3D-30F5-4F4D-88C9-B2F73E5443E0}"/>
    <cellStyle name="Izhod 2 2 6 5 7 2" xfId="47215" xr:uid="{F45B139B-D71E-4AC7-9602-A34162C5B138}"/>
    <cellStyle name="Izhod 2 2 6 5 8" xfId="27976" xr:uid="{4B21F380-BC80-46FD-85DB-1096B0B45AC7}"/>
    <cellStyle name="Izhod 2 2 6 5 9" xfId="5948" xr:uid="{3F22A50C-F562-4C6C-AEAC-6363AB069BAC}"/>
    <cellStyle name="Izhod 2 2 6 6" xfId="3106" xr:uid="{00000000-0005-0000-0000-0000F0010000}"/>
    <cellStyle name="Izhod 2 2 6 6 2" xfId="11990" xr:uid="{2A9DF3E2-5A17-4688-A6EA-F9750EC914AB}"/>
    <cellStyle name="Izhod 2 2 6 6 2 2" xfId="20893" xr:uid="{1E15086C-4D02-4EF9-9ACA-4D148B931E67}"/>
    <cellStyle name="Izhod 2 2 6 6 2 2 2" xfId="42884" xr:uid="{CD32A4F7-B0F9-49DE-AB74-C0109CA39A41}"/>
    <cellStyle name="Izhod 2 2 6 6 2 3" xfId="33999" xr:uid="{F3DF637F-8DFD-4D3C-9E52-15309D1401BF}"/>
    <cellStyle name="Izhod 2 2 6 6 3" xfId="14148" xr:uid="{F8BAC22E-BF19-422D-AC6D-2B754B226925}"/>
    <cellStyle name="Izhod 2 2 6 6 3 2" xfId="23051" xr:uid="{0F0DB661-5AC5-4607-8B6C-7ACABF863903}"/>
    <cellStyle name="Izhod 2 2 6 6 3 2 2" xfId="45042" xr:uid="{D12E6EB8-84AB-47F8-A691-3D7F5FD6A867}"/>
    <cellStyle name="Izhod 2 2 6 6 3 3" xfId="36157" xr:uid="{01957E09-2F0D-4E82-8832-050203143086}"/>
    <cellStyle name="Izhod 2 2 6 6 4" xfId="13097" xr:uid="{383BDACB-419C-461A-B3B0-463DB216A02F}"/>
    <cellStyle name="Izhod 2 2 6 6 4 2" xfId="22000" xr:uid="{7FFD8DA0-8427-4717-9011-1C8FD020C933}"/>
    <cellStyle name="Izhod 2 2 6 6 4 2 2" xfId="43991" xr:uid="{E1D27569-C38E-447B-99ED-58845F269929}"/>
    <cellStyle name="Izhod 2 2 6 6 4 3" xfId="35106" xr:uid="{347323C3-49DA-4933-B469-B2AEFE23B626}"/>
    <cellStyle name="Izhod 2 2 6 6 5" xfId="17827" xr:uid="{5D18360C-5158-4AE4-9DFF-42F7A9EA4073}"/>
    <cellStyle name="Izhod 2 2 6 6 5 2" xfId="39827" xr:uid="{21D23ED7-784C-48AA-827C-B5C16945EDE1}"/>
    <cellStyle name="Izhod 2 2 6 6 6" xfId="8924" xr:uid="{7086D6AA-19F6-4D93-91DB-8575F62A8B19}"/>
    <cellStyle name="Izhod 2 2 6 6 6 2" xfId="30942" xr:uid="{5E4B7F53-5CEF-4607-B47B-C467A6ADF6BB}"/>
    <cellStyle name="Izhod 2 2 6 6 7" xfId="28033" xr:uid="{B499AD20-C313-4B0D-9F9E-614150FCF575}"/>
    <cellStyle name="Izhod 2 2 6 6 8" xfId="6005" xr:uid="{A256FA9E-EC8E-40A9-A588-46E805D2CF56}"/>
    <cellStyle name="Izhod 2 2 6 7" xfId="3178" xr:uid="{00000000-0005-0000-0000-0000F1010000}"/>
    <cellStyle name="Izhod 2 2 6 7 2" xfId="12062" xr:uid="{91AEFDD1-4054-4DF9-A413-FE313AF81D88}"/>
    <cellStyle name="Izhod 2 2 6 7 2 2" xfId="20965" xr:uid="{D4285988-ACEA-4210-8BF3-E47DEAEF1797}"/>
    <cellStyle name="Izhod 2 2 6 7 2 2 2" xfId="42956" xr:uid="{5C0AF623-4992-401B-ADB0-5300436079EA}"/>
    <cellStyle name="Izhod 2 2 6 7 2 3" xfId="34071" xr:uid="{094C8622-B2B2-47DB-94D9-72E956F175BB}"/>
    <cellStyle name="Izhod 2 2 6 7 3" xfId="14220" xr:uid="{2FFE8D90-E73D-4FE3-83EE-8E7142949600}"/>
    <cellStyle name="Izhod 2 2 6 7 3 2" xfId="23123" xr:uid="{EE129D6B-6C6F-4628-83A2-837D10A61D30}"/>
    <cellStyle name="Izhod 2 2 6 7 3 2 2" xfId="45114" xr:uid="{19CD5301-09B9-44CA-A9BD-8E0613FF98AC}"/>
    <cellStyle name="Izhod 2 2 6 7 3 3" xfId="36229" xr:uid="{49130F4F-F165-4E0C-B95D-FA5D5A5F7205}"/>
    <cellStyle name="Izhod 2 2 6 7 4" xfId="12888" xr:uid="{2561D624-A104-4FD8-A75B-02E14E3B7900}"/>
    <cellStyle name="Izhod 2 2 6 7 4 2" xfId="21791" xr:uid="{2285A8A0-7F88-4D95-B949-B87B61A01C0A}"/>
    <cellStyle name="Izhod 2 2 6 7 4 2 2" xfId="43782" xr:uid="{828DD4D9-B8EE-4255-8112-D33F64A297BF}"/>
    <cellStyle name="Izhod 2 2 6 7 4 3" xfId="34897" xr:uid="{99F3FCA5-5440-4D1D-A9D6-B880662A7759}"/>
    <cellStyle name="Izhod 2 2 6 7 5" xfId="17899" xr:uid="{A4A8EED4-3580-4E02-ABAE-B49BF5F66F01}"/>
    <cellStyle name="Izhod 2 2 6 7 5 2" xfId="39899" xr:uid="{E3F954AE-0466-4335-8D92-2268ED26C200}"/>
    <cellStyle name="Izhod 2 2 6 7 6" xfId="8996" xr:uid="{D04B3726-A8EF-4F7F-ADBD-FC246B0CB670}"/>
    <cellStyle name="Izhod 2 2 6 7 6 2" xfId="31014" xr:uid="{AE96BC93-8183-4803-8507-23DA7A6BECC1}"/>
    <cellStyle name="Izhod 2 2 6 7 7" xfId="28105" xr:uid="{CD2E6953-D137-4B5D-A494-34B7670A8D57}"/>
    <cellStyle name="Izhod 2 2 6 7 8" xfId="6077" xr:uid="{03F7E871-AF41-4860-ADE4-AED3270879B7}"/>
    <cellStyle name="Izhod 2 2 6 8" xfId="3255" xr:uid="{00000000-0005-0000-0000-0000F2010000}"/>
    <cellStyle name="Izhod 2 2 6 8 2" xfId="12139" xr:uid="{15EEAC69-42BD-438C-B34B-2F44A8F248B9}"/>
    <cellStyle name="Izhod 2 2 6 8 2 2" xfId="21042" xr:uid="{81705CFD-4019-4D98-80F2-E3569E56232C}"/>
    <cellStyle name="Izhod 2 2 6 8 2 2 2" xfId="43033" xr:uid="{6BAD04B0-A3ED-4653-95E3-E07EBD2C81EB}"/>
    <cellStyle name="Izhod 2 2 6 8 2 3" xfId="34148" xr:uid="{85FF52E8-B889-4B30-9161-FBB60E4DCC01}"/>
    <cellStyle name="Izhod 2 2 6 8 3" xfId="14297" xr:uid="{5C9E4F2F-D479-4F56-89AD-4096049412F2}"/>
    <cellStyle name="Izhod 2 2 6 8 3 2" xfId="23200" xr:uid="{6C57EC67-B0BE-4AE1-AA68-05C455FB87A0}"/>
    <cellStyle name="Izhod 2 2 6 8 3 2 2" xfId="45191" xr:uid="{E237C5E8-A7A3-4D6D-B352-0E004FB3FC03}"/>
    <cellStyle name="Izhod 2 2 6 8 3 3" xfId="36306" xr:uid="{8D742C0D-683B-4220-AA57-05FBB27B1CF2}"/>
    <cellStyle name="Izhod 2 2 6 8 4" xfId="12769" xr:uid="{128C5D59-5839-40F4-A4DE-2E2095DD368D}"/>
    <cellStyle name="Izhod 2 2 6 8 4 2" xfId="21672" xr:uid="{26527DF7-21B7-42E3-89BC-E2B258E7AB5E}"/>
    <cellStyle name="Izhod 2 2 6 8 4 2 2" xfId="43663" xr:uid="{BB21E7E0-B55A-4E69-969C-9B5BEAEAC97D}"/>
    <cellStyle name="Izhod 2 2 6 8 4 3" xfId="34778" xr:uid="{DBB09710-E45F-450C-B97B-F494F9563315}"/>
    <cellStyle name="Izhod 2 2 6 8 5" xfId="17976" xr:uid="{ECDAF35E-5641-489F-A636-F834816057CE}"/>
    <cellStyle name="Izhod 2 2 6 8 5 2" xfId="39976" xr:uid="{E5899DB9-9B08-4204-A341-EFCC8DF5EC2A}"/>
    <cellStyle name="Izhod 2 2 6 8 6" xfId="9073" xr:uid="{D60ADDE4-C424-4BBD-B299-79899AFFD8C4}"/>
    <cellStyle name="Izhod 2 2 6 8 6 2" xfId="31091" xr:uid="{E5DE1CF9-5B7B-4C70-B711-D5615F47A58B}"/>
    <cellStyle name="Izhod 2 2 6 8 7" xfId="28182" xr:uid="{DAA59267-E046-4403-A63B-CAC519315C3F}"/>
    <cellStyle name="Izhod 2 2 6 8 8" xfId="6154" xr:uid="{6186D5A7-0EEA-4EB8-A401-7144569745EC}"/>
    <cellStyle name="Izhod 2 2 6 9" xfId="11049" xr:uid="{CEA261B9-A048-42C9-8EE0-A55CE7E256B1}"/>
    <cellStyle name="Izhod 2 2 6 9 2" xfId="19952" xr:uid="{E42D98BD-CED3-4E61-B399-D4B23A6D80F0}"/>
    <cellStyle name="Izhod 2 2 6 9 2 2" xfId="41943" xr:uid="{AB4266E3-A9F1-471E-B7FA-C935D84D163E}"/>
    <cellStyle name="Izhod 2 2 6 9 3" xfId="33058" xr:uid="{593FF245-EE5C-4E51-AD42-448D6FB95C63}"/>
    <cellStyle name="Izhod 2 2 7" xfId="937" xr:uid="{00000000-0005-0000-0000-0000F3010000}"/>
    <cellStyle name="Izhod 2 2 7 2" xfId="9822" xr:uid="{F567FC7E-9458-495B-A1AF-163D9C9B105C}"/>
    <cellStyle name="Izhod 2 2 7 2 2" xfId="18725" xr:uid="{2F212533-E8CD-471E-9D99-D13D1F1D2368}"/>
    <cellStyle name="Izhod 2 2 7 2 2 2" xfId="40722" xr:uid="{D33C966F-698C-4A86-804D-6439707775A5}"/>
    <cellStyle name="Izhod 2 2 7 2 3" xfId="24649" xr:uid="{2784106A-23F5-4FBF-8905-59541756A59F}"/>
    <cellStyle name="Izhod 2 2 7 2 3 2" xfId="46640" xr:uid="{22505987-35FC-45B7-8019-B1EEE5085CDF}"/>
    <cellStyle name="Izhod 2 2 7 2 4" xfId="31837" xr:uid="{1F458CD2-7A05-4CB1-B371-0D75BBE26878}"/>
    <cellStyle name="Izhod 2 2 7 3" xfId="12468" xr:uid="{17069D62-D481-4A9F-919E-FAC09A7AE967}"/>
    <cellStyle name="Izhod 2 2 7 3 2" xfId="21371" xr:uid="{B252917F-1BF1-4F51-9ED9-DA93C9889467}"/>
    <cellStyle name="Izhod 2 2 7 3 2 2" xfId="43362" xr:uid="{647E66CB-B81D-47CB-A27D-382986DA8836}"/>
    <cellStyle name="Izhod 2 2 7 3 3" xfId="24747" xr:uid="{ED7F6D65-A06B-41F9-B3B7-B47ECAED7EED}"/>
    <cellStyle name="Izhod 2 2 7 3 3 2" xfId="46738" xr:uid="{DDE9D6D9-CA8E-4412-844A-EA824605C41F}"/>
    <cellStyle name="Izhod 2 2 7 3 4" xfId="34477" xr:uid="{ED63138C-3327-42E2-95B4-85A8B21C1A88}"/>
    <cellStyle name="Izhod 2 2 7 4" xfId="12446" xr:uid="{7007B38C-8927-4261-8A26-6C0EE150E9C4}"/>
    <cellStyle name="Izhod 2 2 7 4 2" xfId="21349" xr:uid="{FAADAC9B-13C6-4035-97AB-6B7394FF6811}"/>
    <cellStyle name="Izhod 2 2 7 4 2 2" xfId="43340" xr:uid="{9DD3EBC1-69A6-44EB-A71C-6537797F67A6}"/>
    <cellStyle name="Izhod 2 2 7 4 3" xfId="34455" xr:uid="{7359A3BA-37AE-4B58-A166-AF35A8AF0D04}"/>
    <cellStyle name="Izhod 2 2 7 5" xfId="15662" xr:uid="{4704EC34-1350-4C04-9B19-7CBC496DD04C}"/>
    <cellStyle name="Izhod 2 2 7 5 2" xfId="37668" xr:uid="{DCC8E47A-29B4-41E1-AAD9-F7FF4A1360CA}"/>
    <cellStyle name="Izhod 2 2 7 6" xfId="6758" xr:uid="{5A5A9B1F-1D23-47D6-A4E6-A635F91E4032}"/>
    <cellStyle name="Izhod 2 2 7 6 2" xfId="28782" xr:uid="{A1A63943-1F27-4E80-88BA-063B5C0293A0}"/>
    <cellStyle name="Izhod 2 2 7 7" xfId="24174" xr:uid="{2B6A22AD-DC5D-485B-8221-4BB47DCE29A4}"/>
    <cellStyle name="Izhod 2 2 7 7 2" xfId="46165" xr:uid="{CCF67993-10B3-42D3-B82E-639792729E6E}"/>
    <cellStyle name="Izhod 2 2 7 8" xfId="25874" xr:uid="{3C658F74-3042-45B7-B7DA-EFA16D138177}"/>
    <cellStyle name="Izhod 2 2 7 9" xfId="3840" xr:uid="{16DD232A-8B3D-49D8-BBF5-F63D6825DB9F}"/>
    <cellStyle name="Izhod 2 2 8" xfId="834" xr:uid="{00000000-0005-0000-0000-0000F4010000}"/>
    <cellStyle name="Izhod 2 2 8 2" xfId="9719" xr:uid="{AD7368E9-5843-4221-B436-6769CFE8F82A}"/>
    <cellStyle name="Izhod 2 2 8 2 2" xfId="18622" xr:uid="{9FB094A8-1CAE-43E3-AD98-4D4AE0BF0E48}"/>
    <cellStyle name="Izhod 2 2 8 2 2 2" xfId="40619" xr:uid="{F4878499-A0D4-4654-AB86-0D067B36220E}"/>
    <cellStyle name="Izhod 2 2 8 2 3" xfId="24614" xr:uid="{B8107A58-A0CA-42DC-A4EA-82725DDC72E3}"/>
    <cellStyle name="Izhod 2 2 8 2 3 2" xfId="46605" xr:uid="{58873410-EFCB-488A-9FC8-723F7158C7A0}"/>
    <cellStyle name="Izhod 2 2 8 2 4" xfId="31734" xr:uid="{E78FD2EE-FBEB-4693-9930-D64DEF0A8CAD}"/>
    <cellStyle name="Izhod 2 2 8 3" xfId="12402" xr:uid="{B12765F2-1316-4405-A1CF-0D3EE8A904BD}"/>
    <cellStyle name="Izhod 2 2 8 3 2" xfId="21305" xr:uid="{DABF9C51-9215-420F-AABF-2031C60B3B18}"/>
    <cellStyle name="Izhod 2 2 8 3 2 2" xfId="43296" xr:uid="{F9BD01F6-61BF-403E-889B-8C717167C580}"/>
    <cellStyle name="Izhod 2 2 8 3 3" xfId="24554" xr:uid="{43053EF9-33D8-4A97-9B80-DC28EFCCE3F9}"/>
    <cellStyle name="Izhod 2 2 8 3 3 2" xfId="46545" xr:uid="{85403B01-7727-4057-BC2E-DECE2E491F1A}"/>
    <cellStyle name="Izhod 2 2 8 3 4" xfId="34411" xr:uid="{ED6D8886-E458-43F9-A77B-D3DBE46A9140}"/>
    <cellStyle name="Izhod 2 2 8 4" xfId="12265" xr:uid="{9BD36E80-627B-4147-B727-6AE3896417A3}"/>
    <cellStyle name="Izhod 2 2 8 4 2" xfId="21168" xr:uid="{A4317168-9C36-44D3-99DD-367B7E539C77}"/>
    <cellStyle name="Izhod 2 2 8 4 2 2" xfId="43159" xr:uid="{4C19C436-0145-40B9-8674-D750CF4DB8F5}"/>
    <cellStyle name="Izhod 2 2 8 4 3" xfId="34274" xr:uid="{B92D2805-4E54-4A43-80F9-832752C6F10C}"/>
    <cellStyle name="Izhod 2 2 8 5" xfId="15559" xr:uid="{9CAF05C2-3577-4D0C-A6C3-E03A46B2425A}"/>
    <cellStyle name="Izhod 2 2 8 5 2" xfId="37565" xr:uid="{0950E05D-4331-4DA7-AC20-DFE26742349A}"/>
    <cellStyle name="Izhod 2 2 8 6" xfId="6655" xr:uid="{22160C95-4ABA-4BEC-A0D5-5ABB9411158B}"/>
    <cellStyle name="Izhod 2 2 8 6 2" xfId="28679" xr:uid="{798F5E9D-9466-4FB9-A50B-89684456C0E2}"/>
    <cellStyle name="Izhod 2 2 8 7" xfId="24161" xr:uid="{E9C94639-2A9B-4656-A400-13A4DD124C86}"/>
    <cellStyle name="Izhod 2 2 8 7 2" xfId="46152" xr:uid="{F7E0794E-7A40-4F2D-BD5E-2A5836458053}"/>
    <cellStyle name="Izhod 2 2 8 8" xfId="25771" xr:uid="{7F520C75-6248-4024-A10D-DB28990B5B13}"/>
    <cellStyle name="Izhod 2 2 8 9" xfId="3737" xr:uid="{CC8528ED-03DA-429A-B3F2-5EF3644B3A55}"/>
    <cellStyle name="Izhod 2 2 9" xfId="2601" xr:uid="{00000000-0005-0000-0000-0000F5010000}"/>
    <cellStyle name="Izhod 2 2 9 2" xfId="11485" xr:uid="{DC87820E-1581-45A2-9662-BBAABFDC67F5}"/>
    <cellStyle name="Izhod 2 2 9 2 2" xfId="20388" xr:uid="{F1F674C6-34D4-4CFB-884A-32904706B4F7}"/>
    <cellStyle name="Izhod 2 2 9 2 2 2" xfId="42379" xr:uid="{011E3B29-247E-4489-9FC8-A4F282FBFBCA}"/>
    <cellStyle name="Izhod 2 2 9 2 3" xfId="24966" xr:uid="{42916204-058D-4A9B-9CE5-3EF56A17E5EE}"/>
    <cellStyle name="Izhod 2 2 9 2 3 2" xfId="46957" xr:uid="{BB2F46A8-69A9-45C0-8360-21640E5F97B7}"/>
    <cellStyle name="Izhod 2 2 9 2 4" xfId="33494" xr:uid="{B89D97DB-85C3-400D-A673-8EDBD3B95E48}"/>
    <cellStyle name="Izhod 2 2 9 3" xfId="13643" xr:uid="{A0C83BDC-D0CE-4B34-9F1B-611B43FFF044}"/>
    <cellStyle name="Izhod 2 2 9 3 2" xfId="22546" xr:uid="{5E44209D-48CD-4CB5-9813-8A8210BC4E2C}"/>
    <cellStyle name="Izhod 2 2 9 3 2 2" xfId="44537" xr:uid="{B42035AE-259B-43E7-89DD-B0C0764FCBEC}"/>
    <cellStyle name="Izhod 2 2 9 3 3" xfId="25256" xr:uid="{D9CFCAB4-E060-46E4-823C-0A1BE8F64006}"/>
    <cellStyle name="Izhod 2 2 9 3 3 2" xfId="47247" xr:uid="{C1583787-0289-4869-ABDC-0F74A1777D0E}"/>
    <cellStyle name="Izhod 2 2 9 3 4" xfId="35652" xr:uid="{A142787E-0F21-48C5-94CA-9BF4C929C7C5}"/>
    <cellStyle name="Izhod 2 2 9 4" xfId="12425" xr:uid="{D5631761-BEFD-4B4C-A705-1E7919E000EE}"/>
    <cellStyle name="Izhod 2 2 9 4 2" xfId="21328" xr:uid="{DB58A437-2311-4B13-88ED-8DC5A5197328}"/>
    <cellStyle name="Izhod 2 2 9 4 2 2" xfId="43319" xr:uid="{C043F854-EDED-483B-A4D2-2D4D5ACC72D2}"/>
    <cellStyle name="Izhod 2 2 9 4 3" xfId="34434" xr:uid="{2B3A9A89-D8BC-4EF3-B763-3F4561589188}"/>
    <cellStyle name="Izhod 2 2 9 5" xfId="17322" xr:uid="{423E8410-600A-4C41-9E3F-C4659DC7388B}"/>
    <cellStyle name="Izhod 2 2 9 5 2" xfId="39322" xr:uid="{0330A41C-F846-4DDF-A31B-0CE091CA7409}"/>
    <cellStyle name="Izhod 2 2 9 6" xfId="8419" xr:uid="{F9685E75-34D2-437A-B1F1-98C0FE5950BA}"/>
    <cellStyle name="Izhod 2 2 9 6 2" xfId="30437" xr:uid="{5F863B97-3D78-45D7-BDD0-ED1D274535BF}"/>
    <cellStyle name="Izhod 2 2 9 7" xfId="24323" xr:uid="{600A5827-E5F3-49F4-BB67-2CC3BE64D105}"/>
    <cellStyle name="Izhod 2 2 9 7 2" xfId="46314" xr:uid="{7AD01378-0DFC-46B2-8403-CA6FE0465881}"/>
    <cellStyle name="Izhod 2 2 9 8" xfId="27528" xr:uid="{557E4DC7-3D8F-40D9-96E8-E01D59D0136C}"/>
    <cellStyle name="Izhod 2 2 9 9" xfId="5500" xr:uid="{C5F3B657-D24B-43C1-A346-D5C467F62A25}"/>
    <cellStyle name="Izhod 2 3" xfId="414" xr:uid="{00000000-0005-0000-0000-0000F6010000}"/>
    <cellStyle name="Izhod 2 4" xfId="569" xr:uid="{00000000-0005-0000-0000-0000F7010000}"/>
    <cellStyle name="Izhod 2 4 10" xfId="9455" xr:uid="{95762093-CF4B-49C6-B5A8-44F0B875EC0D}"/>
    <cellStyle name="Izhod 2 4 10 2" xfId="18358" xr:uid="{C36E976F-E7EA-4FD8-91BA-44A83EEA0443}"/>
    <cellStyle name="Izhod 2 4 10 2 2" xfId="40356" xr:uid="{D5A20335-3047-47BF-A47C-0B9F99481ACB}"/>
    <cellStyle name="Izhod 2 4 10 3" xfId="31471" xr:uid="{F6972410-874C-495D-A694-54B97E543AD2}"/>
    <cellStyle name="Izhod 2 4 11" xfId="14431" xr:uid="{305062AB-0EAB-4919-A03D-304C92EEB36E}"/>
    <cellStyle name="Izhod 2 4 11 2" xfId="23334" xr:uid="{2B15168B-83DA-4FBB-AFEE-0115225CE1BD}"/>
    <cellStyle name="Izhod 2 4 11 2 2" xfId="45325" xr:uid="{B724A4EA-57DC-4D78-A7F8-63F3BB8B957C}"/>
    <cellStyle name="Izhod 2 4 11 3" xfId="36440" xr:uid="{EF17F497-EA5D-4CD1-8CF9-28DEEC54D40B}"/>
    <cellStyle name="Izhod 2 4 12" xfId="12960" xr:uid="{54C86FD7-0819-42E0-B43C-EDAD12455A61}"/>
    <cellStyle name="Izhod 2 4 12 2" xfId="21863" xr:uid="{F282910F-9654-4C82-BA81-C824CAC4D774}"/>
    <cellStyle name="Izhod 2 4 12 2 2" xfId="43854" xr:uid="{27159BED-669F-4A00-B89F-B8F41F824FA9}"/>
    <cellStyle name="Izhod 2 4 12 3" xfId="34969" xr:uid="{797DBAFF-75F0-41D4-8FFA-0BDB612BBF0C}"/>
    <cellStyle name="Izhod 2 4 13" xfId="15295" xr:uid="{F3CC819D-83A2-44E1-A596-41E684BEFD81}"/>
    <cellStyle name="Izhod 2 4 13 2" xfId="37302" xr:uid="{17BA52CB-CF5B-46CE-9773-FF220AC1C3BD}"/>
    <cellStyle name="Izhod 2 4 14" xfId="6391" xr:uid="{BEFC4382-E59F-415A-9CB6-E47FEA91B767}"/>
    <cellStyle name="Izhod 2 4 14 2" xfId="28416" xr:uid="{39890BCC-4065-4741-A6A7-2F5A35363FA7}"/>
    <cellStyle name="Izhod 2 4 15" xfId="25520" xr:uid="{B4CD82D1-E8AD-4B9C-846A-029677F903C3}"/>
    <cellStyle name="Izhod 2 4 16" xfId="3473" xr:uid="{EA93DEA1-B523-4417-8E6C-791AB7331FEA}"/>
    <cellStyle name="Izhod 2 4 2" xfId="1573" xr:uid="{00000000-0005-0000-0000-0000F8010000}"/>
    <cellStyle name="Izhod 2 4 2 10" xfId="12874" xr:uid="{BC9051E1-C680-4E35-8092-21990C03365F}"/>
    <cellStyle name="Izhod 2 4 2 10 2" xfId="21777" xr:uid="{1B0A6180-B0C0-4E1F-8443-35E6081652F6}"/>
    <cellStyle name="Izhod 2 4 2 10 2 2" xfId="43768" xr:uid="{5D00FA07-BEDA-483B-95CD-3497E4E1B26B}"/>
    <cellStyle name="Izhod 2 4 2 10 3" xfId="34883" xr:uid="{3A9B54CD-D11C-4E71-B61F-75C6AC018DD1}"/>
    <cellStyle name="Izhod 2 4 2 11" xfId="13046" xr:uid="{FE302C2F-6FF6-4A6A-AA1C-7F0A07772A8D}"/>
    <cellStyle name="Izhod 2 4 2 11 2" xfId="21949" xr:uid="{0B10F44C-5422-4E9F-B1E1-1B4AEBB6B11B}"/>
    <cellStyle name="Izhod 2 4 2 11 2 2" xfId="43940" xr:uid="{13EF3C5B-D119-455D-B3CE-A5E7F4B54304}"/>
    <cellStyle name="Izhod 2 4 2 11 3" xfId="35055" xr:uid="{61BE91DC-1942-4E73-975A-E7D8E43D4785}"/>
    <cellStyle name="Izhod 2 4 2 12" xfId="16298" xr:uid="{4DF2FC35-EC69-4037-A5BE-902904FA0E5D}"/>
    <cellStyle name="Izhod 2 4 2 12 2" xfId="38301" xr:uid="{D8FDCB89-65D6-4196-AE5D-3FD648B2322C}"/>
    <cellStyle name="Izhod 2 4 2 13" xfId="7394" xr:uid="{B3A385BA-5FF8-4C7A-9D83-27D826C72CEB}"/>
    <cellStyle name="Izhod 2 4 2 13 2" xfId="29415" xr:uid="{C6E83D04-6995-4795-9597-75B75386D58C}"/>
    <cellStyle name="Izhod 2 4 2 14" xfId="26507" xr:uid="{4A37B3A4-D583-4A2F-B3C4-404EBCCAF0E4}"/>
    <cellStyle name="Izhod 2 4 2 15" xfId="4476" xr:uid="{01D02426-C25A-4F5C-B61D-856BC57C3B03}"/>
    <cellStyle name="Izhod 2 4 2 2" xfId="2278" xr:uid="{00000000-0005-0000-0000-0000F9010000}"/>
    <cellStyle name="Izhod 2 4 2 2 2" xfId="11162" xr:uid="{CAD90EB9-22E3-4D84-AC39-868311D7F00A}"/>
    <cellStyle name="Izhod 2 4 2 2 2 2" xfId="20065" xr:uid="{3B89285C-A940-47B4-9070-D259D4DB2DB1}"/>
    <cellStyle name="Izhod 2 4 2 2 2 2 2" xfId="42056" xr:uid="{46A57DA1-0253-4564-8351-E91E82D1D53B}"/>
    <cellStyle name="Izhod 2 4 2 2 2 3" xfId="33171" xr:uid="{7DEBD78A-9C70-4637-A074-31390B286E5E}"/>
    <cellStyle name="Izhod 2 4 2 2 3" xfId="13320" xr:uid="{4D6CE44D-07AA-4CD9-A963-36AF61428608}"/>
    <cellStyle name="Izhod 2 4 2 2 3 2" xfId="22223" xr:uid="{EB551F8A-7364-4424-A1FB-324F9C0BB491}"/>
    <cellStyle name="Izhod 2 4 2 2 3 2 2" xfId="44214" xr:uid="{9D169408-F471-4370-9F3E-7B93A23102C7}"/>
    <cellStyle name="Izhod 2 4 2 2 3 3" xfId="35329" xr:uid="{D8A8FFC3-5B3F-4282-A43C-AAB358354F49}"/>
    <cellStyle name="Izhod 2 4 2 2 4" xfId="14309" xr:uid="{9942E1E1-0F0D-4C5F-B0E8-AD3A5A8DAF41}"/>
    <cellStyle name="Izhod 2 4 2 2 4 2" xfId="23212" xr:uid="{F8C9D4CE-192E-4CEE-8181-987981387640}"/>
    <cellStyle name="Izhod 2 4 2 2 4 2 2" xfId="45203" xr:uid="{3948326B-BB92-40DB-8B4C-205FDAA75B30}"/>
    <cellStyle name="Izhod 2 4 2 2 4 3" xfId="36318" xr:uid="{EBE8CA02-A105-4D2F-8A1E-13E76F172398}"/>
    <cellStyle name="Izhod 2 4 2 2 5" xfId="16999" xr:uid="{7B350FAF-2F65-4821-8F0E-135840E718E3}"/>
    <cellStyle name="Izhod 2 4 2 2 5 2" xfId="38999" xr:uid="{FB715829-7CFA-4640-8B79-D74AF94A86EA}"/>
    <cellStyle name="Izhod 2 4 2 2 6" xfId="8096" xr:uid="{A428FE8E-2B92-49FF-972E-F031E4344DBA}"/>
    <cellStyle name="Izhod 2 4 2 2 6 2" xfId="30114" xr:uid="{19C89C11-D886-47F8-8C79-E869A747C10F}"/>
    <cellStyle name="Izhod 2 4 2 2 7" xfId="24723" xr:uid="{B6CD3230-1C95-404A-88C0-B53C7777C8B3}"/>
    <cellStyle name="Izhod 2 4 2 2 7 2" xfId="46714" xr:uid="{23F56B5F-8557-4A83-9D52-21AB325BAD18}"/>
    <cellStyle name="Izhod 2 4 2 2 8" xfId="27205" xr:uid="{AE0182C8-3AD0-4361-AD00-337EC5D46ACF}"/>
    <cellStyle name="Izhod 2 4 2 2 9" xfId="5177" xr:uid="{B206A695-36F9-4008-AB74-CB6FB61CCF9E}"/>
    <cellStyle name="Izhod 2 4 2 3" xfId="1096" xr:uid="{00000000-0005-0000-0000-0000FA010000}"/>
    <cellStyle name="Izhod 2 4 2 3 2" xfId="9981" xr:uid="{95E86DDA-3272-4415-A137-F364B57C7F00}"/>
    <cellStyle name="Izhod 2 4 2 3 2 2" xfId="18884" xr:uid="{0A296C6E-63FA-41D3-AC8F-84E4BC88B419}"/>
    <cellStyle name="Izhod 2 4 2 3 2 2 2" xfId="40881" xr:uid="{AE77EB9A-1596-46B5-B6AE-97CE66FFB5A5}"/>
    <cellStyle name="Izhod 2 4 2 3 2 3" xfId="31996" xr:uid="{4B654FD3-CFE6-4D16-83B1-704DDF22EC51}"/>
    <cellStyle name="Izhod 2 4 2 3 3" xfId="12581" xr:uid="{ABC51D2E-0CE0-4B70-8074-5EA9EE948450}"/>
    <cellStyle name="Izhod 2 4 2 3 3 2" xfId="21484" xr:uid="{F799C36B-8711-44F4-AAB1-918D9F3E87E4}"/>
    <cellStyle name="Izhod 2 4 2 3 3 2 2" xfId="43475" xr:uid="{13F44354-CFA0-497F-A250-C534C4D82802}"/>
    <cellStyle name="Izhod 2 4 2 3 3 3" xfId="34590" xr:uid="{822A4C62-60EA-4F6D-82E8-8C04C4B1AE69}"/>
    <cellStyle name="Izhod 2 4 2 3 4" xfId="9365" xr:uid="{2F846F38-CCB5-4F43-A218-79212FB3C490}"/>
    <cellStyle name="Izhod 2 4 2 3 4 2" xfId="18268" xr:uid="{FCB51922-534D-4E68-BCCD-75A753CEC00F}"/>
    <cellStyle name="Izhod 2 4 2 3 4 2 2" xfId="40267" xr:uid="{BDE58A78-D927-4E1A-BAF0-71366486256F}"/>
    <cellStyle name="Izhod 2 4 2 3 4 3" xfId="31382" xr:uid="{E8ED0B26-B47D-459C-B805-6A7DCE1FA4A6}"/>
    <cellStyle name="Izhod 2 4 2 3 5" xfId="15821" xr:uid="{0713347C-648E-4D58-B54B-87AA99CE8390}"/>
    <cellStyle name="Izhod 2 4 2 3 5 2" xfId="37827" xr:uid="{DA1812C3-AC74-4E09-A21B-5B0DA66C24EF}"/>
    <cellStyle name="Izhod 2 4 2 3 6" xfId="6917" xr:uid="{909D8C9B-278A-494E-AC7D-97BE4BD1F034}"/>
    <cellStyle name="Izhod 2 4 2 3 6 2" xfId="28941" xr:uid="{29CC5826-69BD-42C7-8FD5-2CF31D0B5270}"/>
    <cellStyle name="Izhod 2 4 2 3 7" xfId="25176" xr:uid="{B7BEAD9D-3644-4BC3-A1CA-0AD8700B04B5}"/>
    <cellStyle name="Izhod 2 4 2 3 7 2" xfId="47167" xr:uid="{1CB43E75-6F82-465F-A8A4-E7F41E5CD8B8}"/>
    <cellStyle name="Izhod 2 4 2 3 8" xfId="26033" xr:uid="{FE879E2A-0071-4448-99CF-96CA703EF1BD}"/>
    <cellStyle name="Izhod 2 4 2 3 9" xfId="3999" xr:uid="{FEEFAADB-1CFE-478E-9BEA-4D4B39377754}"/>
    <cellStyle name="Izhod 2 4 2 4" xfId="2642" xr:uid="{00000000-0005-0000-0000-0000FB010000}"/>
    <cellStyle name="Izhod 2 4 2 4 2" xfId="11526" xr:uid="{54BF45A8-427C-4F46-86B7-D75470F0DD92}"/>
    <cellStyle name="Izhod 2 4 2 4 2 2" xfId="20429" xr:uid="{59054E75-3D26-420F-B9A7-58AEAD7972C7}"/>
    <cellStyle name="Izhod 2 4 2 4 2 2 2" xfId="42420" xr:uid="{59849C0F-D859-4E40-AD14-04194A7928AD}"/>
    <cellStyle name="Izhod 2 4 2 4 2 3" xfId="33535" xr:uid="{4CD41D4A-7819-4048-A8CC-F065EF86D791}"/>
    <cellStyle name="Izhod 2 4 2 4 3" xfId="13684" xr:uid="{5FF79203-8A36-4350-BF75-3296100372F9}"/>
    <cellStyle name="Izhod 2 4 2 4 3 2" xfId="22587" xr:uid="{AD26F547-6853-4F57-9A82-049E13A500EF}"/>
    <cellStyle name="Izhod 2 4 2 4 3 2 2" xfId="44578" xr:uid="{54FB92E9-B4C3-4A55-BBB3-C9C8D0BD16D4}"/>
    <cellStyle name="Izhod 2 4 2 4 3 3" xfId="35693" xr:uid="{5039C69E-C81E-458F-A07B-A04E5B1D276B}"/>
    <cellStyle name="Izhod 2 4 2 4 4" xfId="12513" xr:uid="{2F571F91-36DC-4EAE-A4C3-084460340D54}"/>
    <cellStyle name="Izhod 2 4 2 4 4 2" xfId="21416" xr:uid="{03123674-A16F-4706-9154-F1F447507E65}"/>
    <cellStyle name="Izhod 2 4 2 4 4 2 2" xfId="43407" xr:uid="{12811AD0-A385-48BD-BDFA-15381EFA054B}"/>
    <cellStyle name="Izhod 2 4 2 4 4 3" xfId="34522" xr:uid="{2FBE8706-5C9B-42BD-81A9-EE55D8CE0BE7}"/>
    <cellStyle name="Izhod 2 4 2 4 5" xfId="17363" xr:uid="{3A7B9C9B-A9B4-4A3A-8572-8D5B6E049B46}"/>
    <cellStyle name="Izhod 2 4 2 4 5 2" xfId="39363" xr:uid="{F1269AA6-8FCD-47BC-9D54-B6E6A2D55491}"/>
    <cellStyle name="Izhod 2 4 2 4 6" xfId="8460" xr:uid="{5BA0FB93-C924-44F0-B042-997DD66C5F39}"/>
    <cellStyle name="Izhod 2 4 2 4 6 2" xfId="30478" xr:uid="{1F5FF512-1152-477A-A1B3-03755B80874D}"/>
    <cellStyle name="Izhod 2 4 2 4 7" xfId="27569" xr:uid="{BF171B27-B5AB-4596-80B3-F60053FF786B}"/>
    <cellStyle name="Izhod 2 4 2 4 8" xfId="5541" xr:uid="{AAFFDF28-2F79-4443-835F-1EEAFFB71859}"/>
    <cellStyle name="Izhod 2 4 2 5" xfId="2202" xr:uid="{00000000-0005-0000-0000-0000FC010000}"/>
    <cellStyle name="Izhod 2 4 2 5 2" xfId="11086" xr:uid="{F9C2BCC0-1EDF-4FFA-8D68-6368C008FF51}"/>
    <cellStyle name="Izhod 2 4 2 5 2 2" xfId="19989" xr:uid="{0B75D397-9567-4761-A308-210EF3B7492E}"/>
    <cellStyle name="Izhod 2 4 2 5 2 2 2" xfId="41980" xr:uid="{A911EAFA-7415-44CD-B99E-62032F1D39CD}"/>
    <cellStyle name="Izhod 2 4 2 5 2 3" xfId="33095" xr:uid="{FFCA6897-EBA8-44A4-8531-47C830D62C92}"/>
    <cellStyle name="Izhod 2 4 2 5 3" xfId="13244" xr:uid="{2EFB7601-5367-4BBD-83D1-0B669E23B2F6}"/>
    <cellStyle name="Izhod 2 4 2 5 3 2" xfId="22147" xr:uid="{7C7FE4F6-DDD0-42A8-ABF5-C39D9E3897C9}"/>
    <cellStyle name="Izhod 2 4 2 5 3 2 2" xfId="44138" xr:uid="{2217DAC8-65B6-4564-90AA-F4147057742A}"/>
    <cellStyle name="Izhod 2 4 2 5 3 3" xfId="35253" xr:uid="{13E5A94D-7B12-4EFC-9348-707E6FEECA12}"/>
    <cellStyle name="Izhod 2 4 2 5 4" xfId="15008" xr:uid="{E7975EC4-B5DB-4A88-BE40-6501603CF320}"/>
    <cellStyle name="Izhod 2 4 2 5 4 2" xfId="23911" xr:uid="{CB7067FC-7EFB-4096-BA55-E212CCE4DBFA}"/>
    <cellStyle name="Izhod 2 4 2 5 4 2 2" xfId="45902" xr:uid="{F3737171-7043-47DC-B395-C5A7F05327BF}"/>
    <cellStyle name="Izhod 2 4 2 5 4 3" xfId="37017" xr:uid="{16CBE1FE-EB86-40BE-8C51-283042C9803F}"/>
    <cellStyle name="Izhod 2 4 2 5 5" xfId="16923" xr:uid="{3F45F78D-5D46-4F59-9E4D-B1F36D945D68}"/>
    <cellStyle name="Izhod 2 4 2 5 5 2" xfId="38923" xr:uid="{B2A0E2DB-0F5D-4054-A065-EF53C1406EB6}"/>
    <cellStyle name="Izhod 2 4 2 5 6" xfId="8020" xr:uid="{16A48D5C-AA42-4D16-8FC5-35E5D7B15BC1}"/>
    <cellStyle name="Izhod 2 4 2 5 6 2" xfId="30038" xr:uid="{20F1012F-94B3-47AA-A2A3-3E22838C956B}"/>
    <cellStyle name="Izhod 2 4 2 5 7" xfId="27129" xr:uid="{8D689204-A83E-4242-A00F-71FAB010627D}"/>
    <cellStyle name="Izhod 2 4 2 5 8" xfId="5101" xr:uid="{9F58BC37-70C1-4C09-BF08-7F794C3A2F85}"/>
    <cellStyle name="Izhod 2 4 2 6" xfId="2719" xr:uid="{00000000-0005-0000-0000-0000FD010000}"/>
    <cellStyle name="Izhod 2 4 2 6 2" xfId="11603" xr:uid="{13B0F018-24CC-445F-9AFA-60D8667AE04B}"/>
    <cellStyle name="Izhod 2 4 2 6 2 2" xfId="20506" xr:uid="{7BF0BA49-BEB0-40AE-B1A3-2E6015606A1C}"/>
    <cellStyle name="Izhod 2 4 2 6 2 2 2" xfId="42497" xr:uid="{B938D6BB-9C9D-4AE5-AF61-E5821B5661F2}"/>
    <cellStyle name="Izhod 2 4 2 6 2 3" xfId="33612" xr:uid="{4E86E3D2-63FB-424A-B36B-B110A96A1FD3}"/>
    <cellStyle name="Izhod 2 4 2 6 3" xfId="13761" xr:uid="{AB455394-8528-4145-99BB-272F52EA22CB}"/>
    <cellStyle name="Izhod 2 4 2 6 3 2" xfId="22664" xr:uid="{4F5F2CF4-1201-4143-8CDC-3EF7E5EDD108}"/>
    <cellStyle name="Izhod 2 4 2 6 3 2 2" xfId="44655" xr:uid="{8027A832-3634-4532-845C-8676E18E34F9}"/>
    <cellStyle name="Izhod 2 4 2 6 3 3" xfId="35770" xr:uid="{56F253D6-B6F1-4495-87A5-A87E5EC0C160}"/>
    <cellStyle name="Izhod 2 4 2 6 4" xfId="13128" xr:uid="{A4EFA39B-104E-4CF0-BE81-77DE17CFE0CC}"/>
    <cellStyle name="Izhod 2 4 2 6 4 2" xfId="22031" xr:uid="{13CF1506-F96E-499F-B6CF-5A63EB4914C8}"/>
    <cellStyle name="Izhod 2 4 2 6 4 2 2" xfId="44022" xr:uid="{D2DEDCAF-1914-46C6-A371-3B013E6F80ED}"/>
    <cellStyle name="Izhod 2 4 2 6 4 3" xfId="35137" xr:uid="{215691A7-786F-4E3D-A131-3FF6429F4687}"/>
    <cellStyle name="Izhod 2 4 2 6 5" xfId="17440" xr:uid="{264E43BB-1419-4983-A501-587F204A2C36}"/>
    <cellStyle name="Izhod 2 4 2 6 5 2" xfId="39440" xr:uid="{5F5E74D3-80CD-44B4-92B0-A444317C0E99}"/>
    <cellStyle name="Izhod 2 4 2 6 6" xfId="8537" xr:uid="{C7F59396-85EB-4A4E-8A05-1458D8EC80BE}"/>
    <cellStyle name="Izhod 2 4 2 6 6 2" xfId="30555" xr:uid="{DE262DC9-53DB-4216-B3E3-4BB7AFA673D5}"/>
    <cellStyle name="Izhod 2 4 2 6 7" xfId="27646" xr:uid="{1F7CAD70-0A99-459D-B6A3-D909F73F65DD}"/>
    <cellStyle name="Izhod 2 4 2 6 8" xfId="5618" xr:uid="{826B6827-925D-426F-A759-9A02C90A2D57}"/>
    <cellStyle name="Izhod 2 4 2 7" xfId="2220" xr:uid="{00000000-0005-0000-0000-0000FE010000}"/>
    <cellStyle name="Izhod 2 4 2 7 2" xfId="11104" xr:uid="{6C4D502A-9C7F-49A3-A501-76E1891F9D85}"/>
    <cellStyle name="Izhod 2 4 2 7 2 2" xfId="20007" xr:uid="{57EC9837-21F4-4F78-A2FC-EF94016FC2F1}"/>
    <cellStyle name="Izhod 2 4 2 7 2 2 2" xfId="41998" xr:uid="{C967F8BE-679C-4D6C-AC32-538E9DABDCE1}"/>
    <cellStyle name="Izhod 2 4 2 7 2 3" xfId="33113" xr:uid="{C24A02C5-3E7D-4C7A-85B8-64FA3F9AF3F6}"/>
    <cellStyle name="Izhod 2 4 2 7 3" xfId="13262" xr:uid="{40D502B5-EDD2-47AF-8902-A60BBCD5A16A}"/>
    <cellStyle name="Izhod 2 4 2 7 3 2" xfId="22165" xr:uid="{AECE2818-F3E2-48E6-8DDE-B46C7B8A1085}"/>
    <cellStyle name="Izhod 2 4 2 7 3 2 2" xfId="44156" xr:uid="{128D7BF4-9C63-4E4C-BBC6-C763123A325D}"/>
    <cellStyle name="Izhod 2 4 2 7 3 3" xfId="35271" xr:uid="{20D543B9-D284-4CCE-963E-21BA683A8B33}"/>
    <cellStyle name="Izhod 2 4 2 7 4" xfId="14670" xr:uid="{67135245-BA0A-44D8-AD19-E5A590DC3B24}"/>
    <cellStyle name="Izhod 2 4 2 7 4 2" xfId="23573" xr:uid="{4CFD143C-CD5B-4996-BC79-D2E080E3514B}"/>
    <cellStyle name="Izhod 2 4 2 7 4 2 2" xfId="45564" xr:uid="{9EB79F87-E879-4F49-A4CB-4E38DCB3C87A}"/>
    <cellStyle name="Izhod 2 4 2 7 4 3" xfId="36679" xr:uid="{8654FFEA-D1A1-4FFD-A276-C2A067EF2C22}"/>
    <cellStyle name="Izhod 2 4 2 7 5" xfId="16941" xr:uid="{6814AEB4-3F44-4895-A8A2-A2FB4B87CBF9}"/>
    <cellStyle name="Izhod 2 4 2 7 5 2" xfId="38941" xr:uid="{3F948766-7AF6-412D-8B98-B8D9400F9CCA}"/>
    <cellStyle name="Izhod 2 4 2 7 6" xfId="8038" xr:uid="{48A95861-CEC7-4021-8082-165B9B5170C4}"/>
    <cellStyle name="Izhod 2 4 2 7 6 2" xfId="30056" xr:uid="{0FBF7680-F84D-4922-8717-00E0F82273D4}"/>
    <cellStyle name="Izhod 2 4 2 7 7" xfId="27147" xr:uid="{D03371A4-82AE-4634-85D6-BE83EBFDFB32}"/>
    <cellStyle name="Izhod 2 4 2 7 8" xfId="5119" xr:uid="{7C5BB6DE-7FB2-457D-91BC-B937D9500AE3}"/>
    <cellStyle name="Izhod 2 4 2 8" xfId="2615" xr:uid="{00000000-0005-0000-0000-0000FF010000}"/>
    <cellStyle name="Izhod 2 4 2 8 2" xfId="11499" xr:uid="{9007FDD9-FD0C-49EC-B807-D617A1EA2409}"/>
    <cellStyle name="Izhod 2 4 2 8 2 2" xfId="20402" xr:uid="{52AF74C7-D537-4304-9CB5-D240FE27F998}"/>
    <cellStyle name="Izhod 2 4 2 8 2 2 2" xfId="42393" xr:uid="{0E41998A-6200-43E8-9AF0-C608995CAF6A}"/>
    <cellStyle name="Izhod 2 4 2 8 2 3" xfId="33508" xr:uid="{10C563F0-F5BA-4385-B800-7BA5DA84BEEE}"/>
    <cellStyle name="Izhod 2 4 2 8 3" xfId="13657" xr:uid="{660A7F8A-F67F-4CF4-A680-C066B323A316}"/>
    <cellStyle name="Izhod 2 4 2 8 3 2" xfId="22560" xr:uid="{105CA31F-3DF9-4EC8-82CF-E8A2CA073A91}"/>
    <cellStyle name="Izhod 2 4 2 8 3 2 2" xfId="44551" xr:uid="{B3B85ECA-A58B-432D-8CB0-509937FD30C9}"/>
    <cellStyle name="Izhod 2 4 2 8 3 3" xfId="35666" xr:uid="{57E2174E-1437-45BF-A089-1F2C7679E1EF}"/>
    <cellStyle name="Izhod 2 4 2 8 4" xfId="9385" xr:uid="{76E2131C-6AF6-4888-88C6-1A8AA00BBADD}"/>
    <cellStyle name="Izhod 2 4 2 8 4 2" xfId="18288" xr:uid="{B236CFC0-30C9-4C32-B8B8-C9D32D721FF5}"/>
    <cellStyle name="Izhod 2 4 2 8 4 2 2" xfId="40287" xr:uid="{F1256639-F676-4727-B869-31FDFD162E0F}"/>
    <cellStyle name="Izhod 2 4 2 8 4 3" xfId="31402" xr:uid="{4207CD1E-EE2E-4144-86FD-DDD35F9A01F8}"/>
    <cellStyle name="Izhod 2 4 2 8 5" xfId="17336" xr:uid="{1DC2C58B-3772-4C44-889E-EA71C998CE4B}"/>
    <cellStyle name="Izhod 2 4 2 8 5 2" xfId="39336" xr:uid="{2DFE60BD-7FF3-4A25-A588-AA6792338967}"/>
    <cellStyle name="Izhod 2 4 2 8 6" xfId="8433" xr:uid="{8ECF9C57-6B70-473B-8873-A16A36094798}"/>
    <cellStyle name="Izhod 2 4 2 8 6 2" xfId="30451" xr:uid="{E303FE47-B2B9-4994-B15B-A66F97B56A33}"/>
    <cellStyle name="Izhod 2 4 2 8 7" xfId="27542" xr:uid="{40608703-EC56-4BC2-9768-2CDE5C4A1CC7}"/>
    <cellStyle name="Izhod 2 4 2 8 8" xfId="5514" xr:uid="{BE2EF934-8386-4990-A8BD-2F7A1CEF4120}"/>
    <cellStyle name="Izhod 2 4 2 9" xfId="10458" xr:uid="{1E3D49D6-C759-42DB-BDA5-E5E397224865}"/>
    <cellStyle name="Izhod 2 4 2 9 2" xfId="19361" xr:uid="{B1680EC3-6300-422E-86BE-6A50047D175B}"/>
    <cellStyle name="Izhod 2 4 2 9 2 2" xfId="41355" xr:uid="{147E604C-BC27-4B78-B8A9-61A44B5710DC}"/>
    <cellStyle name="Izhod 2 4 2 9 3" xfId="32470" xr:uid="{A3A4CB22-A5DA-444E-A545-4F4AD354AC25}"/>
    <cellStyle name="Izhod 2 4 3" xfId="2114" xr:uid="{00000000-0005-0000-0000-000000020000}"/>
    <cellStyle name="Izhod 2 4 3 10" xfId="13156" xr:uid="{2F62BC09-4400-4D48-8DC9-7ECAF15304FD}"/>
    <cellStyle name="Izhod 2 4 3 10 2" xfId="22059" xr:uid="{ABCF24FC-BBE1-4322-8E7A-9E18FC163F60}"/>
    <cellStyle name="Izhod 2 4 3 10 2 2" xfId="44050" xr:uid="{15A04788-5E40-42E8-833D-9C9CBE2394A9}"/>
    <cellStyle name="Izhod 2 4 3 10 3" xfId="35165" xr:uid="{161F02D2-8C1A-4071-9F36-D528ABCE9CA4}"/>
    <cellStyle name="Izhod 2 4 3 11" xfId="12663" xr:uid="{9D08FFE1-2BB9-4053-A422-319EA0C56379}"/>
    <cellStyle name="Izhod 2 4 3 11 2" xfId="21566" xr:uid="{796186BE-5A84-4594-8096-52475AB126F9}"/>
    <cellStyle name="Izhod 2 4 3 11 2 2" xfId="43557" xr:uid="{092E1A9A-FCE6-4166-B467-57D6EEAD24DD}"/>
    <cellStyle name="Izhod 2 4 3 11 3" xfId="34672" xr:uid="{F8B8E948-FF8A-4A38-8086-7E02093C538F}"/>
    <cellStyle name="Izhod 2 4 3 12" xfId="16835" xr:uid="{200F497B-0677-4512-AF74-07423A41ADD8}"/>
    <cellStyle name="Izhod 2 4 3 12 2" xfId="38835" xr:uid="{35BBBE38-74D4-46DC-8CE1-C2AFEF15FF12}"/>
    <cellStyle name="Izhod 2 4 3 13" xfId="7932" xr:uid="{1710F6C2-14D9-4AF6-AB3A-DAFD50CAAD8E}"/>
    <cellStyle name="Izhod 2 4 3 13 2" xfId="29950" xr:uid="{40167996-6A8B-4855-B738-35B3FB016DEF}"/>
    <cellStyle name="Izhod 2 4 3 14" xfId="27041" xr:uid="{C4AF5017-19B8-4FBE-91EC-FCD353C714A1}"/>
    <cellStyle name="Izhod 2 4 3 15" xfId="5013" xr:uid="{66817053-D8C8-4650-BDC1-735572CA87DC}"/>
    <cellStyle name="Izhod 2 4 3 2" xfId="2176" xr:uid="{00000000-0005-0000-0000-000001020000}"/>
    <cellStyle name="Izhod 2 4 3 2 2" xfId="11060" xr:uid="{520DD321-7C85-40B1-A95F-A4C4F0AC1E40}"/>
    <cellStyle name="Izhod 2 4 3 2 2 2" xfId="19963" xr:uid="{4609559D-0CF5-4DFA-9F82-C0220379BE7D}"/>
    <cellStyle name="Izhod 2 4 3 2 2 2 2" xfId="41954" xr:uid="{85881AC6-5536-4C6B-BACE-6B5C3EB1C43C}"/>
    <cellStyle name="Izhod 2 4 3 2 2 3" xfId="33069" xr:uid="{2FE4903B-82D0-4B0E-8F19-1F245B3CFE5D}"/>
    <cellStyle name="Izhod 2 4 3 2 3" xfId="13218" xr:uid="{30185FCA-FC15-44A6-835E-F54F0E3E19D8}"/>
    <cellStyle name="Izhod 2 4 3 2 3 2" xfId="22121" xr:uid="{10633EA8-95A5-42C2-BD49-B6CA7F8FD615}"/>
    <cellStyle name="Izhod 2 4 3 2 3 2 2" xfId="44112" xr:uid="{6E5AFE60-9F9F-4EB0-8A06-DD88DF30F06A}"/>
    <cellStyle name="Izhod 2 4 3 2 3 3" xfId="35227" xr:uid="{B3B0EF34-1497-440F-9306-71ABC51F2541}"/>
    <cellStyle name="Izhod 2 4 3 2 4" xfId="14323" xr:uid="{544132CA-B356-4394-ADF8-6675FC95EB61}"/>
    <cellStyle name="Izhod 2 4 3 2 4 2" xfId="23226" xr:uid="{BD0CD191-5976-455D-B4CC-63D296896A44}"/>
    <cellStyle name="Izhod 2 4 3 2 4 2 2" xfId="45217" xr:uid="{43D433EC-53C4-4A6A-89E4-9156A5FE3883}"/>
    <cellStyle name="Izhod 2 4 3 2 4 3" xfId="36332" xr:uid="{85B14537-913F-4CC9-9225-D2BA48B4DDB0}"/>
    <cellStyle name="Izhod 2 4 3 2 5" xfId="16897" xr:uid="{BE550AEB-CA86-4278-B711-90333709ECA5}"/>
    <cellStyle name="Izhod 2 4 3 2 5 2" xfId="38897" xr:uid="{02CF111B-0322-4D84-A282-5CB175CAC764}"/>
    <cellStyle name="Izhod 2 4 3 2 6" xfId="7994" xr:uid="{F29DA7E0-2EDD-4B35-A7BF-E9E1B322DA17}"/>
    <cellStyle name="Izhod 2 4 3 2 6 2" xfId="30012" xr:uid="{085CEF53-1388-47CB-8457-3893F8E93694}"/>
    <cellStyle name="Izhod 2 4 3 2 7" xfId="24949" xr:uid="{5415E9C2-1D1C-4A68-9CA6-2FD31831937E}"/>
    <cellStyle name="Izhod 2 4 3 2 7 2" xfId="46940" xr:uid="{60C89DD7-76C7-4057-91A4-3508D9930CB8}"/>
    <cellStyle name="Izhod 2 4 3 2 8" xfId="27103" xr:uid="{C87D2475-4043-44A0-A255-864094EBC0FB}"/>
    <cellStyle name="Izhod 2 4 3 2 9" xfId="5075" xr:uid="{A2E5B46C-2BC6-4AFD-A2DC-7F875188E7AD}"/>
    <cellStyle name="Izhod 2 4 3 3" xfId="2828" xr:uid="{00000000-0005-0000-0000-000002020000}"/>
    <cellStyle name="Izhod 2 4 3 3 2" xfId="11712" xr:uid="{139EBDFE-4659-46FB-841A-81EB64E91D50}"/>
    <cellStyle name="Izhod 2 4 3 3 2 2" xfId="20615" xr:uid="{C9FC4185-AC36-460A-965D-AFB66B660066}"/>
    <cellStyle name="Izhod 2 4 3 3 2 2 2" xfId="42606" xr:uid="{633C8C7F-38A9-418D-8EBE-4E84AF0926DE}"/>
    <cellStyle name="Izhod 2 4 3 3 2 3" xfId="33721" xr:uid="{96686EC0-2449-4DDD-A453-9C8CF704E974}"/>
    <cellStyle name="Izhod 2 4 3 3 3" xfId="13870" xr:uid="{AFFAFD1C-233F-43F4-AF82-7C8CEE185325}"/>
    <cellStyle name="Izhod 2 4 3 3 3 2" xfId="22773" xr:uid="{44A0B6B0-3455-4B22-9B3D-C8819947DB07}"/>
    <cellStyle name="Izhod 2 4 3 3 3 2 2" xfId="44764" xr:uid="{66E89866-8E61-454E-927B-459A7F837ED7}"/>
    <cellStyle name="Izhod 2 4 3 3 3 3" xfId="35879" xr:uid="{55D3C011-74C2-48E8-A462-03F6B2B7B06F}"/>
    <cellStyle name="Izhod 2 4 3 3 4" xfId="14525" xr:uid="{0C0B7C1C-F1B5-4F44-9926-5358069930B2}"/>
    <cellStyle name="Izhod 2 4 3 3 4 2" xfId="23428" xr:uid="{BBCE7F4E-0516-4806-9E88-03C3927C5219}"/>
    <cellStyle name="Izhod 2 4 3 3 4 2 2" xfId="45419" xr:uid="{7DC97AAE-BC63-47EF-AB9C-1874DA884069}"/>
    <cellStyle name="Izhod 2 4 3 3 4 3" xfId="36534" xr:uid="{F561EB5D-52E9-4A4B-A506-B989E8D7A7E1}"/>
    <cellStyle name="Izhod 2 4 3 3 5" xfId="17549" xr:uid="{960BC009-A6DE-4B83-B833-5FCDFDA979D3}"/>
    <cellStyle name="Izhod 2 4 3 3 5 2" xfId="39549" xr:uid="{B42A98A1-B2A0-4C73-A6FA-45834C86E4AD}"/>
    <cellStyle name="Izhod 2 4 3 3 6" xfId="8646" xr:uid="{29F10F59-4F0C-4545-B1DC-1509FF34FBA6}"/>
    <cellStyle name="Izhod 2 4 3 3 6 2" xfId="30664" xr:uid="{F543C909-BEFE-497B-A7FA-1079F4A1B9C1}"/>
    <cellStyle name="Izhod 2 4 3 3 7" xfId="24540" xr:uid="{6C0685DF-3967-4471-A97B-1DA9FF22C97C}"/>
    <cellStyle name="Izhod 2 4 3 3 7 2" xfId="46531" xr:uid="{115A4090-3803-4C53-B8F6-227F04A63CC0}"/>
    <cellStyle name="Izhod 2 4 3 3 8" xfId="27755" xr:uid="{076F4A66-2FF5-428B-ADD7-714109D33512}"/>
    <cellStyle name="Izhod 2 4 3 3 9" xfId="5727" xr:uid="{63D2C85A-E556-445D-B066-2E417616D9AE}"/>
    <cellStyle name="Izhod 2 4 3 4" xfId="2932" xr:uid="{00000000-0005-0000-0000-000003020000}"/>
    <cellStyle name="Izhod 2 4 3 4 2" xfId="11816" xr:uid="{A26ADEE2-1965-4524-BFA0-2E2793ADAD8F}"/>
    <cellStyle name="Izhod 2 4 3 4 2 2" xfId="20719" xr:uid="{6C94C520-9561-424E-99B5-D3C7CA044AE2}"/>
    <cellStyle name="Izhod 2 4 3 4 2 2 2" xfId="42710" xr:uid="{E2CE4484-DDD3-44D5-92E6-6BDD62DE7AB8}"/>
    <cellStyle name="Izhod 2 4 3 4 2 3" xfId="33825" xr:uid="{1CB8EFF6-08A8-41FB-BFD3-06ACAA9867BB}"/>
    <cellStyle name="Izhod 2 4 3 4 3" xfId="13974" xr:uid="{41A4FB8E-45FD-4236-B8EE-A36F5094C8F6}"/>
    <cellStyle name="Izhod 2 4 3 4 3 2" xfId="22877" xr:uid="{408D4807-5CBA-4552-8BF0-62AE3F22D1DD}"/>
    <cellStyle name="Izhod 2 4 3 4 3 2 2" xfId="44868" xr:uid="{857C14A9-5748-4E0F-BAEC-4A310AA47212}"/>
    <cellStyle name="Izhod 2 4 3 4 3 3" xfId="35983" xr:uid="{EBE9323E-FBD0-4F9C-88EF-58A0914E50C3}"/>
    <cellStyle name="Izhod 2 4 3 4 4" xfId="14711" xr:uid="{3B9754A6-C757-4FAA-A8B4-4F131F01B7BC}"/>
    <cellStyle name="Izhod 2 4 3 4 4 2" xfId="23614" xr:uid="{E2AB79DB-429F-4BEF-A0DF-554BD082E974}"/>
    <cellStyle name="Izhod 2 4 3 4 4 2 2" xfId="45605" xr:uid="{317ECB35-790A-4ECB-A7EB-53BFFF3C9DD7}"/>
    <cellStyle name="Izhod 2 4 3 4 4 3" xfId="36720" xr:uid="{B1818A5E-3970-4AC4-8D66-ED5FAE630608}"/>
    <cellStyle name="Izhod 2 4 3 4 5" xfId="17653" xr:uid="{BCAB6F93-0E59-4075-970E-776206954DC0}"/>
    <cellStyle name="Izhod 2 4 3 4 5 2" xfId="39653" xr:uid="{C7479BE2-069A-45E2-8367-90E2BBC7FE3E}"/>
    <cellStyle name="Izhod 2 4 3 4 6" xfId="8750" xr:uid="{5B7197BC-DAEB-4E99-AA41-97082F3488D2}"/>
    <cellStyle name="Izhod 2 4 3 4 6 2" xfId="30768" xr:uid="{6A243C35-798B-4DB9-80F1-56883F1C965C}"/>
    <cellStyle name="Izhod 2 4 3 4 7" xfId="27859" xr:uid="{07A55A40-35BF-4557-AF5A-DDAC85E16FB4}"/>
    <cellStyle name="Izhod 2 4 3 4 8" xfId="5831" xr:uid="{BD0A5817-A30E-4E99-8C94-AF8E045B2323}"/>
    <cellStyle name="Izhod 2 4 3 5" xfId="3055" xr:uid="{00000000-0005-0000-0000-000004020000}"/>
    <cellStyle name="Izhod 2 4 3 5 2" xfId="11939" xr:uid="{38895FC0-EF7D-42A5-9E4B-B85CA6B10A00}"/>
    <cellStyle name="Izhod 2 4 3 5 2 2" xfId="20842" xr:uid="{A416547F-32A2-4539-9AC2-1C87F41C5921}"/>
    <cellStyle name="Izhod 2 4 3 5 2 2 2" xfId="42833" xr:uid="{9661C802-0F65-4B8D-82FA-16CA1DF95A8A}"/>
    <cellStyle name="Izhod 2 4 3 5 2 3" xfId="33948" xr:uid="{7A68C25C-680F-4BFE-AFF3-019F657D4E15}"/>
    <cellStyle name="Izhod 2 4 3 5 3" xfId="14097" xr:uid="{5A0B08C0-732B-4D3D-B337-1B31858256B3}"/>
    <cellStyle name="Izhod 2 4 3 5 3 2" xfId="23000" xr:uid="{952EE880-4595-43E1-A79A-176ECA86AA57}"/>
    <cellStyle name="Izhod 2 4 3 5 3 2 2" xfId="44991" xr:uid="{9475DC08-4F63-448D-A6C7-6D7B4C026FC2}"/>
    <cellStyle name="Izhod 2 4 3 5 3 3" xfId="36106" xr:uid="{3A7EAF05-BFE8-4194-8E3B-7EACB3CFB772}"/>
    <cellStyle name="Izhod 2 4 3 5 4" xfId="14932" xr:uid="{B7A5DFF9-B295-41DC-9CE2-1A32AA17B237}"/>
    <cellStyle name="Izhod 2 4 3 5 4 2" xfId="23835" xr:uid="{704D55A1-2B90-457D-A959-C6A7E4C4B96F}"/>
    <cellStyle name="Izhod 2 4 3 5 4 2 2" xfId="45826" xr:uid="{67898F5F-1572-42FF-9757-3EDA02D1A541}"/>
    <cellStyle name="Izhod 2 4 3 5 4 3" xfId="36941" xr:uid="{D175D847-384A-4691-9CA2-91F3A0242C43}"/>
    <cellStyle name="Izhod 2 4 3 5 5" xfId="17776" xr:uid="{9E701DB1-A5BE-4348-BB37-D0E8ECDC3486}"/>
    <cellStyle name="Izhod 2 4 3 5 5 2" xfId="39776" xr:uid="{445FCA06-39C4-432D-875A-9F5AB58FD156}"/>
    <cellStyle name="Izhod 2 4 3 5 6" xfId="8873" xr:uid="{F4F9F84C-426D-4DFD-9F0C-28BAE55B4907}"/>
    <cellStyle name="Izhod 2 4 3 5 6 2" xfId="30891" xr:uid="{A304E3B3-67EC-4DCC-B5D1-E1034C3427C1}"/>
    <cellStyle name="Izhod 2 4 3 5 7" xfId="27982" xr:uid="{2F5E96E4-6821-421F-9889-94985CBF2856}"/>
    <cellStyle name="Izhod 2 4 3 5 8" xfId="5954" xr:uid="{26D3952A-1B8C-43AA-B929-73A0F9C0CAB3}"/>
    <cellStyle name="Izhod 2 4 3 6" xfId="3136" xr:uid="{00000000-0005-0000-0000-000005020000}"/>
    <cellStyle name="Izhod 2 4 3 6 2" xfId="12020" xr:uid="{2283D01D-8851-441E-A813-9DDC1928C052}"/>
    <cellStyle name="Izhod 2 4 3 6 2 2" xfId="20923" xr:uid="{C230EDE2-2D24-4AD6-95B6-BD6D870F3324}"/>
    <cellStyle name="Izhod 2 4 3 6 2 2 2" xfId="42914" xr:uid="{0CE8218E-8CE8-4626-A9C6-C31FFD30D5F9}"/>
    <cellStyle name="Izhod 2 4 3 6 2 3" xfId="34029" xr:uid="{157FDD46-F1D9-45F5-926A-3229A9BA5BE6}"/>
    <cellStyle name="Izhod 2 4 3 6 3" xfId="14178" xr:uid="{3C48EBCF-9960-4034-B29A-889E8908E356}"/>
    <cellStyle name="Izhod 2 4 3 6 3 2" xfId="23081" xr:uid="{66E5D2E3-A35B-4886-9377-4C53BE7ADA86}"/>
    <cellStyle name="Izhod 2 4 3 6 3 2 2" xfId="45072" xr:uid="{4CF7725C-66F0-411B-AEF0-7AEC32583AA7}"/>
    <cellStyle name="Izhod 2 4 3 6 3 3" xfId="36187" xr:uid="{80AE32B4-72E8-4AEF-A036-3E352C6754CC}"/>
    <cellStyle name="Izhod 2 4 3 6 4" xfId="13055" xr:uid="{49D7D26D-7C13-44D1-9F35-FCC39B6BADBD}"/>
    <cellStyle name="Izhod 2 4 3 6 4 2" xfId="21958" xr:uid="{3FA33E54-D307-4A45-BDD9-D8E0C80F5E21}"/>
    <cellStyle name="Izhod 2 4 3 6 4 2 2" xfId="43949" xr:uid="{5032228D-5B4C-4544-A856-68F24FBF8B08}"/>
    <cellStyle name="Izhod 2 4 3 6 4 3" xfId="35064" xr:uid="{9C207F91-578D-4620-94D5-A3A6537BE642}"/>
    <cellStyle name="Izhod 2 4 3 6 5" xfId="17857" xr:uid="{F6785718-3AA4-40B4-AE35-9343775CE2B8}"/>
    <cellStyle name="Izhod 2 4 3 6 5 2" xfId="39857" xr:uid="{859C0AB8-F3D1-4C33-B4F1-B03F5F0BD5A7}"/>
    <cellStyle name="Izhod 2 4 3 6 6" xfId="8954" xr:uid="{C06FBB6F-29E8-4F49-BE73-FEBECEA3A8D4}"/>
    <cellStyle name="Izhod 2 4 3 6 6 2" xfId="30972" xr:uid="{7F26075B-9421-4FD6-A97D-1F66DB8E849D}"/>
    <cellStyle name="Izhod 2 4 3 6 7" xfId="28063" xr:uid="{7E0A4271-FDD7-41B0-86E6-C80CCB4C7617}"/>
    <cellStyle name="Izhod 2 4 3 6 8" xfId="6035" xr:uid="{F82B1920-0C81-4BA1-AAF7-677CA17E2557}"/>
    <cellStyle name="Izhod 2 4 3 7" xfId="2328" xr:uid="{00000000-0005-0000-0000-000006020000}"/>
    <cellStyle name="Izhod 2 4 3 7 2" xfId="11212" xr:uid="{95C87E21-976A-4AEB-B4C6-9F3683B7F7A3}"/>
    <cellStyle name="Izhod 2 4 3 7 2 2" xfId="20115" xr:uid="{3752F1DD-CE28-49C3-89CE-0B5FDECCE6C3}"/>
    <cellStyle name="Izhod 2 4 3 7 2 2 2" xfId="42106" xr:uid="{6AEF95BC-A62B-4EBE-AA7D-A73B6FF1570A}"/>
    <cellStyle name="Izhod 2 4 3 7 2 3" xfId="33221" xr:uid="{46B69BEA-EF94-4318-BC8E-38E8EBC6477F}"/>
    <cellStyle name="Izhod 2 4 3 7 3" xfId="13370" xr:uid="{A5061156-D692-4BCB-A0FD-A8EBF19AE03B}"/>
    <cellStyle name="Izhod 2 4 3 7 3 2" xfId="22273" xr:uid="{78175AB8-717B-47B6-909F-9CAAE6A44663}"/>
    <cellStyle name="Izhod 2 4 3 7 3 2 2" xfId="44264" xr:uid="{74607E0C-9A7B-42FE-A6BF-FE89D8C792F7}"/>
    <cellStyle name="Izhod 2 4 3 7 3 3" xfId="35379" xr:uid="{BFDB1A3C-C249-4E67-896F-B477A8604CE0}"/>
    <cellStyle name="Izhod 2 4 3 7 4" xfId="14520" xr:uid="{4491ECA2-2DE2-4447-8D03-7CA1031E0184}"/>
    <cellStyle name="Izhod 2 4 3 7 4 2" xfId="23423" xr:uid="{8C4C2189-78EB-405F-A411-D48A899EE35F}"/>
    <cellStyle name="Izhod 2 4 3 7 4 2 2" xfId="45414" xr:uid="{39DA111F-8C35-4767-B78F-164D4C63E604}"/>
    <cellStyle name="Izhod 2 4 3 7 4 3" xfId="36529" xr:uid="{B99AF0FE-A525-4861-A3C3-435A4934205D}"/>
    <cellStyle name="Izhod 2 4 3 7 5" xfId="17049" xr:uid="{F280030F-EA6C-4A74-8B86-4F0BC5447690}"/>
    <cellStyle name="Izhod 2 4 3 7 5 2" xfId="39049" xr:uid="{16EC126A-6EB3-49B8-BA94-0BD76521333F}"/>
    <cellStyle name="Izhod 2 4 3 7 6" xfId="8146" xr:uid="{39CB4160-4AB6-49DD-9492-A5440B3EFC8A}"/>
    <cellStyle name="Izhod 2 4 3 7 6 2" xfId="30164" xr:uid="{2E6BEAF9-2DF0-444F-ABB5-AC786D541695}"/>
    <cellStyle name="Izhod 2 4 3 7 7" xfId="27255" xr:uid="{584FEE15-51AB-4F0D-9786-337B8FCFF250}"/>
    <cellStyle name="Izhod 2 4 3 7 8" xfId="5227" xr:uid="{FB1F9B09-7968-4CDA-A4AE-957B27ADCD6A}"/>
    <cellStyle name="Izhod 2 4 3 8" xfId="3204" xr:uid="{00000000-0005-0000-0000-000007020000}"/>
    <cellStyle name="Izhod 2 4 3 8 2" xfId="12088" xr:uid="{DA7B2030-6043-44D7-9571-B4E3638F910A}"/>
    <cellStyle name="Izhod 2 4 3 8 2 2" xfId="20991" xr:uid="{3F23B07A-986A-409B-9B0A-06ED74C2735A}"/>
    <cellStyle name="Izhod 2 4 3 8 2 2 2" xfId="42982" xr:uid="{3CF5058D-B542-4361-8E48-3EEAFB0649ED}"/>
    <cellStyle name="Izhod 2 4 3 8 2 3" xfId="34097" xr:uid="{C9830FF9-3EEA-4403-888C-BA07E80985B1}"/>
    <cellStyle name="Izhod 2 4 3 8 3" xfId="14246" xr:uid="{683FB6B1-1BCE-40BF-9E07-C96F55BD3D28}"/>
    <cellStyle name="Izhod 2 4 3 8 3 2" xfId="23149" xr:uid="{2A716490-64E8-4DCE-923F-1299C3A80C40}"/>
    <cellStyle name="Izhod 2 4 3 8 3 2 2" xfId="45140" xr:uid="{A407810B-DE50-4268-BF50-480B8EB685E1}"/>
    <cellStyle name="Izhod 2 4 3 8 3 3" xfId="36255" xr:uid="{77904619-8F15-4AD3-B790-F3D4E478D6F9}"/>
    <cellStyle name="Izhod 2 4 3 8 4" xfId="14802" xr:uid="{8207A3C1-3607-4F5C-82B6-5328CA3C5D0A}"/>
    <cellStyle name="Izhod 2 4 3 8 4 2" xfId="23705" xr:uid="{C8B5861A-5605-4E67-B4FA-23EB0ED4C35E}"/>
    <cellStyle name="Izhod 2 4 3 8 4 2 2" xfId="45696" xr:uid="{6A60A51C-5698-4DEA-928E-ADA951A472F2}"/>
    <cellStyle name="Izhod 2 4 3 8 4 3" xfId="36811" xr:uid="{A090972A-8AAD-4F40-9444-070DD12E9803}"/>
    <cellStyle name="Izhod 2 4 3 8 5" xfId="17925" xr:uid="{D96B19F3-8F8C-4919-BA48-A904B7EA22EA}"/>
    <cellStyle name="Izhod 2 4 3 8 5 2" xfId="39925" xr:uid="{4D7E96B9-D33C-45AD-83A9-6115A3736588}"/>
    <cellStyle name="Izhod 2 4 3 8 6" xfId="9022" xr:uid="{502E8411-F260-4241-9896-F62624002E8F}"/>
    <cellStyle name="Izhod 2 4 3 8 6 2" xfId="31040" xr:uid="{B5369FF4-BAEB-4D50-90C3-151BD4BFD579}"/>
    <cellStyle name="Izhod 2 4 3 8 7" xfId="28131" xr:uid="{E65F6028-E4F5-4D6B-B3D7-CFA02931CD41}"/>
    <cellStyle name="Izhod 2 4 3 8 8" xfId="6103" xr:uid="{E76C4201-86D5-4072-A8F8-CD8B3D2AA1D8}"/>
    <cellStyle name="Izhod 2 4 3 9" xfId="10998" xr:uid="{BB9DFF1F-C6AD-4DA7-A491-AB6D36BBF265}"/>
    <cellStyle name="Izhod 2 4 3 9 2" xfId="19901" xr:uid="{9E5AF55A-F4C0-4F9D-B22F-FE5812AD9BFC}"/>
    <cellStyle name="Izhod 2 4 3 9 2 2" xfId="41892" xr:uid="{B24D5293-B008-40C8-B3A2-A12C6F4EA35A}"/>
    <cellStyle name="Izhod 2 4 3 9 3" xfId="33007" xr:uid="{01DB402F-0F9C-46FA-87AF-0FCE5C0EB769}"/>
    <cellStyle name="Izhod 2 4 4" xfId="2121" xr:uid="{00000000-0005-0000-0000-000008020000}"/>
    <cellStyle name="Izhod 2 4 4 10" xfId="13163" xr:uid="{581A7318-7CC3-4B98-9C51-33A06C05DE2C}"/>
    <cellStyle name="Izhod 2 4 4 10 2" xfId="22066" xr:uid="{7807E0BA-BD64-4844-8C27-0C6332CC23B8}"/>
    <cellStyle name="Izhod 2 4 4 10 2 2" xfId="44057" xr:uid="{31E3D594-FFA5-4697-92D7-1D76BA5AD82D}"/>
    <cellStyle name="Izhod 2 4 4 10 3" xfId="35172" xr:uid="{971B094C-E395-4B1F-8A83-2881B4E4E5CD}"/>
    <cellStyle name="Izhod 2 4 4 11" xfId="14416" xr:uid="{3C1270FB-C68D-476D-81AB-082A1FEEE7E0}"/>
    <cellStyle name="Izhod 2 4 4 11 2" xfId="23319" xr:uid="{B8A3FAF1-944B-408B-9C9C-0703852AD698}"/>
    <cellStyle name="Izhod 2 4 4 11 2 2" xfId="45310" xr:uid="{6B7964DA-508B-44E3-B123-F0C4A22AC2FE}"/>
    <cellStyle name="Izhod 2 4 4 11 3" xfId="36425" xr:uid="{233B6F30-9BF2-4752-9E80-996E7B25A6F2}"/>
    <cellStyle name="Izhod 2 4 4 12" xfId="16842" xr:uid="{0FCF12FB-F64E-4E87-A2C4-FF2681BC9B27}"/>
    <cellStyle name="Izhod 2 4 4 12 2" xfId="38842" xr:uid="{50A9A0A5-3A54-483E-A192-13E6C29F415B}"/>
    <cellStyle name="Izhod 2 4 4 13" xfId="7939" xr:uid="{220EA6BF-AEB3-483C-B748-C833922246B5}"/>
    <cellStyle name="Izhod 2 4 4 13 2" xfId="29957" xr:uid="{8B32654E-019D-478A-B6A0-A2A0F76FEA7A}"/>
    <cellStyle name="Izhod 2 4 4 14" xfId="27048" xr:uid="{FFC34649-888A-4F85-A092-6CD36A98BCB2}"/>
    <cellStyle name="Izhod 2 4 4 15" xfId="5020" xr:uid="{8F331FAF-8873-40FA-ACCD-59D81973BAD4}"/>
    <cellStyle name="Izhod 2 4 4 2" xfId="1093" xr:uid="{00000000-0005-0000-0000-000009020000}"/>
    <cellStyle name="Izhod 2 4 4 2 2" xfId="9978" xr:uid="{A11947CF-2BC9-4FA8-AD5C-3B71308701B0}"/>
    <cellStyle name="Izhod 2 4 4 2 2 2" xfId="18881" xr:uid="{E38EE2AC-FD1B-4BA4-BAD6-13B90646D108}"/>
    <cellStyle name="Izhod 2 4 4 2 2 2 2" xfId="40878" xr:uid="{6768E1D0-48C2-4B86-A01B-4E9439AACA48}"/>
    <cellStyle name="Izhod 2 4 4 2 2 3" xfId="31993" xr:uid="{40A750BF-4413-45B0-A925-7DD7EF2AA28A}"/>
    <cellStyle name="Izhod 2 4 4 2 3" xfId="12578" xr:uid="{9179832F-009C-4685-8AEF-33B74F4884E7}"/>
    <cellStyle name="Izhod 2 4 4 2 3 2" xfId="21481" xr:uid="{F79699EC-2F56-4315-980D-AF1BD2B9D88E}"/>
    <cellStyle name="Izhod 2 4 4 2 3 2 2" xfId="43472" xr:uid="{9C921E03-38C2-4839-A36D-D4038182B4F8}"/>
    <cellStyle name="Izhod 2 4 4 2 3 3" xfId="34587" xr:uid="{30198009-393D-4CBC-AE4C-3329AEF3BDA2}"/>
    <cellStyle name="Izhod 2 4 4 2 4" xfId="13014" xr:uid="{D3B2D1CE-98D0-4595-9EC7-44CE3155764D}"/>
    <cellStyle name="Izhod 2 4 4 2 4 2" xfId="21917" xr:uid="{9F8D0631-3FDB-450D-AD55-2C7C127BEDA6}"/>
    <cellStyle name="Izhod 2 4 4 2 4 2 2" xfId="43908" xr:uid="{323186BD-D49E-4F46-B1E1-F4B97214CDA2}"/>
    <cellStyle name="Izhod 2 4 4 2 4 3" xfId="35023" xr:uid="{F83FF01C-08E3-42D3-9892-2B7A32E3C8C6}"/>
    <cellStyle name="Izhod 2 4 4 2 5" xfId="15818" xr:uid="{8D947AB9-DB2D-492E-865A-56E2EC1D07E6}"/>
    <cellStyle name="Izhod 2 4 4 2 5 2" xfId="37824" xr:uid="{E9D73460-F58F-4596-9559-E411F180F6B0}"/>
    <cellStyle name="Izhod 2 4 4 2 6" xfId="6914" xr:uid="{23F8D82E-3AF8-4175-9978-C9FFFA090380}"/>
    <cellStyle name="Izhod 2 4 4 2 6 2" xfId="28938" xr:uid="{80493BD3-3399-46FD-9A34-1C340EA32717}"/>
    <cellStyle name="Izhod 2 4 4 2 7" xfId="24963" xr:uid="{7537FC9B-910E-4E72-A8A0-66F92E431AB9}"/>
    <cellStyle name="Izhod 2 4 4 2 7 2" xfId="46954" xr:uid="{B1074EC6-85B7-44F5-8696-F960828C3442}"/>
    <cellStyle name="Izhod 2 4 4 2 8" xfId="26030" xr:uid="{96F2585A-00C6-4597-B1B4-DB03DA69D788}"/>
    <cellStyle name="Izhod 2 4 4 2 9" xfId="3996" xr:uid="{C16ADEF1-4C7B-4B22-9256-C321E3841A4E}"/>
    <cellStyle name="Izhod 2 4 4 3" xfId="2835" xr:uid="{00000000-0005-0000-0000-00000A020000}"/>
    <cellStyle name="Izhod 2 4 4 3 2" xfId="11719" xr:uid="{9B82A5B1-2B1A-44F7-860D-64D9E981CFF3}"/>
    <cellStyle name="Izhod 2 4 4 3 2 2" xfId="20622" xr:uid="{7C967288-9F36-45B7-8DFF-6198429CD95C}"/>
    <cellStyle name="Izhod 2 4 4 3 2 2 2" xfId="42613" xr:uid="{73A68083-4C97-4751-8CFF-AB0CF597A0AD}"/>
    <cellStyle name="Izhod 2 4 4 3 2 3" xfId="33728" xr:uid="{464287C3-2CBE-4A11-A8D1-20F2C79540E9}"/>
    <cellStyle name="Izhod 2 4 4 3 3" xfId="13877" xr:uid="{6D62181D-3A32-4A4A-BFC8-BF167C6ADE7E}"/>
    <cellStyle name="Izhod 2 4 4 3 3 2" xfId="22780" xr:uid="{27F2312F-4547-426E-8A4A-42684E41ECE5}"/>
    <cellStyle name="Izhod 2 4 4 3 3 2 2" xfId="44771" xr:uid="{D1715286-CFE1-44B1-AAE4-CBA652EAA95A}"/>
    <cellStyle name="Izhod 2 4 4 3 3 3" xfId="35886" xr:uid="{051F5EF0-7C6D-4938-996B-5B1D0D8EE538}"/>
    <cellStyle name="Izhod 2 4 4 3 4" xfId="12763" xr:uid="{1A5026E2-769C-4E95-8784-DFA103926CF7}"/>
    <cellStyle name="Izhod 2 4 4 3 4 2" xfId="21666" xr:uid="{87B9101B-B04E-4516-92E7-AC9192EC5968}"/>
    <cellStyle name="Izhod 2 4 4 3 4 2 2" xfId="43657" xr:uid="{35F38743-31B3-4A34-947A-4130991CD804}"/>
    <cellStyle name="Izhod 2 4 4 3 4 3" xfId="34772" xr:uid="{37597785-9E60-41AA-9F7E-BD185FE61B10}"/>
    <cellStyle name="Izhod 2 4 4 3 5" xfId="17556" xr:uid="{FB2E780D-DD60-4DDB-A3D4-E5A61CF69251}"/>
    <cellStyle name="Izhod 2 4 4 3 5 2" xfId="39556" xr:uid="{623A2926-2B2F-4AD8-81FD-B55B7CA8519B}"/>
    <cellStyle name="Izhod 2 4 4 3 6" xfId="8653" xr:uid="{1A518F2C-9E64-402F-B69C-3D6CC0B078D3}"/>
    <cellStyle name="Izhod 2 4 4 3 6 2" xfId="30671" xr:uid="{B15320E3-C2EC-48AA-9CA6-007166168BDC}"/>
    <cellStyle name="Izhod 2 4 4 3 7" xfId="25264" xr:uid="{4F9769A0-FC79-46B6-9434-12803025FB03}"/>
    <cellStyle name="Izhod 2 4 4 3 7 2" xfId="47255" xr:uid="{E3E4D31B-3F3F-4B17-92B0-C17474742F9D}"/>
    <cellStyle name="Izhod 2 4 4 3 8" xfId="27762" xr:uid="{9863D1D3-8766-4E26-99B0-99348816A2A9}"/>
    <cellStyle name="Izhod 2 4 4 3 9" xfId="5734" xr:uid="{D24CAED2-E943-424F-9C8E-3D8315C6BA0F}"/>
    <cellStyle name="Izhod 2 4 4 4" xfId="2939" xr:uid="{00000000-0005-0000-0000-00000B020000}"/>
    <cellStyle name="Izhod 2 4 4 4 2" xfId="11823" xr:uid="{7FAD0A99-A98E-404C-AFF6-3F8AD1A2E0D8}"/>
    <cellStyle name="Izhod 2 4 4 4 2 2" xfId="20726" xr:uid="{DFF95BE6-143F-4932-BF00-B691228C8F7F}"/>
    <cellStyle name="Izhod 2 4 4 4 2 2 2" xfId="42717" xr:uid="{E87A68C3-F4EC-4385-BF65-C4A4A2447745}"/>
    <cellStyle name="Izhod 2 4 4 4 2 3" xfId="33832" xr:uid="{114A2768-DDDC-47A1-AC39-C89EA27928D4}"/>
    <cellStyle name="Izhod 2 4 4 4 3" xfId="13981" xr:uid="{46BA6C56-049E-4906-BE15-A59CC2CC626C}"/>
    <cellStyle name="Izhod 2 4 4 4 3 2" xfId="22884" xr:uid="{50D03A31-2B55-4F70-BDD8-311DB15C35D8}"/>
    <cellStyle name="Izhod 2 4 4 4 3 2 2" xfId="44875" xr:uid="{55567028-9DA9-4DF2-BC16-55811FD42D58}"/>
    <cellStyle name="Izhod 2 4 4 4 3 3" xfId="35990" xr:uid="{95455E4B-1955-4AD8-BB6B-DFEFBF74AAEE}"/>
    <cellStyle name="Izhod 2 4 4 4 4" xfId="12232" xr:uid="{25B2156F-FAB3-4CD3-87AF-6CB4C031D2D1}"/>
    <cellStyle name="Izhod 2 4 4 4 4 2" xfId="21135" xr:uid="{DC2F6BB9-7944-4315-AAD5-D68C9967AD11}"/>
    <cellStyle name="Izhod 2 4 4 4 4 2 2" xfId="43126" xr:uid="{F54B226F-0EA9-4056-9AC8-2657B40E9B93}"/>
    <cellStyle name="Izhod 2 4 4 4 4 3" xfId="34241" xr:uid="{87515E65-FAE5-4B3A-9F3E-C81553AB6E30}"/>
    <cellStyle name="Izhod 2 4 4 4 5" xfId="17660" xr:uid="{4CA14BF1-2B1C-4B93-8B07-62B55331F1EA}"/>
    <cellStyle name="Izhod 2 4 4 4 5 2" xfId="39660" xr:uid="{F104336D-BAD2-49EF-A9FB-3A0485AEF100}"/>
    <cellStyle name="Izhod 2 4 4 4 6" xfId="8757" xr:uid="{B5828E9F-4AA9-4A5F-A683-B56BF7031B9C}"/>
    <cellStyle name="Izhod 2 4 4 4 6 2" xfId="30775" xr:uid="{70727FF6-792E-4481-8111-F5F9F0359316}"/>
    <cellStyle name="Izhod 2 4 4 4 7" xfId="27866" xr:uid="{507FBCD0-AFB4-4123-8F3B-840D59FEE74C}"/>
    <cellStyle name="Izhod 2 4 4 4 8" xfId="5838" xr:uid="{5A8613B3-2B50-42DC-9F2C-36BDE423AED9}"/>
    <cellStyle name="Izhod 2 4 4 5" xfId="3062" xr:uid="{00000000-0005-0000-0000-00000C020000}"/>
    <cellStyle name="Izhod 2 4 4 5 2" xfId="11946" xr:uid="{745404D2-73C3-44F0-AD77-10ED96866472}"/>
    <cellStyle name="Izhod 2 4 4 5 2 2" xfId="20849" xr:uid="{881B2FF7-6358-4FE2-ABF4-3E6D1939B747}"/>
    <cellStyle name="Izhod 2 4 4 5 2 2 2" xfId="42840" xr:uid="{A026CEBB-9431-4B18-BD65-6143CA461142}"/>
    <cellStyle name="Izhod 2 4 4 5 2 3" xfId="33955" xr:uid="{4322D70E-AF11-4659-A858-BB2BF460F6C6}"/>
    <cellStyle name="Izhod 2 4 4 5 3" xfId="14104" xr:uid="{4CFE74A9-BBB1-41E7-90E6-9C7385E24F23}"/>
    <cellStyle name="Izhod 2 4 4 5 3 2" xfId="23007" xr:uid="{57E96166-AC96-45D8-B0AF-34BA568A46A1}"/>
    <cellStyle name="Izhod 2 4 4 5 3 2 2" xfId="44998" xr:uid="{041E6A96-7000-4AD5-A2B0-0E6017DF2CD9}"/>
    <cellStyle name="Izhod 2 4 4 5 3 3" xfId="36113" xr:uid="{9A3BC5FE-A819-4C7B-B34E-A2BC2D43B693}"/>
    <cellStyle name="Izhod 2 4 4 5 4" xfId="14965" xr:uid="{B80EFF75-D25A-42CE-87F3-9072947DF644}"/>
    <cellStyle name="Izhod 2 4 4 5 4 2" xfId="23868" xr:uid="{D2248F24-4BE3-44C3-919A-6AC5458FBF41}"/>
    <cellStyle name="Izhod 2 4 4 5 4 2 2" xfId="45859" xr:uid="{EFC3D93F-E134-4BB6-BF66-5102C6F5ABFF}"/>
    <cellStyle name="Izhod 2 4 4 5 4 3" xfId="36974" xr:uid="{5062AE2A-392E-47EA-AEBD-DEEB44AB43E5}"/>
    <cellStyle name="Izhod 2 4 4 5 5" xfId="17783" xr:uid="{6D6E5CA9-F50D-4726-8A4C-EB534A92AAF9}"/>
    <cellStyle name="Izhod 2 4 4 5 5 2" xfId="39783" xr:uid="{AFC4E825-F478-46E2-93A6-F534D7436EF7}"/>
    <cellStyle name="Izhod 2 4 4 5 6" xfId="8880" xr:uid="{D744FB09-3636-49FD-AE18-D8F2D961EE95}"/>
    <cellStyle name="Izhod 2 4 4 5 6 2" xfId="30898" xr:uid="{EB184D06-697C-4D13-8517-C12A4120B5ED}"/>
    <cellStyle name="Izhod 2 4 4 5 7" xfId="27989" xr:uid="{4C3A455E-3F0A-4B08-9F13-DE6E9E8D3D1F}"/>
    <cellStyle name="Izhod 2 4 4 5 8" xfId="5961" xr:uid="{40108534-A59F-4891-80FB-CCE60A7E83BB}"/>
    <cellStyle name="Izhod 2 4 4 6" xfId="3139" xr:uid="{00000000-0005-0000-0000-00000D020000}"/>
    <cellStyle name="Izhod 2 4 4 6 2" xfId="12023" xr:uid="{1D0D5981-CB35-4A29-9BE4-EAF003BB7B8F}"/>
    <cellStyle name="Izhod 2 4 4 6 2 2" xfId="20926" xr:uid="{06C1EAB4-A746-4613-9F94-418A2B2091FE}"/>
    <cellStyle name="Izhod 2 4 4 6 2 2 2" xfId="42917" xr:uid="{8D908F57-A07F-431A-89D2-A6F9656CF667}"/>
    <cellStyle name="Izhod 2 4 4 6 2 3" xfId="34032" xr:uid="{AE6D6C7D-F601-4CDD-BA3A-5FF2BC74DC6E}"/>
    <cellStyle name="Izhod 2 4 4 6 3" xfId="14181" xr:uid="{5A779377-C102-4111-9ED2-B2496F35933F}"/>
    <cellStyle name="Izhod 2 4 4 6 3 2" xfId="23084" xr:uid="{22870D69-F6F3-4A59-A387-4575C80FF03A}"/>
    <cellStyle name="Izhod 2 4 4 6 3 2 2" xfId="45075" xr:uid="{48223ACA-1966-4BA9-9A3E-E6B6B222C701}"/>
    <cellStyle name="Izhod 2 4 4 6 3 3" xfId="36190" xr:uid="{5EB405B8-899C-4F9E-9AFF-9B21BD3BF9A2}"/>
    <cellStyle name="Izhod 2 4 4 6 4" xfId="14535" xr:uid="{07BCF3A6-85AF-42E2-8A28-A3A0DFCA19BD}"/>
    <cellStyle name="Izhod 2 4 4 6 4 2" xfId="23438" xr:uid="{4AB6F334-6EB8-4098-8B91-1387834ED2F9}"/>
    <cellStyle name="Izhod 2 4 4 6 4 2 2" xfId="45429" xr:uid="{4A83E447-E303-41A8-A17B-858A062E6010}"/>
    <cellStyle name="Izhod 2 4 4 6 4 3" xfId="36544" xr:uid="{4336F5D6-EFE9-4602-8235-3C9BF284E0E3}"/>
    <cellStyle name="Izhod 2 4 4 6 5" xfId="17860" xr:uid="{C82A6F08-1286-4913-B728-8F928345C62C}"/>
    <cellStyle name="Izhod 2 4 4 6 5 2" xfId="39860" xr:uid="{662FBB1F-56FC-405A-810E-7EBAD2F99D13}"/>
    <cellStyle name="Izhod 2 4 4 6 6" xfId="8957" xr:uid="{4DA8B352-0B49-49EB-AC5E-68EFA84E7012}"/>
    <cellStyle name="Izhod 2 4 4 6 6 2" xfId="30975" xr:uid="{65E68D76-3B83-4EDB-A42E-899C479F2436}"/>
    <cellStyle name="Izhod 2 4 4 6 7" xfId="28066" xr:uid="{A661F0C5-880E-46F6-BC8A-1285FB188FF4}"/>
    <cellStyle name="Izhod 2 4 4 6 8" xfId="6038" xr:uid="{C069DD01-F6AE-425F-9359-7E0B453DBC83}"/>
    <cellStyle name="Izhod 2 4 4 7" xfId="2720" xr:uid="{00000000-0005-0000-0000-00000E020000}"/>
    <cellStyle name="Izhod 2 4 4 7 2" xfId="11604" xr:uid="{4B7B7950-92CD-4B7E-A999-AD9EFAA1E3C0}"/>
    <cellStyle name="Izhod 2 4 4 7 2 2" xfId="20507" xr:uid="{DD83FD2D-E8DD-48FB-93CA-ACF29E6FCFC4}"/>
    <cellStyle name="Izhod 2 4 4 7 2 2 2" xfId="42498" xr:uid="{AF68D4FD-0369-49D7-9442-4DE65A2F4D27}"/>
    <cellStyle name="Izhod 2 4 4 7 2 3" xfId="33613" xr:uid="{4008E294-EDA7-4870-B7E4-4DDB205FFFDE}"/>
    <cellStyle name="Izhod 2 4 4 7 3" xfId="13762" xr:uid="{018BFA53-0319-4905-BD82-570EC3ADF9E0}"/>
    <cellStyle name="Izhod 2 4 4 7 3 2" xfId="22665" xr:uid="{97681908-7C70-4ADC-8691-B4660A94FE1A}"/>
    <cellStyle name="Izhod 2 4 4 7 3 2 2" xfId="44656" xr:uid="{53FEB6EF-F027-4A82-8EED-5865D82DF50C}"/>
    <cellStyle name="Izhod 2 4 4 7 3 3" xfId="35771" xr:uid="{0E5C3353-43AA-48D1-A84E-F5FDCE6D0D05}"/>
    <cellStyle name="Izhod 2 4 4 7 4" xfId="14552" xr:uid="{B65A41AD-1745-4069-B289-E2F1A1B80009}"/>
    <cellStyle name="Izhod 2 4 4 7 4 2" xfId="23455" xr:uid="{9EDB4F38-F0B1-4E2C-AB15-1C65A086AF85}"/>
    <cellStyle name="Izhod 2 4 4 7 4 2 2" xfId="45446" xr:uid="{5682D648-B138-4D9F-B696-8AA0D70BD25D}"/>
    <cellStyle name="Izhod 2 4 4 7 4 3" xfId="36561" xr:uid="{E62CC7F1-EF32-4AD7-BD01-5C2964E87D11}"/>
    <cellStyle name="Izhod 2 4 4 7 5" xfId="17441" xr:uid="{76653277-BD66-4725-AB56-9BCF2083F232}"/>
    <cellStyle name="Izhod 2 4 4 7 5 2" xfId="39441" xr:uid="{3759D47B-6198-4562-A9EA-1845F3F1C030}"/>
    <cellStyle name="Izhod 2 4 4 7 6" xfId="8538" xr:uid="{C5D8E7B1-390E-4580-87E5-FC159978CC83}"/>
    <cellStyle name="Izhod 2 4 4 7 6 2" xfId="30556" xr:uid="{E374BB18-C2E0-41E4-87AF-252C5A53C1A4}"/>
    <cellStyle name="Izhod 2 4 4 7 7" xfId="27647" xr:uid="{8444D7CF-DC9F-4742-9EB1-2DB053F7C9DC}"/>
    <cellStyle name="Izhod 2 4 4 7 8" xfId="5619" xr:uid="{3F52F5D7-25B5-4B5A-8C34-38D30339DC15}"/>
    <cellStyle name="Izhod 2 4 4 8" xfId="3211" xr:uid="{00000000-0005-0000-0000-00000F020000}"/>
    <cellStyle name="Izhod 2 4 4 8 2" xfId="12095" xr:uid="{0F07F7C1-4F2C-4B6F-9C11-8635C6817FC4}"/>
    <cellStyle name="Izhod 2 4 4 8 2 2" xfId="20998" xr:uid="{B430B631-53B1-49E0-911E-7548C7C2575A}"/>
    <cellStyle name="Izhod 2 4 4 8 2 2 2" xfId="42989" xr:uid="{4A36B7F5-DA36-43FE-9348-1868FA839B64}"/>
    <cellStyle name="Izhod 2 4 4 8 2 3" xfId="34104" xr:uid="{FD1345F8-C810-4C30-A60D-74057428FE13}"/>
    <cellStyle name="Izhod 2 4 4 8 3" xfId="14253" xr:uid="{1D5C1831-2EDF-41DF-8F1F-D9A84F6250C3}"/>
    <cellStyle name="Izhod 2 4 4 8 3 2" xfId="23156" xr:uid="{E99AC347-8DB6-4222-94BD-3867450102EF}"/>
    <cellStyle name="Izhod 2 4 4 8 3 2 2" xfId="45147" xr:uid="{1F55B42B-B2E3-406B-AE3E-E9E8B43145B1}"/>
    <cellStyle name="Izhod 2 4 4 8 3 3" xfId="36262" xr:uid="{7E52BD77-C502-43AC-B066-ED5750927212}"/>
    <cellStyle name="Izhod 2 4 4 8 4" xfId="12687" xr:uid="{E824E67E-780C-4A9D-AD5B-AAAB0F1479DC}"/>
    <cellStyle name="Izhod 2 4 4 8 4 2" xfId="21590" xr:uid="{A5D7207F-E799-40F9-838F-5595224CF373}"/>
    <cellStyle name="Izhod 2 4 4 8 4 2 2" xfId="43581" xr:uid="{793FB219-8376-46B3-9938-C594253D54B4}"/>
    <cellStyle name="Izhod 2 4 4 8 4 3" xfId="34696" xr:uid="{5AA25154-9377-42F4-A8B4-4C6CF3D6ADCA}"/>
    <cellStyle name="Izhod 2 4 4 8 5" xfId="17932" xr:uid="{A6067F18-AEB4-4775-90D3-DA3956CAC0D8}"/>
    <cellStyle name="Izhod 2 4 4 8 5 2" xfId="39932" xr:uid="{4C533EC3-CA3C-4E7D-903C-8E8702C66B3F}"/>
    <cellStyle name="Izhod 2 4 4 8 6" xfId="9029" xr:uid="{537C7629-550B-4C80-B630-3EDBD64F72FC}"/>
    <cellStyle name="Izhod 2 4 4 8 6 2" xfId="31047" xr:uid="{E8C15082-8EA6-4D99-B001-272A5EACE518}"/>
    <cellStyle name="Izhod 2 4 4 8 7" xfId="28138" xr:uid="{62004500-2194-41D4-90E1-2FCE559494C4}"/>
    <cellStyle name="Izhod 2 4 4 8 8" xfId="6110" xr:uid="{251AFAEC-1535-4FBE-8D34-6092C3716529}"/>
    <cellStyle name="Izhod 2 4 4 9" xfId="11005" xr:uid="{63C72BA7-A690-4F04-B84E-0118428DE3CF}"/>
    <cellStyle name="Izhod 2 4 4 9 2" xfId="19908" xr:uid="{C8731A6F-C471-4EA3-841E-315E56FEB516}"/>
    <cellStyle name="Izhod 2 4 4 9 2 2" xfId="41899" xr:uid="{C762E5B6-C3E8-41EE-BE69-5DFF7582316C}"/>
    <cellStyle name="Izhod 2 4 4 9 3" xfId="33014" xr:uid="{A198109E-5712-4873-B37F-6FFE2E5F4532}"/>
    <cellStyle name="Izhod 2 4 5" xfId="2128" xr:uid="{00000000-0005-0000-0000-000010020000}"/>
    <cellStyle name="Izhod 2 4 5 10" xfId="13170" xr:uid="{1BDE97F2-B5FC-4FDB-8979-B423B8230346}"/>
    <cellStyle name="Izhod 2 4 5 10 2" xfId="22073" xr:uid="{7E6F0B6B-5B47-4E22-AA91-0787180BD3AD}"/>
    <cellStyle name="Izhod 2 4 5 10 2 2" xfId="44064" xr:uid="{2BEEF45E-784D-44B3-A433-8A6C91F3CCD5}"/>
    <cellStyle name="Izhod 2 4 5 10 3" xfId="35179" xr:uid="{CB436F8A-18E2-4103-B844-A93F8D84F363}"/>
    <cellStyle name="Izhod 2 4 5 11" xfId="13058" xr:uid="{958E5A1B-821C-49E2-8940-65CD4786A8F7}"/>
    <cellStyle name="Izhod 2 4 5 11 2" xfId="21961" xr:uid="{F3A51B42-C8A2-4A3D-8769-3458B96310C8}"/>
    <cellStyle name="Izhod 2 4 5 11 2 2" xfId="43952" xr:uid="{E666B5D1-F857-4138-95A5-ED356862D1DB}"/>
    <cellStyle name="Izhod 2 4 5 11 3" xfId="35067" xr:uid="{85C371F6-989E-4E14-A528-40945F43A29D}"/>
    <cellStyle name="Izhod 2 4 5 12" xfId="16849" xr:uid="{90A5F1B9-E2FD-4DEC-86D9-837CB4A935F6}"/>
    <cellStyle name="Izhod 2 4 5 12 2" xfId="38849" xr:uid="{E69F710C-9289-4639-9293-78AE8EB95189}"/>
    <cellStyle name="Izhod 2 4 5 13" xfId="7946" xr:uid="{31860ABB-2B7B-4B9D-9A9E-A0DAFEE980B5}"/>
    <cellStyle name="Izhod 2 4 5 13 2" xfId="29964" xr:uid="{2B18EEA1-77FD-4CA4-9DE5-3F2CD0E97111}"/>
    <cellStyle name="Izhod 2 4 5 14" xfId="27055" xr:uid="{C7842E97-0AD1-4185-8572-02195F788B6F}"/>
    <cellStyle name="Izhod 2 4 5 15" xfId="5027" xr:uid="{DBA4E0EF-6405-4F97-BB63-BAFA3A1D9427}"/>
    <cellStyle name="Izhod 2 4 5 2" xfId="2732" xr:uid="{00000000-0005-0000-0000-000011020000}"/>
    <cellStyle name="Izhod 2 4 5 2 2" xfId="11616" xr:uid="{B4214BE0-9780-4BBE-ACA7-318D204E82B9}"/>
    <cellStyle name="Izhod 2 4 5 2 2 2" xfId="20519" xr:uid="{EC8A6AA1-C41C-4C0E-9786-FDA29F1AE6AE}"/>
    <cellStyle name="Izhod 2 4 5 2 2 2 2" xfId="42510" xr:uid="{C5BDFB3B-DABE-4BE4-B6C7-78A13CBB090F}"/>
    <cellStyle name="Izhod 2 4 5 2 2 3" xfId="33625" xr:uid="{B98A67CE-9220-4BD6-AB4F-37CBCD90585C}"/>
    <cellStyle name="Izhod 2 4 5 2 3" xfId="13774" xr:uid="{E86834AB-C2C9-4CDF-9FBE-7BA4F7DB09F6}"/>
    <cellStyle name="Izhod 2 4 5 2 3 2" xfId="22677" xr:uid="{CD720110-12C2-4EA5-8034-46DDBD18CF49}"/>
    <cellStyle name="Izhod 2 4 5 2 3 2 2" xfId="44668" xr:uid="{DB8A956E-1482-499D-B370-037B9462EB1B}"/>
    <cellStyle name="Izhod 2 4 5 2 3 3" xfId="35783" xr:uid="{F004F880-2231-45DB-AE88-4E6DE8E908F9}"/>
    <cellStyle name="Izhod 2 4 5 2 4" xfId="14450" xr:uid="{2F394766-7FC2-4DDB-85F7-B4DFC9E8F22F}"/>
    <cellStyle name="Izhod 2 4 5 2 4 2" xfId="23353" xr:uid="{92D328CD-D587-4AF4-A703-18B01AA0B653}"/>
    <cellStyle name="Izhod 2 4 5 2 4 2 2" xfId="45344" xr:uid="{2BD805F7-866E-417D-ABE3-BC9141A1C611}"/>
    <cellStyle name="Izhod 2 4 5 2 4 3" xfId="36459" xr:uid="{DE83EAEE-11FA-4A48-8E57-1327B907CCA1}"/>
    <cellStyle name="Izhod 2 4 5 2 5" xfId="17453" xr:uid="{16EB0F5F-B1A0-4116-AE9E-B9A2881A4980}"/>
    <cellStyle name="Izhod 2 4 5 2 5 2" xfId="39453" xr:uid="{EE36644B-1A47-41DD-B49F-13A9A89E7256}"/>
    <cellStyle name="Izhod 2 4 5 2 6" xfId="8550" xr:uid="{2455020C-2DB3-45CA-A613-B9EA45AC4D34}"/>
    <cellStyle name="Izhod 2 4 5 2 6 2" xfId="30568" xr:uid="{0D03730C-7F74-4BD6-BFAB-41F7C5173A22}"/>
    <cellStyle name="Izhod 2 4 5 2 7" xfId="27659" xr:uid="{9CDFC67C-FE09-4840-9FA0-71579B57E687}"/>
    <cellStyle name="Izhod 2 4 5 2 8" xfId="5631" xr:uid="{A1DFCA1D-EE1C-4462-81DD-3008126E2410}"/>
    <cellStyle name="Izhod 2 4 5 3" xfId="2842" xr:uid="{00000000-0005-0000-0000-000012020000}"/>
    <cellStyle name="Izhod 2 4 5 3 2" xfId="11726" xr:uid="{533CAA61-1157-4F47-97A5-6EE485239B34}"/>
    <cellStyle name="Izhod 2 4 5 3 2 2" xfId="20629" xr:uid="{744BD4AD-285E-409A-99C0-BE6936B115D7}"/>
    <cellStyle name="Izhod 2 4 5 3 2 2 2" xfId="42620" xr:uid="{E4379674-A2AA-4FA4-A88D-6941DC05B947}"/>
    <cellStyle name="Izhod 2 4 5 3 2 3" xfId="33735" xr:uid="{56E45234-2284-4F8F-9A84-C96B933F331B}"/>
    <cellStyle name="Izhod 2 4 5 3 3" xfId="13884" xr:uid="{C34DBA3D-441F-45D7-81A5-6631A17987DB}"/>
    <cellStyle name="Izhod 2 4 5 3 3 2" xfId="22787" xr:uid="{72B7C13B-A9F2-4FF4-975E-269B3A8D0246}"/>
    <cellStyle name="Izhod 2 4 5 3 3 2 2" xfId="44778" xr:uid="{D067C2DA-2F80-4512-BAB2-F9CDE13FBD06}"/>
    <cellStyle name="Izhod 2 4 5 3 3 3" xfId="35893" xr:uid="{9667A6F6-F391-4619-91AE-997DC55D0571}"/>
    <cellStyle name="Izhod 2 4 5 3 4" xfId="14753" xr:uid="{C5683D5F-6CCA-4416-A575-2A83348A3DB2}"/>
    <cellStyle name="Izhod 2 4 5 3 4 2" xfId="23656" xr:uid="{2EBA47D6-CAF9-4477-89DF-A90BF0505AD9}"/>
    <cellStyle name="Izhod 2 4 5 3 4 2 2" xfId="45647" xr:uid="{3E8A19E9-804D-4F57-A06B-36E725BF3DA8}"/>
    <cellStyle name="Izhod 2 4 5 3 4 3" xfId="36762" xr:uid="{3A71FB06-3AAF-4FCB-90E8-EA9DEFF4E858}"/>
    <cellStyle name="Izhod 2 4 5 3 5" xfId="17563" xr:uid="{E30BFA3F-2B6C-4722-8AC0-547CE86BB887}"/>
    <cellStyle name="Izhod 2 4 5 3 5 2" xfId="39563" xr:uid="{65769384-558C-42A6-830A-8480D1D1B6D4}"/>
    <cellStyle name="Izhod 2 4 5 3 6" xfId="8660" xr:uid="{821F0A75-82D4-416A-8138-994E9BB663DC}"/>
    <cellStyle name="Izhod 2 4 5 3 6 2" xfId="30678" xr:uid="{13616F37-3890-4AAB-AD80-07AA8C2CC9CF}"/>
    <cellStyle name="Izhod 2 4 5 3 7" xfId="27769" xr:uid="{8539F079-60B3-49A5-ABB2-10324C96BFA6}"/>
    <cellStyle name="Izhod 2 4 5 3 8" xfId="5741" xr:uid="{EE8334B4-21DC-495C-89A4-D3FEAA75A73B}"/>
    <cellStyle name="Izhod 2 4 5 4" xfId="2946" xr:uid="{00000000-0005-0000-0000-000013020000}"/>
    <cellStyle name="Izhod 2 4 5 4 2" xfId="11830" xr:uid="{2756FB90-27E4-4937-8A42-0DFA4344777B}"/>
    <cellStyle name="Izhod 2 4 5 4 2 2" xfId="20733" xr:uid="{B8880057-7D3D-480F-8B44-402CDB25C2D8}"/>
    <cellStyle name="Izhod 2 4 5 4 2 2 2" xfId="42724" xr:uid="{86FC464D-E1A1-444F-8E7E-B6F9F8F1F66C}"/>
    <cellStyle name="Izhod 2 4 5 4 2 3" xfId="33839" xr:uid="{2EC82CC4-1A8B-4450-AD90-3E1CFEA1CB7B}"/>
    <cellStyle name="Izhod 2 4 5 4 3" xfId="13988" xr:uid="{EEC465AA-F3BD-4B58-9C79-8BF3E31FCBC4}"/>
    <cellStyle name="Izhod 2 4 5 4 3 2" xfId="22891" xr:uid="{26E8D8D5-33D7-4123-9EDB-2437174E8A2F}"/>
    <cellStyle name="Izhod 2 4 5 4 3 2 2" xfId="44882" xr:uid="{2F70B061-2DB9-4BA4-96BA-198C09CD0CD4}"/>
    <cellStyle name="Izhod 2 4 5 4 3 3" xfId="35997" xr:uid="{9D722C82-D9BD-4D40-BA4F-5E729C6C2658}"/>
    <cellStyle name="Izhod 2 4 5 4 4" xfId="12312" xr:uid="{C985ECCB-49A4-4782-8FBA-2FCA752733E1}"/>
    <cellStyle name="Izhod 2 4 5 4 4 2" xfId="21215" xr:uid="{B1A7667D-8302-4FE1-9572-8F379112703C}"/>
    <cellStyle name="Izhod 2 4 5 4 4 2 2" xfId="43206" xr:uid="{D5037446-3997-4E05-B0AB-5DAEC0CEB3DB}"/>
    <cellStyle name="Izhod 2 4 5 4 4 3" xfId="34321" xr:uid="{629386BB-5DD8-4DC7-AA33-813E0A9D781B}"/>
    <cellStyle name="Izhod 2 4 5 4 5" xfId="17667" xr:uid="{BF8769D5-DBEC-40AA-A5C7-68BC8CC90950}"/>
    <cellStyle name="Izhod 2 4 5 4 5 2" xfId="39667" xr:uid="{2F019A19-086E-4FAE-B97E-F2D9E4109AF2}"/>
    <cellStyle name="Izhod 2 4 5 4 6" xfId="8764" xr:uid="{F9A70DD5-B9EB-4BBE-B2C8-561B0B09FD54}"/>
    <cellStyle name="Izhod 2 4 5 4 6 2" xfId="30782" xr:uid="{7219EA41-BB91-4976-9B97-CD8C8DC5FC7D}"/>
    <cellStyle name="Izhod 2 4 5 4 7" xfId="27873" xr:uid="{0E3FA140-C583-4439-A746-B5B183DE2142}"/>
    <cellStyle name="Izhod 2 4 5 4 8" xfId="5845" xr:uid="{088337DE-E1BD-4152-A5E4-B1285559B2AF}"/>
    <cellStyle name="Izhod 2 4 5 5" xfId="3040" xr:uid="{00000000-0005-0000-0000-000014020000}"/>
    <cellStyle name="Izhod 2 4 5 5 2" xfId="11924" xr:uid="{68BF21DA-E6FF-4C4F-8A90-17CCA8DC5B96}"/>
    <cellStyle name="Izhod 2 4 5 5 2 2" xfId="20827" xr:uid="{3C4FE4C2-309C-4F34-B5E4-00107CDD68E2}"/>
    <cellStyle name="Izhod 2 4 5 5 2 2 2" xfId="42818" xr:uid="{C8EA4970-DBDB-44E2-8B39-695A60252B38}"/>
    <cellStyle name="Izhod 2 4 5 5 2 3" xfId="33933" xr:uid="{32AF7DC8-5901-4B0C-9AA4-D7C398007A1D}"/>
    <cellStyle name="Izhod 2 4 5 5 3" xfId="14082" xr:uid="{E4614F47-7AF6-47A9-BBD8-C27F7FD87743}"/>
    <cellStyle name="Izhod 2 4 5 5 3 2" xfId="22985" xr:uid="{FEDA940F-5486-440C-A7A3-FEBA0CC0A13B}"/>
    <cellStyle name="Izhod 2 4 5 5 3 2 2" xfId="44976" xr:uid="{34674DE7-1340-4727-925C-AA3C0C20E2E5}"/>
    <cellStyle name="Izhod 2 4 5 5 3 3" xfId="36091" xr:uid="{B7EA6835-1E59-4228-BBA6-C74602B5A198}"/>
    <cellStyle name="Izhod 2 4 5 5 4" xfId="13129" xr:uid="{A2DBEA78-F16F-4E1F-A91E-6314D1069428}"/>
    <cellStyle name="Izhod 2 4 5 5 4 2" xfId="22032" xr:uid="{FDB49430-5B38-4307-A3AB-29F325D8AB26}"/>
    <cellStyle name="Izhod 2 4 5 5 4 2 2" xfId="44023" xr:uid="{D84DD8C3-3849-44E2-B185-2016A3F8ED3B}"/>
    <cellStyle name="Izhod 2 4 5 5 4 3" xfId="35138" xr:uid="{08D39D5D-2A45-4D88-A413-35418DB94E9E}"/>
    <cellStyle name="Izhod 2 4 5 5 5" xfId="17761" xr:uid="{57BB9632-780C-47C6-BC02-2D43671D3ABA}"/>
    <cellStyle name="Izhod 2 4 5 5 5 2" xfId="39761" xr:uid="{F5FA49A9-42E8-4DA5-8348-76F8D35307AE}"/>
    <cellStyle name="Izhod 2 4 5 5 6" xfId="8858" xr:uid="{D372F085-B159-4EA9-9573-71356609085B}"/>
    <cellStyle name="Izhod 2 4 5 5 6 2" xfId="30876" xr:uid="{DF548B4B-322C-4B78-936A-785222599970}"/>
    <cellStyle name="Izhod 2 4 5 5 7" xfId="27967" xr:uid="{C2A01607-D3A2-4BAA-B831-256E22F5CE1C}"/>
    <cellStyle name="Izhod 2 4 5 5 8" xfId="5939" xr:uid="{91A11134-6FF0-4041-9C62-DB9E07DF5B56}"/>
    <cellStyle name="Izhod 2 4 5 6" xfId="3069" xr:uid="{00000000-0005-0000-0000-000015020000}"/>
    <cellStyle name="Izhod 2 4 5 6 2" xfId="11953" xr:uid="{ADAEE4C1-CE9A-44CF-920C-A3A59FD015ED}"/>
    <cellStyle name="Izhod 2 4 5 6 2 2" xfId="20856" xr:uid="{AEB00B22-8950-46E0-8E5B-287569E2BC7F}"/>
    <cellStyle name="Izhod 2 4 5 6 2 2 2" xfId="42847" xr:uid="{6DB7BF22-CA73-4F42-9ECC-6C3718728ED1}"/>
    <cellStyle name="Izhod 2 4 5 6 2 3" xfId="33962" xr:uid="{FCAE4055-D918-4607-A4A1-714C88C5E2FC}"/>
    <cellStyle name="Izhod 2 4 5 6 3" xfId="14111" xr:uid="{1BF819A4-FB09-4033-BAEF-04902078F36D}"/>
    <cellStyle name="Izhod 2 4 5 6 3 2" xfId="23014" xr:uid="{3CB5104F-1348-4FE1-B47C-48F6D11B7C6D}"/>
    <cellStyle name="Izhod 2 4 5 6 3 2 2" xfId="45005" xr:uid="{36862A0C-522C-42B1-9415-74914032C147}"/>
    <cellStyle name="Izhod 2 4 5 6 3 3" xfId="36120" xr:uid="{E189F80D-620D-4002-8643-79A458EC1B7B}"/>
    <cellStyle name="Izhod 2 4 5 6 4" xfId="14553" xr:uid="{76D914B0-7059-4A24-9634-823550712820}"/>
    <cellStyle name="Izhod 2 4 5 6 4 2" xfId="23456" xr:uid="{DD448755-3935-4975-982E-88B37A6815C1}"/>
    <cellStyle name="Izhod 2 4 5 6 4 2 2" xfId="45447" xr:uid="{27339423-B5AB-4FA6-AD39-65810DE9BC09}"/>
    <cellStyle name="Izhod 2 4 5 6 4 3" xfId="36562" xr:uid="{45EE79A0-612D-4A18-8490-CEEB71FB8180}"/>
    <cellStyle name="Izhod 2 4 5 6 5" xfId="17790" xr:uid="{224DC35C-FBF1-4652-B541-AEBB635D2453}"/>
    <cellStyle name="Izhod 2 4 5 6 5 2" xfId="39790" xr:uid="{DCAA7F94-8B10-4F4A-B857-776BD7BD352D}"/>
    <cellStyle name="Izhod 2 4 5 6 6" xfId="8887" xr:uid="{B309EE9E-0A18-4170-846F-3B76E92267B9}"/>
    <cellStyle name="Izhod 2 4 5 6 6 2" xfId="30905" xr:uid="{9C9A209E-C3AB-446F-BF4A-B9A19D3043E2}"/>
    <cellStyle name="Izhod 2 4 5 6 7" xfId="27996" xr:uid="{9FA4AC80-D75C-4743-9192-9409819168B1}"/>
    <cellStyle name="Izhod 2 4 5 6 8" xfId="5968" xr:uid="{880C6B1E-DE64-44D0-9D10-772D32036FA2}"/>
    <cellStyle name="Izhod 2 4 5 7" xfId="2491" xr:uid="{00000000-0005-0000-0000-000016020000}"/>
    <cellStyle name="Izhod 2 4 5 7 2" xfId="11375" xr:uid="{E566025E-8A5A-4F8C-96D7-FA6CE001354A}"/>
    <cellStyle name="Izhod 2 4 5 7 2 2" xfId="20278" xr:uid="{06CF1485-372B-4A58-9564-5F0C9D4ACCCA}"/>
    <cellStyle name="Izhod 2 4 5 7 2 2 2" xfId="42269" xr:uid="{27180560-1857-4CC4-8C2C-F794A33BB6CE}"/>
    <cellStyle name="Izhod 2 4 5 7 2 3" xfId="33384" xr:uid="{D7369679-60AC-4D06-9871-9ADF253C9FEB}"/>
    <cellStyle name="Izhod 2 4 5 7 3" xfId="13533" xr:uid="{C2DC4008-5C30-47C0-BF99-A120A0E7C6F6}"/>
    <cellStyle name="Izhod 2 4 5 7 3 2" xfId="22436" xr:uid="{49BBF10F-BA63-4B7D-B900-2E67C43DCBB0}"/>
    <cellStyle name="Izhod 2 4 5 7 3 2 2" xfId="44427" xr:uid="{A2ACAD5C-17CC-4C36-BC03-ABB59C6F1459}"/>
    <cellStyle name="Izhod 2 4 5 7 3 3" xfId="35542" xr:uid="{0BB397DA-746E-4985-8B3D-D991EA248ED0}"/>
    <cellStyle name="Izhod 2 4 5 7 4" xfId="12652" xr:uid="{58737909-1C83-43E7-A0B4-71DA0687B343}"/>
    <cellStyle name="Izhod 2 4 5 7 4 2" xfId="21555" xr:uid="{E414E5ED-0F52-45AC-999F-159CEEEFE7D1}"/>
    <cellStyle name="Izhod 2 4 5 7 4 2 2" xfId="43546" xr:uid="{6FA93189-4AF5-4686-9A81-7C195CB23065}"/>
    <cellStyle name="Izhod 2 4 5 7 4 3" xfId="34661" xr:uid="{255A49EF-B588-4023-A2C4-9E2F3ACCD1D2}"/>
    <cellStyle name="Izhod 2 4 5 7 5" xfId="17212" xr:uid="{0D4F4450-36A3-48B2-BAAC-F12013F5A057}"/>
    <cellStyle name="Izhod 2 4 5 7 5 2" xfId="39212" xr:uid="{4E646D90-1C50-40A8-B30F-5D3572C621B8}"/>
    <cellStyle name="Izhod 2 4 5 7 6" xfId="8309" xr:uid="{1DF927AF-220D-4DEF-B0D4-AD3A5334493E}"/>
    <cellStyle name="Izhod 2 4 5 7 6 2" xfId="30327" xr:uid="{E944F478-419C-43B0-A300-0DCE341C35CC}"/>
    <cellStyle name="Izhod 2 4 5 7 7" xfId="27418" xr:uid="{D226951D-F405-4531-88F7-7618FC7537DA}"/>
    <cellStyle name="Izhod 2 4 5 7 8" xfId="5390" xr:uid="{4A1566EC-22D8-4D4D-AB6A-A951F38A843A}"/>
    <cellStyle name="Izhod 2 4 5 8" xfId="3218" xr:uid="{00000000-0005-0000-0000-000017020000}"/>
    <cellStyle name="Izhod 2 4 5 8 2" xfId="12102" xr:uid="{B1052EF9-EBC2-46DB-85C6-EC274C2F112B}"/>
    <cellStyle name="Izhod 2 4 5 8 2 2" xfId="21005" xr:uid="{03EA2FBA-6996-46B8-AF42-D5F026C91EC5}"/>
    <cellStyle name="Izhod 2 4 5 8 2 2 2" xfId="42996" xr:uid="{29B52D4C-A5C1-4D2B-82AC-C87BC1A80789}"/>
    <cellStyle name="Izhod 2 4 5 8 2 3" xfId="34111" xr:uid="{D33C52D2-9D08-4537-B391-677F50BE93FF}"/>
    <cellStyle name="Izhod 2 4 5 8 3" xfId="14260" xr:uid="{74AB8B01-192C-41FF-BEBC-D1A8DECC4FC5}"/>
    <cellStyle name="Izhod 2 4 5 8 3 2" xfId="23163" xr:uid="{5EFF69F3-E875-4A8B-95DB-B6ACB766A505}"/>
    <cellStyle name="Izhod 2 4 5 8 3 2 2" xfId="45154" xr:uid="{EFE9EBFA-0837-4EF2-A2F9-0E6D35595939}"/>
    <cellStyle name="Izhod 2 4 5 8 3 3" xfId="36269" xr:uid="{269FAA4E-9FA1-4BF2-8CAC-B210359369D1}"/>
    <cellStyle name="Izhod 2 4 5 8 4" xfId="13052" xr:uid="{98C76559-587D-4502-81C1-5838FB456326}"/>
    <cellStyle name="Izhod 2 4 5 8 4 2" xfId="21955" xr:uid="{FA89EFFD-7C53-4C13-91C1-1DE47F0E15B7}"/>
    <cellStyle name="Izhod 2 4 5 8 4 2 2" xfId="43946" xr:uid="{B7FEDC8E-C9A5-431B-85DE-E6242BD1D11F}"/>
    <cellStyle name="Izhod 2 4 5 8 4 3" xfId="35061" xr:uid="{6211902F-296D-4B68-A8EF-597734798433}"/>
    <cellStyle name="Izhod 2 4 5 8 5" xfId="17939" xr:uid="{4D3B2C32-822B-4CB4-99F3-B2DA2F3E5626}"/>
    <cellStyle name="Izhod 2 4 5 8 5 2" xfId="39939" xr:uid="{3448F2B6-2543-479A-9B7B-797A713F9AC0}"/>
    <cellStyle name="Izhod 2 4 5 8 6" xfId="9036" xr:uid="{9F38C3E7-96D9-4ED1-8DEA-E7B46A447C0D}"/>
    <cellStyle name="Izhod 2 4 5 8 6 2" xfId="31054" xr:uid="{C52DA389-0F31-4133-B3D2-929AF4978B92}"/>
    <cellStyle name="Izhod 2 4 5 8 7" xfId="28145" xr:uid="{00725F20-BD5A-41E5-89DC-81503A2387BB}"/>
    <cellStyle name="Izhod 2 4 5 8 8" xfId="6117" xr:uid="{956C676B-FD6F-4767-AE3F-CE903CCC57FA}"/>
    <cellStyle name="Izhod 2 4 5 9" xfId="11012" xr:uid="{C9AD20D8-3A30-44CE-BDB0-EA7EC64DF00C}"/>
    <cellStyle name="Izhod 2 4 5 9 2" xfId="19915" xr:uid="{CBD6935D-93BB-4EC1-BA3E-9D321156C7AB}"/>
    <cellStyle name="Izhod 2 4 5 9 2 2" xfId="41906" xr:uid="{A40DC677-2852-4AF0-8735-0E1BBA7F3702}"/>
    <cellStyle name="Izhod 2 4 5 9 3" xfId="33021" xr:uid="{90A968E2-3C87-4FA2-81EC-6DCA0167A1EA}"/>
    <cellStyle name="Izhod 2 4 6" xfId="1140" xr:uid="{00000000-0005-0000-0000-000018020000}"/>
    <cellStyle name="Izhod 2 4 6 2" xfId="10025" xr:uid="{0165D137-6BE2-4EEA-BF3E-535C54F02347}"/>
    <cellStyle name="Izhod 2 4 6 2 2" xfId="18928" xr:uid="{E76BFB5D-3782-4BFF-928E-B8DC81FF0EB9}"/>
    <cellStyle name="Izhod 2 4 6 2 2 2" xfId="40924" xr:uid="{78AE04CD-ED6D-4F29-AB4F-B668892E77C1}"/>
    <cellStyle name="Izhod 2 4 6 2 3" xfId="32039" xr:uid="{B42C549E-3DF1-4C7F-BE7F-BA769E5E10D9}"/>
    <cellStyle name="Izhod 2 4 6 3" xfId="12624" xr:uid="{8AFA95E5-B499-4E1C-BD6C-46D4FDD985D6}"/>
    <cellStyle name="Izhod 2 4 6 3 2" xfId="21527" xr:uid="{26D4FC10-653B-43DF-9D6A-41DC34D4713E}"/>
    <cellStyle name="Izhod 2 4 6 3 2 2" xfId="43518" xr:uid="{7A1CF4B3-507E-4311-A8F3-6F23CEB229AB}"/>
    <cellStyle name="Izhod 2 4 6 3 3" xfId="34633" xr:uid="{AF4B69A9-340D-404C-B74E-C7049AB75F74}"/>
    <cellStyle name="Izhod 2 4 6 4" xfId="12263" xr:uid="{10FBB780-4171-43F0-850A-B9F9D19A3255}"/>
    <cellStyle name="Izhod 2 4 6 4 2" xfId="21166" xr:uid="{9A0F53AF-4177-470A-82F3-23A096DCCAF4}"/>
    <cellStyle name="Izhod 2 4 6 4 2 2" xfId="43157" xr:uid="{1BFB2522-6744-4B55-AC22-B7D3EF57DCBE}"/>
    <cellStyle name="Izhod 2 4 6 4 3" xfId="34272" xr:uid="{8AAE4E4A-FE9A-420D-A956-7003EB49C579}"/>
    <cellStyle name="Izhod 2 4 6 5" xfId="15865" xr:uid="{B6C8252D-B5D3-4CD2-9F70-77EC5D97F24F}"/>
    <cellStyle name="Izhod 2 4 6 5 2" xfId="37870" xr:uid="{DCD020AD-F600-49FE-A77B-515EA5728EF6}"/>
    <cellStyle name="Izhod 2 4 6 6" xfId="6961" xr:uid="{CB0BB34B-20EC-40F1-B4BF-B751A29EE28F}"/>
    <cellStyle name="Izhod 2 4 6 6 2" xfId="28984" xr:uid="{ABB6E7D0-2978-441E-88BF-F6A323BBE340}"/>
    <cellStyle name="Izhod 2 4 6 7" xfId="24552" xr:uid="{1795505F-CD2E-47F1-867D-DC550C1948D8}"/>
    <cellStyle name="Izhod 2 4 6 7 2" xfId="46543" xr:uid="{BDA86E87-C586-427D-87A0-862654647447}"/>
    <cellStyle name="Izhod 2 4 6 8" xfId="26076" xr:uid="{FF7BBC32-80AD-4B74-A294-27EAB668FA1A}"/>
    <cellStyle name="Izhod 2 4 6 9" xfId="4043" xr:uid="{D5E4B787-81C6-4433-931D-09449E44657C}"/>
    <cellStyle name="Izhod 2 4 7" xfId="2260" xr:uid="{00000000-0005-0000-0000-000019020000}"/>
    <cellStyle name="Izhod 2 4 7 2" xfId="11144" xr:uid="{A576A981-3CC8-4B4F-BCAE-56583F3CC3A7}"/>
    <cellStyle name="Izhod 2 4 7 2 2" xfId="20047" xr:uid="{4D8BDAC4-055A-42FD-9338-425DC1628E29}"/>
    <cellStyle name="Izhod 2 4 7 2 2 2" xfId="42038" xr:uid="{FC96F50A-4916-4D7F-B84C-245CE79313F8}"/>
    <cellStyle name="Izhod 2 4 7 2 3" xfId="33153" xr:uid="{789D661C-3A41-431C-BD93-B9FF381F2856}"/>
    <cellStyle name="Izhod 2 4 7 3" xfId="13302" xr:uid="{9874B395-4124-4199-9E77-362093660451}"/>
    <cellStyle name="Izhod 2 4 7 3 2" xfId="22205" xr:uid="{39B5FD7C-F772-4FCA-83D4-F61C3660475E}"/>
    <cellStyle name="Izhod 2 4 7 3 2 2" xfId="44196" xr:uid="{02509855-53E7-4FA3-AD48-4711D638E172}"/>
    <cellStyle name="Izhod 2 4 7 3 3" xfId="35311" xr:uid="{4F9B480A-456A-420B-963A-1F568B40B32A}"/>
    <cellStyle name="Izhod 2 4 7 4" xfId="12165" xr:uid="{E135B511-3326-457A-9967-63F3EC7C99B0}"/>
    <cellStyle name="Izhod 2 4 7 4 2" xfId="21068" xr:uid="{2AF23036-6A3B-4A65-AED9-E52EDC88BF42}"/>
    <cellStyle name="Izhod 2 4 7 4 2 2" xfId="43059" xr:uid="{FDB74B55-A4AF-4C6D-8897-4861B8BFEC73}"/>
    <cellStyle name="Izhod 2 4 7 4 3" xfId="34174" xr:uid="{2298A941-773E-435F-B94A-C3AAFAA4CE68}"/>
    <cellStyle name="Izhod 2 4 7 5" xfId="16981" xr:uid="{7C68B3E0-4D9E-4D67-9F19-685E4ADAE226}"/>
    <cellStyle name="Izhod 2 4 7 5 2" xfId="38981" xr:uid="{6BA5D286-57FD-4404-A5F8-1CC6AE965E18}"/>
    <cellStyle name="Izhod 2 4 7 6" xfId="8078" xr:uid="{E697EC60-7425-47C3-920A-ADFBC762E36A}"/>
    <cellStyle name="Izhod 2 4 7 6 2" xfId="30096" xr:uid="{47CFD3A1-C682-429D-B03A-23337A3F5552}"/>
    <cellStyle name="Izhod 2 4 7 7" xfId="27187" xr:uid="{0F6E8313-E847-4C4E-B39D-1A9D8FD3CB05}"/>
    <cellStyle name="Izhod 2 4 7 8" xfId="5159" xr:uid="{48B91579-99F1-4DEE-9ABD-06DE45D5E844}"/>
    <cellStyle name="Izhod 2 4 8" xfId="2517" xr:uid="{00000000-0005-0000-0000-00001A020000}"/>
    <cellStyle name="Izhod 2 4 8 2" xfId="11401" xr:uid="{C65A2220-526D-4798-81F1-FC44032A3B3D}"/>
    <cellStyle name="Izhod 2 4 8 2 2" xfId="20304" xr:uid="{810BF193-B7D1-4070-A3D5-90C902EDDD24}"/>
    <cellStyle name="Izhod 2 4 8 2 2 2" xfId="42295" xr:uid="{7D7C53BB-492B-45AA-BBEE-D426C7B4039B}"/>
    <cellStyle name="Izhod 2 4 8 2 3" xfId="33410" xr:uid="{22B7E5F8-28C2-492D-89AB-7FC1AAD06C6E}"/>
    <cellStyle name="Izhod 2 4 8 3" xfId="13559" xr:uid="{07420674-1B25-456D-8EA1-C890C499D82F}"/>
    <cellStyle name="Izhod 2 4 8 3 2" xfId="22462" xr:uid="{157E0302-712C-4EA9-BEA1-A8200A90C638}"/>
    <cellStyle name="Izhod 2 4 8 3 2 2" xfId="44453" xr:uid="{29DBE77C-9127-4886-97B6-27ACA735B773}"/>
    <cellStyle name="Izhod 2 4 8 3 3" xfId="35568" xr:uid="{ABD42EBE-3E0F-4E00-A278-113F84A5A387}"/>
    <cellStyle name="Izhod 2 4 8 4" xfId="14861" xr:uid="{EB161DEF-CA35-4445-B682-D85651C24E94}"/>
    <cellStyle name="Izhod 2 4 8 4 2" xfId="23764" xr:uid="{A89764EC-C3C8-4703-AED6-5D2C36570BAF}"/>
    <cellStyle name="Izhod 2 4 8 4 2 2" xfId="45755" xr:uid="{5901E9C6-8C4B-4AB7-A5EE-DBE21DD484FB}"/>
    <cellStyle name="Izhod 2 4 8 4 3" xfId="36870" xr:uid="{B066D683-7AEA-4FAE-AD81-5E1AE92957BF}"/>
    <cellStyle name="Izhod 2 4 8 5" xfId="17238" xr:uid="{F6D53711-5D00-47E7-BEEC-D9A64957C66B}"/>
    <cellStyle name="Izhod 2 4 8 5 2" xfId="39238" xr:uid="{7BA3485F-16D5-4374-813A-E094FD6701A4}"/>
    <cellStyle name="Izhod 2 4 8 6" xfId="8335" xr:uid="{5BED3FFA-5E96-4DDE-9598-6D09B509C036}"/>
    <cellStyle name="Izhod 2 4 8 6 2" xfId="30353" xr:uid="{1075DC47-04A2-4F69-BCEA-C1F5F237D477}"/>
    <cellStyle name="Izhod 2 4 8 7" xfId="27444" xr:uid="{BBBAD023-03EC-478A-A01D-B7A27CCC71AC}"/>
    <cellStyle name="Izhod 2 4 8 8" xfId="5416" xr:uid="{BB14E9C2-A4D1-4B57-A0F5-445249D888E2}"/>
    <cellStyle name="Izhod 2 4 9" xfId="2580" xr:uid="{00000000-0005-0000-0000-00001B020000}"/>
    <cellStyle name="Izhod 2 4 9 2" xfId="11464" xr:uid="{05595418-99B0-4442-AAA1-DBF4C172F8B9}"/>
    <cellStyle name="Izhod 2 4 9 2 2" xfId="20367" xr:uid="{62065ECC-19FF-428E-8FCE-02BC1E3EE0A2}"/>
    <cellStyle name="Izhod 2 4 9 2 2 2" xfId="42358" xr:uid="{C0FC5594-B68D-4B74-B197-127E0BDE4D80}"/>
    <cellStyle name="Izhod 2 4 9 2 3" xfId="33473" xr:uid="{CBCFA271-75E6-422F-A95C-814383531630}"/>
    <cellStyle name="Izhod 2 4 9 3" xfId="13622" xr:uid="{6C7E9402-76AF-49CF-8E09-1AAE388EC21F}"/>
    <cellStyle name="Izhod 2 4 9 3 2" xfId="22525" xr:uid="{7BE17FF3-75DE-4FF1-98A4-AFB418481640}"/>
    <cellStyle name="Izhod 2 4 9 3 2 2" xfId="44516" xr:uid="{E116D67C-2968-455D-AFDD-EBFB42C552F4}"/>
    <cellStyle name="Izhod 2 4 9 3 3" xfId="35631" xr:uid="{1B699345-159A-4D4A-950F-7F48C0CFE588}"/>
    <cellStyle name="Izhod 2 4 9 4" xfId="14607" xr:uid="{7B5EC77E-34D6-4F02-BE28-A6935B9593D7}"/>
    <cellStyle name="Izhod 2 4 9 4 2" xfId="23510" xr:uid="{74D26363-2852-4750-9272-D26894BEE23E}"/>
    <cellStyle name="Izhod 2 4 9 4 2 2" xfId="45501" xr:uid="{E50E3C3C-43E7-41A5-9D1C-27EA694ED2F7}"/>
    <cellStyle name="Izhod 2 4 9 4 3" xfId="36616" xr:uid="{BD197BDF-0184-4A1B-9BF7-F29CDD7CEDAA}"/>
    <cellStyle name="Izhod 2 4 9 5" xfId="17301" xr:uid="{DBC6F72B-5E66-4B81-8C13-1F9DAF2B2955}"/>
    <cellStyle name="Izhod 2 4 9 5 2" xfId="39301" xr:uid="{CDE25627-023D-47EC-B410-FE6DEAD543FC}"/>
    <cellStyle name="Izhod 2 4 9 6" xfId="8398" xr:uid="{CA925794-23C2-483C-8634-9478CD19EADB}"/>
    <cellStyle name="Izhod 2 4 9 6 2" xfId="30416" xr:uid="{9CEEA848-2F37-4B57-8CC0-0D799361963A}"/>
    <cellStyle name="Izhod 2 4 9 7" xfId="27507" xr:uid="{9D95449D-80B0-4A50-8503-E0A69FCABBC3}"/>
    <cellStyle name="Izhod 2 4 9 8" xfId="5479" xr:uid="{EBADFB9E-0DBF-46FC-8513-E252A3C27D76}"/>
    <cellStyle name="Izhod 2 5" xfId="1349" xr:uid="{00000000-0005-0000-0000-00001C020000}"/>
    <cellStyle name="Izhod 2 5 10" xfId="12744" xr:uid="{A8AA0DD5-7359-4CBF-BA5E-DE50B89FE4CD}"/>
    <cellStyle name="Izhod 2 5 10 2" xfId="21647" xr:uid="{145A1E6B-F916-4CF1-A9F8-5AB48D226235}"/>
    <cellStyle name="Izhod 2 5 10 2 2" xfId="43638" xr:uid="{9796259D-F624-450C-A983-838A32FEE2E1}"/>
    <cellStyle name="Izhod 2 5 10 3" xfId="34753" xr:uid="{058722BB-B7C4-46A1-80D4-73D8F537B5F6}"/>
    <cellStyle name="Izhod 2 5 11" xfId="14335" xr:uid="{EC54FE97-50D8-475B-BDB7-BE499C00C7AC}"/>
    <cellStyle name="Izhod 2 5 11 2" xfId="23238" xr:uid="{D01FB2AB-9ED3-4793-9CFA-61FE0E0E858D}"/>
    <cellStyle name="Izhod 2 5 11 2 2" xfId="45229" xr:uid="{DEBD6A96-C9F5-48B6-B534-AB6E376FA83C}"/>
    <cellStyle name="Izhod 2 5 11 3" xfId="36344" xr:uid="{436C9DB4-D6FF-4F29-95B0-6B3275844D15}"/>
    <cellStyle name="Izhod 2 5 12" xfId="16074" xr:uid="{8E40E65F-8047-4C52-BFC4-C0F11DDEF010}"/>
    <cellStyle name="Izhod 2 5 12 2" xfId="38078" xr:uid="{1489BDEC-AC3B-43DF-B8A0-88C39C766EA4}"/>
    <cellStyle name="Izhod 2 5 13" xfId="7170" xr:uid="{BB81F9CD-F584-4E2E-AC22-8669AA80FC4D}"/>
    <cellStyle name="Izhod 2 5 13 2" xfId="29192" xr:uid="{F778914C-DC6F-467E-81FF-B170BB8EFAB7}"/>
    <cellStyle name="Izhod 2 5 14" xfId="26284" xr:uid="{BFB6DB07-57A9-42F7-B864-39E8A1987ECD}"/>
    <cellStyle name="Izhod 2 5 15" xfId="4252" xr:uid="{A855C56B-C0DC-4163-840C-D4995E7E06B7}"/>
    <cellStyle name="Izhod 2 5 2" xfId="1062" xr:uid="{00000000-0005-0000-0000-00001D020000}"/>
    <cellStyle name="Izhod 2 5 2 2" xfId="9947" xr:uid="{83242CED-C858-4CEE-AB96-50EC0AED8EAF}"/>
    <cellStyle name="Izhod 2 5 2 2 2" xfId="18850" xr:uid="{32CD6156-EB79-4E04-90AE-886977815C14}"/>
    <cellStyle name="Izhod 2 5 2 2 2 2" xfId="40847" xr:uid="{364F0BB8-A587-4966-84AD-B36E1EB955D7}"/>
    <cellStyle name="Izhod 2 5 2 2 3" xfId="25046" xr:uid="{F90C68F4-619E-4A58-9FCD-0E8FD005229D}"/>
    <cellStyle name="Izhod 2 5 2 2 3 2" xfId="47037" xr:uid="{7F729520-C538-4821-B1DB-492377D7917F}"/>
    <cellStyle name="Izhod 2 5 2 2 4" xfId="31962" xr:uid="{9D1C4C6A-174E-463A-8A31-036B05766A4C}"/>
    <cellStyle name="Izhod 2 5 2 3" xfId="12547" xr:uid="{CBE924EE-4E36-4695-8544-38EA9D8FE028}"/>
    <cellStyle name="Izhod 2 5 2 3 2" xfId="21450" xr:uid="{2CB6308E-4FF8-40CE-956C-21B2DA4E5176}"/>
    <cellStyle name="Izhod 2 5 2 3 2 2" xfId="43441" xr:uid="{778D6386-FAC5-4587-A991-648DECB32600}"/>
    <cellStyle name="Izhod 2 5 2 3 3" xfId="24778" xr:uid="{A50EBD03-08BA-49D2-97A7-7D0FDF265F44}"/>
    <cellStyle name="Izhod 2 5 2 3 3 2" xfId="46769" xr:uid="{03AEBD7D-2522-423B-8FF1-0FC21B5535A3}"/>
    <cellStyle name="Izhod 2 5 2 3 4" xfId="34556" xr:uid="{491BF773-A556-4D27-9E85-121BE28DC685}"/>
    <cellStyle name="Izhod 2 5 2 4" xfId="14943" xr:uid="{21115D23-F191-4BD9-A01D-4A0870DCF9AF}"/>
    <cellStyle name="Izhod 2 5 2 4 2" xfId="23846" xr:uid="{1E5BB512-31B3-4233-A482-28C5E5501444}"/>
    <cellStyle name="Izhod 2 5 2 4 2 2" xfId="45837" xr:uid="{5679083E-FE69-4A81-83E8-8D3D373D14CD}"/>
    <cellStyle name="Izhod 2 5 2 4 3" xfId="36952" xr:uid="{8F3ED469-B98A-4B00-B805-29D1910A1C3D}"/>
    <cellStyle name="Izhod 2 5 2 5" xfId="15787" xr:uid="{198F79EA-A344-4362-9092-E08714FC5EE0}"/>
    <cellStyle name="Izhod 2 5 2 5 2" xfId="37793" xr:uid="{6B5E70B8-EA0A-45B3-B5F5-D3263350E59C}"/>
    <cellStyle name="Izhod 2 5 2 6" xfId="6883" xr:uid="{28827E10-1DC3-4459-A8B6-8A36C5ECA6A5}"/>
    <cellStyle name="Izhod 2 5 2 6 2" xfId="28907" xr:uid="{DFD005CE-EBA0-4C1D-B715-674FC82ADE05}"/>
    <cellStyle name="Izhod 2 5 2 7" xfId="24397" xr:uid="{D2F24CFC-E213-4DF3-A602-B56352187B1B}"/>
    <cellStyle name="Izhod 2 5 2 7 2" xfId="46388" xr:uid="{01913AB6-BE49-493A-9AD8-742FD13EC7B2}"/>
    <cellStyle name="Izhod 2 5 2 8" xfId="25999" xr:uid="{43BA5A09-C15E-4BFE-9E03-765618F37AA2}"/>
    <cellStyle name="Izhod 2 5 2 9" xfId="3965" xr:uid="{0336D192-3D69-4323-943F-E6696E5B8FBE}"/>
    <cellStyle name="Izhod 2 5 3" xfId="2666" xr:uid="{00000000-0005-0000-0000-00001E020000}"/>
    <cellStyle name="Izhod 2 5 3 2" xfId="11550" xr:uid="{3D8A6D19-0E95-4CB1-8651-7896EFF48F8B}"/>
    <cellStyle name="Izhod 2 5 3 2 2" xfId="20453" xr:uid="{C93E711E-9E4B-43B6-896A-9327F2480794}"/>
    <cellStyle name="Izhod 2 5 3 2 2 2" xfId="42444" xr:uid="{C5AD83B6-54DA-4DC3-BA9C-E195EE7507AB}"/>
    <cellStyle name="Izhod 2 5 3 2 3" xfId="25031" xr:uid="{CE5DD993-C6E0-4B01-AAF9-8F1BC79E8514}"/>
    <cellStyle name="Izhod 2 5 3 2 3 2" xfId="47022" xr:uid="{2C1DD0B7-5AAB-4345-B55A-83D24F927EF7}"/>
    <cellStyle name="Izhod 2 5 3 2 4" xfId="33559" xr:uid="{D365A17A-ABD5-4F9C-9779-712F21B70913}"/>
    <cellStyle name="Izhod 2 5 3 3" xfId="13708" xr:uid="{2A1D1CC6-04A3-4725-A141-21C560DD15D2}"/>
    <cellStyle name="Izhod 2 5 3 3 2" xfId="22611" xr:uid="{9AE5F2B9-FBE2-4B45-82DF-11DC4BD69286}"/>
    <cellStyle name="Izhod 2 5 3 3 2 2" xfId="44602" xr:uid="{FFEBC57E-8015-47CA-B6B8-61B916027C4A}"/>
    <cellStyle name="Izhod 2 5 3 3 3" xfId="24101" xr:uid="{1F21629A-1390-478B-BC22-8524C152D832}"/>
    <cellStyle name="Izhod 2 5 3 3 3 2" xfId="46092" xr:uid="{5626D33F-277B-4F8B-884C-27BEE90C6B2D}"/>
    <cellStyle name="Izhod 2 5 3 3 4" xfId="35717" xr:uid="{1337C5A9-7186-4D74-88E8-18626FFACE79}"/>
    <cellStyle name="Izhod 2 5 3 4" xfId="12323" xr:uid="{C9C70172-18EC-42A1-93E5-70C0328B01F4}"/>
    <cellStyle name="Izhod 2 5 3 4 2" xfId="21226" xr:uid="{C4436C6A-9909-433F-B883-119E12896534}"/>
    <cellStyle name="Izhod 2 5 3 4 2 2" xfId="43217" xr:uid="{39E3CABC-54AB-45F8-842F-C63E8BA806D3}"/>
    <cellStyle name="Izhod 2 5 3 4 3" xfId="34332" xr:uid="{D3DDD534-35ED-4E6C-BC39-FB62AD1D8E22}"/>
    <cellStyle name="Izhod 2 5 3 5" xfId="17387" xr:uid="{757F799E-9FFF-4CFA-8C45-FFFB434B9A74}"/>
    <cellStyle name="Izhod 2 5 3 5 2" xfId="39387" xr:uid="{88FE9FD8-C6F5-4BC2-83EB-FEF38CE69A3F}"/>
    <cellStyle name="Izhod 2 5 3 6" xfId="8484" xr:uid="{5F2CCB01-0F06-49EF-9F31-CE241082614B}"/>
    <cellStyle name="Izhod 2 5 3 6 2" xfId="30502" xr:uid="{F5D4DBA4-B0DA-48D2-B83F-789594F28442}"/>
    <cellStyle name="Izhod 2 5 3 7" xfId="24382" xr:uid="{4C0EB14D-03F4-4182-BAC1-599B1404E1A4}"/>
    <cellStyle name="Izhod 2 5 3 7 2" xfId="46373" xr:uid="{7D8CABB6-6087-4DA6-8F22-9BF185D4D7EB}"/>
    <cellStyle name="Izhod 2 5 3 8" xfId="27593" xr:uid="{8623A9F4-BB49-41F3-8708-DE4A51053B7B}"/>
    <cellStyle name="Izhod 2 5 3 9" xfId="5565" xr:uid="{5FAC79E6-C913-44DC-B4CB-9DFF977B0BA3}"/>
    <cellStyle name="Izhod 2 5 4" xfId="2384" xr:uid="{00000000-0005-0000-0000-00001F020000}"/>
    <cellStyle name="Izhod 2 5 4 2" xfId="11268" xr:uid="{D1ADCF6B-1129-443F-B72C-42E7A4D8A476}"/>
    <cellStyle name="Izhod 2 5 4 2 2" xfId="20171" xr:uid="{FD249F27-4528-4D9A-9828-FB5286F3F6B6}"/>
    <cellStyle name="Izhod 2 5 4 2 2 2" xfId="42162" xr:uid="{46BBD5F6-8AC8-4A20-B6A1-049F087C1DDB}"/>
    <cellStyle name="Izhod 2 5 4 2 3" xfId="33277" xr:uid="{6CA62721-DE3C-41A6-BFEB-0B7EF6D68D0F}"/>
    <cellStyle name="Izhod 2 5 4 3" xfId="13426" xr:uid="{BD9D2D40-41EE-4296-965F-01E0CE4A79F6}"/>
    <cellStyle name="Izhod 2 5 4 3 2" xfId="22329" xr:uid="{9FE48B1D-A9EF-4713-881F-050A360665E3}"/>
    <cellStyle name="Izhod 2 5 4 3 2 2" xfId="44320" xr:uid="{BA6173E9-C3D5-4A4B-AEC3-A5121AC27FCF}"/>
    <cellStyle name="Izhod 2 5 4 3 3" xfId="35435" xr:uid="{15B78A3B-A1FB-4FF5-BC74-D984064BF9F5}"/>
    <cellStyle name="Izhod 2 5 4 4" xfId="14522" xr:uid="{BD9FAB01-223C-426A-8AB4-AF4B96AA0207}"/>
    <cellStyle name="Izhod 2 5 4 4 2" xfId="23425" xr:uid="{5ED8A564-20F1-4294-A657-401915F413D6}"/>
    <cellStyle name="Izhod 2 5 4 4 2 2" xfId="45416" xr:uid="{F06AA985-83F7-4F7F-B94D-885D21032488}"/>
    <cellStyle name="Izhod 2 5 4 4 3" xfId="36531" xr:uid="{5E1F2E14-0A72-4726-89EB-49D6B20711FA}"/>
    <cellStyle name="Izhod 2 5 4 5" xfId="17105" xr:uid="{5BBC770B-E250-48BB-A426-6AC2BE013E84}"/>
    <cellStyle name="Izhod 2 5 4 5 2" xfId="39105" xr:uid="{FB1F278D-B35D-404B-8322-D4761A6E0D46}"/>
    <cellStyle name="Izhod 2 5 4 6" xfId="8202" xr:uid="{09EC89A4-28C1-4D20-A2B9-586556A1B0F3}"/>
    <cellStyle name="Izhod 2 5 4 6 2" xfId="30220" xr:uid="{73649CEE-C70B-4D86-85DD-137055BFFE6E}"/>
    <cellStyle name="Izhod 2 5 4 7" xfId="24837" xr:uid="{15A88731-4BAF-4F1A-8C92-71806BCEA411}"/>
    <cellStyle name="Izhod 2 5 4 7 2" xfId="46828" xr:uid="{79A7AA5E-AEE1-4ECB-BED3-73EABBAE65DB}"/>
    <cellStyle name="Izhod 2 5 4 8" xfId="27311" xr:uid="{089563A3-FA20-4031-8A57-9BE72CED7BA7}"/>
    <cellStyle name="Izhod 2 5 4 9" xfId="5283" xr:uid="{A895CDD4-A45C-486B-9269-3152311556E5}"/>
    <cellStyle name="Izhod 2 5 5" xfId="2364" xr:uid="{00000000-0005-0000-0000-000020020000}"/>
    <cellStyle name="Izhod 2 5 5 2" xfId="11248" xr:uid="{024F6A41-C8C7-43AC-82E7-6B1A2E5BBA9D}"/>
    <cellStyle name="Izhod 2 5 5 2 2" xfId="20151" xr:uid="{6A22EB7D-4881-4C55-9B15-6EC75E8E5BE3}"/>
    <cellStyle name="Izhod 2 5 5 2 2 2" xfId="42142" xr:uid="{D26739A3-56A4-491B-9DCA-B4EA9A3A281B}"/>
    <cellStyle name="Izhod 2 5 5 2 3" xfId="33257" xr:uid="{5FCDC31D-FDEB-4FE5-85DB-696B45E2A93B}"/>
    <cellStyle name="Izhod 2 5 5 3" xfId="13406" xr:uid="{FB0AA86E-AAC1-4E4A-9D9E-27BD7A64724C}"/>
    <cellStyle name="Izhod 2 5 5 3 2" xfId="22309" xr:uid="{FB056DA5-AC2F-4ACB-A2A0-4F3F17791ADF}"/>
    <cellStyle name="Izhod 2 5 5 3 2 2" xfId="44300" xr:uid="{9FCFB6D7-CB2E-4644-A4A1-DB7A216D8D2B}"/>
    <cellStyle name="Izhod 2 5 5 3 3" xfId="35415" xr:uid="{F5FE297C-1801-4914-8071-DD5F8DA3F7E6}"/>
    <cellStyle name="Izhod 2 5 5 4" xfId="12951" xr:uid="{AD785F56-C3A1-4DA0-BE80-F7EB48F6AADA}"/>
    <cellStyle name="Izhod 2 5 5 4 2" xfId="21854" xr:uid="{C2EE2077-C338-4A5B-AF40-08D013067879}"/>
    <cellStyle name="Izhod 2 5 5 4 2 2" xfId="43845" xr:uid="{A5813274-3F0A-48ED-AEA7-6127289AB9B3}"/>
    <cellStyle name="Izhod 2 5 5 4 3" xfId="34960" xr:uid="{BAC93CB9-ECCF-4756-B051-332B72932268}"/>
    <cellStyle name="Izhod 2 5 5 5" xfId="17085" xr:uid="{7A671F93-5552-4D1A-8F13-1A95719928C7}"/>
    <cellStyle name="Izhod 2 5 5 5 2" xfId="39085" xr:uid="{0B47C450-80FF-4502-8B50-46C52FB48324}"/>
    <cellStyle name="Izhod 2 5 5 6" xfId="8182" xr:uid="{CA93E28A-3507-44CC-B6C5-91E43778E91E}"/>
    <cellStyle name="Izhod 2 5 5 6 2" xfId="30200" xr:uid="{F08D5EB6-7B3A-4D75-BAB5-8B447D4A709B}"/>
    <cellStyle name="Izhod 2 5 5 7" xfId="24660" xr:uid="{5BD3470F-58DC-404C-9476-8BCE32BA6B2F}"/>
    <cellStyle name="Izhod 2 5 5 7 2" xfId="46651" xr:uid="{05BC6648-7E55-4FF1-B7F2-7C49FC55EE7C}"/>
    <cellStyle name="Izhod 2 5 5 8" xfId="27291" xr:uid="{2D052661-9895-4997-9674-2C9421022128}"/>
    <cellStyle name="Izhod 2 5 5 9" xfId="5263" xr:uid="{F62610F9-90E6-4ED8-9147-EAA1F147CF02}"/>
    <cellStyle name="Izhod 2 5 6" xfId="2895" xr:uid="{00000000-0005-0000-0000-000021020000}"/>
    <cellStyle name="Izhod 2 5 6 2" xfId="11779" xr:uid="{A59584F6-74D4-4ED6-A34E-41E5197A586B}"/>
    <cellStyle name="Izhod 2 5 6 2 2" xfId="20682" xr:uid="{0BE0B835-2F86-4CEE-B80B-3131BD59C17D}"/>
    <cellStyle name="Izhod 2 5 6 2 2 2" xfId="42673" xr:uid="{6AC16CAA-B4E7-4903-BC9D-E14823D377CF}"/>
    <cellStyle name="Izhod 2 5 6 2 3" xfId="33788" xr:uid="{F0EDFCC3-52E4-4F7B-B4AC-12F91502BB84}"/>
    <cellStyle name="Izhod 2 5 6 3" xfId="13937" xr:uid="{E9F19DB9-78BA-483B-8D06-99610F7902D0}"/>
    <cellStyle name="Izhod 2 5 6 3 2" xfId="22840" xr:uid="{F688E548-52ED-445C-BF81-FF4C0016238A}"/>
    <cellStyle name="Izhod 2 5 6 3 2 2" xfId="44831" xr:uid="{FEBAA1DB-7C21-437D-9D26-E59FF3C78504}"/>
    <cellStyle name="Izhod 2 5 6 3 3" xfId="35946" xr:uid="{640EAA1B-E456-484B-BE72-EBBC1E9197C5}"/>
    <cellStyle name="Izhod 2 5 6 4" xfId="14922" xr:uid="{9E0D016F-994E-4033-A163-68D8F7CF34D1}"/>
    <cellStyle name="Izhod 2 5 6 4 2" xfId="23825" xr:uid="{26305263-FC08-425D-8C12-2BE8B90D7610}"/>
    <cellStyle name="Izhod 2 5 6 4 2 2" xfId="45816" xr:uid="{A8AFD0DC-DEEB-4A04-A12A-EBA7CBF11120}"/>
    <cellStyle name="Izhod 2 5 6 4 3" xfId="36931" xr:uid="{C29CA4D0-2CB4-47A3-911D-38294D32318E}"/>
    <cellStyle name="Izhod 2 5 6 5" xfId="17616" xr:uid="{277C7A1E-9DA8-4A02-9544-163ACA66F117}"/>
    <cellStyle name="Izhod 2 5 6 5 2" xfId="39616" xr:uid="{A16BF4D5-2E28-47DE-ABC0-19E136F6EC80}"/>
    <cellStyle name="Izhod 2 5 6 6" xfId="8713" xr:uid="{E180FB7F-B0A9-4495-A6CC-1CD108F6D7DE}"/>
    <cellStyle name="Izhod 2 5 6 6 2" xfId="30731" xr:uid="{5741D383-BE8D-4F51-842B-44233EBA4D4E}"/>
    <cellStyle name="Izhod 2 5 6 7" xfId="27822" xr:uid="{E8BD4CD9-FC31-4011-B9A8-FCBF07C1CE6F}"/>
    <cellStyle name="Izhod 2 5 6 8" xfId="5794" xr:uid="{630AF7A7-DB74-4318-96BA-CC4BC5704124}"/>
    <cellStyle name="Izhod 2 5 7" xfId="1107" xr:uid="{00000000-0005-0000-0000-000022020000}"/>
    <cellStyle name="Izhod 2 5 7 2" xfId="9992" xr:uid="{96455C94-6D46-456E-92A2-433CDC5EE048}"/>
    <cellStyle name="Izhod 2 5 7 2 2" xfId="18895" xr:uid="{04FB7F75-F50A-43BB-9CAB-A2C83C732D68}"/>
    <cellStyle name="Izhod 2 5 7 2 2 2" xfId="40892" xr:uid="{0CF34786-2E54-4412-A8C3-718F2BCD1A8E}"/>
    <cellStyle name="Izhod 2 5 7 2 3" xfId="32007" xr:uid="{32478107-7E3A-4F28-9333-74E752ADB7D4}"/>
    <cellStyle name="Izhod 2 5 7 3" xfId="12592" xr:uid="{3C1471F2-3B14-4B82-BC8F-C33A9C13F45D}"/>
    <cellStyle name="Izhod 2 5 7 3 2" xfId="21495" xr:uid="{AD9F24CD-39A8-43B8-90FB-F2D41DC799BF}"/>
    <cellStyle name="Izhod 2 5 7 3 2 2" xfId="43486" xr:uid="{608682D0-80AE-4E62-A34E-E9467BC3D523}"/>
    <cellStyle name="Izhod 2 5 7 3 3" xfId="34601" xr:uid="{A18B0794-1E1E-4DC0-A451-E5B7D8DEB6B8}"/>
    <cellStyle name="Izhod 2 5 7 4" xfId="14392" xr:uid="{A906F9D6-4513-4BB3-9C52-7D384BF63C76}"/>
    <cellStyle name="Izhod 2 5 7 4 2" xfId="23295" xr:uid="{7332EFA2-F2D3-4C67-B04A-E9567B8530FB}"/>
    <cellStyle name="Izhod 2 5 7 4 2 2" xfId="45286" xr:uid="{E891E3B3-F6F9-4FCB-B0D8-407CE73F586B}"/>
    <cellStyle name="Izhod 2 5 7 4 3" xfId="36401" xr:uid="{25AD035D-E4B2-499B-BD3F-235B9E9BF97A}"/>
    <cellStyle name="Izhod 2 5 7 5" xfId="15832" xr:uid="{B495578D-57EF-451C-805A-E0654AAE9EFA}"/>
    <cellStyle name="Izhod 2 5 7 5 2" xfId="37838" xr:uid="{D4D461E0-418C-4ECE-8805-93B3B13AEEF3}"/>
    <cellStyle name="Izhod 2 5 7 6" xfId="6928" xr:uid="{35766B3A-B0EE-4202-B727-4725D294B062}"/>
    <cellStyle name="Izhod 2 5 7 6 2" xfId="28952" xr:uid="{D354A233-EDD8-4D9C-9EC1-2723F1E069C5}"/>
    <cellStyle name="Izhod 2 5 7 7" xfId="26044" xr:uid="{6A45E9CE-04AA-4D65-8915-5017752ED1C8}"/>
    <cellStyle name="Izhod 2 5 7 8" xfId="4010" xr:uid="{48B4DF7B-F7A1-4262-BD7A-82431050890C}"/>
    <cellStyle name="Izhod 2 5 8" xfId="2298" xr:uid="{00000000-0005-0000-0000-000023020000}"/>
    <cellStyle name="Izhod 2 5 8 2" xfId="11182" xr:uid="{60F8DDD0-4AB4-4C9D-A181-74FCE4C6398E}"/>
    <cellStyle name="Izhod 2 5 8 2 2" xfId="20085" xr:uid="{19E049BE-61AB-4238-BDE2-AACCDA1891C8}"/>
    <cellStyle name="Izhod 2 5 8 2 2 2" xfId="42076" xr:uid="{0CFFF411-0165-45BF-B79B-09763A0E29B4}"/>
    <cellStyle name="Izhod 2 5 8 2 3" xfId="33191" xr:uid="{C5DD9E3D-0B5E-456F-8E61-14AFA0DDEF0C}"/>
    <cellStyle name="Izhod 2 5 8 3" xfId="13340" xr:uid="{25828C5F-8BFF-4167-9D0D-043ED853165F}"/>
    <cellStyle name="Izhod 2 5 8 3 2" xfId="22243" xr:uid="{4694470A-6DC9-48F6-8CC9-85158E65E4DF}"/>
    <cellStyle name="Izhod 2 5 8 3 2 2" xfId="44234" xr:uid="{8FBB2037-FAD2-4F60-9210-D4C07A977B97}"/>
    <cellStyle name="Izhod 2 5 8 3 3" xfId="35349" xr:uid="{4BF8AC72-6CF3-4536-8080-CB7B03649DA1}"/>
    <cellStyle name="Izhod 2 5 8 4" xfId="14947" xr:uid="{05E5BBF9-40A9-4587-B680-C209C0820A74}"/>
    <cellStyle name="Izhod 2 5 8 4 2" xfId="23850" xr:uid="{50DA5C8F-4B62-4F3A-B3F5-6468ACC8B371}"/>
    <cellStyle name="Izhod 2 5 8 4 2 2" xfId="45841" xr:uid="{0155B61F-8967-4378-9A71-8B8135DF32C0}"/>
    <cellStyle name="Izhod 2 5 8 4 3" xfId="36956" xr:uid="{0A163C80-EB58-4D4E-AA71-368D0C32ADA1}"/>
    <cellStyle name="Izhod 2 5 8 5" xfId="17019" xr:uid="{912627AC-B0F0-4BD5-B6B8-552ECB5B3D18}"/>
    <cellStyle name="Izhod 2 5 8 5 2" xfId="39019" xr:uid="{9D6B0C2B-9EE3-4067-B589-620FD3DCE855}"/>
    <cellStyle name="Izhod 2 5 8 6" xfId="8116" xr:uid="{D4CB01F2-88F1-4A1B-866B-C2A9558EAE50}"/>
    <cellStyle name="Izhod 2 5 8 6 2" xfId="30134" xr:uid="{73019BAA-32F1-41B6-A901-B0FCEB8EC1A5}"/>
    <cellStyle name="Izhod 2 5 8 7" xfId="27225" xr:uid="{A47B8EA4-9335-4885-A2F8-F34578FB4DA6}"/>
    <cellStyle name="Izhod 2 5 8 8" xfId="5197" xr:uid="{053BE46D-8509-42F7-B53B-973AD4A26934}"/>
    <cellStyle name="Izhod 2 5 9" xfId="10234" xr:uid="{514FD0DE-7CEF-4A5B-9C50-876A7ECA6B63}"/>
    <cellStyle name="Izhod 2 5 9 2" xfId="19137" xr:uid="{9C359ADA-1716-417E-BB67-9C04D0783A76}"/>
    <cellStyle name="Izhod 2 5 9 2 2" xfId="41132" xr:uid="{CA0F750F-986F-41D9-8225-4EB42C2BEC4A}"/>
    <cellStyle name="Izhod 2 5 9 3" xfId="32247" xr:uid="{B3242D5F-E882-45ED-BA38-4A9075F6FA52}"/>
    <cellStyle name="Izhod 2 6" xfId="1360" xr:uid="{00000000-0005-0000-0000-000024020000}"/>
    <cellStyle name="Izhod 2 6 10" xfId="12754" xr:uid="{55E8F9C9-D876-4A22-84F1-3568AF06C808}"/>
    <cellStyle name="Izhod 2 6 10 2" xfId="21657" xr:uid="{2F41B50F-01CD-4CB7-A4F7-CD0A891D0E56}"/>
    <cellStyle name="Izhod 2 6 10 2 2" xfId="43648" xr:uid="{EC58E0A0-09E8-4C66-8905-0B53A1A7940A}"/>
    <cellStyle name="Izhod 2 6 10 3" xfId="34763" xr:uid="{39B46E6D-B5FD-428C-97D2-1E9EEA4C016D}"/>
    <cellStyle name="Izhod 2 6 11" xfId="13112" xr:uid="{526105F0-053A-4B1F-A38C-E9BBA528E5A3}"/>
    <cellStyle name="Izhod 2 6 11 2" xfId="22015" xr:uid="{B43CEEC7-A7C7-40A8-94F8-5CCF7BC20DE3}"/>
    <cellStyle name="Izhod 2 6 11 2 2" xfId="44006" xr:uid="{7289F55B-CF87-432D-90C5-51A5E3FA6B77}"/>
    <cellStyle name="Izhod 2 6 11 3" xfId="35121" xr:uid="{8ABBC583-863E-4266-B8C8-5E3363BA0676}"/>
    <cellStyle name="Izhod 2 6 12" xfId="16085" xr:uid="{E8A5CB49-2508-469C-8430-773BA8E3F800}"/>
    <cellStyle name="Izhod 2 6 12 2" xfId="38089" xr:uid="{58941872-36AD-4F29-8098-15C3A4CD4DFC}"/>
    <cellStyle name="Izhod 2 6 13" xfId="7181" xr:uid="{9A72443F-1F99-4EC7-BEB7-A8E0A7C43E6A}"/>
    <cellStyle name="Izhod 2 6 13 2" xfId="29203" xr:uid="{4634A73B-CB95-4EF4-B790-6B10E9D89CE9}"/>
    <cellStyle name="Izhod 2 6 14" xfId="26295" xr:uid="{3014482E-7209-4644-A813-BE5A16F47BFA}"/>
    <cellStyle name="Izhod 2 6 15" xfId="4263" xr:uid="{763518DB-3B1B-4C89-8457-FE118DB994FE}"/>
    <cellStyle name="Izhod 2 6 2" xfId="2514" xr:uid="{00000000-0005-0000-0000-000025020000}"/>
    <cellStyle name="Izhod 2 6 2 2" xfId="11398" xr:uid="{DB09174F-D7C0-4CD1-9076-C3693DDCE069}"/>
    <cellStyle name="Izhod 2 6 2 2 2" xfId="20301" xr:uid="{C775D8A3-A871-4C8A-B421-DB1C77E012A6}"/>
    <cellStyle name="Izhod 2 6 2 2 2 2" xfId="42292" xr:uid="{0026905E-A298-4BC7-B22A-F2237C2579E3}"/>
    <cellStyle name="Izhod 2 6 2 2 3" xfId="25100" xr:uid="{543E7B47-ADD4-445B-9FA5-5FCBB2C4E384}"/>
    <cellStyle name="Izhod 2 6 2 2 3 2" xfId="47091" xr:uid="{44ABAB03-7F04-4257-B664-116D261CA998}"/>
    <cellStyle name="Izhod 2 6 2 2 4" xfId="33407" xr:uid="{8F17AFE7-8DF5-40BD-A92E-9286A756278D}"/>
    <cellStyle name="Izhod 2 6 2 3" xfId="13556" xr:uid="{9868A470-0D9B-4348-824B-19B05F72A69E}"/>
    <cellStyle name="Izhod 2 6 2 3 2" xfId="22459" xr:uid="{97F7B9C1-3C6E-440A-9B74-A0D4DCD9AE64}"/>
    <cellStyle name="Izhod 2 6 2 3 2 2" xfId="44450" xr:uid="{53472462-BB7F-4ECC-BC43-5B74E2EACF07}"/>
    <cellStyle name="Izhod 2 6 2 3 3" xfId="25294" xr:uid="{22A5AC20-D2EC-4586-8553-C7858F43F700}"/>
    <cellStyle name="Izhod 2 6 2 3 3 2" xfId="47285" xr:uid="{8AB40D8E-3727-4946-B5CC-21808C46EAB3}"/>
    <cellStyle name="Izhod 2 6 2 3 4" xfId="35565" xr:uid="{1A52E788-02E7-4AB3-A2CB-5F206CA65245}"/>
    <cellStyle name="Izhod 2 6 2 4" xfId="14377" xr:uid="{1F92C2C5-C8CE-4854-8D22-2BC8ACC0B06B}"/>
    <cellStyle name="Izhod 2 6 2 4 2" xfId="23280" xr:uid="{A31E2D8B-85C5-4355-8BC1-565DCBCE1539}"/>
    <cellStyle name="Izhod 2 6 2 4 2 2" xfId="45271" xr:uid="{B2A1BB13-930F-4769-B71B-F8BBFA5E3C92}"/>
    <cellStyle name="Izhod 2 6 2 4 3" xfId="36386" xr:uid="{BDCD59AA-930C-41FB-B7C0-2491A37C16F4}"/>
    <cellStyle name="Izhod 2 6 2 5" xfId="17235" xr:uid="{F406E452-12AB-4911-B4D9-156EAB32CEFE}"/>
    <cellStyle name="Izhod 2 6 2 5 2" xfId="39235" xr:uid="{B9ABAE0C-DF12-4086-B96D-266AE1FFF651}"/>
    <cellStyle name="Izhod 2 6 2 6" xfId="8332" xr:uid="{B659D621-DA06-42F0-892C-457ED527D83D}"/>
    <cellStyle name="Izhod 2 6 2 6 2" xfId="30350" xr:uid="{4E8C8E4F-A8C2-41BB-B36C-76BF9A4EF2C6}"/>
    <cellStyle name="Izhod 2 6 2 7" xfId="24450" xr:uid="{E2FA5521-B488-47B0-AFE1-69619CD6F177}"/>
    <cellStyle name="Izhod 2 6 2 7 2" xfId="46441" xr:uid="{8B5C919E-A0F6-42D8-9F3D-3AE41C442B0C}"/>
    <cellStyle name="Izhod 2 6 2 8" xfId="27441" xr:uid="{6C5CDB9A-DD38-48BF-895F-369C68DD9122}"/>
    <cellStyle name="Izhod 2 6 2 9" xfId="5413" xr:uid="{F053F2CC-4DB9-4494-92BB-8FB20484DD5B}"/>
    <cellStyle name="Izhod 2 6 3" xfId="2551" xr:uid="{00000000-0005-0000-0000-000026020000}"/>
    <cellStyle name="Izhod 2 6 3 2" xfId="11435" xr:uid="{30FB56E0-17F1-46B6-8B08-F8111E90FE6D}"/>
    <cellStyle name="Izhod 2 6 3 2 2" xfId="20338" xr:uid="{546B9AA5-225B-4405-B486-0C12C7313875}"/>
    <cellStyle name="Izhod 2 6 3 2 2 2" xfId="42329" xr:uid="{F5573A45-CA38-4A63-B2E0-11C1017496BB}"/>
    <cellStyle name="Izhod 2 6 3 2 3" xfId="24994" xr:uid="{2A823CC3-3BBA-47DA-BDA3-B6423702F454}"/>
    <cellStyle name="Izhod 2 6 3 2 3 2" xfId="46985" xr:uid="{8BC001AA-A854-40E2-89A0-54CA0A67F80C}"/>
    <cellStyle name="Izhod 2 6 3 2 4" xfId="33444" xr:uid="{1E5B7ABC-A401-4DC7-B9A2-09504450212F}"/>
    <cellStyle name="Izhod 2 6 3 3" xfId="13593" xr:uid="{64AB8AE8-EF27-4837-9C9F-B14027C9DA66}"/>
    <cellStyle name="Izhod 2 6 3 3 2" xfId="22496" xr:uid="{D0BA94A7-82DA-45B4-9089-2E89F56F80E7}"/>
    <cellStyle name="Izhod 2 6 3 3 2 2" xfId="44487" xr:uid="{C9A6166F-079C-46E3-9EAC-8BC33EB327BD}"/>
    <cellStyle name="Izhod 2 6 3 3 3" xfId="24781" xr:uid="{20225E5E-7300-4357-84E6-D61F0A9D77EB}"/>
    <cellStyle name="Izhod 2 6 3 3 3 2" xfId="46772" xr:uid="{79DF9985-DF5E-4B20-B893-F862019B9471}"/>
    <cellStyle name="Izhod 2 6 3 3 4" xfId="35602" xr:uid="{9BF64A45-C6B1-4AC9-B76B-D6991A8CF5B6}"/>
    <cellStyle name="Izhod 2 6 3 4" xfId="14847" xr:uid="{ECCF2A00-6ACA-47CF-B4EA-BC8AAC64D688}"/>
    <cellStyle name="Izhod 2 6 3 4 2" xfId="23750" xr:uid="{E7C00BF2-5C4D-4194-8377-5535E0B4E9E2}"/>
    <cellStyle name="Izhod 2 6 3 4 2 2" xfId="45741" xr:uid="{79A7809C-ED4C-4EC7-B3D1-28857D1C4D79}"/>
    <cellStyle name="Izhod 2 6 3 4 3" xfId="36856" xr:uid="{EB044B99-0359-43F5-8C2E-7FC0C5695FD3}"/>
    <cellStyle name="Izhod 2 6 3 5" xfId="17272" xr:uid="{C8185017-A2BA-402D-B9D3-15F47E369DCE}"/>
    <cellStyle name="Izhod 2 6 3 5 2" xfId="39272" xr:uid="{F5B1EEA6-A934-4B97-A85D-64A3211610B7}"/>
    <cellStyle name="Izhod 2 6 3 6" xfId="8369" xr:uid="{60ECCAFA-C9AA-4D2B-B4C1-B9E817E8DA7B}"/>
    <cellStyle name="Izhod 2 6 3 6 2" xfId="30387" xr:uid="{3B20817A-BB20-45BD-BE54-C4F55B4FCF47}"/>
    <cellStyle name="Izhod 2 6 3 7" xfId="24345" xr:uid="{50F5BB63-BF0C-49E5-BA2B-BF53E22EC444}"/>
    <cellStyle name="Izhod 2 6 3 7 2" xfId="46336" xr:uid="{9529B13E-F3DB-4171-9B51-0B6BEB0A5047}"/>
    <cellStyle name="Izhod 2 6 3 8" xfId="27478" xr:uid="{234899C0-17CF-48F0-A2B6-3565D5D1C582}"/>
    <cellStyle name="Izhod 2 6 3 9" xfId="5450" xr:uid="{7507C01A-7864-4955-BD33-D3E2CF834167}"/>
    <cellStyle name="Izhod 2 6 4" xfId="2372" xr:uid="{00000000-0005-0000-0000-000027020000}"/>
    <cellStyle name="Izhod 2 6 4 2" xfId="11256" xr:uid="{DF9E5F5D-BD9C-44DE-BE3E-432A00D06CE3}"/>
    <cellStyle name="Izhod 2 6 4 2 2" xfId="20159" xr:uid="{0FB95E1A-6ECF-40EE-B20D-A313472D5DCD}"/>
    <cellStyle name="Izhod 2 6 4 2 2 2" xfId="42150" xr:uid="{D31CE60E-9137-43CD-ACF0-79249C37B788}"/>
    <cellStyle name="Izhod 2 6 4 2 3" xfId="33265" xr:uid="{72C719D6-8263-4BB4-8CB9-7FE98E1FC12D}"/>
    <cellStyle name="Izhod 2 6 4 3" xfId="13414" xr:uid="{FB8E54A7-94C6-4685-A81B-51A0A0D4322C}"/>
    <cellStyle name="Izhod 2 6 4 3 2" xfId="22317" xr:uid="{2F1211C7-056C-444A-B5B3-5278606DEE27}"/>
    <cellStyle name="Izhod 2 6 4 3 2 2" xfId="44308" xr:uid="{50D2F9A4-B2CE-4B7B-97BF-A27A7BC42CCD}"/>
    <cellStyle name="Izhod 2 6 4 3 3" xfId="35423" xr:uid="{200EF736-5270-459D-AD4A-F8C5FCD592FF}"/>
    <cellStyle name="Izhod 2 6 4 4" xfId="14794" xr:uid="{2A29D0D4-455F-4CEC-B6CA-92222A886C20}"/>
    <cellStyle name="Izhod 2 6 4 4 2" xfId="23697" xr:uid="{90F51055-4F16-4196-B5FE-E42E0AB8CFA1}"/>
    <cellStyle name="Izhod 2 6 4 4 2 2" xfId="45688" xr:uid="{57A0E8F9-F0AD-4A19-82D9-EA221BE8EC7E}"/>
    <cellStyle name="Izhod 2 6 4 4 3" xfId="36803" xr:uid="{43CECB8D-C4CD-4BA2-817C-8028AB8AF410}"/>
    <cellStyle name="Izhod 2 6 4 5" xfId="17093" xr:uid="{BE2A27E6-093D-4E2C-91AD-E6CCF09070D3}"/>
    <cellStyle name="Izhod 2 6 4 5 2" xfId="39093" xr:uid="{DC3333A8-4621-4D73-A0EA-687C36C34405}"/>
    <cellStyle name="Izhod 2 6 4 6" xfId="8190" xr:uid="{4137BC87-7E3C-4A55-9E7C-DC1584688169}"/>
    <cellStyle name="Izhod 2 6 4 6 2" xfId="30208" xr:uid="{B5C073F8-31A2-4076-B437-4BC79B71FA54}"/>
    <cellStyle name="Izhod 2 6 4 7" xfId="24893" xr:uid="{F034A619-0CBC-4E44-B8EE-52D36B8D4F91}"/>
    <cellStyle name="Izhod 2 6 4 7 2" xfId="46884" xr:uid="{8D7F8925-2860-4A20-8E96-26E6FAD2F38C}"/>
    <cellStyle name="Izhod 2 6 4 8" xfId="27299" xr:uid="{4F8E1A6D-AC90-4254-AE19-447582A03AA1}"/>
    <cellStyle name="Izhod 2 6 4 9" xfId="5271" xr:uid="{E95B0260-BB79-40B7-9F79-C5D0E290F960}"/>
    <cellStyle name="Izhod 2 6 5" xfId="2216" xr:uid="{00000000-0005-0000-0000-000028020000}"/>
    <cellStyle name="Izhod 2 6 5 2" xfId="11100" xr:uid="{E7628123-2A7E-4A80-B583-F8238B82A6C9}"/>
    <cellStyle name="Izhod 2 6 5 2 2" xfId="20003" xr:uid="{1F25F4A6-2343-4929-968E-BF9C7E47A858}"/>
    <cellStyle name="Izhod 2 6 5 2 2 2" xfId="41994" xr:uid="{C107546D-45F4-4827-8DA2-B1BEA919720F}"/>
    <cellStyle name="Izhod 2 6 5 2 3" xfId="33109" xr:uid="{B7CD6EAE-F45F-4F04-A56A-9AE4B8F02C09}"/>
    <cellStyle name="Izhod 2 6 5 3" xfId="13258" xr:uid="{605CF931-C391-4FE4-A156-5A39B63F9D26}"/>
    <cellStyle name="Izhod 2 6 5 3 2" xfId="22161" xr:uid="{7643C5FE-7EFF-4F82-BE0D-3EFFA9944841}"/>
    <cellStyle name="Izhod 2 6 5 3 2 2" xfId="44152" xr:uid="{99C41891-A00C-4650-9640-E82E45334081}"/>
    <cellStyle name="Izhod 2 6 5 3 3" xfId="35267" xr:uid="{E9473D85-2B3F-4EEB-BC36-C30A19A34446}"/>
    <cellStyle name="Izhod 2 6 5 4" xfId="14990" xr:uid="{C1C51334-38DB-4632-8EB9-9CE6DA44A05A}"/>
    <cellStyle name="Izhod 2 6 5 4 2" xfId="23893" xr:uid="{F9C4BE26-A631-46B7-99E8-49DF82553BC4}"/>
    <cellStyle name="Izhod 2 6 5 4 2 2" xfId="45884" xr:uid="{8285D4C4-A30A-4161-93E2-D85260239233}"/>
    <cellStyle name="Izhod 2 6 5 4 3" xfId="36999" xr:uid="{FFDCFE83-C720-46BD-9082-EA4A4602ACF9}"/>
    <cellStyle name="Izhod 2 6 5 5" xfId="16937" xr:uid="{382ACDA3-1B1B-44E5-91D4-5903AD9E18E5}"/>
    <cellStyle name="Izhod 2 6 5 5 2" xfId="38937" xr:uid="{606CDD3C-E902-456C-BBD1-62D13C80C07F}"/>
    <cellStyle name="Izhod 2 6 5 6" xfId="8034" xr:uid="{74581D87-5896-4FF2-9AD6-47C413C53AA7}"/>
    <cellStyle name="Izhod 2 6 5 6 2" xfId="30052" xr:uid="{2600069A-28FD-4251-8A01-3188EBCE9F09}"/>
    <cellStyle name="Izhod 2 6 5 7" xfId="25218" xr:uid="{9D242D3B-1CC8-42AF-A0BC-92AE252590D5}"/>
    <cellStyle name="Izhod 2 6 5 7 2" xfId="47209" xr:uid="{7DCBA860-4455-4F61-B8FF-219554738950}"/>
    <cellStyle name="Izhod 2 6 5 8" xfId="27143" xr:uid="{BEB168E9-7134-4B28-B859-1128E1AC75BB}"/>
    <cellStyle name="Izhod 2 6 5 9" xfId="5115" xr:uid="{5857EA2B-938D-4532-9D21-8759570CA7FD}"/>
    <cellStyle name="Izhod 2 6 6" xfId="3023" xr:uid="{00000000-0005-0000-0000-000029020000}"/>
    <cellStyle name="Izhod 2 6 6 2" xfId="11907" xr:uid="{9C329207-A956-4D72-9498-89E86F576CB5}"/>
    <cellStyle name="Izhod 2 6 6 2 2" xfId="20810" xr:uid="{1CDF532B-6785-48C0-B21A-CFC9D760C5BD}"/>
    <cellStyle name="Izhod 2 6 6 2 2 2" xfId="42801" xr:uid="{BB55056D-6B30-4E99-8A53-3831BFAE2C56}"/>
    <cellStyle name="Izhod 2 6 6 2 3" xfId="33916" xr:uid="{F9A9FE64-E780-485C-9F1B-1D65C96C92E8}"/>
    <cellStyle name="Izhod 2 6 6 3" xfId="14065" xr:uid="{CD6F1565-B56E-4D38-9BBB-68B9E5130B0D}"/>
    <cellStyle name="Izhod 2 6 6 3 2" xfId="22968" xr:uid="{588D5ABC-C172-4922-AA0A-93A4A941551C}"/>
    <cellStyle name="Izhod 2 6 6 3 2 2" xfId="44959" xr:uid="{576B38DD-84E2-48DA-853E-25B0349BC6EA}"/>
    <cellStyle name="Izhod 2 6 6 3 3" xfId="36074" xr:uid="{20731342-E7F5-4D17-B8D4-77D1EE6EF314}"/>
    <cellStyle name="Izhod 2 6 6 4" xfId="14644" xr:uid="{E6FCB079-BBA9-4740-A815-8A66668BE33A}"/>
    <cellStyle name="Izhod 2 6 6 4 2" xfId="23547" xr:uid="{3A35435F-45C7-499C-A4FC-24EEF642D145}"/>
    <cellStyle name="Izhod 2 6 6 4 2 2" xfId="45538" xr:uid="{A9EEF3B8-89C1-46B8-AC31-44246C8DA2A3}"/>
    <cellStyle name="Izhod 2 6 6 4 3" xfId="36653" xr:uid="{083F925F-6A05-433F-853C-2978A808987D}"/>
    <cellStyle name="Izhod 2 6 6 5" xfId="17744" xr:uid="{2F7DAE76-F530-454C-AA60-3512ABE6068A}"/>
    <cellStyle name="Izhod 2 6 6 5 2" xfId="39744" xr:uid="{317FC917-814D-4E5B-ACAA-860E5F46555A}"/>
    <cellStyle name="Izhod 2 6 6 6" xfId="8841" xr:uid="{DB46F33C-498B-4473-97AC-DA0F69C5842A}"/>
    <cellStyle name="Izhod 2 6 6 6 2" xfId="30859" xr:uid="{7B233739-FDA9-4B01-A34A-BBF5E9CA5467}"/>
    <cellStyle name="Izhod 2 6 6 7" xfId="27950" xr:uid="{03F3F22E-98C2-4CEB-A4F6-028C249B87A8}"/>
    <cellStyle name="Izhod 2 6 6 8" xfId="5922" xr:uid="{E58C0FFF-80C4-474C-8877-557C270634BA}"/>
    <cellStyle name="Izhod 2 6 7" xfId="1083" xr:uid="{00000000-0005-0000-0000-00002A020000}"/>
    <cellStyle name="Izhod 2 6 7 2" xfId="9968" xr:uid="{6E993757-BF4C-4A61-B8E6-A4BA77D11A79}"/>
    <cellStyle name="Izhod 2 6 7 2 2" xfId="18871" xr:uid="{9E948676-DE99-41B0-B7BC-4D4362EF1E56}"/>
    <cellStyle name="Izhod 2 6 7 2 2 2" xfId="40868" xr:uid="{2CF02218-217C-4091-915A-2E565E073054}"/>
    <cellStyle name="Izhod 2 6 7 2 3" xfId="31983" xr:uid="{69EF55B2-3354-4B70-9AF3-DDA6ABE1CB19}"/>
    <cellStyle name="Izhod 2 6 7 3" xfId="12568" xr:uid="{6D0D065B-A064-4FE0-81B3-BC7B76140F98}"/>
    <cellStyle name="Izhod 2 6 7 3 2" xfId="21471" xr:uid="{52C1762A-724B-4F3E-96BF-12DBE83C6301}"/>
    <cellStyle name="Izhod 2 6 7 3 2 2" xfId="43462" xr:uid="{630E0CBD-EBFE-4EE3-8535-6894F2A8EAFF}"/>
    <cellStyle name="Izhod 2 6 7 3 3" xfId="34577" xr:uid="{C834291E-AF5E-4E45-9B67-3F1F7D94A090}"/>
    <cellStyle name="Izhod 2 6 7 4" xfId="14890" xr:uid="{8C20DEE3-5D2C-4539-9C84-BA85D71F422D}"/>
    <cellStyle name="Izhod 2 6 7 4 2" xfId="23793" xr:uid="{41AD5F3E-E262-4DAC-A701-94388CEEBDAA}"/>
    <cellStyle name="Izhod 2 6 7 4 2 2" xfId="45784" xr:uid="{4155A0C3-9E20-4410-AA9B-EFC856017B1E}"/>
    <cellStyle name="Izhod 2 6 7 4 3" xfId="36899" xr:uid="{BE5894DF-A8CF-421C-BE26-BB6F43601959}"/>
    <cellStyle name="Izhod 2 6 7 5" xfId="15808" xr:uid="{24A37026-F3E9-4508-86A9-41F1E890DF2A}"/>
    <cellStyle name="Izhod 2 6 7 5 2" xfId="37814" xr:uid="{A525B7D4-CD4F-4FE2-9684-0A3569635CE2}"/>
    <cellStyle name="Izhod 2 6 7 6" xfId="6904" xr:uid="{94AF2ECD-8613-4237-92F8-9E19627176E7}"/>
    <cellStyle name="Izhod 2 6 7 6 2" xfId="28928" xr:uid="{CA49D9F2-EDB9-4358-A4D7-F17EB5772462}"/>
    <cellStyle name="Izhod 2 6 7 7" xfId="26020" xr:uid="{A6071ACC-D08C-4EFE-921B-288E86B9D380}"/>
    <cellStyle name="Izhod 2 6 7 8" xfId="3986" xr:uid="{C7EE7E9F-4A9F-48C5-8E19-C917FD779C0C}"/>
    <cellStyle name="Izhod 2 6 8" xfId="3048" xr:uid="{00000000-0005-0000-0000-00002B020000}"/>
    <cellStyle name="Izhod 2 6 8 2" xfId="11932" xr:uid="{81F3F784-1EC6-4F58-87AF-C853804283FF}"/>
    <cellStyle name="Izhod 2 6 8 2 2" xfId="20835" xr:uid="{08075EC0-19C3-4144-9D77-C2491598DB97}"/>
    <cellStyle name="Izhod 2 6 8 2 2 2" xfId="42826" xr:uid="{A147C907-B0F2-4363-96DA-939508FA2E6B}"/>
    <cellStyle name="Izhod 2 6 8 2 3" xfId="33941" xr:uid="{A40A72FA-DDE1-40A3-BE74-CE68294BCB0C}"/>
    <cellStyle name="Izhod 2 6 8 3" xfId="14090" xr:uid="{64853880-9E2B-4D17-B078-8B1BB29F6C90}"/>
    <cellStyle name="Izhod 2 6 8 3 2" xfId="22993" xr:uid="{EA95016A-D820-40C4-BD15-6C4BE5A70F2E}"/>
    <cellStyle name="Izhod 2 6 8 3 2 2" xfId="44984" xr:uid="{4201ADBC-B632-4F7D-AA26-2B56BCF15E36}"/>
    <cellStyle name="Izhod 2 6 8 3 3" xfId="36099" xr:uid="{F7F5DD7A-C235-4018-A9FF-39866C0F89CA}"/>
    <cellStyle name="Izhod 2 6 8 4" xfId="14330" xr:uid="{A4142D8A-2A74-4729-A7B2-C65534553DC8}"/>
    <cellStyle name="Izhod 2 6 8 4 2" xfId="23233" xr:uid="{237AEB06-C5E7-4C06-B482-4A9B477B3F90}"/>
    <cellStyle name="Izhod 2 6 8 4 2 2" xfId="45224" xr:uid="{46A1C7BB-9B75-4703-9034-B870B269F5D4}"/>
    <cellStyle name="Izhod 2 6 8 4 3" xfId="36339" xr:uid="{C5052B0E-0643-4DEA-A5A0-C9CDE215A2FC}"/>
    <cellStyle name="Izhod 2 6 8 5" xfId="17769" xr:uid="{B192EAA3-5079-425B-A381-EB21B19DBC7F}"/>
    <cellStyle name="Izhod 2 6 8 5 2" xfId="39769" xr:uid="{56C32B30-BBDC-4CF0-BB52-C1B386E484FC}"/>
    <cellStyle name="Izhod 2 6 8 6" xfId="8866" xr:uid="{5699AF38-15B9-45AB-8402-D98E98F54188}"/>
    <cellStyle name="Izhod 2 6 8 6 2" xfId="30884" xr:uid="{4F5FA532-28B4-46F4-A2BB-735ED4B26645}"/>
    <cellStyle name="Izhod 2 6 8 7" xfId="27975" xr:uid="{E4F40F64-87E7-4691-B886-C5259DF08AB9}"/>
    <cellStyle name="Izhod 2 6 8 8" xfId="5947" xr:uid="{D8D6E3F6-ACB4-4FE4-9102-5ABF98CF72F4}"/>
    <cellStyle name="Izhod 2 6 9" xfId="10245" xr:uid="{7B4BB80B-6DDD-46F7-B7BD-C2BC1358EF11}"/>
    <cellStyle name="Izhod 2 6 9 2" xfId="19148" xr:uid="{37E9962E-662B-478F-804B-9C042F1CC803}"/>
    <cellStyle name="Izhod 2 6 9 2 2" xfId="41143" xr:uid="{962187BB-78C7-47F3-9935-1A8D854CADBC}"/>
    <cellStyle name="Izhod 2 6 9 3" xfId="32258" xr:uid="{0608809E-5EE1-49BF-B72D-BDD856DDFB30}"/>
    <cellStyle name="Izhod 2 7" xfId="1332" xr:uid="{00000000-0005-0000-0000-00002C020000}"/>
    <cellStyle name="Izhod 2 7 10" xfId="12731" xr:uid="{81ADCF3B-6B44-4A53-8864-98F5345B356F}"/>
    <cellStyle name="Izhod 2 7 10 2" xfId="21634" xr:uid="{75788A04-440A-4677-8490-65A958EC13EC}"/>
    <cellStyle name="Izhod 2 7 10 2 2" xfId="43625" xr:uid="{6D191316-C114-4846-8FCD-E7A8F2D26BA3}"/>
    <cellStyle name="Izhod 2 7 10 3" xfId="34740" xr:uid="{7417731C-A99B-4EF8-A2D7-BA9394661DD3}"/>
    <cellStyle name="Izhod 2 7 11" xfId="13094" xr:uid="{CCDDB707-93F0-4C4B-B9AB-4E8AE6BA8A4D}"/>
    <cellStyle name="Izhod 2 7 11 2" xfId="21997" xr:uid="{E3B87632-BAB5-4610-8636-EAEC14F155CA}"/>
    <cellStyle name="Izhod 2 7 11 2 2" xfId="43988" xr:uid="{4AD129E4-2A82-4491-B51D-0376692B9143}"/>
    <cellStyle name="Izhod 2 7 11 3" xfId="35103" xr:uid="{89556FE1-D452-499A-A6D3-3236B7B16712}"/>
    <cellStyle name="Izhod 2 7 12" xfId="16057" xr:uid="{750BB9A6-17DE-4D02-BEF6-5FB113D1821C}"/>
    <cellStyle name="Izhod 2 7 12 2" xfId="38062" xr:uid="{B9874643-ADB1-4A54-A246-409112452635}"/>
    <cellStyle name="Izhod 2 7 13" xfId="7153" xr:uid="{ED807F08-48ED-4087-BE00-201E25B5562E}"/>
    <cellStyle name="Izhod 2 7 13 2" xfId="29176" xr:uid="{69BCB1D5-5DD3-4722-8361-CE7F5058D22C}"/>
    <cellStyle name="Izhod 2 7 14" xfId="26268" xr:uid="{457373DE-06BC-4909-BBE5-675A865F807F}"/>
    <cellStyle name="Izhod 2 7 15" xfId="4235" xr:uid="{BA4920B8-AD65-47D6-9681-C9ABADD995AB}"/>
    <cellStyle name="Izhod 2 7 2" xfId="2617" xr:uid="{00000000-0005-0000-0000-00002D020000}"/>
    <cellStyle name="Izhod 2 7 2 2" xfId="11501" xr:uid="{CD8BCA57-DC58-4229-BE5B-75351B39689A}"/>
    <cellStyle name="Izhod 2 7 2 2 2" xfId="20404" xr:uid="{15489EDE-1695-4903-BA48-13DF427CDA20}"/>
    <cellStyle name="Izhod 2 7 2 2 2 2" xfId="42395" xr:uid="{1ED4C971-ADA2-4964-AA26-11317FD193CE}"/>
    <cellStyle name="Izhod 2 7 2 2 3" xfId="25086" xr:uid="{B3114DA5-0578-4200-8EDA-D10582C0EDF5}"/>
    <cellStyle name="Izhod 2 7 2 2 3 2" xfId="47077" xr:uid="{DA2A6E38-0C75-4621-880C-746F1EC5282C}"/>
    <cellStyle name="Izhod 2 7 2 2 4" xfId="33510" xr:uid="{84325D1C-1336-4268-8901-0CA35006F267}"/>
    <cellStyle name="Izhod 2 7 2 3" xfId="13659" xr:uid="{5F4DD0F1-3D18-46EC-ACFB-2BC29A85D30B}"/>
    <cellStyle name="Izhod 2 7 2 3 2" xfId="22562" xr:uid="{5316CB5B-BE3E-4D36-B6AF-C094EDD9DDBA}"/>
    <cellStyle name="Izhod 2 7 2 3 2 2" xfId="44553" xr:uid="{84BB26A2-702D-47F3-A17A-946B18A441D2}"/>
    <cellStyle name="Izhod 2 7 2 3 3" xfId="25280" xr:uid="{1B32E1DF-C8AB-484E-A9EA-331FAC5F2506}"/>
    <cellStyle name="Izhod 2 7 2 3 3 2" xfId="47271" xr:uid="{54816BA8-4108-422A-AD05-2072E6120F7E}"/>
    <cellStyle name="Izhod 2 7 2 3 4" xfId="35668" xr:uid="{F5C64451-1023-4F8A-8D52-25DF86C45E10}"/>
    <cellStyle name="Izhod 2 7 2 4" xfId="14675" xr:uid="{DB431B7C-C2EF-434C-8035-3E9FF8579AB4}"/>
    <cellStyle name="Izhod 2 7 2 4 2" xfId="23578" xr:uid="{3DFD1342-E8AF-4CA2-945D-B54296B6347A}"/>
    <cellStyle name="Izhod 2 7 2 4 2 2" xfId="45569" xr:uid="{2CA2EC18-2AC9-45F5-83B9-FF3CB4741BF8}"/>
    <cellStyle name="Izhod 2 7 2 4 3" xfId="36684" xr:uid="{B81DC1DA-5385-44ED-AD3B-D4B1D3467AC1}"/>
    <cellStyle name="Izhod 2 7 2 5" xfId="17338" xr:uid="{2FF762BB-8A67-4CB0-A871-C6F5D93166ED}"/>
    <cellStyle name="Izhod 2 7 2 5 2" xfId="39338" xr:uid="{5E29D1A0-3B2A-462C-A20E-D4EA669710FF}"/>
    <cellStyle name="Izhod 2 7 2 6" xfId="8435" xr:uid="{26ACCE8C-7D96-4761-BFFA-BF1E4E0DCDB7}"/>
    <cellStyle name="Izhod 2 7 2 6 2" xfId="30453" xr:uid="{8042EE06-E956-4908-9102-CBD25A1A629B}"/>
    <cellStyle name="Izhod 2 7 2 7" xfId="24436" xr:uid="{6A149B06-24FB-4B28-B40A-F9677CB7D87F}"/>
    <cellStyle name="Izhod 2 7 2 7 2" xfId="46427" xr:uid="{3D992ED0-E43E-41E6-BCE4-D45066B38A8E}"/>
    <cellStyle name="Izhod 2 7 2 8" xfId="27544" xr:uid="{E5F341C2-57A4-4837-85E5-67E6E79130E2}"/>
    <cellStyle name="Izhod 2 7 2 9" xfId="5516" xr:uid="{BA257C4C-0B33-49A3-856E-7AF12C31C3C6}"/>
    <cellStyle name="Izhod 2 7 3" xfId="2535" xr:uid="{00000000-0005-0000-0000-00002E020000}"/>
    <cellStyle name="Izhod 2 7 3 2" xfId="11419" xr:uid="{DB05AB3A-D627-4DC7-8E0D-15A8E342BE05}"/>
    <cellStyle name="Izhod 2 7 3 2 2" xfId="20322" xr:uid="{AD871308-4DE5-4E46-8C6D-AB893782E42F}"/>
    <cellStyle name="Izhod 2 7 3 2 2 2" xfId="42313" xr:uid="{B247C91D-DCB6-4733-970E-B90784C5F190}"/>
    <cellStyle name="Izhod 2 7 3 2 3" xfId="24939" xr:uid="{15B6CBE3-A92A-46F3-BBD0-DFC8DCA76308}"/>
    <cellStyle name="Izhod 2 7 3 2 3 2" xfId="46930" xr:uid="{1DBF7BBC-008F-4F3E-AEC5-39C120FCD6B7}"/>
    <cellStyle name="Izhod 2 7 3 2 4" xfId="33428" xr:uid="{9B324630-CA0C-47DE-83D2-CFA7DACDD30F}"/>
    <cellStyle name="Izhod 2 7 3 3" xfId="13577" xr:uid="{D0B44B04-63DF-437A-B3E6-6D49FE8A9ABA}"/>
    <cellStyle name="Izhod 2 7 3 3 2" xfId="22480" xr:uid="{37B8B5D0-7B82-41A7-8F1E-58DD4826C941}"/>
    <cellStyle name="Izhod 2 7 3 3 2 2" xfId="44471" xr:uid="{8185B2ED-26C4-4499-9D79-16EE873D2ECF}"/>
    <cellStyle name="Izhod 2 7 3 3 3" xfId="24672" xr:uid="{670A0466-102C-4415-AB74-783C45EDB168}"/>
    <cellStyle name="Izhod 2 7 3 3 3 2" xfId="46663" xr:uid="{4337A5A6-37C2-4E2E-81C8-D3FCD089A419}"/>
    <cellStyle name="Izhod 2 7 3 3 4" xfId="35586" xr:uid="{A913CCE7-1C76-4B6A-AF11-5838C82A618C}"/>
    <cellStyle name="Izhod 2 7 3 4" xfId="12258" xr:uid="{1976CCFA-7F9C-4EDB-B9F1-FF7B04364B83}"/>
    <cellStyle name="Izhod 2 7 3 4 2" xfId="21161" xr:uid="{D17B2901-31FC-407B-B6BA-77B5858327E2}"/>
    <cellStyle name="Izhod 2 7 3 4 2 2" xfId="43152" xr:uid="{DD19ADBA-A3B1-4536-B125-A1F75421AB2A}"/>
    <cellStyle name="Izhod 2 7 3 4 3" xfId="34267" xr:uid="{74C3EB80-5660-4817-B7C7-969D9393734F}"/>
    <cellStyle name="Izhod 2 7 3 5" xfId="17256" xr:uid="{155B1F88-65B1-40F4-B918-CB2E6993B848}"/>
    <cellStyle name="Izhod 2 7 3 5 2" xfId="39256" xr:uid="{23F04C33-AEB7-4C7C-8872-5639BE5917D6}"/>
    <cellStyle name="Izhod 2 7 3 6" xfId="8353" xr:uid="{CF3956C1-4166-4653-934A-E13772D3F64B}"/>
    <cellStyle name="Izhod 2 7 3 6 2" xfId="30371" xr:uid="{5C8C002F-D3C0-4044-900D-C6FEA7BB6FE3}"/>
    <cellStyle name="Izhod 2 7 3 7" xfId="24304" xr:uid="{1D37C8D7-E746-426F-A2AD-626DFC9FB451}"/>
    <cellStyle name="Izhod 2 7 3 7 2" xfId="46295" xr:uid="{9F544998-AFF3-4DB6-AFC4-4C5504D8223E}"/>
    <cellStyle name="Izhod 2 7 3 8" xfId="27462" xr:uid="{DCF51A09-943E-40A5-A8D7-2B5FB99C607A}"/>
    <cellStyle name="Izhod 2 7 3 9" xfId="5434" xr:uid="{5E53E847-50B3-48BD-98CF-8476CE08EC8F}"/>
    <cellStyle name="Izhod 2 7 4" xfId="2421" xr:uid="{00000000-0005-0000-0000-00002F020000}"/>
    <cellStyle name="Izhod 2 7 4 2" xfId="11305" xr:uid="{DAB00C98-DC50-4B58-9EB8-4D015B0E6B1B}"/>
    <cellStyle name="Izhod 2 7 4 2 2" xfId="20208" xr:uid="{4FB234FD-3C29-4B3C-AE85-A310D941E710}"/>
    <cellStyle name="Izhod 2 7 4 2 2 2" xfId="42199" xr:uid="{F4440991-D2C2-4AC8-A2C3-48BBB9E19417}"/>
    <cellStyle name="Izhod 2 7 4 2 3" xfId="33314" xr:uid="{C119FEC1-080A-4F23-BB2F-C3C07455581D}"/>
    <cellStyle name="Izhod 2 7 4 3" xfId="13463" xr:uid="{29E4FB75-5BB0-45D2-9B3E-3716500A5343}"/>
    <cellStyle name="Izhod 2 7 4 3 2" xfId="22366" xr:uid="{BD15692F-7AD9-4887-95E6-1673BF445E5E}"/>
    <cellStyle name="Izhod 2 7 4 3 2 2" xfId="44357" xr:uid="{991116E1-4C69-4F4C-8E23-A370C58065CC}"/>
    <cellStyle name="Izhod 2 7 4 3 3" xfId="35472" xr:uid="{9A378C8C-F6A9-47E6-8963-2A9D20CBF3DF}"/>
    <cellStyle name="Izhod 2 7 4 4" xfId="13137" xr:uid="{D2F073E4-4C0E-4DC6-8386-DD0F56228A3D}"/>
    <cellStyle name="Izhod 2 7 4 4 2" xfId="22040" xr:uid="{51505B44-336C-4EC2-A8C5-3EA7F68456C8}"/>
    <cellStyle name="Izhod 2 7 4 4 2 2" xfId="44031" xr:uid="{5B472284-5635-4B4D-98F9-A6F85292EC84}"/>
    <cellStyle name="Izhod 2 7 4 4 3" xfId="35146" xr:uid="{BA761183-2D85-4C22-953B-6F7A8D07DE95}"/>
    <cellStyle name="Izhod 2 7 4 5" xfId="17142" xr:uid="{517A6004-97D6-47ED-BA1A-41E4A75FA17B}"/>
    <cellStyle name="Izhod 2 7 4 5 2" xfId="39142" xr:uid="{673E4480-DA40-49A0-87EA-BFF0D4C4A848}"/>
    <cellStyle name="Izhod 2 7 4 6" xfId="8239" xr:uid="{2FE957A9-24E8-41DB-B1B8-621E0FCD7ACF}"/>
    <cellStyle name="Izhod 2 7 4 6 2" xfId="30257" xr:uid="{6791D3D5-D5A2-466A-9A5D-2BBF19564364}"/>
    <cellStyle name="Izhod 2 7 4 7" xfId="24879" xr:uid="{5D84EA49-780A-4CF7-BE25-4D2A94B672E0}"/>
    <cellStyle name="Izhod 2 7 4 7 2" xfId="46870" xr:uid="{0905B825-12A8-4D09-AF2B-77EFD8912A53}"/>
    <cellStyle name="Izhod 2 7 4 8" xfId="27348" xr:uid="{C33C4D88-7DBF-438D-87BC-C82D3A35AA5E}"/>
    <cellStyle name="Izhod 2 7 4 9" xfId="5320" xr:uid="{F3965389-D699-4109-A724-9A1C9F678BE6}"/>
    <cellStyle name="Izhod 2 7 5" xfId="2252" xr:uid="{00000000-0005-0000-0000-000030020000}"/>
    <cellStyle name="Izhod 2 7 5 2" xfId="11136" xr:uid="{A2ABA2CC-674E-4A33-82AB-C6F6DCABB823}"/>
    <cellStyle name="Izhod 2 7 5 2 2" xfId="20039" xr:uid="{752902FF-0C3F-401C-B1E4-C237D0C8671C}"/>
    <cellStyle name="Izhod 2 7 5 2 2 2" xfId="42030" xr:uid="{ED8E6D28-C2FE-40C7-B88F-6A86225C79B3}"/>
    <cellStyle name="Izhod 2 7 5 2 3" xfId="33145" xr:uid="{FDAFF5B9-AE18-4900-9C85-EAAC7D90BBB8}"/>
    <cellStyle name="Izhod 2 7 5 3" xfId="13294" xr:uid="{9F44A56C-0807-453C-9183-1C9DA812C4AF}"/>
    <cellStyle name="Izhod 2 7 5 3 2" xfId="22197" xr:uid="{E63D7370-0554-410B-A62C-54C25A314E34}"/>
    <cellStyle name="Izhod 2 7 5 3 2 2" xfId="44188" xr:uid="{7D3FD874-BD80-4D0A-B204-780BD00D654B}"/>
    <cellStyle name="Izhod 2 7 5 3 3" xfId="35303" xr:uid="{522767ED-2D2E-4315-A122-39CEA1D858F5}"/>
    <cellStyle name="Izhod 2 7 5 4" xfId="9353" xr:uid="{CC4F2510-F422-4614-8B22-D7361AFF1AE4}"/>
    <cellStyle name="Izhod 2 7 5 4 2" xfId="18256" xr:uid="{68B2F2EF-7A8A-4641-9C12-E0121C36691C}"/>
    <cellStyle name="Izhod 2 7 5 4 2 2" xfId="40255" xr:uid="{C47704C6-FA6A-4A07-9A30-00F55D1182EC}"/>
    <cellStyle name="Izhod 2 7 5 4 3" xfId="31370" xr:uid="{9511029B-8791-4043-9379-F643567F1687}"/>
    <cellStyle name="Izhod 2 7 5 5" xfId="16973" xr:uid="{8078E058-4F11-48DF-ADB7-539A04A79B77}"/>
    <cellStyle name="Izhod 2 7 5 5 2" xfId="38973" xr:uid="{008F8785-0D31-47A4-83B8-A918A219295A}"/>
    <cellStyle name="Izhod 2 7 5 6" xfId="8070" xr:uid="{F74D2874-2C52-4F7F-A818-A7CC3EFAECF2}"/>
    <cellStyle name="Izhod 2 7 5 6 2" xfId="30088" xr:uid="{F9BD3B95-60E4-40C2-89A1-313C75991699}"/>
    <cellStyle name="Izhod 2 7 5 7" xfId="25175" xr:uid="{0A2BC701-CFF0-4129-ADD8-1F6EB158FFD1}"/>
    <cellStyle name="Izhod 2 7 5 7 2" xfId="47166" xr:uid="{F527DC44-3827-497D-8476-DEE89DD86211}"/>
    <cellStyle name="Izhod 2 7 5 8" xfId="27179" xr:uid="{09E56C49-AE8A-4ECB-986A-A113B7467164}"/>
    <cellStyle name="Izhod 2 7 5 9" xfId="5151" xr:uid="{430B065F-F9ED-498E-9303-6216D68221C7}"/>
    <cellStyle name="Izhod 2 7 6" xfId="2284" xr:uid="{00000000-0005-0000-0000-000031020000}"/>
    <cellStyle name="Izhod 2 7 6 2" xfId="11168" xr:uid="{1EE649D4-46C5-43D3-B0F5-6E8B8FB724CF}"/>
    <cellStyle name="Izhod 2 7 6 2 2" xfId="20071" xr:uid="{96515C02-7C4A-4205-A28F-291B0741D4B9}"/>
    <cellStyle name="Izhod 2 7 6 2 2 2" xfId="42062" xr:uid="{87800A2C-E19F-4843-94E2-106D2D3FE159}"/>
    <cellStyle name="Izhod 2 7 6 2 3" xfId="33177" xr:uid="{B45A9212-4451-4B02-994E-2B8DC3B0C95B}"/>
    <cellStyle name="Izhod 2 7 6 3" xfId="13326" xr:uid="{3C66183A-DDBC-44CD-9E2F-D9FC95E60131}"/>
    <cellStyle name="Izhod 2 7 6 3 2" xfId="22229" xr:uid="{7CA0CCF1-81A5-4A16-9B5C-718CF3E78A66}"/>
    <cellStyle name="Izhod 2 7 6 3 2 2" xfId="44220" xr:uid="{C88DBF47-1D4A-42EF-BFE8-C8ABD239D3E2}"/>
    <cellStyle name="Izhod 2 7 6 3 3" xfId="35335" xr:uid="{C3C55EA1-9B92-491A-A99C-6385F70E198B}"/>
    <cellStyle name="Izhod 2 7 6 4" xfId="14348" xr:uid="{5AF966AA-1D4C-4D8D-8235-EB2D5321EFE8}"/>
    <cellStyle name="Izhod 2 7 6 4 2" xfId="23251" xr:uid="{5B95C81F-D4B7-401B-A0BE-53F51AA2AB82}"/>
    <cellStyle name="Izhod 2 7 6 4 2 2" xfId="45242" xr:uid="{7F077BDF-4F47-423A-9D5C-1E5B116B1A56}"/>
    <cellStyle name="Izhod 2 7 6 4 3" xfId="36357" xr:uid="{84C98FDD-4358-492E-8F2A-6CE3477E0169}"/>
    <cellStyle name="Izhod 2 7 6 5" xfId="17005" xr:uid="{CAD99EE4-5157-4562-9B5A-71F5BC02D9F6}"/>
    <cellStyle name="Izhod 2 7 6 5 2" xfId="39005" xr:uid="{F1DB2FAB-2FB1-4BE0-9122-334B4486FD90}"/>
    <cellStyle name="Izhod 2 7 6 6" xfId="8102" xr:uid="{0C9FF764-FD9B-43BB-B8C1-5B7754BAD999}"/>
    <cellStyle name="Izhod 2 7 6 6 2" xfId="30120" xr:uid="{736DE3B7-2DA6-42D2-A77E-00CA025BC13F}"/>
    <cellStyle name="Izhod 2 7 6 7" xfId="27211" xr:uid="{B55B2A27-B9CB-455F-BEE1-D203D43EF120}"/>
    <cellStyle name="Izhod 2 7 6 8" xfId="5183" xr:uid="{FCEF151C-81F0-4479-BECE-7916F346BAF4}"/>
    <cellStyle name="Izhod 2 7 7" xfId="820" xr:uid="{00000000-0005-0000-0000-000032020000}"/>
    <cellStyle name="Izhod 2 7 7 2" xfId="9705" xr:uid="{C24CB2C5-B78B-4558-ADB1-3E8097F6506C}"/>
    <cellStyle name="Izhod 2 7 7 2 2" xfId="18608" xr:uid="{1167AA43-D9EF-4118-8FA0-1490D5119C78}"/>
    <cellStyle name="Izhod 2 7 7 2 2 2" xfId="40605" xr:uid="{0323C42D-3F85-4E21-B4F6-28D55C272680}"/>
    <cellStyle name="Izhod 2 7 7 2 3" xfId="31720" xr:uid="{C5B33546-8488-4411-BD46-DE606CDE8FB1}"/>
    <cellStyle name="Izhod 2 7 7 3" xfId="12388" xr:uid="{08D8D37B-976A-43B9-A180-9935589C4EA0}"/>
    <cellStyle name="Izhod 2 7 7 3 2" xfId="21291" xr:uid="{9E927868-5FD9-4533-A658-02E52F2F0921}"/>
    <cellStyle name="Izhod 2 7 7 3 2 2" xfId="43282" xr:uid="{47DBB11A-9CAB-41EB-B554-6E306664B675}"/>
    <cellStyle name="Izhod 2 7 7 3 3" xfId="34397" xr:uid="{A9532D20-9F30-4C61-BE1B-0E9591E264FC}"/>
    <cellStyle name="Izhod 2 7 7 4" xfId="12353" xr:uid="{804E69C7-F552-4E4C-B0C9-8ABB67BB6A32}"/>
    <cellStyle name="Izhod 2 7 7 4 2" xfId="21256" xr:uid="{A72C9CE2-EA1D-471A-83CD-CCE2AB4D312C}"/>
    <cellStyle name="Izhod 2 7 7 4 2 2" xfId="43247" xr:uid="{37EC251D-878A-4EAF-91C9-F5D6B689117A}"/>
    <cellStyle name="Izhod 2 7 7 4 3" xfId="34362" xr:uid="{3AEB74E4-DD7D-4EFA-893B-E9FD1DA98CB1}"/>
    <cellStyle name="Izhod 2 7 7 5" xfId="15545" xr:uid="{FED7624F-298E-4E2D-8776-94CB652E4A59}"/>
    <cellStyle name="Izhod 2 7 7 5 2" xfId="37551" xr:uid="{F9ABB611-9BE5-43CF-AF4A-70958977A3BE}"/>
    <cellStyle name="Izhod 2 7 7 6" xfId="6641" xr:uid="{5F645EBB-C0A6-46C0-88AD-BC2BB06D5B95}"/>
    <cellStyle name="Izhod 2 7 7 6 2" xfId="28665" xr:uid="{8CA270AB-52C8-45DF-B30D-ECA864928071}"/>
    <cellStyle name="Izhod 2 7 7 7" xfId="25757" xr:uid="{CC2F25B7-7143-4517-B880-5B07CF959A04}"/>
    <cellStyle name="Izhod 2 7 7 8" xfId="3723" xr:uid="{DEA123A0-69D2-4474-AAF9-E272441481A4}"/>
    <cellStyle name="Izhod 2 7 8" xfId="2447" xr:uid="{00000000-0005-0000-0000-000033020000}"/>
    <cellStyle name="Izhod 2 7 8 2" xfId="11331" xr:uid="{F0CFEC89-4302-4E94-BC7D-74C04864EF08}"/>
    <cellStyle name="Izhod 2 7 8 2 2" xfId="20234" xr:uid="{536F1C4F-BE8A-485A-988C-6F11A63F1D9E}"/>
    <cellStyle name="Izhod 2 7 8 2 2 2" xfId="42225" xr:uid="{335FACBB-8C1F-4F5C-BC91-1E755606D4C1}"/>
    <cellStyle name="Izhod 2 7 8 2 3" xfId="33340" xr:uid="{0E7CCD78-20AF-407F-A068-76115417D342}"/>
    <cellStyle name="Izhod 2 7 8 3" xfId="13489" xr:uid="{AE4388C1-D894-435B-86AA-E0A03E5DD771}"/>
    <cellStyle name="Izhod 2 7 8 3 2" xfId="22392" xr:uid="{14AD951D-E9B3-4074-90B6-30B692EF018E}"/>
    <cellStyle name="Izhod 2 7 8 3 2 2" xfId="44383" xr:uid="{A0683F54-B2B1-45F9-8743-684E84A137DE}"/>
    <cellStyle name="Izhod 2 7 8 3 3" xfId="35498" xr:uid="{D79A0A70-F9E9-4BBF-AD33-F27CEC1CE41F}"/>
    <cellStyle name="Izhod 2 7 8 4" xfId="14809" xr:uid="{D59E8E01-F9E7-4644-B57C-E27B39490AE9}"/>
    <cellStyle name="Izhod 2 7 8 4 2" xfId="23712" xr:uid="{7695433C-F659-45DA-A653-3D4ED6ABB6CB}"/>
    <cellStyle name="Izhod 2 7 8 4 2 2" xfId="45703" xr:uid="{787DE09C-B8D7-4105-9A84-0CE19B06072C}"/>
    <cellStyle name="Izhod 2 7 8 4 3" xfId="36818" xr:uid="{A6AC7256-22CD-44C6-B88B-0CD3BFD27574}"/>
    <cellStyle name="Izhod 2 7 8 5" xfId="17168" xr:uid="{35480AD6-4DB3-4F21-9BBB-9D96C724CA21}"/>
    <cellStyle name="Izhod 2 7 8 5 2" xfId="39168" xr:uid="{D6976AF8-074F-43F8-80BC-BFB98CA5AE50}"/>
    <cellStyle name="Izhod 2 7 8 6" xfId="8265" xr:uid="{D84B5878-BDF4-4E35-8BDF-3E8230D392C1}"/>
    <cellStyle name="Izhod 2 7 8 6 2" xfId="30283" xr:uid="{7182A641-27B1-4F25-81D7-F16F361F7662}"/>
    <cellStyle name="Izhod 2 7 8 7" xfId="27374" xr:uid="{EBF60489-050E-4735-869F-3F879AD642DD}"/>
    <cellStyle name="Izhod 2 7 8 8" xfId="5346" xr:uid="{B601C5AA-E453-4518-AF9C-DC7A2DF8EF42}"/>
    <cellStyle name="Izhod 2 7 9" xfId="10217" xr:uid="{6D69C836-1CA5-443F-9B3B-0FFD32C61ED3}"/>
    <cellStyle name="Izhod 2 7 9 2" xfId="19120" xr:uid="{DFFA313B-A1AC-4079-81E3-270092869E64}"/>
    <cellStyle name="Izhod 2 7 9 2 2" xfId="41116" xr:uid="{11E50480-6CC0-4345-81E3-4ADE007802B3}"/>
    <cellStyle name="Izhod 2 7 9 3" xfId="32231" xr:uid="{EAE67F27-4F3D-4FAE-B87A-3D30706C2866}"/>
    <cellStyle name="Izhod 2 8" xfId="808" xr:uid="{00000000-0005-0000-0000-000034020000}"/>
    <cellStyle name="Izhod 2 8 2" xfId="9693" xr:uid="{99BEFF48-B78D-4C27-93AA-CB2B2B495E05}"/>
    <cellStyle name="Izhod 2 8 2 2" xfId="18596" xr:uid="{4537DEF0-C272-43DF-8624-CD52B4FC4EAF}"/>
    <cellStyle name="Izhod 2 8 2 2 2" xfId="25116" xr:uid="{93AB95AD-5421-4321-BB64-74FD5F7C09B4}"/>
    <cellStyle name="Izhod 2 8 2 2 2 2" xfId="47107" xr:uid="{FB05C3CA-789D-46A3-BAFD-6DE34ECD2A90}"/>
    <cellStyle name="Izhod 2 8 2 2 3" xfId="40593" xr:uid="{46A18B15-7339-4017-B163-1320B359C337}"/>
    <cellStyle name="Izhod 2 8 2 3" xfId="25310" xr:uid="{B620532B-7EFE-4035-BB80-46B90E69276B}"/>
    <cellStyle name="Izhod 2 8 2 3 2" xfId="47301" xr:uid="{0F7A9F56-9115-4067-8FFD-34A6B7C5984A}"/>
    <cellStyle name="Izhod 2 8 2 4" xfId="24466" xr:uid="{FC4D5356-7D1E-4FBA-BA62-D346516F4DC7}"/>
    <cellStyle name="Izhod 2 8 2 4 2" xfId="46457" xr:uid="{FD3E800F-3BEC-4D2E-9A24-6C2F235E8E3E}"/>
    <cellStyle name="Izhod 2 8 2 5" xfId="31708" xr:uid="{C91DB0EC-DE65-4D1D-B922-AAC23CD4B86F}"/>
    <cellStyle name="Izhod 2 8 3" xfId="12377" xr:uid="{6F69322E-14E2-4622-8A8D-B7DF0775D215}"/>
    <cellStyle name="Izhod 2 8 3 2" xfId="21280" xr:uid="{FE44F91A-AB5F-4B6D-BC33-B46DAF7B94A5}"/>
    <cellStyle name="Izhod 2 8 3 2 2" xfId="24983" xr:uid="{118D403C-F4DD-43D3-8563-50B5011C1E18}"/>
    <cellStyle name="Izhod 2 8 3 2 2 2" xfId="46974" xr:uid="{851B174A-504C-4FB3-BA80-316B2218C7B6}"/>
    <cellStyle name="Izhod 2 8 3 2 3" xfId="43271" xr:uid="{B54F433B-E85B-48E9-9069-12D26A0D9529}"/>
    <cellStyle name="Izhod 2 8 3 3" xfId="25232" xr:uid="{311FA0D2-F8A3-4651-9160-3F49938F6590}"/>
    <cellStyle name="Izhod 2 8 3 3 2" xfId="47223" xr:uid="{B4926C33-630E-47B9-A824-5F6BD8A454E6}"/>
    <cellStyle name="Izhod 2 8 3 4" xfId="24336" xr:uid="{D1623F84-FCD4-4224-9DCA-469A8F82BE0F}"/>
    <cellStyle name="Izhod 2 8 3 4 2" xfId="46327" xr:uid="{29EC4A67-B52B-4A19-9F89-795A74A6733D}"/>
    <cellStyle name="Izhod 2 8 3 5" xfId="34386" xr:uid="{0FBE1588-3238-4430-9CAC-189E9D4DD3D5}"/>
    <cellStyle name="Izhod 2 8 4" xfId="14839" xr:uid="{8C19BBC1-F16F-453D-9271-24E4A4CF2DFC}"/>
    <cellStyle name="Izhod 2 8 4 2" xfId="23742" xr:uid="{6575E05F-381D-4C29-A764-108C4DBE3A41}"/>
    <cellStyle name="Izhod 2 8 4 2 2" xfId="45733" xr:uid="{6C676C62-EAA8-49BE-9D7C-8A7DF8436419}"/>
    <cellStyle name="Izhod 2 8 4 3" xfId="24909" xr:uid="{7D88CCFB-7C57-4CD5-BF9C-65E963385ED0}"/>
    <cellStyle name="Izhod 2 8 4 3 2" xfId="46900" xr:uid="{601A4D09-342C-4EC6-8AE6-E95C5024E244}"/>
    <cellStyle name="Izhod 2 8 4 4" xfId="36848" xr:uid="{7BF973FF-DF3E-45FD-9276-E77C64EE59BC}"/>
    <cellStyle name="Izhod 2 8 5" xfId="15533" xr:uid="{9A434D55-0E14-48F1-9D90-512B91F2CAAA}"/>
    <cellStyle name="Izhod 2 8 5 2" xfId="24826" xr:uid="{B2399447-4E68-4CA3-84A0-D66359D386C9}"/>
    <cellStyle name="Izhod 2 8 5 2 2" xfId="46817" xr:uid="{95703AFF-32B1-449E-99D1-0AF38A4C8E66}"/>
    <cellStyle name="Izhod 2 8 5 3" xfId="37539" xr:uid="{01A1F997-16AB-4C3B-8F7F-B2FC61A562B1}"/>
    <cellStyle name="Izhod 2 8 6" xfId="6629" xr:uid="{F2740437-BBA6-47BE-BA17-EFD33AF74B6E}"/>
    <cellStyle name="Izhod 2 8 6 2" xfId="28653" xr:uid="{6C5A4FF9-2C7F-4AB2-9E75-4F166477F9B2}"/>
    <cellStyle name="Izhod 2 8 7" xfId="24278" xr:uid="{1452C0D7-EBDD-4CE0-8188-D5AA19D7F0A4}"/>
    <cellStyle name="Izhod 2 8 7 2" xfId="46269" xr:uid="{3655CD95-71EB-442F-995A-E303799FDEE0}"/>
    <cellStyle name="Izhod 2 8 8" xfId="25745" xr:uid="{8B71BC50-6E66-4CD5-8390-F23009E84CF5}"/>
    <cellStyle name="Izhod 2 8 9" xfId="3711" xr:uid="{640523ED-6A8A-4861-BBE6-0999E4C524BE}"/>
    <cellStyle name="Izhod 2 9" xfId="838" xr:uid="{00000000-0005-0000-0000-000035020000}"/>
    <cellStyle name="Izhod 2 9 2" xfId="9723" xr:uid="{1129C0CF-EECE-4CD9-9D46-B10B99C56923}"/>
    <cellStyle name="Izhod 2 9 2 2" xfId="18626" xr:uid="{5E3BF22A-54C6-4151-9F40-15F34E42A983}"/>
    <cellStyle name="Izhod 2 9 2 2 2" xfId="40623" xr:uid="{9B84A7EC-D679-4C26-B322-6FFDFABD70BD}"/>
    <cellStyle name="Izhod 2 9 2 3" xfId="24601" xr:uid="{A2B4B203-C4A0-4026-B554-88BCE4FC10DD}"/>
    <cellStyle name="Izhod 2 9 2 3 2" xfId="46592" xr:uid="{0D557F88-12B8-4A06-A1F8-33583681155E}"/>
    <cellStyle name="Izhod 2 9 2 4" xfId="31738" xr:uid="{9F1CD825-0CD4-4BA3-863F-F762C362109B}"/>
    <cellStyle name="Izhod 2 9 3" xfId="12406" xr:uid="{C58E838D-FD2E-470F-B096-39C7C6955501}"/>
    <cellStyle name="Izhod 2 9 3 2" xfId="21309" xr:uid="{5F473B17-0113-4301-891D-514A1B3B5D33}"/>
    <cellStyle name="Izhod 2 9 3 2 2" xfId="43300" xr:uid="{438DFF19-DFAA-41C0-B210-5DC03A771995}"/>
    <cellStyle name="Izhod 2 9 3 3" xfId="24019" xr:uid="{29C2E3A6-4265-4323-B733-90A092C3183D}"/>
    <cellStyle name="Izhod 2 9 3 3 2" xfId="46010" xr:uid="{0A3B3789-1A28-48AF-AD29-886F75BAB5D4}"/>
    <cellStyle name="Izhod 2 9 3 4" xfId="34415" xr:uid="{752415B0-687B-45CA-8DB5-B5388275BE0C}"/>
    <cellStyle name="Izhod 2 9 4" xfId="12974" xr:uid="{C422F663-DF3C-465E-A92C-2A27CA034B1C}"/>
    <cellStyle name="Izhod 2 9 4 2" xfId="21877" xr:uid="{A67CE859-A961-4F25-9D69-A337A9EB6067}"/>
    <cellStyle name="Izhod 2 9 4 2 2" xfId="43868" xr:uid="{56DC2270-E507-41BC-BD2A-9512E4D126AE}"/>
    <cellStyle name="Izhod 2 9 4 3" xfId="34983" xr:uid="{79425E64-E291-4183-9D2C-9A9707EB6648}"/>
    <cellStyle name="Izhod 2 9 5" xfId="15563" xr:uid="{7D258BBD-F8BC-42F2-BB10-902F24B2C047}"/>
    <cellStyle name="Izhod 2 9 5 2" xfId="37569" xr:uid="{306D7308-D23C-442B-BD4F-C85CBB8FA553}"/>
    <cellStyle name="Izhod 2 9 6" xfId="6659" xr:uid="{4082A1E1-A67E-4C2B-A4CC-D7DF50633D39}"/>
    <cellStyle name="Izhod 2 9 6 2" xfId="28683" xr:uid="{C7CAD9E1-9DE8-481A-A529-0305A087847B}"/>
    <cellStyle name="Izhod 2 9 7" xfId="24148" xr:uid="{A14E5553-7982-4BC3-B880-B04F0DDD9793}"/>
    <cellStyle name="Izhod 2 9 7 2" xfId="46139" xr:uid="{CB7F3EB5-D0AE-465F-93AC-6E3A9DB0F29B}"/>
    <cellStyle name="Izhod 2 9 8" xfId="25775" xr:uid="{129315B3-7E90-4C07-B658-B45973383665}"/>
    <cellStyle name="Izhod 2 9 9" xfId="3741" xr:uid="{E3AF4144-43BC-412E-9203-08CF08CBD603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" xfId="25328" xr:uid="{281C0A05-25F6-4967-963D-71E51EC01BD0}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11223" xr:uid="{6E83B4A6-08E1-4206-BC50-60E3DD94D714}"/>
    <cellStyle name="Note 10 2 2" xfId="20126" xr:uid="{0FA9F583-4A29-41B2-8F34-92DB829153C5}"/>
    <cellStyle name="Note 10 2 2 2" xfId="42117" xr:uid="{0AD4DBA3-9CE2-4FFD-952E-D77FBB304E0A}"/>
    <cellStyle name="Note 10 2 3" xfId="33232" xr:uid="{9CF766CD-80F7-4D12-8527-B235539D8005}"/>
    <cellStyle name="Note 10 3" xfId="13381" xr:uid="{5FB23B92-2B8E-412E-999D-D58244401211}"/>
    <cellStyle name="Note 10 3 2" xfId="22284" xr:uid="{D851E227-F57A-460F-95D5-7E26A0C9AE94}"/>
    <cellStyle name="Note 10 3 2 2" xfId="44275" xr:uid="{12077C7B-2BBE-4443-AE41-B523DC93AE9B}"/>
    <cellStyle name="Note 10 3 3" xfId="35390" xr:uid="{7760FFFC-6F6A-4ED8-9C61-D87CF6957DC7}"/>
    <cellStyle name="Note 10 4" xfId="12716" xr:uid="{1319C789-4E65-4CA8-B279-40EE019295B3}"/>
    <cellStyle name="Note 10 4 2" xfId="21619" xr:uid="{C166BA59-D20E-4EE4-9C26-ED49C78B921A}"/>
    <cellStyle name="Note 10 4 2 2" xfId="43610" xr:uid="{F6F0CE33-4F48-4637-87C7-76A5DB07BF1E}"/>
    <cellStyle name="Note 10 4 3" xfId="34725" xr:uid="{BDB9F6EF-F1DA-4194-A7D6-1F8AB43106F1}"/>
    <cellStyle name="Note 10 5" xfId="17060" xr:uid="{3068DC4E-7BD9-484F-A0F6-C946E5ED55FC}"/>
    <cellStyle name="Note 10 5 2" xfId="39060" xr:uid="{8082AE2C-DB7F-476D-8CA4-D82D097768D3}"/>
    <cellStyle name="Note 10 6" xfId="8157" xr:uid="{AF74E7E3-FF7D-481F-9C18-A5A24313AED9}"/>
    <cellStyle name="Note 10 6 2" xfId="30175" xr:uid="{F1F25C11-0A86-4CB9-B18A-6E1B70778843}"/>
    <cellStyle name="Note 10 7" xfId="24775" xr:uid="{82DC0429-49F9-41D0-A003-AF68B55B31BF}"/>
    <cellStyle name="Note 10 7 2" xfId="46766" xr:uid="{286BD0CC-B55B-4F6D-9882-679C68FA741B}"/>
    <cellStyle name="Note 10 8" xfId="27266" xr:uid="{41E7E2FD-FCF0-4B9E-9871-AAA39E0155F3}"/>
    <cellStyle name="Note 10 9" xfId="5238" xr:uid="{F271CBE1-3C86-4D6C-9D60-294E5EB1571D}"/>
    <cellStyle name="Note 11" xfId="2245" xr:uid="{00000000-0005-0000-0000-0000A1020000}"/>
    <cellStyle name="Note 11 2" xfId="11129" xr:uid="{19902AED-A5AF-4138-8738-B6BA2C904D40}"/>
    <cellStyle name="Note 11 2 2" xfId="20032" xr:uid="{79DEAC4C-DC9D-4593-B7FA-5E150E1AA6D0}"/>
    <cellStyle name="Note 11 2 2 2" xfId="42023" xr:uid="{0439F833-4E3A-420A-8B1B-36423A3DB320}"/>
    <cellStyle name="Note 11 2 3" xfId="33138" xr:uid="{DAD1BA4D-6741-4114-BCCE-EC7B57539FC9}"/>
    <cellStyle name="Note 11 3" xfId="13287" xr:uid="{1DD91FD3-8C2E-4477-99B7-84D3098B64DA}"/>
    <cellStyle name="Note 11 3 2" xfId="22190" xr:uid="{BA2B64CC-D447-4D22-836B-8CB0F6C41396}"/>
    <cellStyle name="Note 11 3 2 2" xfId="44181" xr:uid="{26D1B492-D8F5-444D-BAE3-65DEC0900400}"/>
    <cellStyle name="Note 11 3 3" xfId="35296" xr:uid="{4FCD0F80-A8A5-49BB-817A-A4C279F7D7CA}"/>
    <cellStyle name="Note 11 4" xfId="12937" xr:uid="{0AE35038-CB05-4B99-B479-6C2C6A01FAD6}"/>
    <cellStyle name="Note 11 4 2" xfId="21840" xr:uid="{63D10091-A605-4CFF-AE9A-3FACDFB0F85D}"/>
    <cellStyle name="Note 11 4 2 2" xfId="43831" xr:uid="{B3DA53F1-8892-459E-AAF3-8A7ED9CE9AC5}"/>
    <cellStyle name="Note 11 4 3" xfId="34946" xr:uid="{778B6DB4-560B-43D1-89CD-42EEE5A0A87F}"/>
    <cellStyle name="Note 11 5" xfId="16966" xr:uid="{004BA38A-249F-4633-A17B-624D2B83FFA7}"/>
    <cellStyle name="Note 11 5 2" xfId="38966" xr:uid="{D2C81D81-E423-4760-BF92-D07939276E25}"/>
    <cellStyle name="Note 11 6" xfId="8063" xr:uid="{44F7D674-CDE0-43F3-A9F9-CFC0941EB7B0}"/>
    <cellStyle name="Note 11 6 2" xfId="30081" xr:uid="{9EEBEC98-15F0-45FA-A852-DBC3830A999D}"/>
    <cellStyle name="Note 11 7" xfId="27172" xr:uid="{0F729752-9817-41E1-9771-662ABBD19713}"/>
    <cellStyle name="Note 11 8" xfId="5144" xr:uid="{C785DB9A-14B8-4EBA-8E37-0C734F1E3E38}"/>
    <cellStyle name="Note 12" xfId="9097" xr:uid="{A9007FB8-E4BF-4A64-B20E-8E22766C9EA1}"/>
    <cellStyle name="Note 12 2" xfId="18000" xr:uid="{40A0CE57-C144-4C74-9008-F5EB483F72FD}"/>
    <cellStyle name="Note 12 2 2" xfId="40000" xr:uid="{C9C6BC7A-FBDA-4551-A287-5DB86B9CB9DB}"/>
    <cellStyle name="Note 12 3" xfId="31115" xr:uid="{33517065-27AD-4926-87A7-B39747C7AF10}"/>
    <cellStyle name="Note 13" xfId="14908" xr:uid="{DCF14004-4C56-4CB0-BF9C-00B90F57C8D5}"/>
    <cellStyle name="Note 13 2" xfId="23811" xr:uid="{DD65EB44-5E87-404C-BE5E-1CD690FCFDD6}"/>
    <cellStyle name="Note 13 2 2" xfId="45802" xr:uid="{7ABA91E7-2036-473D-80BE-7D90587CA493}"/>
    <cellStyle name="Note 13 3" xfId="36917" xr:uid="{90176FCE-A909-4BAC-BB36-9474670FE865}"/>
    <cellStyle name="Note 14" xfId="12635" xr:uid="{633518DF-740C-4C5F-AD83-B8E22F7935C7}"/>
    <cellStyle name="Note 14 2" xfId="21538" xr:uid="{4B57BA32-B0E4-4F9F-BAC4-3F6E3C5F647E}"/>
    <cellStyle name="Note 14 2 2" xfId="43529" xr:uid="{4B159244-AB3C-4E48-A83D-F00FDDB28781}"/>
    <cellStyle name="Note 14 3" xfId="34644" xr:uid="{F35B2796-EA35-4A74-AA50-C7CDB6FF08E8}"/>
    <cellStyle name="Note 15" xfId="15089" xr:uid="{BEBE987E-33E4-491B-80BC-0856742BCA98}"/>
    <cellStyle name="Note 15 2" xfId="37098" xr:uid="{8573A7DE-BA64-42A7-B224-070528415314}"/>
    <cellStyle name="Note 16" xfId="6171" xr:uid="{CA3B91A9-F81F-4EAD-9B89-CE60F1BE0439}"/>
    <cellStyle name="Note 16 2" xfId="28198" xr:uid="{28A23802-E4EC-4BB8-89D3-40E3842123B2}"/>
    <cellStyle name="Note 17" xfId="6379" xr:uid="{3131BBA8-63DC-44E6-961F-40830EB8160A}"/>
    <cellStyle name="Note 17 2" xfId="28405" xr:uid="{56323BA8-F85C-48C5-BF81-E5B5C15ED40B}"/>
    <cellStyle name="Note 18" xfId="3267" xr:uid="{A4A93CDB-E959-4ABE-BB6D-A65894B2D16C}"/>
    <cellStyle name="Note 2" xfId="110" xr:uid="{00000000-0005-0000-0000-0000A2020000}"/>
    <cellStyle name="Note 2 10" xfId="2682" xr:uid="{00000000-0005-0000-0000-0000A3020000}"/>
    <cellStyle name="Note 2 10 2" xfId="11566" xr:uid="{1A46F60D-FA0D-4252-ABB8-43ADFE9DDB92}"/>
    <cellStyle name="Note 2 10 2 2" xfId="20469" xr:uid="{DAF1EF59-147A-4C61-AFBF-73BF42EBF0D4}"/>
    <cellStyle name="Note 2 10 2 2 2" xfId="42460" xr:uid="{1D836879-E613-43CF-8391-99EA37101552}"/>
    <cellStyle name="Note 2 10 2 3" xfId="33575" xr:uid="{C571B859-D047-4F21-A941-2CD729F57541}"/>
    <cellStyle name="Note 2 10 3" xfId="13724" xr:uid="{6AB99762-4483-4863-88FE-6DDC884D8C31}"/>
    <cellStyle name="Note 2 10 3 2" xfId="22627" xr:uid="{733B157D-0C1A-4011-8939-FF123B962536}"/>
    <cellStyle name="Note 2 10 3 2 2" xfId="44618" xr:uid="{A3D16E15-90CC-4BE4-AEC4-2856D4AC3720}"/>
    <cellStyle name="Note 2 10 3 3" xfId="35733" xr:uid="{E826F261-FB38-43B4-A452-9D27788B3371}"/>
    <cellStyle name="Note 2 10 4" xfId="14873" xr:uid="{8B5D45D0-5761-4985-B6EC-947F7B121858}"/>
    <cellStyle name="Note 2 10 4 2" xfId="23776" xr:uid="{DA97D6E9-4E1B-4BE1-B6D6-A81988558DDE}"/>
    <cellStyle name="Note 2 10 4 2 2" xfId="45767" xr:uid="{3586865D-0350-44DC-AF41-1AD82135DF9C}"/>
    <cellStyle name="Note 2 10 4 3" xfId="36882" xr:uid="{963EEF3F-ACD1-4083-BE09-B6721C3634A9}"/>
    <cellStyle name="Note 2 10 5" xfId="17403" xr:uid="{011D7987-E20E-4176-839E-438833052329}"/>
    <cellStyle name="Note 2 10 5 2" xfId="39403" xr:uid="{A1BDA467-8691-43EC-83AD-54986BC2A4EF}"/>
    <cellStyle name="Note 2 10 6" xfId="8500" xr:uid="{131C3D3C-0414-4565-9E7F-8DCEBC250222}"/>
    <cellStyle name="Note 2 10 6 2" xfId="30518" xr:uid="{54130365-F951-4B92-8878-4ECE148B0D65}"/>
    <cellStyle name="Note 2 10 7" xfId="27609" xr:uid="{742639D3-32E3-406A-9C67-8F0804A4364E}"/>
    <cellStyle name="Note 2 10 8" xfId="5581" xr:uid="{8C01029C-5DE9-4AAA-A612-97AFFA2A0735}"/>
    <cellStyle name="Note 2 11" xfId="9136" xr:uid="{CC175C43-652E-498D-B60E-1F46ED76973F}"/>
    <cellStyle name="Note 2 11 2" xfId="18039" xr:uid="{F3CC6645-586D-418D-8E3C-973C13986734}"/>
    <cellStyle name="Note 2 11 2 2" xfId="40038" xr:uid="{0D7AD8DA-C408-4404-A43D-C0499EB56C07}"/>
    <cellStyle name="Note 2 11 3" xfId="31153" xr:uid="{C02F45AE-FBD8-4B76-A9BE-031A32EB2471}"/>
    <cellStyle name="Note 2 12" xfId="12986" xr:uid="{DD914919-4816-4675-876F-C8D61D29A747}"/>
    <cellStyle name="Note 2 12 2" xfId="21889" xr:uid="{0065FE9F-9B00-4E32-BF2F-79E194CD774B}"/>
    <cellStyle name="Note 2 12 2 2" xfId="43880" xr:uid="{228784AB-7DF1-464D-94B4-CD1D1AEA8901}"/>
    <cellStyle name="Note 2 12 3" xfId="34995" xr:uid="{14014585-96B6-48A8-97A4-3AF78C770DC3}"/>
    <cellStyle name="Note 2 13" xfId="14378" xr:uid="{E59E82B2-EC82-43F2-A6E7-9249E3AE0274}"/>
    <cellStyle name="Note 2 13 2" xfId="23281" xr:uid="{08337CDB-209A-4368-BE90-351AC29DF1D3}"/>
    <cellStyle name="Note 2 13 2 2" xfId="45272" xr:uid="{2770235A-8A84-4186-B989-B87D21CCDE5B}"/>
    <cellStyle name="Note 2 13 3" xfId="36387" xr:uid="{8A5C0A75-FCF6-44C9-A01A-0A3258969952}"/>
    <cellStyle name="Note 2 14" xfId="15102" xr:uid="{2559F9F7-B24A-484F-919F-B67011A51652}"/>
    <cellStyle name="Note 2 14 2" xfId="37110" xr:uid="{23CA5031-7006-40ED-9FA3-FBCE6FE072E8}"/>
    <cellStyle name="Note 2 15" xfId="6184" xr:uid="{B623D1CF-71FF-43FD-838E-D88B6CCFDF24}"/>
    <cellStyle name="Note 2 15 2" xfId="28210" xr:uid="{9E96023D-B267-4BB1-A50D-52F2A9B7196D}"/>
    <cellStyle name="Note 2 16" xfId="6376" xr:uid="{4A159448-89AD-4031-A52F-D4B6927CA538}"/>
    <cellStyle name="Note 2 16 2" xfId="28402" xr:uid="{8CFC6318-5F9A-487C-8407-ED3FE5B30FDE}"/>
    <cellStyle name="Note 2 17" xfId="3280" xr:uid="{16EB962E-2B7E-4882-8473-A6F15350A6D6}"/>
    <cellStyle name="Note 2 2" xfId="297" xr:uid="{00000000-0005-0000-0000-0000A4020000}"/>
    <cellStyle name="Note 2 2 10" xfId="2901" xr:uid="{00000000-0005-0000-0000-0000A5020000}"/>
    <cellStyle name="Note 2 2 10 2" xfId="11785" xr:uid="{47C7CB2E-9EC3-46E1-B831-8B6A0BB465A0}"/>
    <cellStyle name="Note 2 2 10 2 2" xfId="20688" xr:uid="{AEB5C69F-F3EC-4F69-9D5A-26650FB756A1}"/>
    <cellStyle name="Note 2 2 10 2 2 2" xfId="42679" xr:uid="{17B14569-F764-4292-A668-30DDD35D810A}"/>
    <cellStyle name="Note 2 2 10 2 3" xfId="33794" xr:uid="{1AF073D6-9F6C-4D7D-84A4-C8908763F185}"/>
    <cellStyle name="Note 2 2 10 3" xfId="13943" xr:uid="{909FA783-6088-4E97-8FB4-4A04B729D05A}"/>
    <cellStyle name="Note 2 2 10 3 2" xfId="22846" xr:uid="{2F1A352A-60CE-4EDF-A062-DA3C995B5D5A}"/>
    <cellStyle name="Note 2 2 10 3 2 2" xfId="44837" xr:uid="{469B08F1-C3A4-477D-8CE8-70E6520B8FC4}"/>
    <cellStyle name="Note 2 2 10 3 3" xfId="35952" xr:uid="{C263FD41-A013-488A-B43C-EFD95A17C2B1}"/>
    <cellStyle name="Note 2 2 10 4" xfId="14480" xr:uid="{C8BE2574-F0EA-4053-B824-48A67DF50683}"/>
    <cellStyle name="Note 2 2 10 4 2" xfId="23383" xr:uid="{51BE9201-C82F-49E8-A2CB-23BB0BE2AF56}"/>
    <cellStyle name="Note 2 2 10 4 2 2" xfId="45374" xr:uid="{4F3B426F-3724-467A-9B78-3FED47E13234}"/>
    <cellStyle name="Note 2 2 10 4 3" xfId="36489" xr:uid="{792A660A-7E79-4BF1-BAC3-F1843D901449}"/>
    <cellStyle name="Note 2 2 10 5" xfId="17622" xr:uid="{D0D8CA8C-3B40-44F0-B5D9-8FECD5094419}"/>
    <cellStyle name="Note 2 2 10 5 2" xfId="39622" xr:uid="{4DB7BB3C-8D98-49B0-89C9-052FB2800AE8}"/>
    <cellStyle name="Note 2 2 10 6" xfId="8719" xr:uid="{579FE6B7-48D2-4BC8-B1C5-8F84ED013DEB}"/>
    <cellStyle name="Note 2 2 10 6 2" xfId="30737" xr:uid="{4C6D4089-7C66-4883-82A2-6D4CA89F7545}"/>
    <cellStyle name="Note 2 2 10 7" xfId="24053" xr:uid="{BF089A52-4C4B-4D45-A488-8C17C6A334F0}"/>
    <cellStyle name="Note 2 2 10 7 2" xfId="46044" xr:uid="{56ECC56E-9B58-48B3-A004-A2A3A637D023}"/>
    <cellStyle name="Note 2 2 10 8" xfId="27828" xr:uid="{720F5949-DBA0-4985-9763-4A0F2F7AF265}"/>
    <cellStyle name="Note 2 2 10 9" xfId="5800" xr:uid="{1E600143-4738-417E-9C3C-AC227BDF58F8}"/>
    <cellStyle name="Note 2 2 11" xfId="9294" xr:uid="{9417F31A-FE9A-43C2-8853-ED52BDA45B94}"/>
    <cellStyle name="Note 2 2 11 2" xfId="18197" xr:uid="{1AEC9C43-4F99-4EFA-9BB8-8253D389DF98}"/>
    <cellStyle name="Note 2 2 11 2 2" xfId="40196" xr:uid="{A5D314F0-1B3B-4A53-8E02-E41ACE105A2D}"/>
    <cellStyle name="Note 2 2 11 3" xfId="24674" xr:uid="{B53B6BBF-4C56-41FE-A330-0204A64186F0}"/>
    <cellStyle name="Note 2 2 11 3 2" xfId="46665" xr:uid="{6AB745A7-D27E-45C2-B241-95C5421CE58A}"/>
    <cellStyle name="Note 2 2 11 4" xfId="31311" xr:uid="{BD1237EC-F1CF-4C30-AEB7-0FCF360ADE46}"/>
    <cellStyle name="Note 2 2 12" xfId="13056" xr:uid="{733AC582-3E1E-460C-A891-1C6CD8C56EB3}"/>
    <cellStyle name="Note 2 2 12 2" xfId="21959" xr:uid="{64DC42D0-6BD3-4BB1-BF30-B84605E2C727}"/>
    <cellStyle name="Note 2 2 12 2 2" xfId="43950" xr:uid="{D005B4AC-57C0-4A40-9468-F4269FBD22FA}"/>
    <cellStyle name="Note 2 2 12 3" xfId="35065" xr:uid="{BEE39FE6-CA8A-4591-8D2D-FF00EEEE7BA9}"/>
    <cellStyle name="Note 2 2 13" xfId="14624" xr:uid="{3DD5B548-F1CD-4144-8CDC-1263D38A987D}"/>
    <cellStyle name="Note 2 2 13 2" xfId="23527" xr:uid="{0AD154C5-04C8-4BF9-8C82-9D51B2FAF0DB}"/>
    <cellStyle name="Note 2 2 13 2 2" xfId="45518" xr:uid="{0C43DF91-4EEE-4768-98CA-F7CBE5CBE60E}"/>
    <cellStyle name="Note 2 2 13 3" xfId="36633" xr:uid="{47B8E20B-4534-4B75-99EE-999B0AA6F9B5}"/>
    <cellStyle name="Note 2 2 14" xfId="15228" xr:uid="{6BF66405-030A-437B-94A9-C9995731C7D3}"/>
    <cellStyle name="Note 2 2 14 2" xfId="37236" xr:uid="{F60A3FCC-2EBA-43B9-8EF6-70C3D5B9BAEB}"/>
    <cellStyle name="Note 2 2 15" xfId="6311" xr:uid="{102D31BA-C2D3-4BC6-9478-0A10C579ACB7}"/>
    <cellStyle name="Note 2 2 15 2" xfId="28337" xr:uid="{FFB9FF97-D0AE-49C2-8AF7-D953CE57B622}"/>
    <cellStyle name="Note 2 2 16" xfId="6164" xr:uid="{DABA066E-50FD-47C8-8559-C330B7166EBD}"/>
    <cellStyle name="Note 2 2 16 2" xfId="28191" xr:uid="{9B4C93D3-7887-4A6E-8DBD-7A57994B233B}"/>
    <cellStyle name="Note 2 2 17" xfId="3406" xr:uid="{BFC55D11-19B3-4A75-9733-4118D6AD308F}"/>
    <cellStyle name="Note 2 2 2" xfId="694" xr:uid="{00000000-0005-0000-0000-0000A6020000}"/>
    <cellStyle name="Note 2 2 2 10" xfId="12996" xr:uid="{392E9B40-692A-44AF-B061-50F9002AE6B0}"/>
    <cellStyle name="Note 2 2 2 10 2" xfId="21899" xr:uid="{1E12221F-5229-45A5-B318-24DC61EA74BF}"/>
    <cellStyle name="Note 2 2 2 10 2 2" xfId="43890" xr:uid="{A4158E0D-B376-4A3C-A5D6-2B160ED44A4E}"/>
    <cellStyle name="Note 2 2 2 10 3" xfId="35005" xr:uid="{C6B9573C-843F-4C84-9A18-8B75ACDD919A}"/>
    <cellStyle name="Note 2 2 2 11" xfId="15420" xr:uid="{CE40604E-9C4F-4D92-A880-FF87F0525E4F}"/>
    <cellStyle name="Note 2 2 2 11 2" xfId="37427" xr:uid="{75238526-7C14-4D34-80E9-5978E4A5C7CB}"/>
    <cellStyle name="Note 2 2 2 12" xfId="6516" xr:uid="{8F860562-1A8B-41B4-BD7A-501E1340F750}"/>
    <cellStyle name="Note 2 2 2 12 2" xfId="28541" xr:uid="{5C909F34-F046-4049-BC48-929573161BDA}"/>
    <cellStyle name="Note 2 2 2 13" xfId="24002" xr:uid="{907943E5-52A7-4002-A440-8A2570C22F94}"/>
    <cellStyle name="Note 2 2 2 13 2" xfId="45993" xr:uid="{19D52493-ECCA-42B0-8607-504E63C8AA51}"/>
    <cellStyle name="Note 2 2 2 14" xfId="3598" xr:uid="{E63E7B48-6629-4293-8B1A-EECEDD6C484A}"/>
    <cellStyle name="Note 2 2 2 2" xfId="1698" xr:uid="{00000000-0005-0000-0000-0000A7020000}"/>
    <cellStyle name="Note 2 2 2 2 10" xfId="12248" xr:uid="{60472D96-99C8-4BC9-B2C7-8AFA8F5BD3CA}"/>
    <cellStyle name="Note 2 2 2 2 10 2" xfId="21151" xr:uid="{92AEE9F0-7B9A-4000-9B01-755D37B39D6C}"/>
    <cellStyle name="Note 2 2 2 2 10 2 2" xfId="43142" xr:uid="{361FAA73-B886-478F-8F95-EFD5D14F339E}"/>
    <cellStyle name="Note 2 2 2 2 10 3" xfId="34257" xr:uid="{0873E8D8-729D-4A2F-903E-427A04C34823}"/>
    <cellStyle name="Note 2 2 2 2 11" xfId="16423" xr:uid="{BE8B3CCE-998A-4069-8B75-F912A0F39024}"/>
    <cellStyle name="Note 2 2 2 2 11 2" xfId="38426" xr:uid="{28FA2E64-9B72-4F17-8F5E-1BC71D9F069B}"/>
    <cellStyle name="Note 2 2 2 2 12" xfId="7519" xr:uid="{948AE884-E622-4DCB-B151-5DF29C49C559}"/>
    <cellStyle name="Note 2 2 2 2 12 2" xfId="29540" xr:uid="{EEEFE827-B16C-471E-A90F-0CEA6325E516}"/>
    <cellStyle name="Note 2 2 2 2 13" xfId="24232" xr:uid="{5B359490-75D7-4FF1-A0CB-5019BA1474F7}"/>
    <cellStyle name="Note 2 2 2 2 13 2" xfId="46223" xr:uid="{8F64F56D-333E-41F9-9E61-15C6C5AE6312}"/>
    <cellStyle name="Note 2 2 2 2 14" xfId="26632" xr:uid="{9B91021B-83E2-4FFE-96A1-4CC21636F3C6}"/>
    <cellStyle name="Note 2 2 2 2 15" xfId="4601" xr:uid="{AE653CD9-5FDF-4D0B-99D6-904BB1D70538}"/>
    <cellStyle name="Note 2 2 2 2 2" xfId="2360" xr:uid="{00000000-0005-0000-0000-0000A8020000}"/>
    <cellStyle name="Note 2 2 2 2 2 2" xfId="11244" xr:uid="{7DED94AA-2F13-43AD-B369-E7818894A648}"/>
    <cellStyle name="Note 2 2 2 2 2 2 2" xfId="20147" xr:uid="{742F0FAD-3B99-4EE3-B2A5-E4BC10D228D4}"/>
    <cellStyle name="Note 2 2 2 2 2 2 2 2" xfId="42138" xr:uid="{F0E8F1BE-26E8-4588-AA6D-AE1C442A0AE0}"/>
    <cellStyle name="Note 2 2 2 2 2 2 3" xfId="33253" xr:uid="{D78BE64E-30FB-4E63-9CED-D3361078E61B}"/>
    <cellStyle name="Note 2 2 2 2 2 3" xfId="13402" xr:uid="{9DDDA031-668D-4596-BEA3-E2722592155E}"/>
    <cellStyle name="Note 2 2 2 2 2 3 2" xfId="22305" xr:uid="{9CF68674-5765-47FE-9284-2DE9A28F3404}"/>
    <cellStyle name="Note 2 2 2 2 2 3 2 2" xfId="44296" xr:uid="{F11C9FF8-7701-4FE2-B3F7-FFDC69346F87}"/>
    <cellStyle name="Note 2 2 2 2 2 3 3" xfId="35411" xr:uid="{FC4A0CD3-73F8-4E0C-BED7-4FF9EFF0DDE5}"/>
    <cellStyle name="Note 2 2 2 2 2 4" xfId="15039" xr:uid="{A8EC18AB-CBD3-4A1B-A66F-E935D193E745}"/>
    <cellStyle name="Note 2 2 2 2 2 4 2" xfId="23942" xr:uid="{47977E29-8AD6-4CD1-974F-DC26D911C8BF}"/>
    <cellStyle name="Note 2 2 2 2 2 4 2 2" xfId="45933" xr:uid="{FED79EA5-4343-48CB-A76E-CAEC1816D2F5}"/>
    <cellStyle name="Note 2 2 2 2 2 4 3" xfId="37048" xr:uid="{8904930C-25A6-4249-8E23-36CE9029A569}"/>
    <cellStyle name="Note 2 2 2 2 2 5" xfId="17081" xr:uid="{66D00C75-0C24-460A-9B02-5BD2227FB01F}"/>
    <cellStyle name="Note 2 2 2 2 2 5 2" xfId="39081" xr:uid="{3C5F08EE-AA73-4077-A49A-86B4E9B92C81}"/>
    <cellStyle name="Note 2 2 2 2 2 6" xfId="8178" xr:uid="{43201C6A-1321-4B47-B79F-09107DF1DBC6}"/>
    <cellStyle name="Note 2 2 2 2 2 6 2" xfId="30196" xr:uid="{C66135FA-F625-46A7-922A-D5C19C08A62F}"/>
    <cellStyle name="Note 2 2 2 2 2 7" xfId="24768" xr:uid="{6747A660-437E-4E07-BC27-36A8C0A1900E}"/>
    <cellStyle name="Note 2 2 2 2 2 7 2" xfId="46759" xr:uid="{FE53399D-0B4C-4D0D-BF0E-17E2CC6638FB}"/>
    <cellStyle name="Note 2 2 2 2 2 8" xfId="27287" xr:uid="{78E2FE3E-E532-4305-B530-92C4B079673A}"/>
    <cellStyle name="Note 2 2 2 2 2 9" xfId="5259" xr:uid="{369BB67C-5DFF-4919-B7A1-77594B7D9B86}"/>
    <cellStyle name="Note 2 2 2 2 3" xfId="2479" xr:uid="{00000000-0005-0000-0000-0000A9020000}"/>
    <cellStyle name="Note 2 2 2 2 3 2" xfId="11363" xr:uid="{A6A79146-4253-4144-A97F-6C1BC9F6A230}"/>
    <cellStyle name="Note 2 2 2 2 3 2 2" xfId="20266" xr:uid="{123E0029-62F7-4A8A-971D-B52995DB0EFA}"/>
    <cellStyle name="Note 2 2 2 2 3 2 2 2" xfId="42257" xr:uid="{688A693E-BD24-4555-9023-F06437C5C349}"/>
    <cellStyle name="Note 2 2 2 2 3 2 3" xfId="33372" xr:uid="{973FF648-0FE3-4C79-A79C-04680A52F3A4}"/>
    <cellStyle name="Note 2 2 2 2 3 3" xfId="13521" xr:uid="{197DB6DB-B61A-418A-BD57-AD4E26D7DB60}"/>
    <cellStyle name="Note 2 2 2 2 3 3 2" xfId="22424" xr:uid="{F5CDAC16-0859-4B92-B183-439CD69C6662}"/>
    <cellStyle name="Note 2 2 2 2 3 3 2 2" xfId="44415" xr:uid="{230107BC-714A-47B8-BBCB-EC271F378823}"/>
    <cellStyle name="Note 2 2 2 2 3 3 3" xfId="35530" xr:uid="{603ABD81-53B0-436B-80FF-DA399F874ADD}"/>
    <cellStyle name="Note 2 2 2 2 3 4" xfId="13111" xr:uid="{17CA5EA9-B65D-40CE-B47B-F5D1763084AA}"/>
    <cellStyle name="Note 2 2 2 2 3 4 2" xfId="22014" xr:uid="{20873D04-52C1-47F4-B0D3-16C6848A9811}"/>
    <cellStyle name="Note 2 2 2 2 3 4 2 2" xfId="44005" xr:uid="{351CDDF0-2017-4C01-AC60-DDAE2C209DC0}"/>
    <cellStyle name="Note 2 2 2 2 3 4 3" xfId="35120" xr:uid="{54640C25-E490-440E-B03C-12A071FDB592}"/>
    <cellStyle name="Note 2 2 2 2 3 5" xfId="17200" xr:uid="{3B739D9F-8EE3-411A-9652-EB2AF60F1221}"/>
    <cellStyle name="Note 2 2 2 2 3 5 2" xfId="39200" xr:uid="{231548E2-38A3-4463-AFDD-FC7A33AF9F34}"/>
    <cellStyle name="Note 2 2 2 2 3 6" xfId="8297" xr:uid="{C3625D7D-417D-4A19-A679-2D5EB6EB18B7}"/>
    <cellStyle name="Note 2 2 2 2 3 6 2" xfId="30315" xr:uid="{3AE9ACE2-456F-4B40-888C-9E8ED2E7FAE7}"/>
    <cellStyle name="Note 2 2 2 2 3 7" xfId="24011" xr:uid="{50C4F627-1B69-447E-B3AD-F75C0FC881C0}"/>
    <cellStyle name="Note 2 2 2 2 3 7 2" xfId="46002" xr:uid="{8D192AC7-935A-4F9B-ACEC-7A435900CA31}"/>
    <cellStyle name="Note 2 2 2 2 3 8" xfId="27406" xr:uid="{FF5C3D41-42CF-4988-83F5-6715A4C8871C}"/>
    <cellStyle name="Note 2 2 2 2 3 9" xfId="5378" xr:uid="{22CCFBB7-A960-4012-BCDF-EFEAE571F0CA}"/>
    <cellStyle name="Note 2 2 2 2 4" xfId="2235" xr:uid="{00000000-0005-0000-0000-0000AA020000}"/>
    <cellStyle name="Note 2 2 2 2 4 2" xfId="11119" xr:uid="{B6493E94-1FCA-4C46-AF87-946EA83FE049}"/>
    <cellStyle name="Note 2 2 2 2 4 2 2" xfId="20022" xr:uid="{0A85DF7E-5B87-4B82-93D4-488910D75912}"/>
    <cellStyle name="Note 2 2 2 2 4 2 2 2" xfId="42013" xr:uid="{9D6A22A6-F0CF-421A-89E0-B3CBFCC8024E}"/>
    <cellStyle name="Note 2 2 2 2 4 2 3" xfId="33128" xr:uid="{40DD9D60-ECD4-44BF-8C63-565E0AE39131}"/>
    <cellStyle name="Note 2 2 2 2 4 3" xfId="13277" xr:uid="{3DF0C241-D8B8-4ABF-B2CE-F885824A32DC}"/>
    <cellStyle name="Note 2 2 2 2 4 3 2" xfId="22180" xr:uid="{62F5E84D-EDC9-48B9-AC11-9E15866CEC14}"/>
    <cellStyle name="Note 2 2 2 2 4 3 2 2" xfId="44171" xr:uid="{14461470-B760-4306-AA24-AF7E062F18EF}"/>
    <cellStyle name="Note 2 2 2 2 4 3 3" xfId="35286" xr:uid="{0714878C-C409-46BB-AC71-C43EAA95DC2E}"/>
    <cellStyle name="Note 2 2 2 2 4 4" xfId="14370" xr:uid="{8BCA4BED-D2ED-46B0-93FE-8C7F5102BD7F}"/>
    <cellStyle name="Note 2 2 2 2 4 4 2" xfId="23273" xr:uid="{256456A9-4236-49C8-8226-6C73CCC1F731}"/>
    <cellStyle name="Note 2 2 2 2 4 4 2 2" xfId="45264" xr:uid="{F0150727-AC2C-488C-B694-30B0FD969E63}"/>
    <cellStyle name="Note 2 2 2 2 4 4 3" xfId="36379" xr:uid="{1A4C832F-A9AC-499F-B908-6AB3A6FF7C18}"/>
    <cellStyle name="Note 2 2 2 2 4 5" xfId="16956" xr:uid="{9C77CBE7-3E1B-488A-ACFF-CC5D4CB3D076}"/>
    <cellStyle name="Note 2 2 2 2 4 5 2" xfId="38956" xr:uid="{115D1308-C1F1-4B54-AFF3-B60FC5DFBACE}"/>
    <cellStyle name="Note 2 2 2 2 4 6" xfId="8053" xr:uid="{213B03F3-3437-4A94-B225-3B45600386CD}"/>
    <cellStyle name="Note 2 2 2 2 4 6 2" xfId="30071" xr:uid="{BE00257F-1019-4B90-A679-3BD1138CFDCA}"/>
    <cellStyle name="Note 2 2 2 2 4 7" xfId="27162" xr:uid="{29625D64-7F87-4D1D-AEA8-10D720DF9BE2}"/>
    <cellStyle name="Note 2 2 2 2 4 8" xfId="5134" xr:uid="{EDC56EB7-6A0D-4FA7-96B4-DBE092CD21BE}"/>
    <cellStyle name="Note 2 2 2 2 5" xfId="2477" xr:uid="{00000000-0005-0000-0000-0000AB020000}"/>
    <cellStyle name="Note 2 2 2 2 5 2" xfId="11361" xr:uid="{6E2206A7-C79B-43E5-8E21-DE51BF9F64BC}"/>
    <cellStyle name="Note 2 2 2 2 5 2 2" xfId="20264" xr:uid="{CDF2AF74-63C9-4796-8553-4020F1F39A78}"/>
    <cellStyle name="Note 2 2 2 2 5 2 2 2" xfId="42255" xr:uid="{5013D19F-F49B-40D6-A034-58AD33719FB0}"/>
    <cellStyle name="Note 2 2 2 2 5 2 3" xfId="33370" xr:uid="{EA1BC683-88CA-4268-8FD7-2CA95035865D}"/>
    <cellStyle name="Note 2 2 2 2 5 3" xfId="13519" xr:uid="{EA1239FE-C89C-490E-B6CF-93A3A57BBE32}"/>
    <cellStyle name="Note 2 2 2 2 5 3 2" xfId="22422" xr:uid="{633E92F9-7A06-4BEA-8D5A-67D397835816}"/>
    <cellStyle name="Note 2 2 2 2 5 3 2 2" xfId="44413" xr:uid="{A3C28B89-7D57-40A4-8D66-98D9F0E74F76}"/>
    <cellStyle name="Note 2 2 2 2 5 3 3" xfId="35528" xr:uid="{310625C4-38DA-42DC-B5CB-1E5C7778D446}"/>
    <cellStyle name="Note 2 2 2 2 5 4" xfId="14810" xr:uid="{35982D67-CDA0-4AFD-BE52-879B3B64E90B}"/>
    <cellStyle name="Note 2 2 2 2 5 4 2" xfId="23713" xr:uid="{027F3385-C7FE-4506-9A88-5E692E0366F5}"/>
    <cellStyle name="Note 2 2 2 2 5 4 2 2" xfId="45704" xr:uid="{1D702E5F-3248-434E-8A75-4FD97E068977}"/>
    <cellStyle name="Note 2 2 2 2 5 4 3" xfId="36819" xr:uid="{E3BE4029-F003-46E5-9D0B-332E32478135}"/>
    <cellStyle name="Note 2 2 2 2 5 5" xfId="17198" xr:uid="{9466799B-B165-4E9A-94CB-64B048B629C6}"/>
    <cellStyle name="Note 2 2 2 2 5 5 2" xfId="39198" xr:uid="{973A94E4-30B4-4361-B2E1-6E6FEB119951}"/>
    <cellStyle name="Note 2 2 2 2 5 6" xfId="8295" xr:uid="{46670D7E-6034-41BE-92C6-784E356E981A}"/>
    <cellStyle name="Note 2 2 2 2 5 6 2" xfId="30313" xr:uid="{F173F069-DAD3-454A-817C-E4C4C66A459E}"/>
    <cellStyle name="Note 2 2 2 2 5 7" xfId="27404" xr:uid="{B46ACD72-77B4-4631-BC35-F119CDDA1AE5}"/>
    <cellStyle name="Note 2 2 2 2 5 8" xfId="5376" xr:uid="{F8A1F8A8-1345-48B9-975B-47321470FCB1}"/>
    <cellStyle name="Note 2 2 2 2 6" xfId="796" xr:uid="{00000000-0005-0000-0000-0000AC020000}"/>
    <cellStyle name="Note 2 2 2 2 6 2" xfId="9681" xr:uid="{3D80AE65-609E-4B3D-9B32-B1F202BD0BC5}"/>
    <cellStyle name="Note 2 2 2 2 6 2 2" xfId="18584" xr:uid="{7995C801-B3FB-4DFE-9374-D6005F863729}"/>
    <cellStyle name="Note 2 2 2 2 6 2 2 2" xfId="40581" xr:uid="{B0788E53-1C07-48C6-B3EE-FF3A45D73FA8}"/>
    <cellStyle name="Note 2 2 2 2 6 2 3" xfId="31696" xr:uid="{BB2A6EF7-6F7E-46D6-9B9E-9FE0E92B9713}"/>
    <cellStyle name="Note 2 2 2 2 6 3" xfId="12365" xr:uid="{F7B8E1CA-9B28-4913-AB8F-6A7EC00B6C01}"/>
    <cellStyle name="Note 2 2 2 2 6 3 2" xfId="21268" xr:uid="{95555CA8-F137-40ED-B9F7-EC4C6F253AC3}"/>
    <cellStyle name="Note 2 2 2 2 6 3 2 2" xfId="43259" xr:uid="{8E9B8966-A78F-4D13-8EC4-CE616AD643E0}"/>
    <cellStyle name="Note 2 2 2 2 6 3 3" xfId="34374" xr:uid="{146350A5-5264-4070-A276-CB87CB2BB0E9}"/>
    <cellStyle name="Note 2 2 2 2 6 4" xfId="9137" xr:uid="{561DDB5B-B5CD-44D2-B3C5-E6C359DE9CF9}"/>
    <cellStyle name="Note 2 2 2 2 6 4 2" xfId="18040" xr:uid="{01408CD9-421C-406B-9AC1-BC7A73E513E2}"/>
    <cellStyle name="Note 2 2 2 2 6 4 2 2" xfId="40039" xr:uid="{C8AFF963-2F07-4F18-83E3-206525617DE1}"/>
    <cellStyle name="Note 2 2 2 2 6 4 3" xfId="31154" xr:uid="{B010349A-0B58-4AEA-A61E-2F34DB608C66}"/>
    <cellStyle name="Note 2 2 2 2 6 5" xfId="15521" xr:uid="{592B30F2-21FE-4E35-8D54-9BA0F1E66EF7}"/>
    <cellStyle name="Note 2 2 2 2 6 5 2" xfId="37527" xr:uid="{F551E48F-D459-4105-B2A2-F53068E3A1DB}"/>
    <cellStyle name="Note 2 2 2 2 6 6" xfId="6617" xr:uid="{B94D8338-647D-4246-96DB-1CADF1359612}"/>
    <cellStyle name="Note 2 2 2 2 6 6 2" xfId="28641" xr:uid="{D684D474-C645-4881-ACE7-0918C8236035}"/>
    <cellStyle name="Note 2 2 2 2 6 7" xfId="25733" xr:uid="{6153401F-78C0-4596-8051-A9EE0C25CAB9}"/>
    <cellStyle name="Note 2 2 2 2 6 8" xfId="3699" xr:uid="{DC8CCF55-7D8F-4657-BE27-38DA885E784D}"/>
    <cellStyle name="Note 2 2 2 2 7" xfId="2599" xr:uid="{00000000-0005-0000-0000-0000AD020000}"/>
    <cellStyle name="Note 2 2 2 2 7 2" xfId="11483" xr:uid="{1BA3A954-6B96-40DD-9EF8-E697B3473ADB}"/>
    <cellStyle name="Note 2 2 2 2 7 2 2" xfId="20386" xr:uid="{BC9C9852-17B4-411B-9E90-CCF837AC7DC8}"/>
    <cellStyle name="Note 2 2 2 2 7 2 2 2" xfId="42377" xr:uid="{BC9770D2-9B7B-4DF7-B93E-FFC8ECC5C7A9}"/>
    <cellStyle name="Note 2 2 2 2 7 2 3" xfId="33492" xr:uid="{7D18E6FC-0992-4FE7-B9A8-9D30B57AE462}"/>
    <cellStyle name="Note 2 2 2 2 7 3" xfId="13641" xr:uid="{AF261A58-ECEA-4A6D-BCE6-919851C494D4}"/>
    <cellStyle name="Note 2 2 2 2 7 3 2" xfId="22544" xr:uid="{752CC744-2895-44D4-9AED-02F4C1DF65EB}"/>
    <cellStyle name="Note 2 2 2 2 7 3 2 2" xfId="44535" xr:uid="{FE9892BE-AE23-4D97-8054-130C1F981448}"/>
    <cellStyle name="Note 2 2 2 2 7 3 3" xfId="35650" xr:uid="{4F86D2BD-F607-428A-A0F2-D8482066AAF7}"/>
    <cellStyle name="Note 2 2 2 2 7 4" xfId="14982" xr:uid="{B78C7A5F-4601-4374-B57E-65AF0EA10BA3}"/>
    <cellStyle name="Note 2 2 2 2 7 4 2" xfId="23885" xr:uid="{7523F8A5-F242-4BCD-8DC8-406D9A8A0753}"/>
    <cellStyle name="Note 2 2 2 2 7 4 2 2" xfId="45876" xr:uid="{000B1B39-95A5-4CEB-AC58-2D25626B9530}"/>
    <cellStyle name="Note 2 2 2 2 7 4 3" xfId="36991" xr:uid="{E8225E54-7D1F-49CB-A78A-AC5B5FD27A87}"/>
    <cellStyle name="Note 2 2 2 2 7 5" xfId="17320" xr:uid="{7B568750-3369-407A-9D31-FC7DCE31D79F}"/>
    <cellStyle name="Note 2 2 2 2 7 5 2" xfId="39320" xr:uid="{6303B33C-B6EB-4FC7-B8B6-C08F56F4F8E3}"/>
    <cellStyle name="Note 2 2 2 2 7 6" xfId="8417" xr:uid="{63D2DA0C-FEDC-4DB1-8811-6F06B27394CA}"/>
    <cellStyle name="Note 2 2 2 2 7 6 2" xfId="30435" xr:uid="{3E4AA3F5-0D5D-4642-9983-7AAAE5BEEE04}"/>
    <cellStyle name="Note 2 2 2 2 7 7" xfId="27526" xr:uid="{88101E82-02B8-47EC-B7A6-6FCC6A750F8E}"/>
    <cellStyle name="Note 2 2 2 2 7 8" xfId="5498" xr:uid="{D5639942-C132-4E6B-A1AF-F335DFF5754A}"/>
    <cellStyle name="Note 2 2 2 2 8" xfId="10583" xr:uid="{06A19F7D-737B-403E-844C-183A9597995B}"/>
    <cellStyle name="Note 2 2 2 2 8 2" xfId="19486" xr:uid="{0CBAE5A8-AF8A-41E2-8224-77CAA767AF59}"/>
    <cellStyle name="Note 2 2 2 2 8 2 2" xfId="41480" xr:uid="{78B0B15F-815C-4901-A982-5757C837B99E}"/>
    <cellStyle name="Note 2 2 2 2 8 3" xfId="32595" xr:uid="{750E00A2-F784-4037-89D9-060E89174196}"/>
    <cellStyle name="Note 2 2 2 2 9" xfId="12944" xr:uid="{7F6DB6E4-27C0-4172-91CC-DD432EB2CF94}"/>
    <cellStyle name="Note 2 2 2 2 9 2" xfId="21847" xr:uid="{655A2288-4FE0-4011-A288-75D2F26BABB0}"/>
    <cellStyle name="Note 2 2 2 2 9 2 2" xfId="43838" xr:uid="{8DC51331-C39E-4764-AE88-95921D373EFA}"/>
    <cellStyle name="Note 2 2 2 2 9 3" xfId="34953" xr:uid="{8F244F87-B33F-4032-B06A-654EDCA3A5AD}"/>
    <cellStyle name="Note 2 2 2 3" xfId="2142" xr:uid="{00000000-0005-0000-0000-0000AE020000}"/>
    <cellStyle name="Note 2 2 2 3 10" xfId="12307" xr:uid="{378D2CF8-1DC1-43D2-B31D-6CFE95764D12}"/>
    <cellStyle name="Note 2 2 2 3 10 2" xfId="21210" xr:uid="{FCB2A31B-9D2C-43CB-9B58-7A10EE63CB5F}"/>
    <cellStyle name="Note 2 2 2 3 10 2 2" xfId="43201" xr:uid="{2CBFBE52-4A28-4C42-B28D-BFE7595A4A7E}"/>
    <cellStyle name="Note 2 2 2 3 10 3" xfId="34316" xr:uid="{46C7316B-0B04-4208-A607-199171844835}"/>
    <cellStyle name="Note 2 2 2 3 11" xfId="16863" xr:uid="{AB57024B-5CA2-4F27-B115-DFD8A8A8D947}"/>
    <cellStyle name="Note 2 2 2 3 11 2" xfId="38863" xr:uid="{D765E25D-E611-4097-A555-BA0613DADAC5}"/>
    <cellStyle name="Note 2 2 2 3 12" xfId="7960" xr:uid="{51FCF80F-7C50-452B-9162-01B58DDAEEB4}"/>
    <cellStyle name="Note 2 2 2 3 12 2" xfId="29978" xr:uid="{4A9ABDD2-D496-433F-87DB-58CDC946A809}"/>
    <cellStyle name="Note 2 2 2 3 13" xfId="24340" xr:uid="{A86DC7A9-2B4A-4C2A-BFA5-16A1657543D5}"/>
    <cellStyle name="Note 2 2 2 3 13 2" xfId="46331" xr:uid="{1A2D94E8-9BC6-4C6F-BA34-4011CB47EB24}"/>
    <cellStyle name="Note 2 2 2 3 14" xfId="27069" xr:uid="{17DBE6C7-591C-4412-9DB0-5085B980588D}"/>
    <cellStyle name="Note 2 2 2 3 15" xfId="5041" xr:uid="{D66355C1-9A70-4793-BBD4-3C3497AFC015}"/>
    <cellStyle name="Note 2 2 2 3 2" xfId="2746" xr:uid="{00000000-0005-0000-0000-0000AF020000}"/>
    <cellStyle name="Note 2 2 2 3 2 2" xfId="11630" xr:uid="{161895E1-DEC8-42E9-8EB3-24B80C722609}"/>
    <cellStyle name="Note 2 2 2 3 2 2 2" xfId="20533" xr:uid="{24F82DC1-5B41-4C34-A14A-2938DC5E9941}"/>
    <cellStyle name="Note 2 2 2 3 2 2 2 2" xfId="42524" xr:uid="{40A03484-988B-4C84-848B-A7D01FD434C7}"/>
    <cellStyle name="Note 2 2 2 3 2 2 3" xfId="33639" xr:uid="{EAC3D312-2624-4377-8A22-0FB01F68DDC3}"/>
    <cellStyle name="Note 2 2 2 3 2 3" xfId="13788" xr:uid="{65C8A231-07E5-4042-9BB5-FDBF355E6850}"/>
    <cellStyle name="Note 2 2 2 3 2 3 2" xfId="22691" xr:uid="{6F8DF503-CB24-4C25-B0B4-A76423D78B89}"/>
    <cellStyle name="Note 2 2 2 3 2 3 2 2" xfId="44682" xr:uid="{3E919DFF-F372-4F4A-9B90-DD36F1EE0A69}"/>
    <cellStyle name="Note 2 2 2 3 2 3 3" xfId="35797" xr:uid="{6EE6C07E-11B3-4B39-A6C9-B637B75E1F05}"/>
    <cellStyle name="Note 2 2 2 3 2 4" xfId="14404" xr:uid="{ABDE2076-0583-471B-B983-5C981A2C82C3}"/>
    <cellStyle name="Note 2 2 2 3 2 4 2" xfId="23307" xr:uid="{7D9B097C-6158-44CC-AB90-F1EFD3B18D20}"/>
    <cellStyle name="Note 2 2 2 3 2 4 2 2" xfId="45298" xr:uid="{472F4F0B-076C-4D76-9AA3-96EDDE95511D}"/>
    <cellStyle name="Note 2 2 2 3 2 4 3" xfId="36413" xr:uid="{F353F651-BD75-444E-A019-A78F77F3A9F0}"/>
    <cellStyle name="Note 2 2 2 3 2 5" xfId="17467" xr:uid="{40D72A01-C168-4156-9A5A-1CE56C25D6CC}"/>
    <cellStyle name="Note 2 2 2 3 2 5 2" xfId="39467" xr:uid="{7955E37E-78D6-47CB-B741-33550F94470C}"/>
    <cellStyle name="Note 2 2 2 3 2 6" xfId="8564" xr:uid="{E5A0CAE6-0C81-4CAC-AF4D-CBCBC99DAD23}"/>
    <cellStyle name="Note 2 2 2 3 2 6 2" xfId="30582" xr:uid="{38291B1E-34CF-415A-B3A0-188329D042C3}"/>
    <cellStyle name="Note 2 2 2 3 2 7" xfId="24987" xr:uid="{D9DB3272-19E0-41F5-B8D2-7FECE9164B30}"/>
    <cellStyle name="Note 2 2 2 3 2 7 2" xfId="46978" xr:uid="{2B88A726-FA1D-4D43-AD2B-AB24DAA7F809}"/>
    <cellStyle name="Note 2 2 2 3 2 8" xfId="27673" xr:uid="{C061C96F-1F36-4CD0-8115-7C9BCA66008F}"/>
    <cellStyle name="Note 2 2 2 3 2 9" xfId="5645" xr:uid="{E566F3EA-8E8C-4CC1-9CE7-C60D183A1C3E}"/>
    <cellStyle name="Note 2 2 2 3 3" xfId="2856" xr:uid="{00000000-0005-0000-0000-0000B0020000}"/>
    <cellStyle name="Note 2 2 2 3 3 2" xfId="11740" xr:uid="{6D9144C8-28B4-4741-A4E7-BB6CCE762D2D}"/>
    <cellStyle name="Note 2 2 2 3 3 2 2" xfId="20643" xr:uid="{E7D2EFD1-8C41-443D-9780-E1B3DA0F32EC}"/>
    <cellStyle name="Note 2 2 2 3 3 2 2 2" xfId="42634" xr:uid="{6EC8D1AB-EAE8-41C0-8356-7B2154B87FA1}"/>
    <cellStyle name="Note 2 2 2 3 3 2 3" xfId="33749" xr:uid="{CD60D38B-EE4F-4715-B180-8724759571F4}"/>
    <cellStyle name="Note 2 2 2 3 3 3" xfId="13898" xr:uid="{2EAAEC52-3422-42A1-AA43-E477C3D7656B}"/>
    <cellStyle name="Note 2 2 2 3 3 3 2" xfId="22801" xr:uid="{EC5BD44E-10B9-44B7-A5FA-CA3899FE1AC6}"/>
    <cellStyle name="Note 2 2 2 3 3 3 2 2" xfId="44792" xr:uid="{15EA10FB-8F9B-4280-87BE-774843F9B1BC}"/>
    <cellStyle name="Note 2 2 2 3 3 3 3" xfId="35907" xr:uid="{1B76AC05-B4FA-44FF-A0A3-AAD4B581A25D}"/>
    <cellStyle name="Note 2 2 2 3 3 4" xfId="13027" xr:uid="{A1FEEC75-41E3-4157-9606-7D11243E6A7E}"/>
    <cellStyle name="Note 2 2 2 3 3 4 2" xfId="21930" xr:uid="{75749114-27AA-4516-B2AF-64C2BF55D82C}"/>
    <cellStyle name="Note 2 2 2 3 3 4 2 2" xfId="43921" xr:uid="{AD8D9191-7307-4EC2-83BA-64D74E9681AF}"/>
    <cellStyle name="Note 2 2 2 3 3 4 3" xfId="35036" xr:uid="{04CBFBC2-BD51-4485-A0D8-7164306B6E9B}"/>
    <cellStyle name="Note 2 2 2 3 3 5" xfId="17577" xr:uid="{2D3BBDC0-D151-4A9F-9F40-2C9473A41BA2}"/>
    <cellStyle name="Note 2 2 2 3 3 5 2" xfId="39577" xr:uid="{2DEADAA9-271A-438F-B90C-00B0C83B2A39}"/>
    <cellStyle name="Note 2 2 2 3 3 6" xfId="8674" xr:uid="{77AB0679-3A69-47B0-AABD-523FF56A396C}"/>
    <cellStyle name="Note 2 2 2 3 3 6 2" xfId="30692" xr:uid="{05AA4AA9-34EC-4AAE-86E6-1940A67292B7}"/>
    <cellStyle name="Note 2 2 2 3 3 7" xfId="25162" xr:uid="{1C203F9C-B906-4A48-8AB9-A2CA4D5300C2}"/>
    <cellStyle name="Note 2 2 2 3 3 7 2" xfId="47153" xr:uid="{F9F3B625-9459-4328-9724-8B95AD93E8B2}"/>
    <cellStyle name="Note 2 2 2 3 3 8" xfId="27783" xr:uid="{6F7A0EFB-737B-4148-8587-413FF5897D13}"/>
    <cellStyle name="Note 2 2 2 3 3 9" xfId="5755" xr:uid="{230D9D7C-A659-45C9-9236-8862C2FF6A5E}"/>
    <cellStyle name="Note 2 2 2 3 4" xfId="2960" xr:uid="{00000000-0005-0000-0000-0000B1020000}"/>
    <cellStyle name="Note 2 2 2 3 4 2" xfId="11844" xr:uid="{17BA1238-BF82-4ADB-9FE9-8098D026D8EB}"/>
    <cellStyle name="Note 2 2 2 3 4 2 2" xfId="20747" xr:uid="{21183AB4-F3BC-40E1-8439-27E5E149EC34}"/>
    <cellStyle name="Note 2 2 2 3 4 2 2 2" xfId="42738" xr:uid="{BF39F41A-9709-49D6-BA29-BC68E7FBF047}"/>
    <cellStyle name="Note 2 2 2 3 4 2 3" xfId="33853" xr:uid="{6B38D4B3-9EB1-4CBC-8294-2D8FD905B6D9}"/>
    <cellStyle name="Note 2 2 2 3 4 3" xfId="14002" xr:uid="{92EC32F8-CF14-4544-82D3-6BC8875D1963}"/>
    <cellStyle name="Note 2 2 2 3 4 3 2" xfId="22905" xr:uid="{1E8FEF5F-6762-42BC-B06D-BD405BDE6C35}"/>
    <cellStyle name="Note 2 2 2 3 4 3 2 2" xfId="44896" xr:uid="{5F461E93-531C-4448-8D5A-85D823E6E81D}"/>
    <cellStyle name="Note 2 2 2 3 4 3 3" xfId="36011" xr:uid="{EBC4B49A-FCAF-4E40-8DD9-1154BA56A245}"/>
    <cellStyle name="Note 2 2 2 3 4 4" xfId="9398" xr:uid="{BCA5335D-D555-483D-B6B1-D3BF55597CB7}"/>
    <cellStyle name="Note 2 2 2 3 4 4 2" xfId="18301" xr:uid="{BAB7AF19-C136-4D50-BE04-656E559A23A4}"/>
    <cellStyle name="Note 2 2 2 3 4 4 2 2" xfId="40300" xr:uid="{EEFAA6B1-CAEC-40BE-B1BB-DB0F0E540244}"/>
    <cellStyle name="Note 2 2 2 3 4 4 3" xfId="31415" xr:uid="{DE7214A9-A790-466B-8074-E64B648CDC3A}"/>
    <cellStyle name="Note 2 2 2 3 4 5" xfId="17681" xr:uid="{177B3C43-7547-479F-8B52-EA4D596ED0F0}"/>
    <cellStyle name="Note 2 2 2 3 4 5 2" xfId="39681" xr:uid="{178122C3-F924-4D08-919A-8923710ECF6D}"/>
    <cellStyle name="Note 2 2 2 3 4 6" xfId="8778" xr:uid="{2009CADF-3E0E-4357-B6D9-1CF3C2357421}"/>
    <cellStyle name="Note 2 2 2 3 4 6 2" xfId="30796" xr:uid="{F0CF559E-4DC7-4DB9-A859-502B65F33FB3}"/>
    <cellStyle name="Note 2 2 2 3 4 7" xfId="27887" xr:uid="{1E423ADC-4609-4219-9880-AB344FEDDD43}"/>
    <cellStyle name="Note 2 2 2 3 4 8" xfId="5859" xr:uid="{77EC1FE2-275E-4931-B128-C849D470E367}"/>
    <cellStyle name="Note 2 2 2 3 5" xfId="3083" xr:uid="{00000000-0005-0000-0000-0000B2020000}"/>
    <cellStyle name="Note 2 2 2 3 5 2" xfId="11967" xr:uid="{F9222EDD-0E8E-4CFA-814C-21BBBCD53BB4}"/>
    <cellStyle name="Note 2 2 2 3 5 2 2" xfId="20870" xr:uid="{E5827B13-F819-4DB3-8587-650C7F8F14C9}"/>
    <cellStyle name="Note 2 2 2 3 5 2 2 2" xfId="42861" xr:uid="{6774BA67-F947-4316-9CDD-E06E32FB989C}"/>
    <cellStyle name="Note 2 2 2 3 5 2 3" xfId="33976" xr:uid="{0D46E00B-9CF0-4FA8-8242-A5C571AF6ED8}"/>
    <cellStyle name="Note 2 2 2 3 5 3" xfId="14125" xr:uid="{F5F6716D-172A-461D-B6DD-5312C0194271}"/>
    <cellStyle name="Note 2 2 2 3 5 3 2" xfId="23028" xr:uid="{5F67C90F-97D3-42C5-A095-D3975BFF7E72}"/>
    <cellStyle name="Note 2 2 2 3 5 3 2 2" xfId="45019" xr:uid="{1FADA053-0AEA-4E6A-BC69-D7905C743BFA}"/>
    <cellStyle name="Note 2 2 2 3 5 3 3" xfId="36134" xr:uid="{64B826D7-0D8E-42E3-9594-7C38832259DD}"/>
    <cellStyle name="Note 2 2 2 3 5 4" xfId="14686" xr:uid="{A39C8141-9E49-4992-B3A5-BE6C2DBF86D8}"/>
    <cellStyle name="Note 2 2 2 3 5 4 2" xfId="23589" xr:uid="{440E68E8-143E-4C94-9906-166F050FBBD4}"/>
    <cellStyle name="Note 2 2 2 3 5 4 2 2" xfId="45580" xr:uid="{4683A473-AA88-4991-8242-853C6A71E68E}"/>
    <cellStyle name="Note 2 2 2 3 5 4 3" xfId="36695" xr:uid="{21A2B7F5-8F2F-4152-9500-5C7D0C035A58}"/>
    <cellStyle name="Note 2 2 2 3 5 5" xfId="17804" xr:uid="{B07424F1-710C-436A-8782-0C9C2BF60EE1}"/>
    <cellStyle name="Note 2 2 2 3 5 5 2" xfId="39804" xr:uid="{A6BBDF7F-5043-48D9-A8C4-50F4FEA58E13}"/>
    <cellStyle name="Note 2 2 2 3 5 6" xfId="8901" xr:uid="{D1B1D6D9-FF36-4D4B-96F4-4F98C148C805}"/>
    <cellStyle name="Note 2 2 2 3 5 6 2" xfId="30919" xr:uid="{E1CAB1C7-4A66-42FF-957F-CAD6CF7ECE12}"/>
    <cellStyle name="Note 2 2 2 3 5 7" xfId="28010" xr:uid="{F9202F22-C3EC-492B-99CC-B6DBE42CDC9C}"/>
    <cellStyle name="Note 2 2 2 3 5 8" xfId="5982" xr:uid="{F30EFF5F-42C7-4566-8C18-E8F515CF8776}"/>
    <cellStyle name="Note 2 2 2 3 6" xfId="3155" xr:uid="{00000000-0005-0000-0000-0000B3020000}"/>
    <cellStyle name="Note 2 2 2 3 6 2" xfId="12039" xr:uid="{4F3FF8D6-18A9-4ECF-BEC5-7B6F6292ECEE}"/>
    <cellStyle name="Note 2 2 2 3 6 2 2" xfId="20942" xr:uid="{26015A3A-F1A5-49CF-ADAF-B07A60B5A209}"/>
    <cellStyle name="Note 2 2 2 3 6 2 2 2" xfId="42933" xr:uid="{8DE2C970-E721-4270-8AB9-DF21C9AA653C}"/>
    <cellStyle name="Note 2 2 2 3 6 2 3" xfId="34048" xr:uid="{CF8776B3-4FE1-4B22-A300-489F094005A5}"/>
    <cellStyle name="Note 2 2 2 3 6 3" xfId="14197" xr:uid="{42C27F11-38B2-4D31-B68A-F33430345FAF}"/>
    <cellStyle name="Note 2 2 2 3 6 3 2" xfId="23100" xr:uid="{5872E35F-A9FD-4987-99B7-C2E9B9A15139}"/>
    <cellStyle name="Note 2 2 2 3 6 3 2 2" xfId="45091" xr:uid="{021DAF38-88D0-4E17-BB13-2191B54D7382}"/>
    <cellStyle name="Note 2 2 2 3 6 3 3" xfId="36206" xr:uid="{C3C1AB15-B062-40DA-9F13-D60073861CC4}"/>
    <cellStyle name="Note 2 2 2 3 6 4" xfId="15067" xr:uid="{72E1D85D-172B-42C2-9C9D-C9A7D4646509}"/>
    <cellStyle name="Note 2 2 2 3 6 4 2" xfId="23970" xr:uid="{7D04C4B8-C3F5-431B-A895-AC8FF35DDBF1}"/>
    <cellStyle name="Note 2 2 2 3 6 4 2 2" xfId="45961" xr:uid="{41B199FA-AA15-4B63-AC7C-D193FE62BAAB}"/>
    <cellStyle name="Note 2 2 2 3 6 4 3" xfId="37076" xr:uid="{BD6419A2-F687-4DD3-AE68-0B3919DFAE05}"/>
    <cellStyle name="Note 2 2 2 3 6 5" xfId="17876" xr:uid="{B6FB7F21-33B1-4D7E-A9EF-B71BFE7545DB}"/>
    <cellStyle name="Note 2 2 2 3 6 5 2" xfId="39876" xr:uid="{C240D8FA-F6CE-4E29-B59B-7387A3A1CF26}"/>
    <cellStyle name="Note 2 2 2 3 6 6" xfId="8973" xr:uid="{13B57AB9-903D-499C-931B-D74CD94881DA}"/>
    <cellStyle name="Note 2 2 2 3 6 6 2" xfId="30991" xr:uid="{DD64F721-1548-49D7-AB19-91E4216630D4}"/>
    <cellStyle name="Note 2 2 2 3 6 7" xfId="28082" xr:uid="{C4B2C793-C454-4E08-A475-3E4A9AFE93FD}"/>
    <cellStyle name="Note 2 2 2 3 6 8" xfId="6054" xr:uid="{B30F5063-43FF-4864-BE53-1C431C93E86B}"/>
    <cellStyle name="Note 2 2 2 3 7" xfId="3232" xr:uid="{00000000-0005-0000-0000-0000B4020000}"/>
    <cellStyle name="Note 2 2 2 3 7 2" xfId="12116" xr:uid="{45CF3B3D-A394-41A3-BE40-F5AE75995A3F}"/>
    <cellStyle name="Note 2 2 2 3 7 2 2" xfId="21019" xr:uid="{2D82EDD4-A709-467F-92A2-AB8C1B61D2EA}"/>
    <cellStyle name="Note 2 2 2 3 7 2 2 2" xfId="43010" xr:uid="{1AAC9B02-87EF-4095-8C45-02E72A9C617B}"/>
    <cellStyle name="Note 2 2 2 3 7 2 3" xfId="34125" xr:uid="{BEB43B5E-B2BD-419C-9B8D-57D97A577A2F}"/>
    <cellStyle name="Note 2 2 2 3 7 3" xfId="14274" xr:uid="{D080CD89-317C-4557-A5C3-B01FAFF9163C}"/>
    <cellStyle name="Note 2 2 2 3 7 3 2" xfId="23177" xr:uid="{D375AF9F-E3E4-4282-BF62-EF34F2B09DDC}"/>
    <cellStyle name="Note 2 2 2 3 7 3 2 2" xfId="45168" xr:uid="{F38D4F56-7E17-415D-8326-0A7C9FEE1604}"/>
    <cellStyle name="Note 2 2 2 3 7 3 3" xfId="36283" xr:uid="{866FB1D0-8711-4071-9BCE-F8B0A647DE89}"/>
    <cellStyle name="Note 2 2 2 3 7 4" xfId="14328" xr:uid="{C18AB67F-3811-40EE-8209-929765862A29}"/>
    <cellStyle name="Note 2 2 2 3 7 4 2" xfId="23231" xr:uid="{F96ED086-8EBA-4306-BF86-80EF28493BB4}"/>
    <cellStyle name="Note 2 2 2 3 7 4 2 2" xfId="45222" xr:uid="{C36C6466-5F23-4CA3-B22D-765632D3A20F}"/>
    <cellStyle name="Note 2 2 2 3 7 4 3" xfId="36337" xr:uid="{21E73A38-3D68-4B18-AE10-14D6CF90379F}"/>
    <cellStyle name="Note 2 2 2 3 7 5" xfId="17953" xr:uid="{E2BD845D-ACF2-4796-9EC6-6751EE5CFF7D}"/>
    <cellStyle name="Note 2 2 2 3 7 5 2" xfId="39953" xr:uid="{48D359C5-921C-4EAD-80DF-08BB759EC220}"/>
    <cellStyle name="Note 2 2 2 3 7 6" xfId="9050" xr:uid="{3F771BDD-AE36-428D-9EC1-FF6B493B401B}"/>
    <cellStyle name="Note 2 2 2 3 7 6 2" xfId="31068" xr:uid="{B70239BD-B155-416F-9B1A-B864E710E96F}"/>
    <cellStyle name="Note 2 2 2 3 7 7" xfId="28159" xr:uid="{104CDF64-0ACB-4C2B-A08E-5204790C0B6A}"/>
    <cellStyle name="Note 2 2 2 3 7 8" xfId="6131" xr:uid="{18D24669-1799-48D5-A96E-EB5293DF1612}"/>
    <cellStyle name="Note 2 2 2 3 8" xfId="11026" xr:uid="{16D1F77D-7E70-4307-8F88-A2AECB80F19B}"/>
    <cellStyle name="Note 2 2 2 3 8 2" xfId="19929" xr:uid="{299004E2-D35A-45B0-A021-D6455DAAFE1A}"/>
    <cellStyle name="Note 2 2 2 3 8 2 2" xfId="41920" xr:uid="{4FF7765F-FBC9-444B-B6F5-41EE68241B06}"/>
    <cellStyle name="Note 2 2 2 3 8 3" xfId="33035" xr:uid="{3321D2BE-7376-4FAB-93F5-78D72BDA83FE}"/>
    <cellStyle name="Note 2 2 2 3 9" xfId="13184" xr:uid="{8660B945-5F79-4C6F-8840-63EDECA54380}"/>
    <cellStyle name="Note 2 2 2 3 9 2" xfId="22087" xr:uid="{3CB84198-C2F2-422C-B7F5-C202800621B5}"/>
    <cellStyle name="Note 2 2 2 3 9 2 2" xfId="44078" xr:uid="{2D94F982-D95E-478A-9256-FFFE817A4B0A}"/>
    <cellStyle name="Note 2 2 2 3 9 3" xfId="35193" xr:uid="{01C901A1-1CDE-4999-9C7E-997AC262595B}"/>
    <cellStyle name="Note 2 2 2 4" xfId="2098" xr:uid="{00000000-0005-0000-0000-0000B5020000}"/>
    <cellStyle name="Note 2 2 2 4 10" xfId="14926" xr:uid="{16741CFC-CEE3-43B9-B1E6-9DD343BCB92C}"/>
    <cellStyle name="Note 2 2 2 4 10 2" xfId="23829" xr:uid="{4EA16AF9-DA3A-4B62-9DA5-2408BEABAA60}"/>
    <cellStyle name="Note 2 2 2 4 10 2 2" xfId="45820" xr:uid="{B090E9E6-5AD6-4207-AD5F-357310BD1A04}"/>
    <cellStyle name="Note 2 2 2 4 10 3" xfId="36935" xr:uid="{EF3A50C7-B1C8-4089-9275-1CFA272EC86D}"/>
    <cellStyle name="Note 2 2 2 4 11" xfId="16819" xr:uid="{9176B473-F433-4866-9105-74D29CB7D805}"/>
    <cellStyle name="Note 2 2 2 4 11 2" xfId="38819" xr:uid="{D7E37F51-0BB2-49CE-BFF6-9ED7C1B3CCD2}"/>
    <cellStyle name="Note 2 2 2 4 12" xfId="7916" xr:uid="{4F6D93D6-4B04-4EBE-9F7E-D40DF53BF67A}"/>
    <cellStyle name="Note 2 2 2 4 12 2" xfId="29934" xr:uid="{622B05D8-9497-496E-9B21-3BC2F0205689}"/>
    <cellStyle name="Note 2 2 2 4 13" xfId="24210" xr:uid="{B9B5A880-C724-46FD-AD5D-BC0283737756}"/>
    <cellStyle name="Note 2 2 2 4 13 2" xfId="46201" xr:uid="{75A807EA-5E03-4069-AE94-232BA94A6E10}"/>
    <cellStyle name="Note 2 2 2 4 14" xfId="27025" xr:uid="{EEECFBD6-0AA5-43A3-B3E4-F1CB5DAD6EEC}"/>
    <cellStyle name="Note 2 2 2 4 15" xfId="4997" xr:uid="{A1073D78-2786-4E4A-B1DD-9D863EA6B4B6}"/>
    <cellStyle name="Note 2 2 2 4 2" xfId="1097" xr:uid="{00000000-0005-0000-0000-0000B6020000}"/>
    <cellStyle name="Note 2 2 2 4 2 2" xfId="9982" xr:uid="{A8A2E6A7-32E3-449D-9A77-C856818311AA}"/>
    <cellStyle name="Note 2 2 2 4 2 2 2" xfId="18885" xr:uid="{F6022CB5-2B1C-4EC3-94BA-B6B0B6A1F68A}"/>
    <cellStyle name="Note 2 2 2 4 2 2 2 2" xfId="40882" xr:uid="{5F4A78C5-3A3A-42EF-93A7-69E3F23A2681}"/>
    <cellStyle name="Note 2 2 2 4 2 2 3" xfId="31997" xr:uid="{87906323-6606-447A-8328-588F179B15C9}"/>
    <cellStyle name="Note 2 2 2 4 2 3" xfId="12582" xr:uid="{0522B105-FFC1-4102-A890-E48E62840580}"/>
    <cellStyle name="Note 2 2 2 4 2 3 2" xfId="21485" xr:uid="{AEAA74FC-61AC-4E85-89EC-2F30C04C20CF}"/>
    <cellStyle name="Note 2 2 2 4 2 3 2 2" xfId="43476" xr:uid="{17EEFA65-AB89-4812-807A-D3C8F32AD703}"/>
    <cellStyle name="Note 2 2 2 4 2 3 3" xfId="34591" xr:uid="{6B623B8C-8CB4-4790-993C-9F673B99976A}"/>
    <cellStyle name="Note 2 2 2 4 2 4" xfId="9415" xr:uid="{CDD40C43-4387-41DF-A0CF-2FFB699A3771}"/>
    <cellStyle name="Note 2 2 2 4 2 4 2" xfId="18318" xr:uid="{0C884173-EC6B-4F3D-BABC-6948EB9E302B}"/>
    <cellStyle name="Note 2 2 2 4 2 4 2 2" xfId="40317" xr:uid="{DCFC9F43-B490-479F-9F97-9EFBDEA8EA0A}"/>
    <cellStyle name="Note 2 2 2 4 2 4 3" xfId="31432" xr:uid="{71430385-81AA-4F24-A083-71E74D843D42}"/>
    <cellStyle name="Note 2 2 2 4 2 5" xfId="15822" xr:uid="{1546C135-43C6-4B7E-951A-33F0EDBEDF06}"/>
    <cellStyle name="Note 2 2 2 4 2 5 2" xfId="37828" xr:uid="{703A366F-3B11-42C5-B1D7-912AEE2FE5AD}"/>
    <cellStyle name="Note 2 2 2 4 2 6" xfId="6918" xr:uid="{4FD7334B-6FBC-4D75-9ABD-C8EC954D75A4}"/>
    <cellStyle name="Note 2 2 2 4 2 6 2" xfId="28942" xr:uid="{808364A6-F944-4026-B573-3D2D097D1A9C}"/>
    <cellStyle name="Note 2 2 2 4 2 7" xfId="24707" xr:uid="{3700173C-EE43-4BA2-809C-F1481155E981}"/>
    <cellStyle name="Note 2 2 2 4 2 7 2" xfId="46698" xr:uid="{6DD11360-F700-44CB-A869-CC5578362B95}"/>
    <cellStyle name="Note 2 2 2 4 2 8" xfId="26034" xr:uid="{497D53DE-D8FD-4278-8A5C-3EF8B9BCD2CE}"/>
    <cellStyle name="Note 2 2 2 4 2 9" xfId="4000" xr:uid="{D662ED4B-B8A8-46B4-813D-E55E96EF1B15}"/>
    <cellStyle name="Note 2 2 2 4 3" xfId="2812" xr:uid="{00000000-0005-0000-0000-0000B7020000}"/>
    <cellStyle name="Note 2 2 2 4 3 2" xfId="11696" xr:uid="{4107C25B-79E2-4C1D-943E-C048E7DF9050}"/>
    <cellStyle name="Note 2 2 2 4 3 2 2" xfId="20599" xr:uid="{7AA3351E-0535-4EFF-8EFE-0B9EC2809959}"/>
    <cellStyle name="Note 2 2 2 4 3 2 2 2" xfId="42590" xr:uid="{99820240-B829-4CA9-ACBF-C6D4D6B20CA1}"/>
    <cellStyle name="Note 2 2 2 4 3 2 3" xfId="33705" xr:uid="{C8E6DC0A-06BB-4AE7-BBD3-03B655335955}"/>
    <cellStyle name="Note 2 2 2 4 3 3" xfId="13854" xr:uid="{72C033C8-B9CE-4F36-8B3E-64AB194AA916}"/>
    <cellStyle name="Note 2 2 2 4 3 3 2" xfId="22757" xr:uid="{2E195E00-3709-4347-BB15-DD35988E42BA}"/>
    <cellStyle name="Note 2 2 2 4 3 3 2 2" xfId="44748" xr:uid="{67B48295-2381-4E1B-B467-B8E2DFCA7619}"/>
    <cellStyle name="Note 2 2 2 4 3 3 3" xfId="35863" xr:uid="{E0CB0A3D-DF6A-4B52-A552-1A814DD0C5E1}"/>
    <cellStyle name="Note 2 2 2 4 3 4" xfId="14533" xr:uid="{9EF033FD-CC3D-40B7-B191-1DAA85B22E25}"/>
    <cellStyle name="Note 2 2 2 4 3 4 2" xfId="23436" xr:uid="{CF64F72B-450B-41BE-86F6-B47D0F6692C4}"/>
    <cellStyle name="Note 2 2 2 4 3 4 2 2" xfId="45427" xr:uid="{8374E870-DB90-4595-A7D6-C708E99F2C63}"/>
    <cellStyle name="Note 2 2 2 4 3 4 3" xfId="36542" xr:uid="{E8EDA2B4-F9EC-4706-9BE8-11E96DB6183A}"/>
    <cellStyle name="Note 2 2 2 4 3 5" xfId="17533" xr:uid="{C1F2EFE1-D6DC-45B4-BB3E-D53AC7CFE269}"/>
    <cellStyle name="Note 2 2 2 4 3 5 2" xfId="39533" xr:uid="{903C2914-F213-4241-B715-714C376C9E68}"/>
    <cellStyle name="Note 2 2 2 4 3 6" xfId="8630" xr:uid="{399EE024-F934-48C8-999B-061079DDE912}"/>
    <cellStyle name="Note 2 2 2 4 3 6 2" xfId="30648" xr:uid="{7D149C0D-7FC5-44CF-89F5-6BA4BE483D89}"/>
    <cellStyle name="Note 2 2 2 4 3 7" xfId="25174" xr:uid="{7EFA6D23-4A23-4438-BFA4-C91857A25CC7}"/>
    <cellStyle name="Note 2 2 2 4 3 7 2" xfId="47165" xr:uid="{04546A04-9A1F-4D49-9FD3-5357C923A3BD}"/>
    <cellStyle name="Note 2 2 2 4 3 8" xfId="27739" xr:uid="{8A41AE10-5C48-422E-B1DA-29B659CC7BB0}"/>
    <cellStyle name="Note 2 2 2 4 3 9" xfId="5711" xr:uid="{8C99DC64-53DD-4D45-ABAB-CEA19F70EC84}"/>
    <cellStyle name="Note 2 2 2 4 4" xfId="2916" xr:uid="{00000000-0005-0000-0000-0000B8020000}"/>
    <cellStyle name="Note 2 2 2 4 4 2" xfId="11800" xr:uid="{2713C287-1FA1-4A9C-A4F4-00AE3282F8F6}"/>
    <cellStyle name="Note 2 2 2 4 4 2 2" xfId="20703" xr:uid="{9544F2FA-74A4-4E26-A386-A6E6AD45E2E9}"/>
    <cellStyle name="Note 2 2 2 4 4 2 2 2" xfId="42694" xr:uid="{008A7853-2EB8-45D6-BD48-6879E972ABCA}"/>
    <cellStyle name="Note 2 2 2 4 4 2 3" xfId="33809" xr:uid="{CD12024B-DE3B-419D-A735-5E7CCF27436A}"/>
    <cellStyle name="Note 2 2 2 4 4 3" xfId="13958" xr:uid="{C6AF07C3-A61F-451B-8002-2EAA47907A1A}"/>
    <cellStyle name="Note 2 2 2 4 4 3 2" xfId="22861" xr:uid="{37175FCF-C4FE-4ABB-AA05-597AE203195A}"/>
    <cellStyle name="Note 2 2 2 4 4 3 2 2" xfId="44852" xr:uid="{16ADFDD0-0DFE-4426-AA1A-791888B84744}"/>
    <cellStyle name="Note 2 2 2 4 4 3 3" xfId="35967" xr:uid="{55DE7DE1-085B-4766-B02A-2BF6282B5CBF}"/>
    <cellStyle name="Note 2 2 2 4 4 4" xfId="14867" xr:uid="{69FB577E-F9D8-4A64-B927-9A721C3DA7E9}"/>
    <cellStyle name="Note 2 2 2 4 4 4 2" xfId="23770" xr:uid="{160318F5-F150-453C-AD1F-1698331F3787}"/>
    <cellStyle name="Note 2 2 2 4 4 4 2 2" xfId="45761" xr:uid="{44777C38-01C3-47C7-8357-F511B08D6D4E}"/>
    <cellStyle name="Note 2 2 2 4 4 4 3" xfId="36876" xr:uid="{8A972194-FB82-403F-AA56-52B427A5CCDE}"/>
    <cellStyle name="Note 2 2 2 4 4 5" xfId="17637" xr:uid="{128212C4-2D57-4A32-A2DC-B2F53028EEE4}"/>
    <cellStyle name="Note 2 2 2 4 4 5 2" xfId="39637" xr:uid="{335CD31C-89B1-4617-AF57-8321237F76DF}"/>
    <cellStyle name="Note 2 2 2 4 4 6" xfId="8734" xr:uid="{64021C02-EE14-45C1-BC62-A995F93B94F1}"/>
    <cellStyle name="Note 2 2 2 4 4 6 2" xfId="30752" xr:uid="{6BA1AE29-3C36-4AE0-BB7F-FD14C5BE9686}"/>
    <cellStyle name="Note 2 2 2 4 4 7" xfId="27843" xr:uid="{67D2E907-40EE-4A1D-8793-429A9C84FB8A}"/>
    <cellStyle name="Note 2 2 2 4 4 8" xfId="5815" xr:uid="{F15A71F7-A689-4540-A504-F5918E77B0A0}"/>
    <cellStyle name="Note 2 2 2 4 5" xfId="2362" xr:uid="{00000000-0005-0000-0000-0000B9020000}"/>
    <cellStyle name="Note 2 2 2 4 5 2" xfId="11246" xr:uid="{3498F3BE-7D08-446A-8721-DBEA776943EF}"/>
    <cellStyle name="Note 2 2 2 4 5 2 2" xfId="20149" xr:uid="{76EFD9AE-0F76-4D2C-B160-8DE5F1D6D77B}"/>
    <cellStyle name="Note 2 2 2 4 5 2 2 2" xfId="42140" xr:uid="{BE993704-4194-4856-8B6A-46404C80AA7F}"/>
    <cellStyle name="Note 2 2 2 4 5 2 3" xfId="33255" xr:uid="{33D8C00F-3D7F-4148-ABD2-714FEA9B84EE}"/>
    <cellStyle name="Note 2 2 2 4 5 3" xfId="13404" xr:uid="{F2FCAD27-424B-43EB-9A7C-3C0997E5B7CF}"/>
    <cellStyle name="Note 2 2 2 4 5 3 2" xfId="22307" xr:uid="{FCCA7B0A-6BA8-4886-9248-DCA9A8992C54}"/>
    <cellStyle name="Note 2 2 2 4 5 3 2 2" xfId="44298" xr:uid="{1F9C98F9-9C94-44C9-8740-DA7C14DFE9DA}"/>
    <cellStyle name="Note 2 2 2 4 5 3 3" xfId="35413" xr:uid="{811432D6-6747-425F-ABDE-1796444276EC}"/>
    <cellStyle name="Note 2 2 2 4 5 4" xfId="9410" xr:uid="{D5BADC3C-DBF1-466F-9993-BC7838F2AD65}"/>
    <cellStyle name="Note 2 2 2 4 5 4 2" xfId="18313" xr:uid="{D6554262-2595-4A0C-90A0-6F2591EE1A11}"/>
    <cellStyle name="Note 2 2 2 4 5 4 2 2" xfId="40312" xr:uid="{3E1732F2-3522-455F-856D-940770806EF5}"/>
    <cellStyle name="Note 2 2 2 4 5 4 3" xfId="31427" xr:uid="{4499123F-8D6A-4549-A10E-1C8504310D45}"/>
    <cellStyle name="Note 2 2 2 4 5 5" xfId="17083" xr:uid="{3B1DE91A-52DD-4CB3-ACF0-E1D910BE846F}"/>
    <cellStyle name="Note 2 2 2 4 5 5 2" xfId="39083" xr:uid="{2AD5F85D-CC5E-456C-B18D-5E9DBC38FAC0}"/>
    <cellStyle name="Note 2 2 2 4 5 6" xfId="8180" xr:uid="{9D847BCF-2B29-4A04-B308-6750C7D0EE45}"/>
    <cellStyle name="Note 2 2 2 4 5 6 2" xfId="30198" xr:uid="{F5068B1A-BA2E-4B89-A21F-EA45527B8F0A}"/>
    <cellStyle name="Note 2 2 2 4 5 7" xfId="27289" xr:uid="{31A85ECB-7C13-42EF-ABA6-31B20B78601C}"/>
    <cellStyle name="Note 2 2 2 4 5 8" xfId="5261" xr:uid="{D6EE925D-7F95-4360-A7C4-465CACE7FB9C}"/>
    <cellStyle name="Note 2 2 2 4 6" xfId="3000" xr:uid="{00000000-0005-0000-0000-0000BA020000}"/>
    <cellStyle name="Note 2 2 2 4 6 2" xfId="11884" xr:uid="{EDC95B3A-A1EC-4415-B3B8-F08504B2D33E}"/>
    <cellStyle name="Note 2 2 2 4 6 2 2" xfId="20787" xr:uid="{B8B1310A-842E-42F3-9573-83C7D60A2A3D}"/>
    <cellStyle name="Note 2 2 2 4 6 2 2 2" xfId="42778" xr:uid="{A0FF3E89-B7B7-4F45-85F4-9988BBB44166}"/>
    <cellStyle name="Note 2 2 2 4 6 2 3" xfId="33893" xr:uid="{CD9A5847-9103-4A7F-9653-A17F2449FB62}"/>
    <cellStyle name="Note 2 2 2 4 6 3" xfId="14042" xr:uid="{B47355B8-1102-4F8E-AE33-A93EA205AE30}"/>
    <cellStyle name="Note 2 2 2 4 6 3 2" xfId="22945" xr:uid="{A9207E68-245A-4C79-9297-0687991582A2}"/>
    <cellStyle name="Note 2 2 2 4 6 3 2 2" xfId="44936" xr:uid="{7D7058F5-03E9-4ABD-8451-C10458366B13}"/>
    <cellStyle name="Note 2 2 2 4 6 3 3" xfId="36051" xr:uid="{25EB1535-509D-4499-A9C6-E26638F0F286}"/>
    <cellStyle name="Note 2 2 2 4 6 4" xfId="14422" xr:uid="{D84BEEB9-5804-4C1C-B2F8-FD1BFAD37FD9}"/>
    <cellStyle name="Note 2 2 2 4 6 4 2" xfId="23325" xr:uid="{D0DE5761-68F4-4E56-8E39-D2DB679248EE}"/>
    <cellStyle name="Note 2 2 2 4 6 4 2 2" xfId="45316" xr:uid="{F940C945-71DB-4E33-BE14-21D7B9B10C3B}"/>
    <cellStyle name="Note 2 2 2 4 6 4 3" xfId="36431" xr:uid="{94120D9B-9A2A-4195-BF93-B1558EAC1B51}"/>
    <cellStyle name="Note 2 2 2 4 6 5" xfId="17721" xr:uid="{C71E835E-69E1-4827-AB2C-85330AC99EF5}"/>
    <cellStyle name="Note 2 2 2 4 6 5 2" xfId="39721" xr:uid="{62355C70-8D90-47C7-A0FF-60FB7F4DD048}"/>
    <cellStyle name="Note 2 2 2 4 6 6" xfId="8818" xr:uid="{8DA81822-B491-4815-9872-270C682E9086}"/>
    <cellStyle name="Note 2 2 2 4 6 6 2" xfId="30836" xr:uid="{77EA574F-C5F0-4DDA-8648-3ED1095B1604}"/>
    <cellStyle name="Note 2 2 2 4 6 7" xfId="27927" xr:uid="{33A6122D-C5BD-4BA8-9105-83697B270F2E}"/>
    <cellStyle name="Note 2 2 2 4 6 8" xfId="5899" xr:uid="{A2672FC1-1063-4C66-B4B6-3704A0996ED9}"/>
    <cellStyle name="Note 2 2 2 4 7" xfId="3188" xr:uid="{00000000-0005-0000-0000-0000BB020000}"/>
    <cellStyle name="Note 2 2 2 4 7 2" xfId="12072" xr:uid="{91F765A3-3519-4F41-8CA7-42EB61B0DFF8}"/>
    <cellStyle name="Note 2 2 2 4 7 2 2" xfId="20975" xr:uid="{C46E0CC3-DB92-4FDA-9869-1ED70CFA8C1C}"/>
    <cellStyle name="Note 2 2 2 4 7 2 2 2" xfId="42966" xr:uid="{7E0F7FFD-0338-4EDD-A24B-F70998789858}"/>
    <cellStyle name="Note 2 2 2 4 7 2 3" xfId="34081" xr:uid="{7A7DFEEF-CAC1-41F1-BAA8-4AD06F3DFA6E}"/>
    <cellStyle name="Note 2 2 2 4 7 3" xfId="14230" xr:uid="{E8C88C2F-7FA8-46DE-8B22-CF2B9A1BE279}"/>
    <cellStyle name="Note 2 2 2 4 7 3 2" xfId="23133" xr:uid="{653FC428-62F5-4F68-B61B-031DD685D00E}"/>
    <cellStyle name="Note 2 2 2 4 7 3 2 2" xfId="45124" xr:uid="{6A08D895-614B-481B-AABC-9FDC2670FF91}"/>
    <cellStyle name="Note 2 2 2 4 7 3 3" xfId="36239" xr:uid="{B8C729A9-4005-47A7-972B-A43D1383E31E}"/>
    <cellStyle name="Note 2 2 2 4 7 4" xfId="14570" xr:uid="{EAE8F8C9-B0F9-4FDE-B592-C8A08D869AD5}"/>
    <cellStyle name="Note 2 2 2 4 7 4 2" xfId="23473" xr:uid="{A57CC3BC-6365-4B10-A7FD-962F39BC0DB4}"/>
    <cellStyle name="Note 2 2 2 4 7 4 2 2" xfId="45464" xr:uid="{CDFE9C5D-D0AC-4677-82DA-B94608A60E48}"/>
    <cellStyle name="Note 2 2 2 4 7 4 3" xfId="36579" xr:uid="{FD92B91C-B66D-4184-8CB7-BB7B456FE43C}"/>
    <cellStyle name="Note 2 2 2 4 7 5" xfId="17909" xr:uid="{D18E7A08-335D-4389-AC7F-01074D383CB6}"/>
    <cellStyle name="Note 2 2 2 4 7 5 2" xfId="39909" xr:uid="{149569B5-901E-411B-9FB7-B69F1887E7F4}"/>
    <cellStyle name="Note 2 2 2 4 7 6" xfId="9006" xr:uid="{7692F4E6-6550-4810-9253-68E4C9D34609}"/>
    <cellStyle name="Note 2 2 2 4 7 6 2" xfId="31024" xr:uid="{0169201E-F069-4AC7-8B0C-11A8B7C93CDF}"/>
    <cellStyle name="Note 2 2 2 4 7 7" xfId="28115" xr:uid="{C3671ACE-8F20-493B-ACE5-F18A3E0D7F8F}"/>
    <cellStyle name="Note 2 2 2 4 7 8" xfId="6087" xr:uid="{AA432AB6-A505-4194-978A-92BF3B4DF990}"/>
    <cellStyle name="Note 2 2 2 4 8" xfId="10982" xr:uid="{CD4B539E-A1DE-411F-B9EC-D0237BF582D7}"/>
    <cellStyle name="Note 2 2 2 4 8 2" xfId="19885" xr:uid="{C803D594-9E2F-4014-931D-DC618AB10E43}"/>
    <cellStyle name="Note 2 2 2 4 8 2 2" xfId="41876" xr:uid="{147D42BF-0D1C-4EA0-B5FB-EBF9718B64F4}"/>
    <cellStyle name="Note 2 2 2 4 8 3" xfId="32991" xr:uid="{F001A4F9-4B91-48B9-85E1-F66D66314AAB}"/>
    <cellStyle name="Note 2 2 2 4 9" xfId="13140" xr:uid="{18200148-9B6A-4459-8567-29C0254F58ED}"/>
    <cellStyle name="Note 2 2 2 4 9 2" xfId="22043" xr:uid="{A17DC841-F751-4544-A9DB-E0E939755C31}"/>
    <cellStyle name="Note 2 2 2 4 9 2 2" xfId="44034" xr:uid="{C64B027F-FE3E-46A2-A526-E1F09ADF7688}"/>
    <cellStyle name="Note 2 2 2 4 9 3" xfId="35149" xr:uid="{814358A9-8B6E-406B-8CFC-756F06AF68CA}"/>
    <cellStyle name="Note 2 2 2 5" xfId="1265" xr:uid="{00000000-0005-0000-0000-0000BC020000}"/>
    <cellStyle name="Note 2 2 2 5 2" xfId="10150" xr:uid="{BF5F603C-2074-4458-8CA4-929DB6FE839B}"/>
    <cellStyle name="Note 2 2 2 5 2 2" xfId="19053" xr:uid="{4C72530A-B9E8-4FAE-9876-2C1B95CB2E58}"/>
    <cellStyle name="Note 2 2 2 5 2 2 2" xfId="41049" xr:uid="{59F04566-020D-4C91-B61E-6883542DC90C}"/>
    <cellStyle name="Note 2 2 2 5 2 3" xfId="32164" xr:uid="{C135CDC7-11BA-4B4A-BD11-815A03538BF4}"/>
    <cellStyle name="Note 2 2 2 5 3" xfId="12696" xr:uid="{A1CE6625-D4E3-4079-9316-E75ECCD925DD}"/>
    <cellStyle name="Note 2 2 2 5 3 2" xfId="21599" xr:uid="{1FA6E7D7-32BA-4155-93E7-6F6B9E2797FD}"/>
    <cellStyle name="Note 2 2 2 5 3 2 2" xfId="43590" xr:uid="{1BB056E6-13CE-457A-A997-671452CAF47A}"/>
    <cellStyle name="Note 2 2 2 5 3 3" xfId="34705" xr:uid="{5484804D-5259-4EB5-AABF-2D0ED679B8CC}"/>
    <cellStyle name="Note 2 2 2 5 4" xfId="14776" xr:uid="{60F2516D-4F99-45D3-B188-8CB15F574382}"/>
    <cellStyle name="Note 2 2 2 5 4 2" xfId="23679" xr:uid="{E2366222-B1A5-4F7B-88DE-F971EC49C876}"/>
    <cellStyle name="Note 2 2 2 5 4 2 2" xfId="45670" xr:uid="{475624B1-DA1E-40B1-B03B-B7FC08DEA217}"/>
    <cellStyle name="Note 2 2 2 5 4 3" xfId="36785" xr:uid="{F37684FD-7B33-40F5-A3FE-FDCD5F8B32F8}"/>
    <cellStyle name="Note 2 2 2 5 5" xfId="15990" xr:uid="{464E01ED-CE49-47BD-AF9B-E5DB9AECEADD}"/>
    <cellStyle name="Note 2 2 2 5 5 2" xfId="37995" xr:uid="{0082B8C0-F85F-48FF-BED3-B0F2A341C162}"/>
    <cellStyle name="Note 2 2 2 5 6" xfId="7086" xr:uid="{E8DCBF3C-A9AC-4EA1-A24B-20B827BCA6B1}"/>
    <cellStyle name="Note 2 2 2 5 6 2" xfId="29109" xr:uid="{39220117-4CE9-4E8A-9AFE-470077AF3527}"/>
    <cellStyle name="Note 2 2 2 5 7" xfId="24119" xr:uid="{5D5C3F2F-6AB6-46A1-967D-DAABB75A7F93}"/>
    <cellStyle name="Note 2 2 2 5 7 2" xfId="46110" xr:uid="{0AA65E37-4AE7-42F5-B6BF-9F7EBD9D3910}"/>
    <cellStyle name="Note 2 2 2 5 8" xfId="26201" xr:uid="{7A222ACF-1BDC-4BC1-978A-16578506FA6C}"/>
    <cellStyle name="Note 2 2 2 5 9" xfId="4168" xr:uid="{36EAC95B-E92C-436C-983C-8E5E912F51C6}"/>
    <cellStyle name="Note 2 2 2 6" xfId="2332" xr:uid="{00000000-0005-0000-0000-0000BD020000}"/>
    <cellStyle name="Note 2 2 2 6 2" xfId="11216" xr:uid="{14E14C88-2201-4C66-966C-7298A33E6A3C}"/>
    <cellStyle name="Note 2 2 2 6 2 2" xfId="20119" xr:uid="{C477AA6C-6BB9-41C6-9DE2-0E5967CD2C87}"/>
    <cellStyle name="Note 2 2 2 6 2 2 2" xfId="42110" xr:uid="{24653626-1711-4482-B884-472D0ED45DE5}"/>
    <cellStyle name="Note 2 2 2 6 2 3" xfId="33225" xr:uid="{B5593C32-8878-42E6-9884-0381F9E030D1}"/>
    <cellStyle name="Note 2 2 2 6 3" xfId="13374" xr:uid="{C7C8FE5D-85CE-4C45-AD1E-270F2A82C25E}"/>
    <cellStyle name="Note 2 2 2 6 3 2" xfId="22277" xr:uid="{4437F64B-7FE7-44A0-B7BC-C65BA5B9CF69}"/>
    <cellStyle name="Note 2 2 2 6 3 2 2" xfId="44268" xr:uid="{38915CEB-A9A5-4689-9629-E9554F623E72}"/>
    <cellStyle name="Note 2 2 2 6 3 3" xfId="35383" xr:uid="{9F4B33D4-311B-4514-B5D4-287929F47C5F}"/>
    <cellStyle name="Note 2 2 2 6 4" xfId="12199" xr:uid="{9C39F5AF-E54A-49E4-8834-699F33CB691C}"/>
    <cellStyle name="Note 2 2 2 6 4 2" xfId="21102" xr:uid="{3B988B97-90D2-4B1B-B499-6C8AF9458732}"/>
    <cellStyle name="Note 2 2 2 6 4 2 2" xfId="43093" xr:uid="{87FF3AE1-E61E-4820-8C40-22EE2A000F9C}"/>
    <cellStyle name="Note 2 2 2 6 4 3" xfId="34208" xr:uid="{33828C03-3CC3-44C0-B9FC-3FA54350D15E}"/>
    <cellStyle name="Note 2 2 2 6 5" xfId="17053" xr:uid="{781D7E3D-69C9-4088-B82E-DB2A6CD6C261}"/>
    <cellStyle name="Note 2 2 2 6 5 2" xfId="39053" xr:uid="{EA655D72-F871-4605-AD28-4EFA8403B68C}"/>
    <cellStyle name="Note 2 2 2 6 6" xfId="8150" xr:uid="{E702B1F2-CECD-4E45-8668-758589A49473}"/>
    <cellStyle name="Note 2 2 2 6 6 2" xfId="30168" xr:uid="{8BC8BF0D-53F1-405B-B296-A76344D6950F}"/>
    <cellStyle name="Note 2 2 2 6 7" xfId="24811" xr:uid="{0E3BB576-0F10-4C42-8CAC-AB19825CC02B}"/>
    <cellStyle name="Note 2 2 2 6 7 2" xfId="46802" xr:uid="{2BF36C01-C4B7-46C4-9A0F-524FBD39F0C1}"/>
    <cellStyle name="Note 2 2 2 6 8" xfId="27259" xr:uid="{F7DE885F-5359-4CF7-8EEF-C0D7CC7C0872}"/>
    <cellStyle name="Note 2 2 2 6 9" xfId="5231" xr:uid="{E71F7EDE-1BB8-4872-9F40-6872475F601A}"/>
    <cellStyle name="Note 2 2 2 7" xfId="2898" xr:uid="{00000000-0005-0000-0000-0000BE020000}"/>
    <cellStyle name="Note 2 2 2 7 2" xfId="11782" xr:uid="{9C5256AD-B61B-4477-BC1A-F2D9F1E8C9AA}"/>
    <cellStyle name="Note 2 2 2 7 2 2" xfId="20685" xr:uid="{99819FB6-3A58-4110-9914-676D936C60B4}"/>
    <cellStyle name="Note 2 2 2 7 2 2 2" xfId="42676" xr:uid="{3EBA3875-D634-413C-BB28-0E0E799DFB09}"/>
    <cellStyle name="Note 2 2 2 7 2 3" xfId="33791" xr:uid="{D5C3AE1F-9BD2-434C-B16A-85AB3DDA9FC6}"/>
    <cellStyle name="Note 2 2 2 7 3" xfId="13940" xr:uid="{52D2860B-5A5B-4BE7-964D-E83CBE469EA2}"/>
    <cellStyle name="Note 2 2 2 7 3 2" xfId="22843" xr:uid="{45A8CAE9-A31D-4394-8EB3-33C122F4516D}"/>
    <cellStyle name="Note 2 2 2 7 3 2 2" xfId="44834" xr:uid="{3A56B7BA-60D5-4AC5-A00B-5C56955DBA06}"/>
    <cellStyle name="Note 2 2 2 7 3 3" xfId="35949" xr:uid="{AC38FFF4-F96D-4EFA-8F59-F7F57251F485}"/>
    <cellStyle name="Note 2 2 2 7 4" xfId="12842" xr:uid="{C03B1512-38EE-4F81-9A8C-011347F1EC39}"/>
    <cellStyle name="Note 2 2 2 7 4 2" xfId="21745" xr:uid="{40318128-CDB7-4CBF-90E2-FA793A177107}"/>
    <cellStyle name="Note 2 2 2 7 4 2 2" xfId="43736" xr:uid="{F85718CD-901D-400E-935A-9C27B69C09AF}"/>
    <cellStyle name="Note 2 2 2 7 4 3" xfId="34851" xr:uid="{1837AEA9-BE5E-4E2D-855D-B5A7655EBB50}"/>
    <cellStyle name="Note 2 2 2 7 5" xfId="17619" xr:uid="{5D3B79FC-98DC-4743-B781-BF5A6C4DE318}"/>
    <cellStyle name="Note 2 2 2 7 5 2" xfId="39619" xr:uid="{F6EDB16C-B7BD-4938-84AF-DABB2756C524}"/>
    <cellStyle name="Note 2 2 2 7 6" xfId="8716" xr:uid="{806809D6-B36E-45B5-A15B-843F5899B3DD}"/>
    <cellStyle name="Note 2 2 2 7 6 2" xfId="30734" xr:uid="{2F1BE8EA-BE89-4335-BB9D-4C6A695636D7}"/>
    <cellStyle name="Note 2 2 2 7 7" xfId="27825" xr:uid="{F4531701-2766-4C08-AD96-1B3C2A2F4207}"/>
    <cellStyle name="Note 2 2 2 7 8" xfId="5797" xr:uid="{5BC3A025-3978-4ACA-B81D-2BC4B83AC036}"/>
    <cellStyle name="Note 2 2 2 8" xfId="9580" xr:uid="{6B79E4FE-95FB-46BB-8F97-AD2F2ADBCB6C}"/>
    <cellStyle name="Note 2 2 2 8 2" xfId="18483" xr:uid="{1F89B813-4FD7-423E-991E-CC36A55B92A1}"/>
    <cellStyle name="Note 2 2 2 8 2 2" xfId="40481" xr:uid="{39E4B4AA-F4B2-4F14-B288-0F780B1E8B68}"/>
    <cellStyle name="Note 2 2 2 8 3" xfId="31596" xr:uid="{AD0122D6-4148-4FBD-9490-566D28AA24EC}"/>
    <cellStyle name="Note 2 2 2 9" xfId="14364" xr:uid="{4BD61AC8-CF6C-4F95-8226-A0C8E3CE22E5}"/>
    <cellStyle name="Note 2 2 2 9 2" xfId="23267" xr:uid="{8EC27A77-A51E-4C28-BEE6-5BFCC15976C3}"/>
    <cellStyle name="Note 2 2 2 9 2 2" xfId="45258" xr:uid="{F2782AEF-1299-48B1-B161-95DB007C7E2E}"/>
    <cellStyle name="Note 2 2 2 9 3" xfId="36373" xr:uid="{DCB0316F-DA44-4F9A-B095-5D51A2B2BBDA}"/>
    <cellStyle name="Note 2 2 3" xfId="1485" xr:uid="{00000000-0005-0000-0000-0000BF020000}"/>
    <cellStyle name="Note 2 2 3 10" xfId="12427" xr:uid="{680856BE-47F8-4B10-A41F-2E06214B152B}"/>
    <cellStyle name="Note 2 2 3 10 2" xfId="21330" xr:uid="{5D28AA9D-B31A-476C-A753-5A6DF02F2DA1}"/>
    <cellStyle name="Note 2 2 3 10 2 2" xfId="43321" xr:uid="{B52042A0-CEB7-4BC8-898D-50E68DD08596}"/>
    <cellStyle name="Note 2 2 3 10 3" xfId="34436" xr:uid="{B1400676-1B4C-4082-80B9-9A08A4CCC6CA}"/>
    <cellStyle name="Note 2 2 3 11" xfId="16210" xr:uid="{4DA314DF-868B-4158-BB0F-B295D57B68E8}"/>
    <cellStyle name="Note 2 2 3 11 2" xfId="38214" xr:uid="{81F1A6A0-BCCA-4E29-8294-70407857B12A}"/>
    <cellStyle name="Note 2 2 3 12" xfId="7306" xr:uid="{E32DFA19-98AE-48E1-95F2-BE6EF67DFCB5}"/>
    <cellStyle name="Note 2 2 3 12 2" xfId="29328" xr:uid="{E458DF07-AD61-47C2-B3ED-3A6A1CD0BBF8}"/>
    <cellStyle name="Note 2 2 3 13" xfId="24272" xr:uid="{935F5256-EBE5-4C5A-BF3E-281571A04537}"/>
    <cellStyle name="Note 2 2 3 13 2" xfId="46263" xr:uid="{2EB99AC5-1F16-438E-B85D-F142D01EA8B0}"/>
    <cellStyle name="Note 2 2 3 14" xfId="26420" xr:uid="{054D9AD8-2C3C-4581-BFDA-CF20630B2D4F}"/>
    <cellStyle name="Note 2 2 3 15" xfId="4388" xr:uid="{72BCCD63-FD54-4AF0-A3DB-023DF9A1B20F}"/>
    <cellStyle name="Note 2 2 3 2" xfId="1067" xr:uid="{00000000-0005-0000-0000-0000C0020000}"/>
    <cellStyle name="Note 2 2 3 2 2" xfId="9952" xr:uid="{0B1AA83B-810F-4433-BB20-3FECC2245B28}"/>
    <cellStyle name="Note 2 2 3 2 2 2" xfId="18855" xr:uid="{922BF3F1-C625-4D96-8F8F-78AD8501DADD}"/>
    <cellStyle name="Note 2 2 3 2 2 2 2" xfId="40852" xr:uid="{EFB2A5BC-3949-4C6C-93EF-694225472FA5}"/>
    <cellStyle name="Note 2 2 3 2 2 3" xfId="25105" xr:uid="{7576D70D-5C8E-42A3-B093-8566DCBD716A}"/>
    <cellStyle name="Note 2 2 3 2 2 3 2" xfId="47096" xr:uid="{B3DF7082-AE7E-4CD1-8593-EDDE2D2EE70C}"/>
    <cellStyle name="Note 2 2 3 2 2 4" xfId="31967" xr:uid="{383EA878-DB30-49D1-BC80-3C1D34783741}"/>
    <cellStyle name="Note 2 2 3 2 3" xfId="12552" xr:uid="{91691950-69D6-4383-B5BD-968547766775}"/>
    <cellStyle name="Note 2 2 3 2 3 2" xfId="21455" xr:uid="{36741B08-1827-4034-BC0E-69A250AEAD75}"/>
    <cellStyle name="Note 2 2 3 2 3 2 2" xfId="43446" xr:uid="{6F76D41F-89BA-4986-948B-41FFB6971BCB}"/>
    <cellStyle name="Note 2 2 3 2 3 3" xfId="25299" xr:uid="{36813FE5-DBB9-49E3-AF7B-ECF68E13CED6}"/>
    <cellStyle name="Note 2 2 3 2 3 3 2" xfId="47290" xr:uid="{B43781D1-32C7-4CDB-ABAB-BA0CF827BC96}"/>
    <cellStyle name="Note 2 2 3 2 3 4" xfId="34561" xr:uid="{6AB9BA39-89CB-4B8D-9864-104F92DB8B83}"/>
    <cellStyle name="Note 2 2 3 2 4" xfId="9105" xr:uid="{C4F3EBB1-7469-4AC2-B932-5677E3AA5470}"/>
    <cellStyle name="Note 2 2 3 2 4 2" xfId="18008" xr:uid="{1AD5653C-BE7D-487D-A256-11AAF9121407}"/>
    <cellStyle name="Note 2 2 3 2 4 2 2" xfId="40008" xr:uid="{791F70FA-6812-46FF-966E-4D08FAEDD8A8}"/>
    <cellStyle name="Note 2 2 3 2 4 3" xfId="31123" xr:uid="{0F0364E0-FF9B-4274-A3DD-5474462C2F54}"/>
    <cellStyle name="Note 2 2 3 2 5" xfId="15792" xr:uid="{CA7E2AA4-99D8-4371-B1A5-1153A311A958}"/>
    <cellStyle name="Note 2 2 3 2 5 2" xfId="37798" xr:uid="{18724E48-9120-496B-AC8D-3A71D0BD9773}"/>
    <cellStyle name="Note 2 2 3 2 6" xfId="6888" xr:uid="{8CA33E10-E8A9-43B7-BCA7-D90022BAF291}"/>
    <cellStyle name="Note 2 2 3 2 6 2" xfId="28912" xr:uid="{CDE03B8A-8C4A-43DC-B38B-EAB41B97EA40}"/>
    <cellStyle name="Note 2 2 3 2 7" xfId="24455" xr:uid="{B4A34FD8-4702-4853-A0F7-279B564CACCE}"/>
    <cellStyle name="Note 2 2 3 2 7 2" xfId="46446" xr:uid="{E4431DD2-9305-40D2-99C3-C38AE2034D67}"/>
    <cellStyle name="Note 2 2 3 2 8" xfId="26004" xr:uid="{53083288-A1B7-4354-BA83-92BF9343E07F}"/>
    <cellStyle name="Note 2 2 3 2 9" xfId="3970" xr:uid="{C077574E-EF3C-4290-9309-24153EB5BA44}"/>
    <cellStyle name="Note 2 2 3 3" xfId="800" xr:uid="{00000000-0005-0000-0000-0000C1020000}"/>
    <cellStyle name="Note 2 2 3 3 2" xfId="9685" xr:uid="{319DCF89-54D4-45EF-81CB-BE34690EC888}"/>
    <cellStyle name="Note 2 2 3 3 2 2" xfId="18588" xr:uid="{1045BFC3-79B4-422E-89BC-0FBF4870EE84}"/>
    <cellStyle name="Note 2 2 3 3 2 2 2" xfId="40585" xr:uid="{95B7F343-DE57-4538-8FBE-15EA34985371}"/>
    <cellStyle name="Note 2 2 3 3 2 3" xfId="24929" xr:uid="{F37F8BF7-6198-4DA2-9F18-D978BD00D821}"/>
    <cellStyle name="Note 2 2 3 3 2 3 2" xfId="46920" xr:uid="{031387FB-5BDF-43DC-9571-F430E98F9ABE}"/>
    <cellStyle name="Note 2 2 3 3 2 4" xfId="31700" xr:uid="{1C899C28-59A1-4400-B6DD-96DC3A7BB367}"/>
    <cellStyle name="Note 2 2 3 3 3" xfId="12369" xr:uid="{05F35794-6117-4FDC-A164-C5112134C4CE}"/>
    <cellStyle name="Note 2 2 3 3 3 2" xfId="21272" xr:uid="{65A703DA-6585-48A2-9C95-0CE5CEE8BFDF}"/>
    <cellStyle name="Note 2 2 3 3 3 2 2" xfId="43263" xr:uid="{30C04ADA-9398-493A-9485-1BB34E3EAF93}"/>
    <cellStyle name="Note 2 2 3 3 3 3" xfId="24536" xr:uid="{A3DE106A-6A55-4F73-9989-D372D5C6EC38}"/>
    <cellStyle name="Note 2 2 3 3 3 3 2" xfId="46527" xr:uid="{CC36E92A-33E3-4F9B-BECE-6F56C3528359}"/>
    <cellStyle name="Note 2 2 3 3 3 4" xfId="34378" xr:uid="{F7E52013-AA63-4E99-AAC1-D4A43B64E82C}"/>
    <cellStyle name="Note 2 2 3 3 4" xfId="12215" xr:uid="{73FD1A15-2863-4AD4-A2C5-E061A940EA74}"/>
    <cellStyle name="Note 2 2 3 3 4 2" xfId="21118" xr:uid="{9215E1BD-10FC-41D4-BC36-A6110679869C}"/>
    <cellStyle name="Note 2 2 3 3 4 2 2" xfId="43109" xr:uid="{D4D536F0-1000-4469-B92B-D8BF32219BDF}"/>
    <cellStyle name="Note 2 2 3 3 4 3" xfId="34224" xr:uid="{30681575-BE4E-45E1-A830-6FC6C76472CD}"/>
    <cellStyle name="Note 2 2 3 3 5" xfId="15525" xr:uid="{6B438D58-AF28-45E3-847C-8A5E04C6067C}"/>
    <cellStyle name="Note 2 2 3 3 5 2" xfId="37531" xr:uid="{79C87F8E-BDEC-482C-B9D6-B86FCBCCF040}"/>
    <cellStyle name="Note 2 2 3 3 6" xfId="6621" xr:uid="{AFFE3571-F353-4EC6-BFD0-1698A4D4A9FA}"/>
    <cellStyle name="Note 2 2 3 3 6 2" xfId="28645" xr:uid="{23D0897C-3339-4008-8DF9-2134933EF69B}"/>
    <cellStyle name="Note 2 2 3 3 7" xfId="24296" xr:uid="{825D5C7C-9DCE-4DB2-8A93-D8ECBBBDC35A}"/>
    <cellStyle name="Note 2 2 3 3 7 2" xfId="46287" xr:uid="{DAB3D08D-316F-4DE1-8870-10B89D8081DA}"/>
    <cellStyle name="Note 2 2 3 3 8" xfId="25737" xr:uid="{B6603299-17D6-4767-94A9-1F7E9BE747BE}"/>
    <cellStyle name="Note 2 2 3 3 9" xfId="3703" xr:uid="{F902F770-AF65-42F1-9E18-67A27F564BF7}"/>
    <cellStyle name="Note 2 2 3 4" xfId="1110" xr:uid="{00000000-0005-0000-0000-0000C2020000}"/>
    <cellStyle name="Note 2 2 3 4 2" xfId="9995" xr:uid="{34CD566D-9EFE-4CEC-9D84-4B1462200B98}"/>
    <cellStyle name="Note 2 2 3 4 2 2" xfId="18898" xr:uid="{17E34375-68E4-4B1D-8B93-3EE531F5A4BB}"/>
    <cellStyle name="Note 2 2 3 4 2 2 2" xfId="40895" xr:uid="{71B03B22-6BBA-440D-B53F-FF54354165EE}"/>
    <cellStyle name="Note 2 2 3 4 2 3" xfId="32010" xr:uid="{36839625-165E-4840-BAD1-6374E058A82A}"/>
    <cellStyle name="Note 2 2 3 4 3" xfId="12595" xr:uid="{65344E00-B1F8-47A7-A461-10BBDADA300D}"/>
    <cellStyle name="Note 2 2 3 4 3 2" xfId="21498" xr:uid="{C7FFD075-06FA-40D2-95AD-D582C87D27F0}"/>
    <cellStyle name="Note 2 2 3 4 3 2 2" xfId="43489" xr:uid="{3D0084A4-0871-4C67-A6D0-AE51ACCC0120}"/>
    <cellStyle name="Note 2 2 3 4 3 3" xfId="34604" xr:uid="{1DEBB9B2-2A48-4DFD-BCDA-2563808D4CAF}"/>
    <cellStyle name="Note 2 2 3 4 4" xfId="12267" xr:uid="{FC0A2B78-3447-4DF7-A96C-C08C3800558A}"/>
    <cellStyle name="Note 2 2 3 4 4 2" xfId="21170" xr:uid="{545000AD-74E2-40F5-B4DD-F1E82B174209}"/>
    <cellStyle name="Note 2 2 3 4 4 2 2" xfId="43161" xr:uid="{D4AC70A5-E592-465E-93B2-9C48430ABA38}"/>
    <cellStyle name="Note 2 2 3 4 4 3" xfId="34276" xr:uid="{03DADA8D-C28B-41C9-B659-EFC970F785AF}"/>
    <cellStyle name="Note 2 2 3 4 5" xfId="15835" xr:uid="{E1F2E3F4-806D-4BEE-B95D-E6D1B1DAB9B4}"/>
    <cellStyle name="Note 2 2 3 4 5 2" xfId="37841" xr:uid="{F10EC8A7-5E85-479A-8A0F-066BE23AA910}"/>
    <cellStyle name="Note 2 2 3 4 6" xfId="6931" xr:uid="{FA9FDA50-6688-4E4C-BF25-1B641E89FEE9}"/>
    <cellStyle name="Note 2 2 3 4 6 2" xfId="28955" xr:uid="{9AD3AFA6-0D1F-4BD8-9843-C1BD72C62F1C}"/>
    <cellStyle name="Note 2 2 3 4 7" xfId="24898" xr:uid="{D4FA1883-04FB-4E80-9B18-4967A4962533}"/>
    <cellStyle name="Note 2 2 3 4 7 2" xfId="46889" xr:uid="{2FA9E0DF-6B66-4E43-859D-F211B8E0A7C6}"/>
    <cellStyle name="Note 2 2 3 4 8" xfId="26047" xr:uid="{1AF39928-C16E-4F0E-ACD0-D9D8AF6392FC}"/>
    <cellStyle name="Note 2 2 3 4 9" xfId="4013" xr:uid="{2E1975BB-57F4-4C5F-8762-92BB1252F830}"/>
    <cellStyle name="Note 2 2 3 5" xfId="2445" xr:uid="{00000000-0005-0000-0000-0000C3020000}"/>
    <cellStyle name="Note 2 2 3 5 2" xfId="11329" xr:uid="{06B9AD2D-084D-4C3D-A80B-2591C72F636A}"/>
    <cellStyle name="Note 2 2 3 5 2 2" xfId="20232" xr:uid="{B819D7FC-556A-4D5D-9DED-17005DD5E636}"/>
    <cellStyle name="Note 2 2 3 5 2 2 2" xfId="42223" xr:uid="{E15DC47C-C682-4181-97FE-2EF22D36ADB0}"/>
    <cellStyle name="Note 2 2 3 5 2 3" xfId="33338" xr:uid="{14E5C3A8-3F34-4895-80D3-3ABBA712EB2A}"/>
    <cellStyle name="Note 2 2 3 5 3" xfId="13487" xr:uid="{019EE4EA-C017-4DF1-ADBA-CF8981377F30}"/>
    <cellStyle name="Note 2 2 3 5 3 2" xfId="22390" xr:uid="{E2D3F87D-17A2-4A7E-A0BB-B8FF70CCED76}"/>
    <cellStyle name="Note 2 2 3 5 3 2 2" xfId="44381" xr:uid="{88B9C3FE-C20A-402F-BD54-AE51E4F4FBD7}"/>
    <cellStyle name="Note 2 2 3 5 3 3" xfId="35496" xr:uid="{32E3D6DF-4B97-4D75-A358-A8567157E80C}"/>
    <cellStyle name="Note 2 2 3 5 4" xfId="13026" xr:uid="{CF722E2E-64FA-48FB-AECC-0D9EB35C0B6D}"/>
    <cellStyle name="Note 2 2 3 5 4 2" xfId="21929" xr:uid="{96B5A94B-BA68-40A7-B238-8B6C4E2E7D8A}"/>
    <cellStyle name="Note 2 2 3 5 4 2 2" xfId="43920" xr:uid="{EC6DDD87-01E1-40AC-A7DD-FA27D40D7924}"/>
    <cellStyle name="Note 2 2 3 5 4 3" xfId="35035" xr:uid="{EFFC9982-9BE8-4BA5-81DB-92D44FBC5499}"/>
    <cellStyle name="Note 2 2 3 5 5" xfId="17166" xr:uid="{B9B8B44D-9B69-42D6-A79C-CFBC42AA7002}"/>
    <cellStyle name="Note 2 2 3 5 5 2" xfId="39166" xr:uid="{BF16D7CA-14BE-4148-A793-4EE2B37D1FB3}"/>
    <cellStyle name="Note 2 2 3 5 6" xfId="8263" xr:uid="{DC17F366-403E-4A01-B78D-5E2D0CA72C8B}"/>
    <cellStyle name="Note 2 2 3 5 6 2" xfId="30281" xr:uid="{432F6E75-13DA-42A0-B3D2-8BCD49548885}"/>
    <cellStyle name="Note 2 2 3 5 7" xfId="24009" xr:uid="{6A0F5686-3BBB-4752-9D20-59B8671293CE}"/>
    <cellStyle name="Note 2 2 3 5 7 2" xfId="46000" xr:uid="{62EB25CC-6558-42F7-97B3-2DD766F82F99}"/>
    <cellStyle name="Note 2 2 3 5 8" xfId="27372" xr:uid="{05FE72BA-4590-4733-8191-96D6841E2D67}"/>
    <cellStyle name="Note 2 2 3 5 9" xfId="5344" xr:uid="{9B73E9EF-C5A1-4714-A443-A180F6C2CA8E}"/>
    <cellStyle name="Note 2 2 3 6" xfId="2555" xr:uid="{00000000-0005-0000-0000-0000C4020000}"/>
    <cellStyle name="Note 2 2 3 6 2" xfId="11439" xr:uid="{6ECC25E2-8E26-4B65-9DEF-A5D9E2808565}"/>
    <cellStyle name="Note 2 2 3 6 2 2" xfId="20342" xr:uid="{59B32904-D86B-49E9-B97F-E3F410E6A52C}"/>
    <cellStyle name="Note 2 2 3 6 2 2 2" xfId="42333" xr:uid="{BF30AE67-5834-4EC0-A49C-84179B0A071D}"/>
    <cellStyle name="Note 2 2 3 6 2 3" xfId="33448" xr:uid="{7C811D4A-D8C2-442B-B967-36FEEA6A593E}"/>
    <cellStyle name="Note 2 2 3 6 3" xfId="13597" xr:uid="{4E7C1626-F909-4E22-BADD-3A6C51CC28CA}"/>
    <cellStyle name="Note 2 2 3 6 3 2" xfId="22500" xr:uid="{72CE598B-DB6B-4887-8116-5EE1EE66347B}"/>
    <cellStyle name="Note 2 2 3 6 3 2 2" xfId="44491" xr:uid="{DDE3FA00-3D99-4D5D-B1FA-C2AD39BED859}"/>
    <cellStyle name="Note 2 2 3 6 3 3" xfId="35606" xr:uid="{C18CD2F8-5137-452F-A783-35CF8F0CC3C5}"/>
    <cellStyle name="Note 2 2 3 6 4" xfId="13069" xr:uid="{ABC69383-C500-48DF-9087-77860BBC1CF1}"/>
    <cellStyle name="Note 2 2 3 6 4 2" xfId="21972" xr:uid="{9DF3F813-928D-4759-878E-21C1C4E09612}"/>
    <cellStyle name="Note 2 2 3 6 4 2 2" xfId="43963" xr:uid="{EF5E9A57-75CE-444F-B849-DD710ED612A6}"/>
    <cellStyle name="Note 2 2 3 6 4 3" xfId="35078" xr:uid="{B680524F-94F9-4952-9379-4AC3DAAC9507}"/>
    <cellStyle name="Note 2 2 3 6 5" xfId="17276" xr:uid="{53AB253E-CD05-49AB-B20A-B16309350075}"/>
    <cellStyle name="Note 2 2 3 6 5 2" xfId="39276" xr:uid="{3929FC44-8947-4D17-A2BB-BABDBE07CDBA}"/>
    <cellStyle name="Note 2 2 3 6 6" xfId="8373" xr:uid="{CA42CC8E-5CA1-4048-B68F-E14B94338DBB}"/>
    <cellStyle name="Note 2 2 3 6 6 2" xfId="30391" xr:uid="{E1346C37-54A5-4B85-8D33-8EA2F6BF4402}"/>
    <cellStyle name="Note 2 2 3 6 7" xfId="27482" xr:uid="{925A8016-F5AA-4DB4-9D19-9A1E0AA7171A}"/>
    <cellStyle name="Note 2 2 3 6 8" xfId="5454" xr:uid="{4A2B5D72-6C67-470E-9F2A-0E91217ABDCA}"/>
    <cellStyle name="Note 2 2 3 7" xfId="2727" xr:uid="{00000000-0005-0000-0000-0000C5020000}"/>
    <cellStyle name="Note 2 2 3 7 2" xfId="11611" xr:uid="{6A6F6273-F3D6-4819-ACB1-7993850B9718}"/>
    <cellStyle name="Note 2 2 3 7 2 2" xfId="20514" xr:uid="{5712F036-7EEA-492B-847A-08E0A3AD29A5}"/>
    <cellStyle name="Note 2 2 3 7 2 2 2" xfId="42505" xr:uid="{6172C4D6-525D-4919-A8EA-67475BA53B5F}"/>
    <cellStyle name="Note 2 2 3 7 2 3" xfId="33620" xr:uid="{E3776B48-0C86-4745-8E30-695512D66BC8}"/>
    <cellStyle name="Note 2 2 3 7 3" xfId="13769" xr:uid="{F768E70B-C67A-4A72-AFF2-FE5F47020F32}"/>
    <cellStyle name="Note 2 2 3 7 3 2" xfId="22672" xr:uid="{626246B3-7693-4991-8D3F-A56B89C4E608}"/>
    <cellStyle name="Note 2 2 3 7 3 2 2" xfId="44663" xr:uid="{711BE092-25A1-4D28-A64B-7E7590F4B2EE}"/>
    <cellStyle name="Note 2 2 3 7 3 3" xfId="35778" xr:uid="{6C65C750-9A7E-4A6D-8949-21981376AA79}"/>
    <cellStyle name="Note 2 2 3 7 4" xfId="14981" xr:uid="{C19C9C77-67DC-44F9-9722-17BA3230D884}"/>
    <cellStyle name="Note 2 2 3 7 4 2" xfId="23884" xr:uid="{77B7F3A3-67D4-4D9D-8DC0-11C371B930BC}"/>
    <cellStyle name="Note 2 2 3 7 4 2 2" xfId="45875" xr:uid="{96970253-C7A8-4E3A-9A58-52D67B8CD67D}"/>
    <cellStyle name="Note 2 2 3 7 4 3" xfId="36990" xr:uid="{B80635A0-CBC6-4C3E-966B-A94D61739336}"/>
    <cellStyle name="Note 2 2 3 7 5" xfId="17448" xr:uid="{0B93E782-06EB-41D8-9EC5-45E1B66757B1}"/>
    <cellStyle name="Note 2 2 3 7 5 2" xfId="39448" xr:uid="{100D5FB5-E95F-4D77-AEAA-47974DDCF786}"/>
    <cellStyle name="Note 2 2 3 7 6" xfId="8545" xr:uid="{3B48E423-5280-4095-AD66-3CF8CCA1362E}"/>
    <cellStyle name="Note 2 2 3 7 6 2" xfId="30563" xr:uid="{56CDF8AF-EB25-440F-BD41-9688FBFA4E7A}"/>
    <cellStyle name="Note 2 2 3 7 7" xfId="27654" xr:uid="{59D13330-7A2B-4FF8-AE61-1BB63C1484A1}"/>
    <cellStyle name="Note 2 2 3 7 8" xfId="5626" xr:uid="{CB96F41A-1CEC-49AE-BB9E-31F2F465250D}"/>
    <cellStyle name="Note 2 2 3 8" xfId="10370" xr:uid="{63692E6E-27BC-482A-85F9-1028FA25922B}"/>
    <cellStyle name="Note 2 2 3 8 2" xfId="19273" xr:uid="{B69C78B3-3F4C-4654-B955-14559522B6D7}"/>
    <cellStyle name="Note 2 2 3 8 2 2" xfId="41268" xr:uid="{277B97F1-5E6D-4801-894C-9B1F249C4227}"/>
    <cellStyle name="Note 2 2 3 8 3" xfId="32383" xr:uid="{39E1D258-2CE7-4654-89F3-17786F6F7A45}"/>
    <cellStyle name="Note 2 2 3 9" xfId="12820" xr:uid="{D2E475F4-B0F5-4197-9C15-0F9E88DAD6B4}"/>
    <cellStyle name="Note 2 2 3 9 2" xfId="21723" xr:uid="{77B46A97-7124-43F0-BF98-7AD07F3E2E04}"/>
    <cellStyle name="Note 2 2 3 9 2 2" xfId="43714" xr:uid="{0B6D7D75-25F3-48D2-929D-2BF019A6A3BD}"/>
    <cellStyle name="Note 2 2 3 9 3" xfId="34829" xr:uid="{454EE7B1-E824-499C-8BA8-14A5F51AC0F0}"/>
    <cellStyle name="Note 2 2 4" xfId="1326" xr:uid="{00000000-0005-0000-0000-0000C6020000}"/>
    <cellStyle name="Note 2 2 4 10" xfId="14320" xr:uid="{F959B53C-152E-4A92-832E-DCEBCEAFC863}"/>
    <cellStyle name="Note 2 2 4 10 2" xfId="23223" xr:uid="{85BCE1ED-35B7-4419-82D5-CE70927753A0}"/>
    <cellStyle name="Note 2 2 4 10 2 2" xfId="45214" xr:uid="{74A00CF2-AF0A-4854-996C-238119F1734A}"/>
    <cellStyle name="Note 2 2 4 10 3" xfId="36329" xr:uid="{E8D2B240-418E-4815-A1A1-741B3CBC8B32}"/>
    <cellStyle name="Note 2 2 4 11" xfId="16051" xr:uid="{3D90B9B4-6E61-4D75-AA2C-B28D35D943AE}"/>
    <cellStyle name="Note 2 2 4 11 2" xfId="38056" xr:uid="{4E8B79A3-598A-4F44-80EB-9B0D8882CA9A}"/>
    <cellStyle name="Note 2 2 4 12" xfId="7147" xr:uid="{0BEA0964-A426-4E54-AAF9-B17A6DC3568C}"/>
    <cellStyle name="Note 2 2 4 12 2" xfId="29170" xr:uid="{66FCB529-15D8-4B87-84D8-F2445A5D771A}"/>
    <cellStyle name="Note 2 2 4 13" xfId="24266" xr:uid="{D32CF00F-43A4-4329-BCA6-909A4B875F41}"/>
    <cellStyle name="Note 2 2 4 13 2" xfId="46257" xr:uid="{27AA71DB-2042-4771-B1DC-313FDE38B406}"/>
    <cellStyle name="Note 2 2 4 14" xfId="26262" xr:uid="{08BCA347-F355-4DF9-97EC-10C6090F1371}"/>
    <cellStyle name="Note 2 2 4 15" xfId="4229" xr:uid="{3C5C68A6-3809-41E8-8511-D200BCB5103A}"/>
    <cellStyle name="Note 2 2 4 2" xfId="2581" xr:uid="{00000000-0005-0000-0000-0000C7020000}"/>
    <cellStyle name="Note 2 2 4 2 2" xfId="11465" xr:uid="{0A433971-E424-4754-BDDE-16741BD6554C}"/>
    <cellStyle name="Note 2 2 4 2 2 2" xfId="20368" xr:uid="{CECC7C4B-1F71-4EB6-BBAB-D60C79BF3E81}"/>
    <cellStyle name="Note 2 2 4 2 2 2 2" xfId="42359" xr:uid="{FD5D3FBA-3DF8-4B41-AD93-4597D4AE25E6}"/>
    <cellStyle name="Note 2 2 4 2 2 3" xfId="25094" xr:uid="{A83A22F4-F3B5-4BEF-B72C-8FA2041B8D15}"/>
    <cellStyle name="Note 2 2 4 2 2 3 2" xfId="47085" xr:uid="{28BC261C-0DC6-42C5-9313-08A27539214D}"/>
    <cellStyle name="Note 2 2 4 2 2 4" xfId="33474" xr:uid="{586B1437-D17E-4CCD-BD7B-664420E00C88}"/>
    <cellStyle name="Note 2 2 4 2 3" xfId="13623" xr:uid="{C2F8576C-9F25-432C-AB82-B49CB1A713DE}"/>
    <cellStyle name="Note 2 2 4 2 3 2" xfId="22526" xr:uid="{DD8C1D6D-E0B2-4543-9F85-120A10731DF3}"/>
    <cellStyle name="Note 2 2 4 2 3 2 2" xfId="44517" xr:uid="{EA6E76B5-EB51-41F6-B176-3390A919D1C4}"/>
    <cellStyle name="Note 2 2 4 2 3 3" xfId="25288" xr:uid="{CD055929-F2EF-44AD-8B37-47B7A9E1C5E5}"/>
    <cellStyle name="Note 2 2 4 2 3 3 2" xfId="47279" xr:uid="{6C862555-0EA6-4FBA-B587-513DB8F4DAC7}"/>
    <cellStyle name="Note 2 2 4 2 3 4" xfId="35632" xr:uid="{30D9F8DF-3093-4A11-A138-A0B3C3DE3763}"/>
    <cellStyle name="Note 2 2 4 2 4" xfId="14979" xr:uid="{F92E0C34-644C-447D-9634-175C17DC323F}"/>
    <cellStyle name="Note 2 2 4 2 4 2" xfId="23882" xr:uid="{59CF7312-5904-4722-A3BB-95785D138B99}"/>
    <cellStyle name="Note 2 2 4 2 4 2 2" xfId="45873" xr:uid="{D196F007-976B-4C9F-96ED-C1E3DA0B5652}"/>
    <cellStyle name="Note 2 2 4 2 4 3" xfId="36988" xr:uid="{45FC3E34-D23E-4B12-8CA3-486DB87D11A5}"/>
    <cellStyle name="Note 2 2 4 2 5" xfId="17302" xr:uid="{7F2BB2A5-3DEE-46A3-BA59-5F089DE582DF}"/>
    <cellStyle name="Note 2 2 4 2 5 2" xfId="39302" xr:uid="{110660BB-3ED5-4F79-BCC1-53D853729F6A}"/>
    <cellStyle name="Note 2 2 4 2 6" xfId="8399" xr:uid="{7583923D-A045-4644-A7FF-05A53629116C}"/>
    <cellStyle name="Note 2 2 4 2 6 2" xfId="30417" xr:uid="{50732787-8067-441B-A425-D8C3414668D0}"/>
    <cellStyle name="Note 2 2 4 2 7" xfId="24444" xr:uid="{238FC9F6-C5B0-42B3-B7E4-C0B6D8B7971D}"/>
    <cellStyle name="Note 2 2 4 2 7 2" xfId="46435" xr:uid="{65DDDCB8-5936-4E0D-86A1-F265966782EE}"/>
    <cellStyle name="Note 2 2 4 2 8" xfId="27508" xr:uid="{DC1B7AFB-773A-433A-BC47-1C9BA50F91CF}"/>
    <cellStyle name="Note 2 2 4 2 9" xfId="5480" xr:uid="{D44ED60A-DE1C-4162-B57B-8B7FFDE10C76}"/>
    <cellStyle name="Note 2 2 4 3" xfId="2265" xr:uid="{00000000-0005-0000-0000-0000C8020000}"/>
    <cellStyle name="Note 2 2 4 3 2" xfId="11149" xr:uid="{942E23F7-CE74-4053-A6A8-42CB172F9565}"/>
    <cellStyle name="Note 2 2 4 3 2 2" xfId="20052" xr:uid="{F734C0CA-66A7-42EA-9D24-FE7648449E3C}"/>
    <cellStyle name="Note 2 2 4 3 2 2 2" xfId="42043" xr:uid="{3E7FDC56-3FFD-4CF6-AD8C-86805F498E63}"/>
    <cellStyle name="Note 2 2 4 3 2 3" xfId="24938" xr:uid="{886989C2-114A-4BE2-96F3-538E7F528349}"/>
    <cellStyle name="Note 2 2 4 3 2 3 2" xfId="46929" xr:uid="{1435D835-3B62-49A4-AB73-687035067190}"/>
    <cellStyle name="Note 2 2 4 3 2 4" xfId="33158" xr:uid="{0C67EF00-8F09-4965-A4A4-829EA32346CC}"/>
    <cellStyle name="Note 2 2 4 3 3" xfId="13307" xr:uid="{C19F6921-EFD9-49E5-9C31-36758928E54C}"/>
    <cellStyle name="Note 2 2 4 3 3 2" xfId="22210" xr:uid="{9A207407-2F51-4D83-A909-C3F6C4B733DC}"/>
    <cellStyle name="Note 2 2 4 3 3 2 2" xfId="44201" xr:uid="{F7C8200B-333D-47A6-89B9-B6D31CB5F358}"/>
    <cellStyle name="Note 2 2 4 3 3 3" xfId="24070" xr:uid="{D4D6575F-B42C-4BE2-94B1-738B3562C0EB}"/>
    <cellStyle name="Note 2 2 4 3 3 3 2" xfId="46061" xr:uid="{6B6D8138-6C86-41DF-A8F0-553CDF1B21DB}"/>
    <cellStyle name="Note 2 2 4 3 3 4" xfId="35316" xr:uid="{BE283116-517C-443A-838E-E1E7D792474B}"/>
    <cellStyle name="Note 2 2 4 3 4" xfId="12230" xr:uid="{8BCD3733-EA5E-4C76-BFDD-81E06004AEEA}"/>
    <cellStyle name="Note 2 2 4 3 4 2" xfId="21133" xr:uid="{3C6759E7-1349-46C2-887F-52EF8991884F}"/>
    <cellStyle name="Note 2 2 4 3 4 2 2" xfId="43124" xr:uid="{38EE06E0-DC62-4613-A791-412AAC3D9849}"/>
    <cellStyle name="Note 2 2 4 3 4 3" xfId="34239" xr:uid="{6259E294-4505-41A8-851B-59B7B6A7A6C7}"/>
    <cellStyle name="Note 2 2 4 3 5" xfId="16986" xr:uid="{774503F2-36C0-42FB-BF6F-4366A15A97A6}"/>
    <cellStyle name="Note 2 2 4 3 5 2" xfId="38986" xr:uid="{595ABCA7-F75B-492F-82E0-216E35CDC710}"/>
    <cellStyle name="Note 2 2 4 3 6" xfId="8083" xr:uid="{BC816C88-A1B0-451D-B0D9-E10D40167930}"/>
    <cellStyle name="Note 2 2 4 3 6 2" xfId="30101" xr:uid="{578ACBB2-2F55-497B-9AA7-95BC346632C0}"/>
    <cellStyle name="Note 2 2 4 3 7" xfId="24303" xr:uid="{3CC13EBC-8C72-46EC-AA2F-F44F49755308}"/>
    <cellStyle name="Note 2 2 4 3 7 2" xfId="46294" xr:uid="{87AC9CBF-6601-42C1-96F3-4CE075F306EC}"/>
    <cellStyle name="Note 2 2 4 3 8" xfId="27192" xr:uid="{FF7681BC-8C6C-4333-9A7F-A7AFECD25FAB}"/>
    <cellStyle name="Note 2 2 4 3 9" xfId="5164" xr:uid="{46921319-FC4D-4985-8487-3151DD030B3A}"/>
    <cellStyle name="Note 2 2 4 4" xfId="2670" xr:uid="{00000000-0005-0000-0000-0000C9020000}"/>
    <cellStyle name="Note 2 2 4 4 2" xfId="11554" xr:uid="{9840F3C2-4881-4882-B9BA-B2F4D9059629}"/>
    <cellStyle name="Note 2 2 4 4 2 2" xfId="20457" xr:uid="{5C42B661-9588-4E90-8C36-E5CF95DD0214}"/>
    <cellStyle name="Note 2 2 4 4 2 2 2" xfId="42448" xr:uid="{378CF21D-2D88-4646-A4BE-B37AFD87C817}"/>
    <cellStyle name="Note 2 2 4 4 2 3" xfId="33563" xr:uid="{6E21FDB2-C432-41CC-8322-2A91D6EC6537}"/>
    <cellStyle name="Note 2 2 4 4 3" xfId="13712" xr:uid="{0DDC87E2-CF2D-4E4D-88F6-BD5C83B6EE2F}"/>
    <cellStyle name="Note 2 2 4 4 3 2" xfId="22615" xr:uid="{BD46E053-7602-44EB-94B6-50E40765F083}"/>
    <cellStyle name="Note 2 2 4 4 3 2 2" xfId="44606" xr:uid="{2EA80F0E-038A-40DD-B03E-3A92F616C0BA}"/>
    <cellStyle name="Note 2 2 4 4 3 3" xfId="35721" xr:uid="{4552267B-7F4F-4F27-A819-6C7F21769C76}"/>
    <cellStyle name="Note 2 2 4 4 4" xfId="15054" xr:uid="{BC2075EB-9FD2-40BE-9E80-E1B5876BF55F}"/>
    <cellStyle name="Note 2 2 4 4 4 2" xfId="23957" xr:uid="{3472D9FD-560F-4441-B014-01C8CB17A008}"/>
    <cellStyle name="Note 2 2 4 4 4 2 2" xfId="45948" xr:uid="{5BF333CA-4D5C-4A47-9041-8C855143A1FD}"/>
    <cellStyle name="Note 2 2 4 4 4 3" xfId="37063" xr:uid="{14221D28-2ED4-4CBE-95E4-010EED4A71CA}"/>
    <cellStyle name="Note 2 2 4 4 5" xfId="17391" xr:uid="{49737BB8-7275-498F-A372-F1D8759CA0DA}"/>
    <cellStyle name="Note 2 2 4 4 5 2" xfId="39391" xr:uid="{C4627F45-2DBD-4F2F-999E-979D38C54413}"/>
    <cellStyle name="Note 2 2 4 4 6" xfId="8488" xr:uid="{39D38B48-61B9-4E69-95C0-2BEEED27F346}"/>
    <cellStyle name="Note 2 2 4 4 6 2" xfId="30506" xr:uid="{614D53F3-93E8-439B-A66F-4F7019814E6A}"/>
    <cellStyle name="Note 2 2 4 4 7" xfId="24887" xr:uid="{DF7A4D72-FA47-4098-B0BD-7EC25DC25478}"/>
    <cellStyle name="Note 2 2 4 4 7 2" xfId="46878" xr:uid="{B6A3BEA0-B490-4BA8-A949-69DD901DA7B0}"/>
    <cellStyle name="Note 2 2 4 4 8" xfId="27597" xr:uid="{3C9FF544-9BB0-416E-8B65-65A256ABBC63}"/>
    <cellStyle name="Note 2 2 4 4 9" xfId="5569" xr:uid="{B940C8E9-361D-47A6-B8A2-EEBE7266F2E8}"/>
    <cellStyle name="Note 2 2 4 5" xfId="2259" xr:uid="{00000000-0005-0000-0000-0000CA020000}"/>
    <cellStyle name="Note 2 2 4 5 2" xfId="11143" xr:uid="{913A5090-EB2A-417E-8B84-520F14F66980}"/>
    <cellStyle name="Note 2 2 4 5 2 2" xfId="20046" xr:uid="{0BDF8DA7-EC4A-4D1B-AE2C-588F4E6CD88D}"/>
    <cellStyle name="Note 2 2 4 5 2 2 2" xfId="42037" xr:uid="{CCA80F81-231F-47DA-8072-EF7ADFE2E00D}"/>
    <cellStyle name="Note 2 2 4 5 2 3" xfId="33152" xr:uid="{BDC27F8E-9D78-4306-8080-7C7F2AFE8491}"/>
    <cellStyle name="Note 2 2 4 5 3" xfId="13301" xr:uid="{5076187C-1569-438D-9929-F5061B000F52}"/>
    <cellStyle name="Note 2 2 4 5 3 2" xfId="22204" xr:uid="{B54FC77E-401A-48E8-82C5-CC23936CA4D7}"/>
    <cellStyle name="Note 2 2 4 5 3 2 2" xfId="44195" xr:uid="{3A9E08A2-7F07-4C72-BF63-A45D115B1EF8}"/>
    <cellStyle name="Note 2 2 4 5 3 3" xfId="35310" xr:uid="{626CB87D-7BD1-400A-8580-748F6BDE4697}"/>
    <cellStyle name="Note 2 2 4 5 4" xfId="13066" xr:uid="{3413B5BC-67D8-45E9-AC5E-82FFBA0E5938}"/>
    <cellStyle name="Note 2 2 4 5 4 2" xfId="21969" xr:uid="{05B22ED8-D6B8-4653-892E-18D921DB4F91}"/>
    <cellStyle name="Note 2 2 4 5 4 2 2" xfId="43960" xr:uid="{F0A0F952-95EE-4C66-84D6-972ADD57359F}"/>
    <cellStyle name="Note 2 2 4 5 4 3" xfId="35075" xr:uid="{74C03FCB-6C01-4DB8-BBE7-0E5B8453F77B}"/>
    <cellStyle name="Note 2 2 4 5 5" xfId="16980" xr:uid="{34E13E7F-F2BF-429B-A926-0F3331D4839E}"/>
    <cellStyle name="Note 2 2 4 5 5 2" xfId="38980" xr:uid="{E856A809-EFFF-4834-9DF3-5A0C8D4D5DA9}"/>
    <cellStyle name="Note 2 2 4 5 6" xfId="8077" xr:uid="{A4D38B74-BE42-4758-9B83-FA0C7D12748F}"/>
    <cellStyle name="Note 2 2 4 5 6 2" xfId="30095" xr:uid="{1FB14B89-0708-44CE-919C-261C60E6956B}"/>
    <cellStyle name="Note 2 2 4 5 7" xfId="25217" xr:uid="{B9B0076B-5F53-4D7C-AEF3-D106F1024612}"/>
    <cellStyle name="Note 2 2 4 5 7 2" xfId="47208" xr:uid="{1DECA8DB-CDFD-4AA5-A6A8-DD4EF9BF5229}"/>
    <cellStyle name="Note 2 2 4 5 8" xfId="27186" xr:uid="{DE15CA55-EFFE-4B7B-8861-DBA2340D9CD7}"/>
    <cellStyle name="Note 2 2 4 5 9" xfId="5158" xr:uid="{44F7BBEA-C636-4932-A425-9DA4709C17CF}"/>
    <cellStyle name="Note 2 2 4 6" xfId="833" xr:uid="{00000000-0005-0000-0000-0000CB020000}"/>
    <cellStyle name="Note 2 2 4 6 2" xfId="9718" xr:uid="{C5BF9FDF-4944-465E-BF8D-F935F06057E3}"/>
    <cellStyle name="Note 2 2 4 6 2 2" xfId="18621" xr:uid="{1BF4EC12-20B7-4DAC-BF78-86FB736E0487}"/>
    <cellStyle name="Note 2 2 4 6 2 2 2" xfId="40618" xr:uid="{15808E43-874C-4479-A86D-392D9337BA8E}"/>
    <cellStyle name="Note 2 2 4 6 2 3" xfId="31733" xr:uid="{C9D7CD7E-E43E-4947-86CA-8382D65AC6D1}"/>
    <cellStyle name="Note 2 2 4 6 3" xfId="12401" xr:uid="{CC494067-685F-473E-9A33-64944D3CFD2B}"/>
    <cellStyle name="Note 2 2 4 6 3 2" xfId="21304" xr:uid="{604D4210-69FB-4C00-8C21-660E108CA35E}"/>
    <cellStyle name="Note 2 2 4 6 3 2 2" xfId="43295" xr:uid="{4CCCB46B-3087-4C3A-9CDF-877C07374BE8}"/>
    <cellStyle name="Note 2 2 4 6 3 3" xfId="34410" xr:uid="{B65BEAE7-2420-40DA-AA44-9F9DEFE195DD}"/>
    <cellStyle name="Note 2 2 4 6 4" xfId="12244" xr:uid="{324B8015-BF52-455B-A177-20CE753F2E7E}"/>
    <cellStyle name="Note 2 2 4 6 4 2" xfId="21147" xr:uid="{F93B8F86-38AB-4C67-83BC-31E8645BDED3}"/>
    <cellStyle name="Note 2 2 4 6 4 2 2" xfId="43138" xr:uid="{A386E594-AA11-4666-93EB-FEAAA995FD31}"/>
    <cellStyle name="Note 2 2 4 6 4 3" xfId="34253" xr:uid="{D2DA4734-B633-4924-AF5E-9E7EEBA65E71}"/>
    <cellStyle name="Note 2 2 4 6 5" xfId="15558" xr:uid="{F844A114-F984-465A-A85B-5B90E23AC6BB}"/>
    <cellStyle name="Note 2 2 4 6 5 2" xfId="37564" xr:uid="{117E7BF0-FF3C-42A9-B2DF-17BC6555E975}"/>
    <cellStyle name="Note 2 2 4 6 6" xfId="6654" xr:uid="{AA142388-522F-4CEE-A8BE-60EF768C25FB}"/>
    <cellStyle name="Note 2 2 4 6 6 2" xfId="28678" xr:uid="{5F48458B-9875-4829-9893-14D54F88A303}"/>
    <cellStyle name="Note 2 2 4 6 7" xfId="25770" xr:uid="{F1EE7EF9-1EF4-4805-88BC-D557ADC792AB}"/>
    <cellStyle name="Note 2 2 4 6 8" xfId="3736" xr:uid="{0F62DE10-50B3-498A-AB3E-7069588F1D78}"/>
    <cellStyle name="Note 2 2 4 7" xfId="2478" xr:uid="{00000000-0005-0000-0000-0000CC020000}"/>
    <cellStyle name="Note 2 2 4 7 2" xfId="11362" xr:uid="{43129E33-FA6D-4F8F-B403-38F9DA718033}"/>
    <cellStyle name="Note 2 2 4 7 2 2" xfId="20265" xr:uid="{92376712-4B33-46FC-9AAD-5147FDCD41D1}"/>
    <cellStyle name="Note 2 2 4 7 2 2 2" xfId="42256" xr:uid="{DFDCCF0A-A426-43AA-9204-A4463A3828A1}"/>
    <cellStyle name="Note 2 2 4 7 2 3" xfId="33371" xr:uid="{79694840-413E-41F5-A052-A54030DD386D}"/>
    <cellStyle name="Note 2 2 4 7 3" xfId="13520" xr:uid="{FA494D2E-C0C1-4CC4-9B89-6D22A2D830F5}"/>
    <cellStyle name="Note 2 2 4 7 3 2" xfId="22423" xr:uid="{78A23D1B-A0A8-4CCB-8561-7FFB7B0BDBED}"/>
    <cellStyle name="Note 2 2 4 7 3 2 2" xfId="44414" xr:uid="{84E03610-71B3-4DC6-9104-C488A86C6901}"/>
    <cellStyle name="Note 2 2 4 7 3 3" xfId="35529" xr:uid="{2C678CE8-2F6A-4EE2-955C-42CDCD531F57}"/>
    <cellStyle name="Note 2 2 4 7 4" xfId="12703" xr:uid="{9F50D50A-9789-4100-8DB9-AFEB6D168A36}"/>
    <cellStyle name="Note 2 2 4 7 4 2" xfId="21606" xr:uid="{0EFDD72A-5D54-4855-BFE1-B95063856C7B}"/>
    <cellStyle name="Note 2 2 4 7 4 2 2" xfId="43597" xr:uid="{720ED98F-4B86-4F33-9C2C-7731E5C1B178}"/>
    <cellStyle name="Note 2 2 4 7 4 3" xfId="34712" xr:uid="{233F6E2B-559A-4560-A807-02BD580B4072}"/>
    <cellStyle name="Note 2 2 4 7 5" xfId="17199" xr:uid="{08383CB7-48B4-4472-8540-205540490FEE}"/>
    <cellStyle name="Note 2 2 4 7 5 2" xfId="39199" xr:uid="{E29027D8-5A22-42DB-8A4A-E9AE6F679EF1}"/>
    <cellStyle name="Note 2 2 4 7 6" xfId="8296" xr:uid="{48F1E5BD-0A3C-4A24-87A8-5749413B479F}"/>
    <cellStyle name="Note 2 2 4 7 6 2" xfId="30314" xr:uid="{2D4B31FB-E98E-4DA2-8E02-BDEC2BF0B1D7}"/>
    <cellStyle name="Note 2 2 4 7 7" xfId="27405" xr:uid="{9297089F-9039-41E0-92B9-B91AC0DF5DDD}"/>
    <cellStyle name="Note 2 2 4 7 8" xfId="5377" xr:uid="{4B273AC5-EA7E-4FC3-A95A-19848DC2C7F7}"/>
    <cellStyle name="Note 2 2 4 8" xfId="10211" xr:uid="{99F01E2A-6E13-43B1-9FF6-4794906ACE1E}"/>
    <cellStyle name="Note 2 2 4 8 2" xfId="19114" xr:uid="{582B9852-7EF2-4C2C-814F-F780253108C6}"/>
    <cellStyle name="Note 2 2 4 8 2 2" xfId="41110" xr:uid="{4748A124-AA3D-4E64-8202-795CB5145295}"/>
    <cellStyle name="Note 2 2 4 8 3" xfId="32225" xr:uid="{A2CB1732-DAD7-4579-AD79-F2EA2C99C0FD}"/>
    <cellStyle name="Note 2 2 4 9" xfId="12725" xr:uid="{81517E4B-841B-4FEA-AEDD-B509C3F664F1}"/>
    <cellStyle name="Note 2 2 4 9 2" xfId="21628" xr:uid="{B3CD8EE5-2B15-4D98-BBE1-D606BC278CFC}"/>
    <cellStyle name="Note 2 2 4 9 2 2" xfId="43619" xr:uid="{E54D94E8-8EC9-43A9-A334-31942DCD0860}"/>
    <cellStyle name="Note 2 2 4 9 3" xfId="34734" xr:uid="{F5A141EA-B389-4A4B-9AE5-3CB41153C072}"/>
    <cellStyle name="Note 2 2 5" xfId="2106" xr:uid="{00000000-0005-0000-0000-0000CD020000}"/>
    <cellStyle name="Note 2 2 5 10" xfId="14830" xr:uid="{2B0E5A91-DED8-405F-846F-B7DB34C0C192}"/>
    <cellStyle name="Note 2 2 5 10 2" xfId="23733" xr:uid="{0E78C499-7C4C-4BE1-8FA1-338F83A57A68}"/>
    <cellStyle name="Note 2 2 5 10 2 2" xfId="45724" xr:uid="{451215BE-2156-49BB-85FD-623B35E6C034}"/>
    <cellStyle name="Note 2 2 5 10 3" xfId="36839" xr:uid="{D23CB795-DE64-4D97-A317-925DC90EC10B}"/>
    <cellStyle name="Note 2 2 5 11" xfId="16827" xr:uid="{35E303BF-4CA5-4961-ABCF-8094A790FA0D}"/>
    <cellStyle name="Note 2 2 5 11 2" xfId="38827" xr:uid="{0770E917-F543-4C2E-B382-9051225EB635}"/>
    <cellStyle name="Note 2 2 5 12" xfId="7924" xr:uid="{934A2659-0EE8-49A2-8E55-5F19D88A8F4F}"/>
    <cellStyle name="Note 2 2 5 12 2" xfId="29942" xr:uid="{22F51B61-B2F5-4B84-B9C6-50B079F55F14}"/>
    <cellStyle name="Note 2 2 5 13" xfId="24233" xr:uid="{4C27824D-2E6B-412D-871E-7EB833E2AA0A}"/>
    <cellStyle name="Note 2 2 5 13 2" xfId="46224" xr:uid="{2230BC71-0FDB-4F7D-8853-782A7470454E}"/>
    <cellStyle name="Note 2 2 5 14" xfId="27033" xr:uid="{6357A1E7-F733-4858-B24A-2D395F89044E}"/>
    <cellStyle name="Note 2 2 5 15" xfId="5005" xr:uid="{D6D714BC-E428-4DC4-955F-E3F40136FC45}"/>
    <cellStyle name="Note 2 2 5 2" xfId="2180" xr:uid="{00000000-0005-0000-0000-0000CE020000}"/>
    <cellStyle name="Note 2 2 5 2 2" xfId="11064" xr:uid="{AF55A933-01E2-4390-A922-7E3830121276}"/>
    <cellStyle name="Note 2 2 5 2 2 2" xfId="19967" xr:uid="{DF4B516B-F3FB-4768-A2EC-852B6B007C06}"/>
    <cellStyle name="Note 2 2 5 2 2 2 2" xfId="41958" xr:uid="{E1EAB468-59DA-4922-A283-9462F74C3165}"/>
    <cellStyle name="Note 2 2 5 2 2 3" xfId="25002" xr:uid="{0E69417D-C750-4E1C-89FB-C202D855482F}"/>
    <cellStyle name="Note 2 2 5 2 2 3 2" xfId="46993" xr:uid="{417A0CC3-BB7C-49E8-8B04-6F84CE34B619}"/>
    <cellStyle name="Note 2 2 5 2 2 4" xfId="33073" xr:uid="{CAC6856B-4576-4189-887D-274A2E557B65}"/>
    <cellStyle name="Note 2 2 5 2 3" xfId="13222" xr:uid="{27F2444C-B7DF-493B-A406-8DCE5F226219}"/>
    <cellStyle name="Note 2 2 5 2 3 2" xfId="22125" xr:uid="{CA81270F-A7B3-4612-8682-C6DF63B01CB3}"/>
    <cellStyle name="Note 2 2 5 2 3 2 2" xfId="44116" xr:uid="{45C39BC2-0BBD-416C-84AA-99C55CB5A3E1}"/>
    <cellStyle name="Note 2 2 5 2 3 3" xfId="24563" xr:uid="{DD9B9DAA-9585-4657-9E2D-8C0574E963CB}"/>
    <cellStyle name="Note 2 2 5 2 3 3 2" xfId="46554" xr:uid="{5BCACEFC-72FF-4275-92BC-F953A953B3A0}"/>
    <cellStyle name="Note 2 2 5 2 3 4" xfId="35231" xr:uid="{81BC3A7F-3EB1-4DE3-950E-F772AD879285}"/>
    <cellStyle name="Note 2 2 5 2 4" xfId="14689" xr:uid="{55BA1288-86A3-406D-B823-4BAD8533EB6D}"/>
    <cellStyle name="Note 2 2 5 2 4 2" xfId="23592" xr:uid="{F26F28EA-9F20-4A44-8D8E-157609875352}"/>
    <cellStyle name="Note 2 2 5 2 4 2 2" xfId="45583" xr:uid="{A9A70CE6-2B4E-4635-8C72-50D8DE6DCF1C}"/>
    <cellStyle name="Note 2 2 5 2 4 3" xfId="36698" xr:uid="{C0862065-E2D3-407D-A04E-9A113F69781D}"/>
    <cellStyle name="Note 2 2 5 2 5" xfId="16901" xr:uid="{01E7D24A-32B9-4475-975F-34EEC2C86F79}"/>
    <cellStyle name="Note 2 2 5 2 5 2" xfId="38901" xr:uid="{7F7553F4-1518-41FE-BDC8-419C63AA746B}"/>
    <cellStyle name="Note 2 2 5 2 6" xfId="7998" xr:uid="{478857EC-D252-4040-B5F4-D0122DFC3BFE}"/>
    <cellStyle name="Note 2 2 5 2 6 2" xfId="30016" xr:uid="{74DD6118-821B-4CCD-9917-6BC72E471B9D}"/>
    <cellStyle name="Note 2 2 5 2 7" xfId="24353" xr:uid="{B1CD170E-16AF-4532-A92C-ECA6B0108261}"/>
    <cellStyle name="Note 2 2 5 2 7 2" xfId="46344" xr:uid="{E7DFF0FA-4BF4-4EF9-8E43-11A43B66DADE}"/>
    <cellStyle name="Note 2 2 5 2 8" xfId="27107" xr:uid="{3F80ABF2-4144-44B7-9F8F-FF3E0A9B1EC6}"/>
    <cellStyle name="Note 2 2 5 2 9" xfId="5079" xr:uid="{35B358B4-7BBA-4C14-B595-236BFD668D4F}"/>
    <cellStyle name="Note 2 2 5 3" xfId="2820" xr:uid="{00000000-0005-0000-0000-0000CF020000}"/>
    <cellStyle name="Note 2 2 5 3 2" xfId="11704" xr:uid="{A9BD5280-9F31-49B9-8F2F-8CD411EF33B2}"/>
    <cellStyle name="Note 2 2 5 3 2 2" xfId="20607" xr:uid="{3839AC9F-C202-4942-8F51-7352A370CE5B}"/>
    <cellStyle name="Note 2 2 5 3 2 2 2" xfId="42598" xr:uid="{B8601BA0-1DBE-41DD-BEFE-5D00E70E6047}"/>
    <cellStyle name="Note 2 2 5 3 2 3" xfId="24569" xr:uid="{6D9042F5-B1C0-4102-8198-794C415CAEA0}"/>
    <cellStyle name="Note 2 2 5 3 2 3 2" xfId="46560" xr:uid="{C7CE81CA-CEEF-4B9A-B41F-D5473E68887A}"/>
    <cellStyle name="Note 2 2 5 3 2 4" xfId="33713" xr:uid="{6CA89D17-EF42-4D72-886E-8557A6BB3EA0}"/>
    <cellStyle name="Note 2 2 5 3 3" xfId="13862" xr:uid="{7080CAA1-A3D2-405F-89BB-7A5B2DB094CA}"/>
    <cellStyle name="Note 2 2 5 3 3 2" xfId="22765" xr:uid="{71549C2F-BF7D-43BC-8CDD-1EDE90322308}"/>
    <cellStyle name="Note 2 2 5 3 3 2 2" xfId="44756" xr:uid="{1BBD85DA-D23E-44E6-93D1-F0C538633D65}"/>
    <cellStyle name="Note 2 2 5 3 3 3" xfId="24646" xr:uid="{5960957E-51AB-42C1-B951-590BCB54AC97}"/>
    <cellStyle name="Note 2 2 5 3 3 3 2" xfId="46637" xr:uid="{9C1CEBA8-1627-4BB0-B92C-4EA2C496686A}"/>
    <cellStyle name="Note 2 2 5 3 3 4" xfId="35871" xr:uid="{F3B9EC64-70F1-4B27-B812-30AE2DF85AC9}"/>
    <cellStyle name="Note 2 2 5 3 4" xfId="12262" xr:uid="{A7BCF2EC-9BCD-44D2-B943-BCEF4387D716}"/>
    <cellStyle name="Note 2 2 5 3 4 2" xfId="21165" xr:uid="{3F279BA7-DDBA-4AB1-9D35-15F99295F1CA}"/>
    <cellStyle name="Note 2 2 5 3 4 2 2" xfId="43156" xr:uid="{FEF94222-B76D-4191-8A54-1C463CF126BB}"/>
    <cellStyle name="Note 2 2 5 3 4 3" xfId="34271" xr:uid="{CBD7DEBA-93DC-4D74-8B1A-274B2F91A6EE}"/>
    <cellStyle name="Note 2 2 5 3 5" xfId="17541" xr:uid="{87EEE155-BDC4-4662-A6AD-98F2595945BF}"/>
    <cellStyle name="Note 2 2 5 3 5 2" xfId="39541" xr:uid="{947D168E-BF39-427D-B137-34B268AFB1AA}"/>
    <cellStyle name="Note 2 2 5 3 6" xfId="8638" xr:uid="{AD70CE9A-07D3-4990-8E91-3557342D4DB8}"/>
    <cellStyle name="Note 2 2 5 3 6 2" xfId="30656" xr:uid="{3D8E1CD3-00D9-45E9-A5B6-1AE253CAC0E5}"/>
    <cellStyle name="Note 2 2 5 3 7" xfId="24121" xr:uid="{AD7A34BC-9554-4537-BFA0-432F0DE7C982}"/>
    <cellStyle name="Note 2 2 5 3 7 2" xfId="46112" xr:uid="{3473664D-79F8-4588-AD24-A75B53C9E613}"/>
    <cellStyle name="Note 2 2 5 3 8" xfId="27747" xr:uid="{EE240EDC-7194-4B3F-89AC-B4184C1F783E}"/>
    <cellStyle name="Note 2 2 5 3 9" xfId="5719" xr:uid="{34E121B0-5C42-42F9-916F-C1C940E03231}"/>
    <cellStyle name="Note 2 2 5 4" xfId="2924" xr:uid="{00000000-0005-0000-0000-0000D0020000}"/>
    <cellStyle name="Note 2 2 5 4 2" xfId="11808" xr:uid="{389F6AEF-AF41-4621-8375-36B3801F011B}"/>
    <cellStyle name="Note 2 2 5 4 2 2" xfId="20711" xr:uid="{F6749BD6-A547-4A4E-972C-1BC148ACD670}"/>
    <cellStyle name="Note 2 2 5 4 2 2 2" xfId="42702" xr:uid="{3A05509B-63F3-40B8-87FB-7BC28F817960}"/>
    <cellStyle name="Note 2 2 5 4 2 3" xfId="33817" xr:uid="{A5322A90-7C61-44B7-AEF8-4873FBC045DE}"/>
    <cellStyle name="Note 2 2 5 4 3" xfId="13966" xr:uid="{C8D84D3A-343C-453E-BFC5-407B97643193}"/>
    <cellStyle name="Note 2 2 5 4 3 2" xfId="22869" xr:uid="{6ACE0C34-B885-4058-AFDB-9DCEF19592C5}"/>
    <cellStyle name="Note 2 2 5 4 3 2 2" xfId="44860" xr:uid="{0332A3FF-02B4-4805-B45D-82F3799C7A9D}"/>
    <cellStyle name="Note 2 2 5 4 3 3" xfId="35975" xr:uid="{A0B015D7-95E9-4972-B76C-EC5F1E9F880E}"/>
    <cellStyle name="Note 2 2 5 4 4" xfId="15050" xr:uid="{79B22103-12FA-4D9F-8893-4DA9A3DB6036}"/>
    <cellStyle name="Note 2 2 5 4 4 2" xfId="23953" xr:uid="{7C0F816F-8D57-44FB-9B36-1BDE3B6287D5}"/>
    <cellStyle name="Note 2 2 5 4 4 2 2" xfId="45944" xr:uid="{95ADDABE-E9CC-40D5-888A-87BFEEC633CE}"/>
    <cellStyle name="Note 2 2 5 4 4 3" xfId="37059" xr:uid="{69EE6D81-F74A-43CA-9B99-DC51D0152453}"/>
    <cellStyle name="Note 2 2 5 4 5" xfId="17645" xr:uid="{2EF8A7E0-AECC-41D5-AC1F-00648824D32C}"/>
    <cellStyle name="Note 2 2 5 4 5 2" xfId="39645" xr:uid="{BA87270A-78D1-4EF1-89C7-B281551E6684}"/>
    <cellStyle name="Note 2 2 5 4 6" xfId="8742" xr:uid="{3CE915F9-5CE2-47DE-95DC-C7CE05C45006}"/>
    <cellStyle name="Note 2 2 5 4 6 2" xfId="30760" xr:uid="{89037111-08FF-4B17-A521-3AC510F1CC34}"/>
    <cellStyle name="Note 2 2 5 4 7" xfId="24789" xr:uid="{B9E84062-8887-4EF6-B981-87C5257AB7A4}"/>
    <cellStyle name="Note 2 2 5 4 7 2" xfId="46780" xr:uid="{37680E0E-40CD-4776-9B36-F4F100910723}"/>
    <cellStyle name="Note 2 2 5 4 8" xfId="27851" xr:uid="{620753EE-78C1-4630-B756-338A9958C48E}"/>
    <cellStyle name="Note 2 2 5 4 9" xfId="5823" xr:uid="{3AA5C3E9-7BCB-4157-ABA2-17CFC0A19AB0}"/>
    <cellStyle name="Note 2 2 5 5" xfId="2912" xr:uid="{00000000-0005-0000-0000-0000D1020000}"/>
    <cellStyle name="Note 2 2 5 5 2" xfId="11796" xr:uid="{E667B3EE-71F6-439B-A8E0-116FEDF05F26}"/>
    <cellStyle name="Note 2 2 5 5 2 2" xfId="20699" xr:uid="{3D5DEA7E-74ED-47FC-96BA-D6B3308309E9}"/>
    <cellStyle name="Note 2 2 5 5 2 2 2" xfId="42690" xr:uid="{70D14A60-29C2-4341-B5A9-CD7BD6C7D708}"/>
    <cellStyle name="Note 2 2 5 5 2 3" xfId="33805" xr:uid="{69632C6C-3F61-408F-9BBB-82B7B0B5A93C}"/>
    <cellStyle name="Note 2 2 5 5 3" xfId="13954" xr:uid="{793E31EF-9DAB-448A-9EA0-0271476A5308}"/>
    <cellStyle name="Note 2 2 5 5 3 2" xfId="22857" xr:uid="{4F2F1CA5-E21C-4879-B71C-B063735C0141}"/>
    <cellStyle name="Note 2 2 5 5 3 2 2" xfId="44848" xr:uid="{48835CEC-CDD1-414F-8D61-2089D99AA12D}"/>
    <cellStyle name="Note 2 2 5 5 3 3" xfId="35963" xr:uid="{77CF0B76-FD45-4989-A447-51F2E9ACB957}"/>
    <cellStyle name="Note 2 2 5 5 4" xfId="14654" xr:uid="{5E8406E7-02D0-4F9D-8229-5E8AB1F3EA3E}"/>
    <cellStyle name="Note 2 2 5 5 4 2" xfId="23557" xr:uid="{2042F639-9DB3-4665-ABFC-44F813137605}"/>
    <cellStyle name="Note 2 2 5 5 4 2 2" xfId="45548" xr:uid="{DA05BA53-27AC-4134-9BFE-99D338F6A3A7}"/>
    <cellStyle name="Note 2 2 5 5 4 3" xfId="36663" xr:uid="{103135B3-5705-4777-8452-38AFE9B3A328}"/>
    <cellStyle name="Note 2 2 5 5 5" xfId="17633" xr:uid="{BCA233A9-1CA0-4844-9F1A-2785578C9AD4}"/>
    <cellStyle name="Note 2 2 5 5 5 2" xfId="39633" xr:uid="{0831A922-0538-4990-9642-105873A6B5B0}"/>
    <cellStyle name="Note 2 2 5 5 6" xfId="8730" xr:uid="{E238A1E3-0A93-4E59-AA4C-7DD1AC423295}"/>
    <cellStyle name="Note 2 2 5 5 6 2" xfId="30748" xr:uid="{F9957BA1-CE49-4F3A-98C9-CA5BDCAD4041}"/>
    <cellStyle name="Note 2 2 5 5 7" xfId="24783" xr:uid="{2AC5193B-A1C5-4899-B7E0-05C72DAD2950}"/>
    <cellStyle name="Note 2 2 5 5 7 2" xfId="46774" xr:uid="{19C66ACC-4D83-480C-A54C-1A069E023014}"/>
    <cellStyle name="Note 2 2 5 5 8" xfId="27839" xr:uid="{C07AD782-A9FB-4A96-9384-361275578F21}"/>
    <cellStyle name="Note 2 2 5 5 9" xfId="5811" xr:uid="{4C8BF3E2-FBFA-4591-B333-28BA6724A371}"/>
    <cellStyle name="Note 2 2 5 6" xfId="2374" xr:uid="{00000000-0005-0000-0000-0000D2020000}"/>
    <cellStyle name="Note 2 2 5 6 2" xfId="11258" xr:uid="{347F4888-E1C7-4E44-9166-58D70A67BA30}"/>
    <cellStyle name="Note 2 2 5 6 2 2" xfId="20161" xr:uid="{AC772030-CD9C-45B9-BD39-A412D9299381}"/>
    <cellStyle name="Note 2 2 5 6 2 2 2" xfId="42152" xr:uid="{9927E8BE-2AFA-4CA4-924C-D872933210EA}"/>
    <cellStyle name="Note 2 2 5 6 2 3" xfId="33267" xr:uid="{3059F250-E15E-4210-8E15-C8E55888FA2B}"/>
    <cellStyle name="Note 2 2 5 6 3" xfId="13416" xr:uid="{0837439D-C2D8-485D-9CB9-EBBEC23E4432}"/>
    <cellStyle name="Note 2 2 5 6 3 2" xfId="22319" xr:uid="{B6C90C90-7EFF-4254-9243-AE6D5E324922}"/>
    <cellStyle name="Note 2 2 5 6 3 2 2" xfId="44310" xr:uid="{1DD041B8-8432-42FE-A888-806DF71E4976}"/>
    <cellStyle name="Note 2 2 5 6 3 3" xfId="35425" xr:uid="{B3DC2DE0-7F8D-4F44-8793-3BE172C68E31}"/>
    <cellStyle name="Note 2 2 5 6 4" xfId="12786" xr:uid="{9B04FA68-0F9B-4DB3-BE46-F9948D1867D5}"/>
    <cellStyle name="Note 2 2 5 6 4 2" xfId="21689" xr:uid="{DC694CC5-3F9D-4C1F-857C-7FE6EE0B548F}"/>
    <cellStyle name="Note 2 2 5 6 4 2 2" xfId="43680" xr:uid="{AF75F113-50DB-4BC0-A91B-3FF96EA1667D}"/>
    <cellStyle name="Note 2 2 5 6 4 3" xfId="34795" xr:uid="{5B158245-5123-41BD-A82D-06337ED22A65}"/>
    <cellStyle name="Note 2 2 5 6 5" xfId="17095" xr:uid="{939BFDC1-1E9F-4B23-82CF-59EE275FE4BF}"/>
    <cellStyle name="Note 2 2 5 6 5 2" xfId="39095" xr:uid="{F52E94B1-A365-40A1-A353-5FAE3F4ACF64}"/>
    <cellStyle name="Note 2 2 5 6 6" xfId="8192" xr:uid="{25FCEFE3-663A-4E02-8E12-A26834F32E81}"/>
    <cellStyle name="Note 2 2 5 6 6 2" xfId="30210" xr:uid="{3E8397EC-AC20-4F25-8E3A-A402FAD992BD}"/>
    <cellStyle name="Note 2 2 5 6 7" xfId="27301" xr:uid="{A3F6503B-901F-4E49-92E6-F8DD7E48E24C}"/>
    <cellStyle name="Note 2 2 5 6 8" xfId="5273" xr:uid="{AAE2286A-26A0-4442-99BF-E530D2955F10}"/>
    <cellStyle name="Note 2 2 5 7" xfId="3196" xr:uid="{00000000-0005-0000-0000-0000D3020000}"/>
    <cellStyle name="Note 2 2 5 7 2" xfId="12080" xr:uid="{4D29A523-C210-4187-B535-BD248CAB379F}"/>
    <cellStyle name="Note 2 2 5 7 2 2" xfId="20983" xr:uid="{2A74342B-6ABD-4801-A1D9-74D39E58239A}"/>
    <cellStyle name="Note 2 2 5 7 2 2 2" xfId="42974" xr:uid="{84DA629E-E84B-41FF-BC35-DE4203FD4BB2}"/>
    <cellStyle name="Note 2 2 5 7 2 3" xfId="34089" xr:uid="{F41D4EE5-924C-4A8A-993B-45E5F02994A9}"/>
    <cellStyle name="Note 2 2 5 7 3" xfId="14238" xr:uid="{D0F40DA0-A037-459D-B703-03065D96808B}"/>
    <cellStyle name="Note 2 2 5 7 3 2" xfId="23141" xr:uid="{1F13C34C-9223-4285-9804-0DB57C40BF35}"/>
    <cellStyle name="Note 2 2 5 7 3 2 2" xfId="45132" xr:uid="{75AD95B9-4174-4ACA-8637-1590C434B67F}"/>
    <cellStyle name="Note 2 2 5 7 3 3" xfId="36247" xr:uid="{30162AED-7B24-4F86-87D8-06BAFA86B3DA}"/>
    <cellStyle name="Note 2 2 5 7 4" xfId="13045" xr:uid="{A758F163-5F53-4F61-B8CC-5CDBE630784B}"/>
    <cellStyle name="Note 2 2 5 7 4 2" xfId="21948" xr:uid="{335E638C-AC79-4C0F-9E27-8ED7D22AF496}"/>
    <cellStyle name="Note 2 2 5 7 4 2 2" xfId="43939" xr:uid="{F76FB6F2-A6EF-4682-8A4D-AF3F6219A611}"/>
    <cellStyle name="Note 2 2 5 7 4 3" xfId="35054" xr:uid="{BEA1837D-C180-44C4-8732-81A865C57C6A}"/>
    <cellStyle name="Note 2 2 5 7 5" xfId="17917" xr:uid="{0E5A9C13-D2C2-4A28-A846-337D626257D1}"/>
    <cellStyle name="Note 2 2 5 7 5 2" xfId="39917" xr:uid="{53BEF218-097E-4213-A0FB-A2EF7B6DCF69}"/>
    <cellStyle name="Note 2 2 5 7 6" xfId="9014" xr:uid="{272F8FCA-6212-44C0-8A5A-61FDF63D6539}"/>
    <cellStyle name="Note 2 2 5 7 6 2" xfId="31032" xr:uid="{2DB7001D-C2C9-4754-96AF-B3CBEA21AC5A}"/>
    <cellStyle name="Note 2 2 5 7 7" xfId="28123" xr:uid="{5E219429-E415-45FB-BD92-89E296CFDCC3}"/>
    <cellStyle name="Note 2 2 5 7 8" xfId="6095" xr:uid="{BE95342F-739F-4C83-92E2-65E1E8CC4BF8}"/>
    <cellStyle name="Note 2 2 5 8" xfId="10990" xr:uid="{1E93CA50-E2F4-4993-85C6-1E97B09772B7}"/>
    <cellStyle name="Note 2 2 5 8 2" xfId="19893" xr:uid="{010E8C70-6BEE-495F-9CDE-FA71B57CE2C9}"/>
    <cellStyle name="Note 2 2 5 8 2 2" xfId="41884" xr:uid="{63EA4B1B-A252-4951-AEDB-E9A3043A206D}"/>
    <cellStyle name="Note 2 2 5 8 3" xfId="32999" xr:uid="{9274141F-AC0A-4B1F-8181-C0C996D0B4D6}"/>
    <cellStyle name="Note 2 2 5 9" xfId="13148" xr:uid="{FA3EC6F5-D75F-40A6-9065-DA122444671B}"/>
    <cellStyle name="Note 2 2 5 9 2" xfId="22051" xr:uid="{EF768458-9B71-4A4B-B4D7-2F3A9ED019B2}"/>
    <cellStyle name="Note 2 2 5 9 2 2" xfId="44042" xr:uid="{479B3741-9C97-4263-B28D-739755A15BFC}"/>
    <cellStyle name="Note 2 2 5 9 3" xfId="35157" xr:uid="{D9DB726C-F136-48CA-8ABF-8F503E4376BB}"/>
    <cellStyle name="Note 2 2 6" xfId="2157" xr:uid="{00000000-0005-0000-0000-0000D4020000}"/>
    <cellStyle name="Note 2 2 6 10" xfId="12778" xr:uid="{0F61E5CB-D046-476F-A9EC-68C5D83175B1}"/>
    <cellStyle name="Note 2 2 6 10 2" xfId="21681" xr:uid="{851DC217-4AE2-4718-9E32-FCD909E793C0}"/>
    <cellStyle name="Note 2 2 6 10 2 2" xfId="43672" xr:uid="{82255093-E0F1-4F72-97C7-C8C9F8638B97}"/>
    <cellStyle name="Note 2 2 6 10 3" xfId="34787" xr:uid="{10BD86AA-4626-4101-84D0-EBADECD1591A}"/>
    <cellStyle name="Note 2 2 6 11" xfId="16878" xr:uid="{BD023506-F28B-41D2-8187-F5D258C50219}"/>
    <cellStyle name="Note 2 2 6 11 2" xfId="38878" xr:uid="{19765FEF-0665-4AF7-9A5B-6E35E4D14A09}"/>
    <cellStyle name="Note 2 2 6 12" xfId="7975" xr:uid="{4DD80B5B-2A9D-4CE6-B7DE-4EF19B23FEBB}"/>
    <cellStyle name="Note 2 2 6 12 2" xfId="29993" xr:uid="{C215C6C8-6AA9-4188-BA9A-C49C65AFC123}"/>
    <cellStyle name="Note 2 2 6 13" xfId="24251" xr:uid="{4ADB952E-FA50-4284-A48F-2D2FB41DD13F}"/>
    <cellStyle name="Note 2 2 6 13 2" xfId="46242" xr:uid="{935DF69F-E4B2-4003-A4DB-D9B1742F4B9D}"/>
    <cellStyle name="Note 2 2 6 14" xfId="27084" xr:uid="{A374102E-DF59-4EDC-8EA1-9E7F500C2E8B}"/>
    <cellStyle name="Note 2 2 6 15" xfId="5056" xr:uid="{93F5E1C0-E900-4841-B1F3-B49BE2F4B977}"/>
    <cellStyle name="Note 2 2 6 2" xfId="2761" xr:uid="{00000000-0005-0000-0000-0000D5020000}"/>
    <cellStyle name="Note 2 2 6 2 2" xfId="11645" xr:uid="{E301C3BF-BE53-4B93-938B-96182CB8D864}"/>
    <cellStyle name="Note 2 2 6 2 2 2" xfId="20548" xr:uid="{353217EE-0B4E-4440-9DC7-21A04844D62B}"/>
    <cellStyle name="Note 2 2 6 2 2 2 2" xfId="42539" xr:uid="{544F0C7B-1BC4-4480-8424-9B81C869F2E7}"/>
    <cellStyle name="Note 2 2 6 2 2 3" xfId="25061" xr:uid="{03BBBECD-6A7E-446D-9935-06037FEAB23C}"/>
    <cellStyle name="Note 2 2 6 2 2 3 2" xfId="47052" xr:uid="{025EC92A-55F4-4048-ACAC-702C9C654E00}"/>
    <cellStyle name="Note 2 2 6 2 2 4" xfId="33654" xr:uid="{7551DE0A-2CD7-4B75-9254-90D9089101FF}"/>
    <cellStyle name="Note 2 2 6 2 3" xfId="13803" xr:uid="{CDC362A7-80BF-41C0-8BBA-CB928AAD3CC4}"/>
    <cellStyle name="Note 2 2 6 2 3 2" xfId="22706" xr:uid="{175FD8CC-D92A-4AE7-9441-BC2337DBC810}"/>
    <cellStyle name="Note 2 2 6 2 3 2 2" xfId="44697" xr:uid="{3205CB9C-8CE6-47E2-A62F-CB80AB357F10}"/>
    <cellStyle name="Note 2 2 6 2 3 3" xfId="24588" xr:uid="{D664A1BC-7669-4218-983A-EC4D8CA32351}"/>
    <cellStyle name="Note 2 2 6 2 3 3 2" xfId="46579" xr:uid="{7FD66BB6-B83F-4E38-AA6E-899FFDDECB2E}"/>
    <cellStyle name="Note 2 2 6 2 3 4" xfId="35812" xr:uid="{311663C6-6A07-4038-9B69-D815048D4CFE}"/>
    <cellStyle name="Note 2 2 6 2 4" xfId="12272" xr:uid="{D1AA4874-9BCC-47A7-A997-061F34CE3417}"/>
    <cellStyle name="Note 2 2 6 2 4 2" xfId="21175" xr:uid="{039A7487-B39D-487F-8BE1-089F5D34EAFD}"/>
    <cellStyle name="Note 2 2 6 2 4 2 2" xfId="43166" xr:uid="{DE8BE495-2A0D-4436-B1A6-E4A5BBEF91AF}"/>
    <cellStyle name="Note 2 2 6 2 4 3" xfId="34281" xr:uid="{2AEE46F5-E01C-4BF3-8EF0-2EC39C602903}"/>
    <cellStyle name="Note 2 2 6 2 5" xfId="17482" xr:uid="{138C3ADC-545D-4879-B950-EADD86B43331}"/>
    <cellStyle name="Note 2 2 6 2 5 2" xfId="39482" xr:uid="{5FEF7F64-F873-4CC0-AFB7-4BDE83C16668}"/>
    <cellStyle name="Note 2 2 6 2 6" xfId="8579" xr:uid="{2B503015-939C-40FE-980C-71A163BB2F66}"/>
    <cellStyle name="Note 2 2 6 2 6 2" xfId="30597" xr:uid="{C71295F7-3B09-4167-A1A4-7ABC9ACD9DB7}"/>
    <cellStyle name="Note 2 2 6 2 7" xfId="24411" xr:uid="{99FFF833-88AA-4848-8691-8939E832CBB9}"/>
    <cellStyle name="Note 2 2 6 2 7 2" xfId="46402" xr:uid="{85520585-D939-45F3-A85C-01E30855ED05}"/>
    <cellStyle name="Note 2 2 6 2 8" xfId="27688" xr:uid="{EF8095AB-A197-406A-9BDF-DC3248CFCBCD}"/>
    <cellStyle name="Note 2 2 6 2 9" xfId="5660" xr:uid="{FDE53428-469C-4F82-B6AF-27F88714B024}"/>
    <cellStyle name="Note 2 2 6 3" xfId="2871" xr:uid="{00000000-0005-0000-0000-0000D6020000}"/>
    <cellStyle name="Note 2 2 6 3 2" xfId="11755" xr:uid="{D3F754DD-F5A4-4F52-A26D-78E2E6CC3401}"/>
    <cellStyle name="Note 2 2 6 3 2 2" xfId="20658" xr:uid="{088124E2-293F-406B-A81C-54C0817955DF}"/>
    <cellStyle name="Note 2 2 6 3 2 2 2" xfId="42649" xr:uid="{97D00B45-C620-4810-B573-6A684796B7EC}"/>
    <cellStyle name="Note 2 2 6 3 2 3" xfId="24956" xr:uid="{2FDACC8F-A641-4965-B982-B97A969E0E8A}"/>
    <cellStyle name="Note 2 2 6 3 2 3 2" xfId="46947" xr:uid="{CEE4563B-7F44-44F9-82DB-52F675028CAE}"/>
    <cellStyle name="Note 2 2 6 3 2 4" xfId="33764" xr:uid="{2CBD5649-784E-4538-A363-78C62416CA00}"/>
    <cellStyle name="Note 2 2 6 3 3" xfId="13913" xr:uid="{F8EEE272-0B8A-40A4-9094-AB5FA23A7B8B}"/>
    <cellStyle name="Note 2 2 6 3 3 2" xfId="22816" xr:uid="{907E20CA-3281-4250-A6EE-F80082C9B928}"/>
    <cellStyle name="Note 2 2 6 3 3 2 2" xfId="44807" xr:uid="{B30BC792-536E-4755-8024-9D586BFA0E11}"/>
    <cellStyle name="Note 2 2 6 3 3 3" xfId="25182" xr:uid="{8A6439E8-1999-4AAA-B8DB-BDD67DD0ED00}"/>
    <cellStyle name="Note 2 2 6 3 3 3 2" xfId="47173" xr:uid="{86A0B890-D077-4F6F-9CEF-E0810E34A3C8}"/>
    <cellStyle name="Note 2 2 6 3 3 4" xfId="35922" xr:uid="{273A6A95-7566-40DE-AEEF-010494230A49}"/>
    <cellStyle name="Note 2 2 6 3 4" xfId="14959" xr:uid="{71D251D4-40B4-4622-8151-266B52F3E1AF}"/>
    <cellStyle name="Note 2 2 6 3 4 2" xfId="23862" xr:uid="{02B088A1-6FAD-41E3-8373-3919139A19F7}"/>
    <cellStyle name="Note 2 2 6 3 4 2 2" xfId="45853" xr:uid="{9FA3D041-FA90-4018-9A8E-092584E1FEC5}"/>
    <cellStyle name="Note 2 2 6 3 4 3" xfId="36968" xr:uid="{7AD89571-7928-43BC-8D4C-0EB198F095F0}"/>
    <cellStyle name="Note 2 2 6 3 5" xfId="17592" xr:uid="{DC320666-E902-4E0D-A3EA-EC07D6355F79}"/>
    <cellStyle name="Note 2 2 6 3 5 2" xfId="39592" xr:uid="{3955D9B8-B8EF-4451-91A6-0C4294E29845}"/>
    <cellStyle name="Note 2 2 6 3 6" xfId="8689" xr:uid="{7FB10BB9-1E15-4CD0-8718-A9D185C4DE14}"/>
    <cellStyle name="Note 2 2 6 3 6 2" xfId="30707" xr:uid="{A07E2CF5-26DB-4697-B0C5-3B5A636C51CE}"/>
    <cellStyle name="Note 2 2 6 3 7" xfId="24317" xr:uid="{6584F3F6-6295-4706-A5F3-0D915E2D34DD}"/>
    <cellStyle name="Note 2 2 6 3 7 2" xfId="46308" xr:uid="{D4DC36FB-BC94-48E7-93EC-EC44346915F5}"/>
    <cellStyle name="Note 2 2 6 3 8" xfId="27798" xr:uid="{E1F218C9-C9C6-4B8E-9127-AF0BDE397305}"/>
    <cellStyle name="Note 2 2 6 3 9" xfId="5770" xr:uid="{B8023ABE-26A1-4E85-8EC6-2919476FB11F}"/>
    <cellStyle name="Note 2 2 6 4" xfId="2975" xr:uid="{00000000-0005-0000-0000-0000D7020000}"/>
    <cellStyle name="Note 2 2 6 4 2" xfId="11859" xr:uid="{E46345D5-EFBD-4864-87A3-E0270D5B4912}"/>
    <cellStyle name="Note 2 2 6 4 2 2" xfId="20762" xr:uid="{BEB7E524-E367-4EBE-831D-B665C0D2C26E}"/>
    <cellStyle name="Note 2 2 6 4 2 2 2" xfId="42753" xr:uid="{1C0471BD-3E1D-462B-9977-B3E3B6A5D00C}"/>
    <cellStyle name="Note 2 2 6 4 2 3" xfId="33868" xr:uid="{593F7F0E-CF16-4355-9427-A2D454643933}"/>
    <cellStyle name="Note 2 2 6 4 3" xfId="14017" xr:uid="{26D4ED07-D2FA-4D14-B2F5-2A783E79D23F}"/>
    <cellStyle name="Note 2 2 6 4 3 2" xfId="22920" xr:uid="{BF51D475-8689-4980-BC08-BBB848779835}"/>
    <cellStyle name="Note 2 2 6 4 3 2 2" xfId="44911" xr:uid="{63B54BD0-AC65-455D-8801-4DA292BE6DA7}"/>
    <cellStyle name="Note 2 2 6 4 3 3" xfId="36026" xr:uid="{5C7F9557-B9DF-44C5-889E-8AB7E933CD33}"/>
    <cellStyle name="Note 2 2 6 4 4" xfId="12991" xr:uid="{DE8F1BD5-74AF-4B3F-AD96-570A9BCBE213}"/>
    <cellStyle name="Note 2 2 6 4 4 2" xfId="21894" xr:uid="{CE832AF4-83D0-465E-B7E6-4B38C83712C5}"/>
    <cellStyle name="Note 2 2 6 4 4 2 2" xfId="43885" xr:uid="{83757131-7115-4EF7-A238-DBCBE2555EA3}"/>
    <cellStyle name="Note 2 2 6 4 4 3" xfId="35000" xr:uid="{0064F2B5-8878-4F52-BAAC-17CA75D7800C}"/>
    <cellStyle name="Note 2 2 6 4 5" xfId="17696" xr:uid="{CBC5C25E-FB32-4BFE-9AEA-31A43080F387}"/>
    <cellStyle name="Note 2 2 6 4 5 2" xfId="39696" xr:uid="{5B60E772-B0F4-4620-89A7-EBD9895F716D}"/>
    <cellStyle name="Note 2 2 6 4 6" xfId="8793" xr:uid="{D4BDA6FD-A0A5-4E8E-A9F5-087E66F98270}"/>
    <cellStyle name="Note 2 2 6 4 6 2" xfId="30811" xr:uid="{B6668168-646B-48E1-88CB-34FE534FA048}"/>
    <cellStyle name="Note 2 2 6 4 7" xfId="24854" xr:uid="{EF5AA8B4-E97C-4B19-A04B-5B84460C0967}"/>
    <cellStyle name="Note 2 2 6 4 7 2" xfId="46845" xr:uid="{AD020FDF-2EEE-4912-9BD8-A5214511EB89}"/>
    <cellStyle name="Note 2 2 6 4 8" xfId="27902" xr:uid="{960E2EAA-339E-49EF-934A-AD0F7A264799}"/>
    <cellStyle name="Note 2 2 6 4 9" xfId="5874" xr:uid="{7934018F-8A74-4A30-A179-81EFA7A82E65}"/>
    <cellStyle name="Note 2 2 6 5" xfId="3098" xr:uid="{00000000-0005-0000-0000-0000D8020000}"/>
    <cellStyle name="Note 2 2 6 5 2" xfId="11982" xr:uid="{02B500D7-8E43-4A7E-AF3C-45169660E7C3}"/>
    <cellStyle name="Note 2 2 6 5 2 2" xfId="20885" xr:uid="{40FD5F7B-CF64-4742-A3F5-D3F813B1746D}"/>
    <cellStyle name="Note 2 2 6 5 2 2 2" xfId="42876" xr:uid="{0C5E57F0-10BD-4F4A-8E6A-2910DA55E5CA}"/>
    <cellStyle name="Note 2 2 6 5 2 3" xfId="33991" xr:uid="{9981E245-6154-4E17-9822-75C6CF0270C1}"/>
    <cellStyle name="Note 2 2 6 5 3" xfId="14140" xr:uid="{80D9F082-45D8-4F23-AA42-ECA6C616538B}"/>
    <cellStyle name="Note 2 2 6 5 3 2" xfId="23043" xr:uid="{0A6E2414-E43B-4A19-8DDD-700DCB61EC76}"/>
    <cellStyle name="Note 2 2 6 5 3 2 2" xfId="45034" xr:uid="{EB8DF06A-E0E5-4B58-A493-03FA0A8BA9BA}"/>
    <cellStyle name="Note 2 2 6 5 3 3" xfId="36149" xr:uid="{48B8008C-425D-418C-B0E7-5D9ECE716095}"/>
    <cellStyle name="Note 2 2 6 5 4" xfId="14627" xr:uid="{A490DA99-AD44-4C45-8AE3-8A785F2B940D}"/>
    <cellStyle name="Note 2 2 6 5 4 2" xfId="23530" xr:uid="{EEEA839E-7E5E-4180-B475-32937D2EB4A4}"/>
    <cellStyle name="Note 2 2 6 5 4 2 2" xfId="45521" xr:uid="{F6AF800C-4076-4EF2-9526-9376513C5000}"/>
    <cellStyle name="Note 2 2 6 5 4 3" xfId="36636" xr:uid="{5C323240-000A-42DA-B5FC-260C77C80B1A}"/>
    <cellStyle name="Note 2 2 6 5 5" xfId="17819" xr:uid="{EB287644-DFEB-49A8-9AD8-21F8DFC3FD45}"/>
    <cellStyle name="Note 2 2 6 5 5 2" xfId="39819" xr:uid="{9FEE9067-A84E-4D17-83E1-ED49295DE680}"/>
    <cellStyle name="Note 2 2 6 5 6" xfId="8916" xr:uid="{268E16CB-0F8A-411A-9D7E-2954106F8A62}"/>
    <cellStyle name="Note 2 2 6 5 6 2" xfId="30934" xr:uid="{2C94EA39-5372-4719-AD0E-DEC76488E0CF}"/>
    <cellStyle name="Note 2 2 6 5 7" xfId="25204" xr:uid="{1D0EB665-79E9-4F2A-B64D-750B594C710B}"/>
    <cellStyle name="Note 2 2 6 5 7 2" xfId="47195" xr:uid="{FEBF1B83-4064-4580-8F04-F18E6DB90A31}"/>
    <cellStyle name="Note 2 2 6 5 8" xfId="28025" xr:uid="{AF3F144F-BF53-4E0C-9FC7-7C5CD9826CE3}"/>
    <cellStyle name="Note 2 2 6 5 9" xfId="5997" xr:uid="{B8544652-45D0-4E83-9E5D-2A1AB23033EC}"/>
    <cellStyle name="Note 2 2 6 6" xfId="3170" xr:uid="{00000000-0005-0000-0000-0000D9020000}"/>
    <cellStyle name="Note 2 2 6 6 2" xfId="12054" xr:uid="{D020A350-2A4B-4398-B6D9-7314BEB404F9}"/>
    <cellStyle name="Note 2 2 6 6 2 2" xfId="20957" xr:uid="{4ABDF0B9-6E30-47C6-892B-02ECA85969CC}"/>
    <cellStyle name="Note 2 2 6 6 2 2 2" xfId="42948" xr:uid="{726F3C26-6B1F-4675-A8BB-9D877C126563}"/>
    <cellStyle name="Note 2 2 6 6 2 3" xfId="34063" xr:uid="{3D36BEA9-2F9A-4C9E-8313-F8C89D225BC4}"/>
    <cellStyle name="Note 2 2 6 6 3" xfId="14212" xr:uid="{2F64D297-77FA-45AD-ACCA-3052FE405F8B}"/>
    <cellStyle name="Note 2 2 6 6 3 2" xfId="23115" xr:uid="{10FE189A-25AD-4021-9361-51843DD88133}"/>
    <cellStyle name="Note 2 2 6 6 3 2 2" xfId="45106" xr:uid="{68576BBA-D6F1-4878-8DBD-9A3EB6F10133}"/>
    <cellStyle name="Note 2 2 6 6 3 3" xfId="36221" xr:uid="{6EDD3BBC-E319-41F7-9339-AB2AF2DD43C7}"/>
    <cellStyle name="Note 2 2 6 6 4" xfId="14629" xr:uid="{64395F82-3E4A-4283-8A9F-DD3A3885DF9D}"/>
    <cellStyle name="Note 2 2 6 6 4 2" xfId="23532" xr:uid="{FBAF1E1C-8F6E-432A-B231-A7AA300A67DD}"/>
    <cellStyle name="Note 2 2 6 6 4 2 2" xfId="45523" xr:uid="{B6419D98-E9CB-42A9-9D81-0D87566A8590}"/>
    <cellStyle name="Note 2 2 6 6 4 3" xfId="36638" xr:uid="{3706FEDD-BCA0-41A2-90AD-1A48260BCFFC}"/>
    <cellStyle name="Note 2 2 6 6 5" xfId="17891" xr:uid="{3835EF3A-CEA6-405F-8C21-A90D2C71EDC3}"/>
    <cellStyle name="Note 2 2 6 6 5 2" xfId="39891" xr:uid="{DFE5EA6A-A6A1-4567-875A-8203606CD905}"/>
    <cellStyle name="Note 2 2 6 6 6" xfId="8988" xr:uid="{AFE2BBF5-AAFA-4278-99AC-08A9CCD5409E}"/>
    <cellStyle name="Note 2 2 6 6 6 2" xfId="31006" xr:uid="{1AA8D029-8B1B-4D2A-A1CE-C580123F15D5}"/>
    <cellStyle name="Note 2 2 6 6 7" xfId="28097" xr:uid="{9DDB15A6-227C-47C9-8781-5DED26C09554}"/>
    <cellStyle name="Note 2 2 6 6 8" xfId="6069" xr:uid="{97422541-180B-45D2-B59D-2D41F098FB4D}"/>
    <cellStyle name="Note 2 2 6 7" xfId="3247" xr:uid="{00000000-0005-0000-0000-0000DA020000}"/>
    <cellStyle name="Note 2 2 6 7 2" xfId="12131" xr:uid="{7ACE16EC-A6CE-47C9-A8A1-669DDB624224}"/>
    <cellStyle name="Note 2 2 6 7 2 2" xfId="21034" xr:uid="{60BCD121-63AE-437A-90AD-3B6993B4840B}"/>
    <cellStyle name="Note 2 2 6 7 2 2 2" xfId="43025" xr:uid="{F0256EAD-F08B-4E99-B55D-E29EE5E603D5}"/>
    <cellStyle name="Note 2 2 6 7 2 3" xfId="34140" xr:uid="{B7E031CA-4F1B-4F30-A958-828B172ED121}"/>
    <cellStyle name="Note 2 2 6 7 3" xfId="14289" xr:uid="{6D9ECAED-600F-4327-91AE-C452061BC70A}"/>
    <cellStyle name="Note 2 2 6 7 3 2" xfId="23192" xr:uid="{D2B2DE7A-AF45-407C-806C-0B06313730BC}"/>
    <cellStyle name="Note 2 2 6 7 3 2 2" xfId="45183" xr:uid="{F2506DA1-575E-4416-AF64-4D2102F5780A}"/>
    <cellStyle name="Note 2 2 6 7 3 3" xfId="36298" xr:uid="{6C4B7C22-793C-43D0-ACAD-8721EA0F0C21}"/>
    <cellStyle name="Note 2 2 6 7 4" xfId="12453" xr:uid="{945249F2-82B3-4EBD-A571-D7E010AC30A4}"/>
    <cellStyle name="Note 2 2 6 7 4 2" xfId="21356" xr:uid="{A9810003-96AB-40F3-836A-7699E0665B4D}"/>
    <cellStyle name="Note 2 2 6 7 4 2 2" xfId="43347" xr:uid="{300D3CEE-4E5C-4738-B053-F383E03EA4C4}"/>
    <cellStyle name="Note 2 2 6 7 4 3" xfId="34462" xr:uid="{B1745310-F00B-473F-A8C6-079C63073B10}"/>
    <cellStyle name="Note 2 2 6 7 5" xfId="17968" xr:uid="{B3060025-89C0-4C39-AFAC-9B6FA07F0C52}"/>
    <cellStyle name="Note 2 2 6 7 5 2" xfId="39968" xr:uid="{F8CDDA1A-7C0E-4B13-96D3-C23039A3295D}"/>
    <cellStyle name="Note 2 2 6 7 6" xfId="9065" xr:uid="{415CCC10-BBF1-49C1-9B8E-EDA651629D83}"/>
    <cellStyle name="Note 2 2 6 7 6 2" xfId="31083" xr:uid="{01839CB9-E4EF-4EAB-98AD-373862133BF3}"/>
    <cellStyle name="Note 2 2 6 7 7" xfId="28174" xr:uid="{34837685-FE25-4728-B9C5-866655CD4FCE}"/>
    <cellStyle name="Note 2 2 6 7 8" xfId="6146" xr:uid="{88D2EDC7-E4AF-47BB-9142-B5E09B4E93EF}"/>
    <cellStyle name="Note 2 2 6 8" xfId="11041" xr:uid="{53AD465F-2A17-4E86-9C1E-4D54BF996A3B}"/>
    <cellStyle name="Note 2 2 6 8 2" xfId="19944" xr:uid="{F59137CC-3B84-4C20-88B4-66736DC4705A}"/>
    <cellStyle name="Note 2 2 6 8 2 2" xfId="41935" xr:uid="{4F9D398E-2442-4F98-80DF-D4338D197E2F}"/>
    <cellStyle name="Note 2 2 6 8 3" xfId="33050" xr:uid="{BA2EE8C5-C4C5-4827-9D7E-D4A0B668BD07}"/>
    <cellStyle name="Note 2 2 6 9" xfId="13199" xr:uid="{1A26603A-9BC7-4026-AE29-8490C020F2CF}"/>
    <cellStyle name="Note 2 2 6 9 2" xfId="22102" xr:uid="{EDC1A6EC-05E0-4130-B221-CAC6643983AD}"/>
    <cellStyle name="Note 2 2 6 9 2 2" xfId="44093" xr:uid="{DA900842-94A4-4C09-83F4-040FD825A7A8}"/>
    <cellStyle name="Note 2 2 6 9 3" xfId="35208" xr:uid="{B674DE43-A865-475D-8729-31B07FA88146}"/>
    <cellStyle name="Note 2 2 7" xfId="974" xr:uid="{00000000-0005-0000-0000-0000DB020000}"/>
    <cellStyle name="Note 2 2 7 2" xfId="9859" xr:uid="{D7052EEE-2D0D-4BF1-B2F1-14A42AD6569F}"/>
    <cellStyle name="Note 2 2 7 2 2" xfId="18762" xr:uid="{11A6681E-F38C-4668-9B26-0E13BC9F6C2F}"/>
    <cellStyle name="Note 2 2 7 2 2 2" xfId="40759" xr:uid="{45A78F48-1DBF-43F0-9213-74B2A6C38BA0}"/>
    <cellStyle name="Note 2 2 7 2 3" xfId="24668" xr:uid="{A5B5E810-DFA4-4B5D-A1B6-3BB8901CDF2D}"/>
    <cellStyle name="Note 2 2 7 2 3 2" xfId="46659" xr:uid="{CFD2C845-3125-4668-A075-C1A35769272B}"/>
    <cellStyle name="Note 2 2 7 2 4" xfId="31874" xr:uid="{43DF1437-2F9B-4DE3-8339-FECD0B8D2B45}"/>
    <cellStyle name="Note 2 2 7 3" xfId="12495" xr:uid="{F27EFA9C-FC2B-41A1-89F5-171B1C062584}"/>
    <cellStyle name="Note 2 2 7 3 2" xfId="21398" xr:uid="{B66B9587-D381-4EE2-9CA5-9C101F225AEA}"/>
    <cellStyle name="Note 2 2 7 3 2 2" xfId="43389" xr:uid="{87A62399-DFD3-4C90-AAE4-604BF3DB83F3}"/>
    <cellStyle name="Note 2 2 7 3 3" xfId="24094" xr:uid="{85EAD5CE-7A76-4730-82CC-E0A605187FAA}"/>
    <cellStyle name="Note 2 2 7 3 3 2" xfId="46085" xr:uid="{EF42DBF2-77CE-4CB4-9DD0-04AE619C1B92}"/>
    <cellStyle name="Note 2 2 7 3 4" xfId="34504" xr:uid="{6F779ED3-D584-4C22-B3DA-2767827B48BE}"/>
    <cellStyle name="Note 2 2 7 4" xfId="9400" xr:uid="{6A9EB1C7-806E-47CF-A723-C283C58AC9DE}"/>
    <cellStyle name="Note 2 2 7 4 2" xfId="18303" xr:uid="{23098B50-EAC1-44DC-9E97-3C98AE9F6E6B}"/>
    <cellStyle name="Note 2 2 7 4 2 2" xfId="40302" xr:uid="{9E8FED02-B610-4C2A-AB10-5645077A470D}"/>
    <cellStyle name="Note 2 2 7 4 3" xfId="31417" xr:uid="{F1BE486E-19E8-423C-B4D0-AADB855F6C26}"/>
    <cellStyle name="Note 2 2 7 5" xfId="15699" xr:uid="{082ACE28-8C43-4899-A8A0-9320457A20C6}"/>
    <cellStyle name="Note 2 2 7 5 2" xfId="37705" xr:uid="{D228F3A3-752D-4FA3-80FD-2A353E948C46}"/>
    <cellStyle name="Note 2 2 7 6" xfId="6795" xr:uid="{F9C80A5D-07A2-4C65-9193-6FAAB988521F}"/>
    <cellStyle name="Note 2 2 7 6 2" xfId="28819" xr:uid="{9282B426-B1C1-44D3-AAD7-BD7DA184BDB8}"/>
    <cellStyle name="Note 2 2 7 7" xfId="24186" xr:uid="{A3C9076F-6A1D-4BC3-8492-D87EAC825691}"/>
    <cellStyle name="Note 2 2 7 7 2" xfId="46177" xr:uid="{1E3D245F-54E1-4905-80DD-7A2D1E14FE9C}"/>
    <cellStyle name="Note 2 2 7 8" xfId="25911" xr:uid="{F990416D-43A7-41B1-84DA-6536F7C1F712}"/>
    <cellStyle name="Note 2 2 7 9" xfId="3877" xr:uid="{68C92BFE-284B-4075-9A96-9D03F773B70A}"/>
    <cellStyle name="Note 2 2 8" xfId="1049" xr:uid="{00000000-0005-0000-0000-0000DC020000}"/>
    <cellStyle name="Note 2 2 8 2" xfId="9934" xr:uid="{A01C8980-F166-4B47-9825-27C8AA50AD76}"/>
    <cellStyle name="Note 2 2 8 2 2" xfId="18837" xr:uid="{BB773C9D-1C34-4D83-9315-34ECAAD0885F}"/>
    <cellStyle name="Note 2 2 8 2 2 2" xfId="40834" xr:uid="{CACA86B4-0C7B-4001-9418-609382E8907A}"/>
    <cellStyle name="Note 2 2 8 2 3" xfId="24693" xr:uid="{5CB54CB5-40AC-4285-A4DA-0F07FCE96598}"/>
    <cellStyle name="Note 2 2 8 2 3 2" xfId="46684" xr:uid="{340FE3C8-E234-4948-99DF-95EBA5271687}"/>
    <cellStyle name="Note 2 2 8 2 4" xfId="31949" xr:uid="{D7B3E904-6BFE-4105-978C-BA70F7C6C6CD}"/>
    <cellStyle name="Note 2 2 8 3" xfId="12534" xr:uid="{C43E7967-9EFE-481A-A60C-6244B8EEE09E}"/>
    <cellStyle name="Note 2 2 8 3 2" xfId="21437" xr:uid="{6919743B-90A0-446F-8681-14146BCF95F1}"/>
    <cellStyle name="Note 2 2 8 3 2 2" xfId="43428" xr:uid="{76D7BAA6-5C0B-4042-9D60-A5525C832D60}"/>
    <cellStyle name="Note 2 2 8 3 3" xfId="25252" xr:uid="{CD338B85-7758-499F-AFAC-850EEF57249B}"/>
    <cellStyle name="Note 2 2 8 3 3 2" xfId="47243" xr:uid="{DB29A20B-70D3-4AF3-8032-8ED4798380DA}"/>
    <cellStyle name="Note 2 2 8 3 4" xfId="34543" xr:uid="{4A741BA3-8E0A-4160-9062-CD1B09202502}"/>
    <cellStyle name="Note 2 2 8 4" xfId="14920" xr:uid="{E76FFA28-736D-4ED5-B25F-2298CF468573}"/>
    <cellStyle name="Note 2 2 8 4 2" xfId="23823" xr:uid="{BFEA94F8-FC18-402A-988A-392F7119527D}"/>
    <cellStyle name="Note 2 2 8 4 2 2" xfId="45814" xr:uid="{006B8CD7-60D5-4DB7-8BB5-63963FF32EDE}"/>
    <cellStyle name="Note 2 2 8 4 3" xfId="36929" xr:uid="{B0919CEF-8A9C-492B-A8DE-62A5830129E3}"/>
    <cellStyle name="Note 2 2 8 5" xfId="15774" xr:uid="{01712591-E5C2-4543-BDCC-C92910C8202F}"/>
    <cellStyle name="Note 2 2 8 5 2" xfId="37780" xr:uid="{C5F28DDC-E847-403E-A3CC-B74EF0920A13}"/>
    <cellStyle name="Note 2 2 8 6" xfId="6870" xr:uid="{856C4868-51F1-4391-828C-106214AA4DDF}"/>
    <cellStyle name="Note 2 2 8 6 2" xfId="28894" xr:uid="{CAD7DDF3-161A-4F02-B938-5DBE110C6CE3}"/>
    <cellStyle name="Note 2 2 8 7" xfId="24197" xr:uid="{C87EFDB5-1F66-4905-ADDF-456E5188EA9F}"/>
    <cellStyle name="Note 2 2 8 7 2" xfId="46188" xr:uid="{A6A9B5B5-52C2-46E8-8199-81CA8C1B28B7}"/>
    <cellStyle name="Note 2 2 8 8" xfId="25986" xr:uid="{1AEC047F-DBB3-46BD-A0A6-F7E9C7A29F82}"/>
    <cellStyle name="Note 2 2 8 9" xfId="3952" xr:uid="{485FDF25-D034-45D8-829F-60E48F66480B}"/>
    <cellStyle name="Note 2 2 9" xfId="2223" xr:uid="{00000000-0005-0000-0000-0000DD020000}"/>
    <cellStyle name="Note 2 2 9 2" xfId="11107" xr:uid="{7FEE23A9-E252-48F5-970D-A0A615EE3E4F}"/>
    <cellStyle name="Note 2 2 9 2 2" xfId="20010" xr:uid="{C9A20536-6764-4C3D-8155-CEA3B02AFE66}"/>
    <cellStyle name="Note 2 2 9 2 2 2" xfId="42001" xr:uid="{4F86561E-4CA7-4E0A-A07E-5F0C9D5123DC}"/>
    <cellStyle name="Note 2 2 9 2 3" xfId="24715" xr:uid="{40E2914F-6430-4CB8-90FC-E4073846B79B}"/>
    <cellStyle name="Note 2 2 9 2 3 2" xfId="46706" xr:uid="{08C73950-4901-457A-A3F8-CE9A768A1F53}"/>
    <cellStyle name="Note 2 2 9 2 4" xfId="33116" xr:uid="{02D02983-E782-41C5-AAEE-F5E1EE0E094B}"/>
    <cellStyle name="Note 2 2 9 3" xfId="13265" xr:uid="{46996F6E-A6F2-4699-B7CF-7ACCF37F2D47}"/>
    <cellStyle name="Note 2 2 9 3 2" xfId="22168" xr:uid="{99140AFA-A801-43DC-BDDF-C76FC095FCEB}"/>
    <cellStyle name="Note 2 2 9 3 2 2" xfId="44159" xr:uid="{D93925E3-0E47-406E-BDC8-C408D3A0CE66}"/>
    <cellStyle name="Note 2 2 9 3 3" xfId="25209" xr:uid="{15E87BB0-80CE-467F-8D8C-C86C3A28C0E3}"/>
    <cellStyle name="Note 2 2 9 3 3 2" xfId="47200" xr:uid="{2D336B44-1244-4040-B59D-385DB4D74F99}"/>
    <cellStyle name="Note 2 2 9 3 4" xfId="35274" xr:uid="{22006950-18FE-4AAF-BE2B-8CFDAD2454D9}"/>
    <cellStyle name="Note 2 2 9 4" xfId="14590" xr:uid="{6D743A64-336C-4EB9-8A40-947CC1B5195D}"/>
    <cellStyle name="Note 2 2 9 4 2" xfId="23493" xr:uid="{F13D8B21-B2C3-40D7-8DD7-CD82E4448B71}"/>
    <cellStyle name="Note 2 2 9 4 2 2" xfId="45484" xr:uid="{754A2CB8-43F5-4458-9197-1C44CF6C453F}"/>
    <cellStyle name="Note 2 2 9 4 3" xfId="36599" xr:uid="{6A56D99A-2A87-4863-912B-BDD91E9D1C5A}"/>
    <cellStyle name="Note 2 2 9 5" xfId="16944" xr:uid="{1E1F4B94-DA5E-4472-9677-1E1E59065C97}"/>
    <cellStyle name="Note 2 2 9 5 2" xfId="38944" xr:uid="{83837C23-7ADC-4BBF-B71A-16532F3706FD}"/>
    <cellStyle name="Note 2 2 9 6" xfId="8041" xr:uid="{944E2DF8-2D71-4441-88C9-8742CEF7C61F}"/>
    <cellStyle name="Note 2 2 9 6 2" xfId="30059" xr:uid="{153292DE-0072-470B-8E27-66303246ECE2}"/>
    <cellStyle name="Note 2 2 9 7" xfId="24218" xr:uid="{6B4CE2DB-046A-467B-9CB5-C347E2A0B4FA}"/>
    <cellStyle name="Note 2 2 9 7 2" xfId="46209" xr:uid="{C99F96C2-E0ED-472D-AD2B-D52E6DFE08DB}"/>
    <cellStyle name="Note 2 2 9 8" xfId="27150" xr:uid="{3C8A7911-771A-4296-A458-7582C7C58A01}"/>
    <cellStyle name="Note 2 2 9 9" xfId="5122" xr:uid="{640F1E53-44E7-4300-AFAC-C9C08A5CFC17}"/>
    <cellStyle name="Note 2 3" xfId="445" xr:uid="{00000000-0005-0000-0000-0000DE020000}"/>
    <cellStyle name="Note 2 4" xfId="571" xr:uid="{00000000-0005-0000-0000-0000DF020000}"/>
    <cellStyle name="Note 2 4 10" xfId="14886" xr:uid="{B45A8CA8-DE28-444B-A500-904C30A75FF6}"/>
    <cellStyle name="Note 2 4 10 2" xfId="23789" xr:uid="{3992BF3D-C037-4C83-8F30-BE2F5A0C7B1A}"/>
    <cellStyle name="Note 2 4 10 2 2" xfId="45780" xr:uid="{BD7A94E1-873E-4C65-929C-BDECE8ABC10C}"/>
    <cellStyle name="Note 2 4 10 3" xfId="36895" xr:uid="{B9B2DE6F-000E-4FF0-912D-F9C7F5B4AF7F}"/>
    <cellStyle name="Note 2 4 11" xfId="15297" xr:uid="{FB8FCB92-5409-4C01-A407-1A71C79301D2}"/>
    <cellStyle name="Note 2 4 11 2" xfId="37304" xr:uid="{988D9E5D-0C6B-40EB-941F-7777660E5151}"/>
    <cellStyle name="Note 2 4 12" xfId="6393" xr:uid="{B82A8981-CC7F-453F-BF8C-EC8D08A1734C}"/>
    <cellStyle name="Note 2 4 12 2" xfId="28418" xr:uid="{6767D56C-681B-49A6-A34B-AD292F1F2F08}"/>
    <cellStyle name="Note 2 4 13" xfId="23992" xr:uid="{DBD40393-DFCE-4B9E-A729-72196013C2F5}"/>
    <cellStyle name="Note 2 4 13 2" xfId="45983" xr:uid="{AEB86326-6BD1-43C1-B0A0-9B64C9736F6D}"/>
    <cellStyle name="Note 2 4 14" xfId="3475" xr:uid="{90B54856-B571-45BB-B509-2360C4603A84}"/>
    <cellStyle name="Note 2 4 2" xfId="1575" xr:uid="{00000000-0005-0000-0000-0000E0020000}"/>
    <cellStyle name="Note 2 4 2 10" xfId="14684" xr:uid="{C1EB5759-13E5-4154-B18F-7EDB22AE28BF}"/>
    <cellStyle name="Note 2 4 2 10 2" xfId="23587" xr:uid="{5258C0AB-E810-4B2E-B4EA-FC356082F7FB}"/>
    <cellStyle name="Note 2 4 2 10 2 2" xfId="45578" xr:uid="{6B54A1D2-3634-46EE-B67E-E303AA10A93D}"/>
    <cellStyle name="Note 2 4 2 10 3" xfId="36693" xr:uid="{1E48B486-2440-4208-B6BA-38F233306615}"/>
    <cellStyle name="Note 2 4 2 11" xfId="16300" xr:uid="{A962103F-65B0-4886-8A65-60B2D4276C28}"/>
    <cellStyle name="Note 2 4 2 11 2" xfId="38303" xr:uid="{B7EABC9B-E629-4395-BA33-765989D42E2E}"/>
    <cellStyle name="Note 2 4 2 12" xfId="7396" xr:uid="{4FC21362-B491-49E7-A294-FCD78F0B335E}"/>
    <cellStyle name="Note 2 4 2 12 2" xfId="29417" xr:uid="{2DD09E62-2912-4A7D-86DF-60D043E73C82}"/>
    <cellStyle name="Note 2 4 2 13" xfId="24222" xr:uid="{F73C8A10-D307-4EBE-87F4-72D62C608CCA}"/>
    <cellStyle name="Note 2 4 2 13 2" xfId="46213" xr:uid="{14ADC361-FFEC-4C73-82C6-A19330AD1BF9}"/>
    <cellStyle name="Note 2 4 2 14" xfId="26509" xr:uid="{F0E0ACCD-A5A5-4B65-A026-EA904E641D44}"/>
    <cellStyle name="Note 2 4 2 15" xfId="4478" xr:uid="{27C9F2CB-6AAA-4935-AD27-FB509F7AAAA5}"/>
    <cellStyle name="Note 2 4 2 2" xfId="2417" xr:uid="{00000000-0005-0000-0000-0000E1020000}"/>
    <cellStyle name="Note 2 4 2 2 2" xfId="11301" xr:uid="{F213C2C6-876C-4319-BC98-D1A613FC7E82}"/>
    <cellStyle name="Note 2 4 2 2 2 2" xfId="20204" xr:uid="{E4FD8467-2C52-47DA-9E7E-FA4D0A2A8D72}"/>
    <cellStyle name="Note 2 4 2 2 2 2 2" xfId="42195" xr:uid="{5D124016-D177-43C7-A181-864672E17475}"/>
    <cellStyle name="Note 2 4 2 2 2 3" xfId="33310" xr:uid="{A2C87537-A072-4A85-94DE-E7756B5F0A51}"/>
    <cellStyle name="Note 2 4 2 2 3" xfId="13459" xr:uid="{DD8E6991-41C6-4C19-A0DD-B490396B6A9E}"/>
    <cellStyle name="Note 2 4 2 2 3 2" xfId="22362" xr:uid="{9D75EDF1-4237-49E9-9F25-9DB9B3DB458F}"/>
    <cellStyle name="Note 2 4 2 2 3 2 2" xfId="44353" xr:uid="{4603F937-8987-49B0-A257-4BF6AEE6C240}"/>
    <cellStyle name="Note 2 4 2 2 3 3" xfId="35468" xr:uid="{1CEFAE24-CECD-4F7A-BF4D-5D8E0DA8DDD7}"/>
    <cellStyle name="Note 2 4 2 2 4" xfId="12231" xr:uid="{1F3903F9-F2CF-4CD1-B343-B7BA74CAE516}"/>
    <cellStyle name="Note 2 4 2 2 4 2" xfId="21134" xr:uid="{F6A11095-46DC-4F4C-A882-D42FB60DD813}"/>
    <cellStyle name="Note 2 4 2 2 4 2 2" xfId="43125" xr:uid="{B69259F4-F8B6-47FA-8C7D-842132FEEC62}"/>
    <cellStyle name="Note 2 4 2 2 4 3" xfId="34240" xr:uid="{57DDCFEF-21EA-415E-98B3-72B3AD9387A4}"/>
    <cellStyle name="Note 2 4 2 2 5" xfId="17138" xr:uid="{39F22AD4-5DB9-4EA0-A4C7-0547199F6D72}"/>
    <cellStyle name="Note 2 4 2 2 5 2" xfId="39138" xr:uid="{35A8BD71-A564-495F-B1B3-5F64460F4806}"/>
    <cellStyle name="Note 2 4 2 2 6" xfId="8235" xr:uid="{11DBFEFF-A3D2-4B85-AFC3-E05F7DD06C0B}"/>
    <cellStyle name="Note 2 4 2 2 6 2" xfId="30253" xr:uid="{05B57654-D4C4-4D4E-B579-4C437370010D}"/>
    <cellStyle name="Note 2 4 2 2 7" xfId="24725" xr:uid="{B4C13820-3D45-4BB4-AA79-106F1D590D03}"/>
    <cellStyle name="Note 2 4 2 2 7 2" xfId="46716" xr:uid="{53A054E2-1506-4084-87D4-0034C1A76A0F}"/>
    <cellStyle name="Note 2 4 2 2 8" xfId="27344" xr:uid="{3D7B1F8A-82A4-43FA-87DC-31738570D825}"/>
    <cellStyle name="Note 2 4 2 2 9" xfId="5316" xr:uid="{F8E0E3F9-1AA6-4071-AABC-73A797D906A1}"/>
    <cellStyle name="Note 2 4 2 3" xfId="1124" xr:uid="{00000000-0005-0000-0000-0000E2020000}"/>
    <cellStyle name="Note 2 4 2 3 2" xfId="10009" xr:uid="{20417868-6A16-4E90-823D-8431504A8F34}"/>
    <cellStyle name="Note 2 4 2 3 2 2" xfId="18912" xr:uid="{998A07E5-63A4-44EE-AB8D-1DFCAACA594E}"/>
    <cellStyle name="Note 2 4 2 3 2 2 2" xfId="40909" xr:uid="{C95BB749-AF42-41A1-94FA-A5F58E062EA1}"/>
    <cellStyle name="Note 2 4 2 3 2 3" xfId="32024" xr:uid="{4F0602A9-D921-4219-94AE-B75C2D59A0FD}"/>
    <cellStyle name="Note 2 4 2 3 3" xfId="12609" xr:uid="{69C6C162-C609-4717-9521-D96539E48D8C}"/>
    <cellStyle name="Note 2 4 2 3 3 2" xfId="21512" xr:uid="{814312B0-1DAC-47C2-951D-253E9C020F60}"/>
    <cellStyle name="Note 2 4 2 3 3 2 2" xfId="43503" xr:uid="{C81BE9C8-338E-4CC6-818D-21CF90DFACB1}"/>
    <cellStyle name="Note 2 4 2 3 3 3" xfId="34618" xr:uid="{F08F219F-1B82-4607-B55E-DF355035F329}"/>
    <cellStyle name="Note 2 4 2 3 4" xfId="9443" xr:uid="{93EB0A90-5EC3-4272-AEFE-996FF28459B7}"/>
    <cellStyle name="Note 2 4 2 3 4 2" xfId="18346" xr:uid="{5C97F391-2431-4A5C-A458-B7A478B4FA5E}"/>
    <cellStyle name="Note 2 4 2 3 4 2 2" xfId="40345" xr:uid="{6B342B03-0EE3-4C00-BA13-2103CC30C363}"/>
    <cellStyle name="Note 2 4 2 3 4 3" xfId="31460" xr:uid="{BA780E5F-6AFC-4A22-B2C4-E32007130C1D}"/>
    <cellStyle name="Note 2 4 2 3 5" xfId="15849" xr:uid="{3322501A-98EF-43D3-BBBB-1B57F7479B3D}"/>
    <cellStyle name="Note 2 4 2 3 5 2" xfId="37855" xr:uid="{17DE12D2-F8B1-4FDA-A5B5-8B1983B13C58}"/>
    <cellStyle name="Note 2 4 2 3 6" xfId="6945" xr:uid="{00591FA5-DA6C-47A5-84C5-8D39B0A3438F}"/>
    <cellStyle name="Note 2 4 2 3 6 2" xfId="28969" xr:uid="{F893EF08-091B-4826-8ECD-AD3AA72A8D3F}"/>
    <cellStyle name="Note 2 4 2 3 7" xfId="25246" xr:uid="{D7539FAF-957C-4B12-B018-242F3E475FAE}"/>
    <cellStyle name="Note 2 4 2 3 7 2" xfId="47237" xr:uid="{4EAA169B-4344-4E2F-B873-C6A9D8614DCC}"/>
    <cellStyle name="Note 2 4 2 3 8" xfId="26061" xr:uid="{5BC292E9-493B-420D-9A6F-5C97F3FF015B}"/>
    <cellStyle name="Note 2 4 2 3 9" xfId="4027" xr:uid="{5309357C-B73F-4E84-B9C6-582BCBC06416}"/>
    <cellStyle name="Note 2 4 2 4" xfId="2803" xr:uid="{00000000-0005-0000-0000-0000E3020000}"/>
    <cellStyle name="Note 2 4 2 4 2" xfId="11687" xr:uid="{F6E0D8DE-3864-44EC-ADBC-37E1D41067A8}"/>
    <cellStyle name="Note 2 4 2 4 2 2" xfId="20590" xr:uid="{6480C317-D247-4CE8-AA6F-30518C09A1A7}"/>
    <cellStyle name="Note 2 4 2 4 2 2 2" xfId="42581" xr:uid="{008C948D-4FDE-47CC-A2B5-178F2E2E06FD}"/>
    <cellStyle name="Note 2 4 2 4 2 3" xfId="33696" xr:uid="{883B2FF1-46A1-47A6-ABD2-21CD34E605DD}"/>
    <cellStyle name="Note 2 4 2 4 3" xfId="13845" xr:uid="{8A8781CA-FEC2-4A66-BB3C-FCDA4EE7809B}"/>
    <cellStyle name="Note 2 4 2 4 3 2" xfId="22748" xr:uid="{76CC275E-6DC1-48C9-A533-D50A3E488685}"/>
    <cellStyle name="Note 2 4 2 4 3 2 2" xfId="44739" xr:uid="{1213D288-2840-4AD9-9191-24F213F3D861}"/>
    <cellStyle name="Note 2 4 2 4 3 3" xfId="35854" xr:uid="{375F7B3A-17B5-4FEA-BFD2-C56B1F6338C7}"/>
    <cellStyle name="Note 2 4 2 4 4" xfId="12686" xr:uid="{CA339B74-D13D-46D8-9DA1-CAFDBF632C75}"/>
    <cellStyle name="Note 2 4 2 4 4 2" xfId="21589" xr:uid="{CA64E4C8-177B-461A-A767-2012037B1C1E}"/>
    <cellStyle name="Note 2 4 2 4 4 2 2" xfId="43580" xr:uid="{0CF359A8-D025-4EF2-BC24-2CAAA42E87C4}"/>
    <cellStyle name="Note 2 4 2 4 4 3" xfId="34695" xr:uid="{51C1D7CD-97CA-4596-BB33-6E7CED16D94C}"/>
    <cellStyle name="Note 2 4 2 4 5" xfId="17524" xr:uid="{61A628AF-03F4-45B0-9AE1-784E819FEAA9}"/>
    <cellStyle name="Note 2 4 2 4 5 2" xfId="39524" xr:uid="{61D3DC1F-DC00-4C88-B564-4ECA2E197D53}"/>
    <cellStyle name="Note 2 4 2 4 6" xfId="8621" xr:uid="{1C35A004-8C24-441A-8F0F-ED6509C42E53}"/>
    <cellStyle name="Note 2 4 2 4 6 2" xfId="30639" xr:uid="{06253037-5DFD-4651-8BD8-DA78898B8A9E}"/>
    <cellStyle name="Note 2 4 2 4 7" xfId="27730" xr:uid="{92742970-8378-438A-8901-27224A72CBDB}"/>
    <cellStyle name="Note 2 4 2 4 8" xfId="5702" xr:uid="{66187049-B0EE-4ED7-A80E-BAF1D591A227}"/>
    <cellStyle name="Note 2 4 2 5" xfId="2513" xr:uid="{00000000-0005-0000-0000-0000E4020000}"/>
    <cellStyle name="Note 2 4 2 5 2" xfId="11397" xr:uid="{FFE07CA8-4B1D-418A-8643-8B5F8AE359EC}"/>
    <cellStyle name="Note 2 4 2 5 2 2" xfId="20300" xr:uid="{FCAA254E-BDEB-4F91-8A70-12DAD42E4668}"/>
    <cellStyle name="Note 2 4 2 5 2 2 2" xfId="42291" xr:uid="{E9DD665E-BF5A-4DE7-8B14-52E40021F005}"/>
    <cellStyle name="Note 2 4 2 5 2 3" xfId="33406" xr:uid="{AA5190A0-6CF8-4343-ACB3-AD7593E44E38}"/>
    <cellStyle name="Note 2 4 2 5 3" xfId="13555" xr:uid="{AE8CFEDC-0485-4475-938B-5EE72DAAECD0}"/>
    <cellStyle name="Note 2 4 2 5 3 2" xfId="22458" xr:uid="{F465BB37-B5CF-4B7C-8861-68FB3C1A4455}"/>
    <cellStyle name="Note 2 4 2 5 3 2 2" xfId="44449" xr:uid="{6E2A77AF-FA6B-4FA4-AE08-6B8008BB3203}"/>
    <cellStyle name="Note 2 4 2 5 3 3" xfId="35564" xr:uid="{1FC571B5-FB00-41FE-9080-4699BFA637C8}"/>
    <cellStyle name="Note 2 4 2 5 4" xfId="9411" xr:uid="{DDEE2C9C-92AE-4E7C-B16E-F8A42325FBA4}"/>
    <cellStyle name="Note 2 4 2 5 4 2" xfId="18314" xr:uid="{84D439DB-62D7-4D88-8711-75919CF959AE}"/>
    <cellStyle name="Note 2 4 2 5 4 2 2" xfId="40313" xr:uid="{7F12DEBD-752F-4D46-A78D-DE5B3F7E51EF}"/>
    <cellStyle name="Note 2 4 2 5 4 3" xfId="31428" xr:uid="{2D8E8662-482C-47B8-8F3A-96D408BE9971}"/>
    <cellStyle name="Note 2 4 2 5 5" xfId="17234" xr:uid="{113FCEA0-7D1C-4841-835F-2D442B00A97B}"/>
    <cellStyle name="Note 2 4 2 5 5 2" xfId="39234" xr:uid="{27444032-5AFC-4536-A976-8F594F76E786}"/>
    <cellStyle name="Note 2 4 2 5 6" xfId="8331" xr:uid="{388598AE-AC87-4551-8677-DCDBB1D6DE85}"/>
    <cellStyle name="Note 2 4 2 5 6 2" xfId="30349" xr:uid="{62FEE76D-F91D-4444-8345-AF9B1B904B6B}"/>
    <cellStyle name="Note 2 4 2 5 7" xfId="27440" xr:uid="{AF35AD00-C0AA-46DD-9FC3-D1B938EFA9DE}"/>
    <cellStyle name="Note 2 4 2 5 8" xfId="5412" xr:uid="{55538421-3771-4302-9C8D-E8106766AD4F}"/>
    <cellStyle name="Note 2 4 2 6" xfId="1079" xr:uid="{00000000-0005-0000-0000-0000E5020000}"/>
    <cellStyle name="Note 2 4 2 6 2" xfId="9964" xr:uid="{D0E3B27A-6346-4051-8A19-1AADE78A66ED}"/>
    <cellStyle name="Note 2 4 2 6 2 2" xfId="18867" xr:uid="{EAE732BC-FCC9-4DBC-9E1D-6743D21C1730}"/>
    <cellStyle name="Note 2 4 2 6 2 2 2" xfId="40864" xr:uid="{27D8AB01-F789-4A0A-9FD4-6FB3BBF5077B}"/>
    <cellStyle name="Note 2 4 2 6 2 3" xfId="31979" xr:uid="{7F99AD7D-3502-4B9E-96A7-130F4253C4CD}"/>
    <cellStyle name="Note 2 4 2 6 3" xfId="12564" xr:uid="{234890EA-9C48-4D5F-9AE1-E6679D20B196}"/>
    <cellStyle name="Note 2 4 2 6 3 2" xfId="21467" xr:uid="{0CA45C1B-E8C1-4ADF-B07B-FBA16DCDB139}"/>
    <cellStyle name="Note 2 4 2 6 3 2 2" xfId="43458" xr:uid="{C8DB954B-4AA3-466A-A5AD-155A0A7A029A}"/>
    <cellStyle name="Note 2 4 2 6 3 3" xfId="34573" xr:uid="{50067B31-D8F4-4AD6-9815-9173468ACB0A}"/>
    <cellStyle name="Note 2 4 2 6 4" xfId="13047" xr:uid="{F8B65250-EC63-4781-B67E-33CCA2079B84}"/>
    <cellStyle name="Note 2 4 2 6 4 2" xfId="21950" xr:uid="{4FC5595A-5BB3-4325-9365-3F415CD574E8}"/>
    <cellStyle name="Note 2 4 2 6 4 2 2" xfId="43941" xr:uid="{44217C0E-CEE0-4DDC-AA69-D698E0840447}"/>
    <cellStyle name="Note 2 4 2 6 4 3" xfId="35056" xr:uid="{2C7DF96B-9AFA-4C0D-A8C2-C3F5DD128B71}"/>
    <cellStyle name="Note 2 4 2 6 5" xfId="15804" xr:uid="{20118D15-5091-4635-A8B0-1A94282F04B4}"/>
    <cellStyle name="Note 2 4 2 6 5 2" xfId="37810" xr:uid="{55918976-AB03-420F-AEE4-24F73191F691}"/>
    <cellStyle name="Note 2 4 2 6 6" xfId="6900" xr:uid="{9CB0ADF8-AEC4-479A-888C-80F0CA575522}"/>
    <cellStyle name="Note 2 4 2 6 6 2" xfId="28924" xr:uid="{760C96E7-6DE8-440D-9FA1-E8007CEDBE17}"/>
    <cellStyle name="Note 2 4 2 6 7" xfId="26016" xr:uid="{92A92BEA-9D8B-4673-A6F9-43440B738252}"/>
    <cellStyle name="Note 2 4 2 6 8" xfId="3982" xr:uid="{CA173A83-C700-46E4-B528-CF11072A4AE6}"/>
    <cellStyle name="Note 2 4 2 7" xfId="2399" xr:uid="{00000000-0005-0000-0000-0000E6020000}"/>
    <cellStyle name="Note 2 4 2 7 2" xfId="11283" xr:uid="{397E597F-43E0-4267-BE15-C1CF94CF3614}"/>
    <cellStyle name="Note 2 4 2 7 2 2" xfId="20186" xr:uid="{0D456FBD-FB41-4E35-8B60-3553BB8B4EDB}"/>
    <cellStyle name="Note 2 4 2 7 2 2 2" xfId="42177" xr:uid="{C5156FA6-415D-4170-AC21-0011AE08AD8A}"/>
    <cellStyle name="Note 2 4 2 7 2 3" xfId="33292" xr:uid="{2A937A50-E29D-4ACA-8394-F6CEF48CB5BA}"/>
    <cellStyle name="Note 2 4 2 7 3" xfId="13441" xr:uid="{DEE1EA87-8EB4-454F-B6C1-65340660829B}"/>
    <cellStyle name="Note 2 4 2 7 3 2" xfId="22344" xr:uid="{E67CB28B-38A8-48D1-9AED-DCA95CD9F172}"/>
    <cellStyle name="Note 2 4 2 7 3 2 2" xfId="44335" xr:uid="{8CDE0DAC-89D0-4229-844B-00C9E03CEC3E}"/>
    <cellStyle name="Note 2 4 2 7 3 3" xfId="35450" xr:uid="{71964D27-AADC-42C3-98E6-907CA830E735}"/>
    <cellStyle name="Note 2 4 2 7 4" xfId="14912" xr:uid="{6A811DF7-DC52-4CF3-83E9-B2B4BEE451C6}"/>
    <cellStyle name="Note 2 4 2 7 4 2" xfId="23815" xr:uid="{A22B2E9A-603E-4137-A6EF-2357F785D798}"/>
    <cellStyle name="Note 2 4 2 7 4 2 2" xfId="45806" xr:uid="{2B636F75-B1EB-433F-914F-41662F476973}"/>
    <cellStyle name="Note 2 4 2 7 4 3" xfId="36921" xr:uid="{60CB1193-04D6-466C-9D6F-4D9183FBC3C1}"/>
    <cellStyle name="Note 2 4 2 7 5" xfId="17120" xr:uid="{0005F555-D0E2-43D7-A883-AF2D8630D9C0}"/>
    <cellStyle name="Note 2 4 2 7 5 2" xfId="39120" xr:uid="{FBBBE4E6-64AA-4191-A70A-DD4D7A2BFCE3}"/>
    <cellStyle name="Note 2 4 2 7 6" xfId="8217" xr:uid="{A7E66286-2838-48B0-AAFD-2A3FDDED8104}"/>
    <cellStyle name="Note 2 4 2 7 6 2" xfId="30235" xr:uid="{DDCA1604-3726-4C2D-A132-7A56274FEDE8}"/>
    <cellStyle name="Note 2 4 2 7 7" xfId="27326" xr:uid="{3159EE64-0A4C-43A3-803C-E095254F65D1}"/>
    <cellStyle name="Note 2 4 2 7 8" xfId="5298" xr:uid="{9D090ED9-75A9-43FE-9B3E-D12FD560BFB6}"/>
    <cellStyle name="Note 2 4 2 8" xfId="10460" xr:uid="{48DA419E-706A-45E6-8F4E-18DB3A283E25}"/>
    <cellStyle name="Note 2 4 2 8 2" xfId="19363" xr:uid="{4ABD28C7-4D76-488A-87F6-0F4FF3608DC6}"/>
    <cellStyle name="Note 2 4 2 8 2 2" xfId="41357" xr:uid="{9EB2331C-CECA-40B4-B5AE-056F96A54382}"/>
    <cellStyle name="Note 2 4 2 8 3" xfId="32472" xr:uid="{E15A6D0B-9C10-4C19-B4A8-2DA5E8635E6F}"/>
    <cellStyle name="Note 2 4 2 9" xfId="12876" xr:uid="{6088F3BD-EA51-418B-9646-1FC7000114D9}"/>
    <cellStyle name="Note 2 4 2 9 2" xfId="21779" xr:uid="{CAA4CEA0-E365-44D7-AFDC-B65C3B053E23}"/>
    <cellStyle name="Note 2 4 2 9 2 2" xfId="43770" xr:uid="{E88F1C4E-D9DD-42E0-86B2-F859DBDEB04B}"/>
    <cellStyle name="Note 2 4 2 9 3" xfId="34885" xr:uid="{619621B2-C8A6-415F-BC89-753F6B6E698F}"/>
    <cellStyle name="Note 2 4 3" xfId="2116" xr:uid="{00000000-0005-0000-0000-0000E7020000}"/>
    <cellStyle name="Note 2 4 3 10" xfId="9362" xr:uid="{08D43CCC-2DCF-4FE6-8E56-4099A2DDB233}"/>
    <cellStyle name="Note 2 4 3 10 2" xfId="18265" xr:uid="{C6BDAAF0-4C6E-4978-84DA-3619130C71CC}"/>
    <cellStyle name="Note 2 4 3 10 2 2" xfId="40264" xr:uid="{E2D3D77D-B51E-409F-AB9D-F9E2226EBC06}"/>
    <cellStyle name="Note 2 4 3 10 3" xfId="31379" xr:uid="{D805033B-B555-483F-93FD-3B7A50EA9D76}"/>
    <cellStyle name="Note 2 4 3 11" xfId="16837" xr:uid="{6EDAE832-6D2E-4ADB-A89A-E8D2A091EC3A}"/>
    <cellStyle name="Note 2 4 3 11 2" xfId="38837" xr:uid="{D95FD5B8-7017-4503-A07B-B01AB0E7E95D}"/>
    <cellStyle name="Note 2 4 3 12" xfId="7934" xr:uid="{D7C0A766-E771-458D-9631-A0FA832FB465}"/>
    <cellStyle name="Note 2 4 3 12 2" xfId="29952" xr:uid="{D7E121E0-2B12-44BD-929E-2FF2BF4855EE}"/>
    <cellStyle name="Note 2 4 3 13" xfId="24313" xr:uid="{7119C51C-8C7C-4E32-94B9-DFCD7AD2BB50}"/>
    <cellStyle name="Note 2 4 3 13 2" xfId="46304" xr:uid="{CCC12D29-A506-4345-B037-0FCD160A1291}"/>
    <cellStyle name="Note 2 4 3 14" xfId="27043" xr:uid="{681A7B6F-97E2-4A85-93CC-E3B21377DFF3}"/>
    <cellStyle name="Note 2 4 3 15" xfId="5015" xr:uid="{AC10E74B-D01D-40B6-A5F1-BE6A40326A47}"/>
    <cellStyle name="Note 2 4 3 2" xfId="2175" xr:uid="{00000000-0005-0000-0000-0000E8020000}"/>
    <cellStyle name="Note 2 4 3 2 2" xfId="11059" xr:uid="{EFA3FA7E-B14A-4610-8B22-76AF5C6580C5}"/>
    <cellStyle name="Note 2 4 3 2 2 2" xfId="19962" xr:uid="{4208414C-B238-4727-98AC-0372442BD1FA}"/>
    <cellStyle name="Note 2 4 3 2 2 2 2" xfId="41953" xr:uid="{DF7AE52A-7A6B-469E-9543-C605E26827D9}"/>
    <cellStyle name="Note 2 4 3 2 2 3" xfId="33068" xr:uid="{181D077B-9C89-4441-A206-3B3250E290E3}"/>
    <cellStyle name="Note 2 4 3 2 3" xfId="13217" xr:uid="{140FF7CB-5A1B-48F5-8773-131A1CCFE1A0}"/>
    <cellStyle name="Note 2 4 3 2 3 2" xfId="22120" xr:uid="{ADC1B558-5248-49A3-AAF7-7F0D498B19A0}"/>
    <cellStyle name="Note 2 4 3 2 3 2 2" xfId="44111" xr:uid="{7D0F9F8F-C321-4467-B65D-83A42455F997}"/>
    <cellStyle name="Note 2 4 3 2 3 3" xfId="35226" xr:uid="{DB1FC0C1-3C55-45A1-9816-7572DA9B6E1F}"/>
    <cellStyle name="Note 2 4 3 2 4" xfId="14898" xr:uid="{B84324DA-0E78-44B1-B283-DDB61DD04F0E}"/>
    <cellStyle name="Note 2 4 3 2 4 2" xfId="23801" xr:uid="{DB86E1C3-F936-4D2D-8BC6-CF05A972A51F}"/>
    <cellStyle name="Note 2 4 3 2 4 2 2" xfId="45792" xr:uid="{EFC0C904-CAD0-4A33-9EB7-EE20C45573BA}"/>
    <cellStyle name="Note 2 4 3 2 4 3" xfId="36907" xr:uid="{B512A2D8-87B7-4D9D-AAA6-3DBA1BA2A7B8}"/>
    <cellStyle name="Note 2 4 3 2 5" xfId="16896" xr:uid="{BED43216-8F55-41B3-874E-30A3DC775890}"/>
    <cellStyle name="Note 2 4 3 2 5 2" xfId="38896" xr:uid="{8C297475-B62D-4DE1-8B03-9E9F0D9A4A37}"/>
    <cellStyle name="Note 2 4 3 2 6" xfId="7993" xr:uid="{D5DC45A0-8CFC-486C-A6BC-A44BB0208AE6}"/>
    <cellStyle name="Note 2 4 3 2 6 2" xfId="30011" xr:uid="{12F5DBBF-4C8C-48B7-A02E-73B0A9B4E17A}"/>
    <cellStyle name="Note 2 4 3 2 7" xfId="24951" xr:uid="{2A9AA200-D5BC-4D28-8F8D-FECB5D78546E}"/>
    <cellStyle name="Note 2 4 3 2 7 2" xfId="46942" xr:uid="{D486FDDF-EC7C-4C0B-87BA-224E4CDAF87D}"/>
    <cellStyle name="Note 2 4 3 2 8" xfId="27102" xr:uid="{E69A089B-3591-4E94-A72A-17C69640E365}"/>
    <cellStyle name="Note 2 4 3 2 9" xfId="5074" xr:uid="{B4AF9F16-EF67-49D7-8A2F-A4C858C010A2}"/>
    <cellStyle name="Note 2 4 3 3" xfId="2830" xr:uid="{00000000-0005-0000-0000-0000E9020000}"/>
    <cellStyle name="Note 2 4 3 3 2" xfId="11714" xr:uid="{2779549E-3D32-4186-8E96-F6FBFFDAF0E7}"/>
    <cellStyle name="Note 2 4 3 3 2 2" xfId="20617" xr:uid="{718E8DE3-CDCE-4B96-A777-95AFE47ADAE8}"/>
    <cellStyle name="Note 2 4 3 3 2 2 2" xfId="42608" xr:uid="{EF067E8F-F13A-47FD-8208-6FB42317AC9B}"/>
    <cellStyle name="Note 2 4 3 3 2 3" xfId="33723" xr:uid="{10F49067-82E7-4899-A9D6-B730E3FED246}"/>
    <cellStyle name="Note 2 4 3 3 3" xfId="13872" xr:uid="{0ECF42EF-C4F5-40D5-BFD8-F3CFD014F3DE}"/>
    <cellStyle name="Note 2 4 3 3 3 2" xfId="22775" xr:uid="{0C07A74E-7FB5-4500-9204-BAFA249BCABB}"/>
    <cellStyle name="Note 2 4 3 3 3 2 2" xfId="44766" xr:uid="{530697A7-8EBF-492C-AD16-C27B6C3CB418}"/>
    <cellStyle name="Note 2 4 3 3 3 3" xfId="35881" xr:uid="{8FB06484-07DB-4A30-98CD-7A1575415F0C}"/>
    <cellStyle name="Note 2 4 3 3 4" xfId="9176" xr:uid="{66FC3F40-9844-4B5D-80AC-48C78330585D}"/>
    <cellStyle name="Note 2 4 3 3 4 2" xfId="18079" xr:uid="{14ACFEF5-BD89-4F83-AEF9-D54CEEF53DF5}"/>
    <cellStyle name="Note 2 4 3 3 4 2 2" xfId="40078" xr:uid="{9DE0F52E-4196-4DD5-9510-EF39ADB396BF}"/>
    <cellStyle name="Note 2 4 3 3 4 3" xfId="31193" xr:uid="{B81FCF59-4D7D-48B1-AE4E-7120C7408F7F}"/>
    <cellStyle name="Note 2 4 3 3 5" xfId="17551" xr:uid="{D76DEDAC-E716-4243-AEEA-FA07BF46534A}"/>
    <cellStyle name="Note 2 4 3 3 5 2" xfId="39551" xr:uid="{9D34F87F-0C11-4B7F-91B2-932C4BC1E594}"/>
    <cellStyle name="Note 2 4 3 3 6" xfId="8648" xr:uid="{4B367C79-6401-48EA-BC2D-AAEAE023FF4D}"/>
    <cellStyle name="Note 2 4 3 3 6 2" xfId="30666" xr:uid="{E0F7FE9E-D35D-420F-B45C-CFDB98F6D89A}"/>
    <cellStyle name="Note 2 4 3 3 7" xfId="24722" xr:uid="{41FEA18C-C6DC-44C9-8F54-3B27FE15AE4A}"/>
    <cellStyle name="Note 2 4 3 3 7 2" xfId="46713" xr:uid="{05130F35-EC17-4FBE-9B86-3D4206F6B6FD}"/>
    <cellStyle name="Note 2 4 3 3 8" xfId="27757" xr:uid="{BB9449E4-D36B-4125-8DB0-6FD3E65B40A4}"/>
    <cellStyle name="Note 2 4 3 3 9" xfId="5729" xr:uid="{2CE349B8-7182-4435-8984-DEBCA81C45F9}"/>
    <cellStyle name="Note 2 4 3 4" xfId="2934" xr:uid="{00000000-0005-0000-0000-0000EA020000}"/>
    <cellStyle name="Note 2 4 3 4 2" xfId="11818" xr:uid="{82F139F8-1625-44DF-BFF8-0C1FA02CA012}"/>
    <cellStyle name="Note 2 4 3 4 2 2" xfId="20721" xr:uid="{11057E90-7AC5-43F7-9318-A64AE67E6D9F}"/>
    <cellStyle name="Note 2 4 3 4 2 2 2" xfId="42712" xr:uid="{03DD359D-D4A8-4270-8A02-341CFA7622F3}"/>
    <cellStyle name="Note 2 4 3 4 2 3" xfId="33827" xr:uid="{E929B926-CEB0-4E33-80E8-C6A8DE79EF51}"/>
    <cellStyle name="Note 2 4 3 4 3" xfId="13976" xr:uid="{85D3F965-4ECB-4C81-B0EE-ECFC53A05A41}"/>
    <cellStyle name="Note 2 4 3 4 3 2" xfId="22879" xr:uid="{4FFD3360-AC94-4C8E-9838-174FD15C596D}"/>
    <cellStyle name="Note 2 4 3 4 3 2 2" xfId="44870" xr:uid="{03ED6B7D-2467-4622-9620-5F3839585FAC}"/>
    <cellStyle name="Note 2 4 3 4 3 3" xfId="35985" xr:uid="{3AC1B79E-0F49-4BEC-AA04-57FDAD0652C3}"/>
    <cellStyle name="Note 2 4 3 4 4" xfId="12711" xr:uid="{A0D798E1-CE93-46B9-8AFB-933AF10323A6}"/>
    <cellStyle name="Note 2 4 3 4 4 2" xfId="21614" xr:uid="{40942928-6431-45C9-91D7-B0C8910196EC}"/>
    <cellStyle name="Note 2 4 3 4 4 2 2" xfId="43605" xr:uid="{6068957A-B909-49F4-A62E-4D782795D5DC}"/>
    <cellStyle name="Note 2 4 3 4 4 3" xfId="34720" xr:uid="{BC72BC55-048F-4218-8934-D660E5924790}"/>
    <cellStyle name="Note 2 4 3 4 5" xfId="17655" xr:uid="{B78DB8FD-98F9-4681-AAFD-9DF09A450C64}"/>
    <cellStyle name="Note 2 4 3 4 5 2" xfId="39655" xr:uid="{79CB64D0-3B0E-45ED-8610-FB765B218C69}"/>
    <cellStyle name="Note 2 4 3 4 6" xfId="8752" xr:uid="{A7628D61-09B7-432C-8075-9BF7D96A6FC5}"/>
    <cellStyle name="Note 2 4 3 4 6 2" xfId="30770" xr:uid="{C7F16013-17DD-406B-98B2-5C541A4D8D4A}"/>
    <cellStyle name="Note 2 4 3 4 7" xfId="27861" xr:uid="{229120D6-7F98-4A06-AE5D-2B1B1C761EE5}"/>
    <cellStyle name="Note 2 4 3 4 8" xfId="5833" xr:uid="{70723C80-B8F1-4816-BA4A-68D960B72042}"/>
    <cellStyle name="Note 2 4 3 5" xfId="3057" xr:uid="{00000000-0005-0000-0000-0000EB020000}"/>
    <cellStyle name="Note 2 4 3 5 2" xfId="11941" xr:uid="{06DC8C7B-01CC-419C-8115-D6E28F2EF4EA}"/>
    <cellStyle name="Note 2 4 3 5 2 2" xfId="20844" xr:uid="{35D15707-D291-4148-B6FD-F66AE962F33A}"/>
    <cellStyle name="Note 2 4 3 5 2 2 2" xfId="42835" xr:uid="{6D14DA1E-1958-48C1-B8BD-DECFC7125D58}"/>
    <cellStyle name="Note 2 4 3 5 2 3" xfId="33950" xr:uid="{A4811288-2A8F-40EE-8F71-9CC0AC9BC79B}"/>
    <cellStyle name="Note 2 4 3 5 3" xfId="14099" xr:uid="{66E5EB95-1C65-4448-859D-72EEF2DE6458}"/>
    <cellStyle name="Note 2 4 3 5 3 2" xfId="23002" xr:uid="{E6E445B7-FC49-4F4F-B993-70123E395795}"/>
    <cellStyle name="Note 2 4 3 5 3 2 2" xfId="44993" xr:uid="{21C68F8B-A52D-4E4B-825E-51C0B783D850}"/>
    <cellStyle name="Note 2 4 3 5 3 3" xfId="36108" xr:uid="{787035BE-2F5E-4225-AFB6-F4747E4BE11A}"/>
    <cellStyle name="Note 2 4 3 5 4" xfId="12903" xr:uid="{2AA267DF-C388-4835-B92E-85ACA91D75C8}"/>
    <cellStyle name="Note 2 4 3 5 4 2" xfId="21806" xr:uid="{EE9994E9-6BDC-4784-877F-6B37F26108D4}"/>
    <cellStyle name="Note 2 4 3 5 4 2 2" xfId="43797" xr:uid="{45D88109-AB19-4B18-A523-8CF09225D855}"/>
    <cellStyle name="Note 2 4 3 5 4 3" xfId="34912" xr:uid="{E7C5B3D0-16CA-4A82-9228-FCB83DEF4F45}"/>
    <cellStyle name="Note 2 4 3 5 5" xfId="17778" xr:uid="{CDA881D5-092C-4512-ABC0-C9FF5A453CA0}"/>
    <cellStyle name="Note 2 4 3 5 5 2" xfId="39778" xr:uid="{6132C870-3E12-45B4-8342-D14023770FC4}"/>
    <cellStyle name="Note 2 4 3 5 6" xfId="8875" xr:uid="{975444E6-64A6-4993-88AC-568A116650CC}"/>
    <cellStyle name="Note 2 4 3 5 6 2" xfId="30893" xr:uid="{00E0828A-F758-43C3-A8B0-208D49EC3B31}"/>
    <cellStyle name="Note 2 4 3 5 7" xfId="27984" xr:uid="{A0115D0F-1F2B-4A11-A008-3A7B589121AB}"/>
    <cellStyle name="Note 2 4 3 5 8" xfId="5956" xr:uid="{7F037389-8CCD-4C85-83F5-7691A920F5E6}"/>
    <cellStyle name="Note 2 4 3 6" xfId="845" xr:uid="{00000000-0005-0000-0000-0000EC020000}"/>
    <cellStyle name="Note 2 4 3 6 2" xfId="9730" xr:uid="{86AC3188-4532-498C-8245-F5B09F8563FB}"/>
    <cellStyle name="Note 2 4 3 6 2 2" xfId="18633" xr:uid="{C3EB3307-34DF-46CF-BB4A-7F94E36CDF4D}"/>
    <cellStyle name="Note 2 4 3 6 2 2 2" xfId="40630" xr:uid="{56A274E2-8453-4FC6-86DD-02B034667FFC}"/>
    <cellStyle name="Note 2 4 3 6 2 3" xfId="31745" xr:uid="{839173F6-F66E-4551-8E93-EE3FC8DFC689}"/>
    <cellStyle name="Note 2 4 3 6 3" xfId="12413" xr:uid="{BDFBE10F-028A-4793-BA14-CD7F4BB7AE7E}"/>
    <cellStyle name="Note 2 4 3 6 3 2" xfId="21316" xr:uid="{16AB8112-FD2D-47A8-B051-E641E48BFBDE}"/>
    <cellStyle name="Note 2 4 3 6 3 2 2" xfId="43307" xr:uid="{E76032C5-0EA3-4E43-A2CD-9E732F6A58CB}"/>
    <cellStyle name="Note 2 4 3 6 3 3" xfId="34422" xr:uid="{DB7F421A-F527-4D9D-A751-E96DC2184C7E}"/>
    <cellStyle name="Note 2 4 3 6 4" xfId="15003" xr:uid="{C556980A-45F8-4A8C-9231-FAAA88F55D67}"/>
    <cellStyle name="Note 2 4 3 6 4 2" xfId="23906" xr:uid="{7C2BFC59-F65E-4810-918B-BC182B800ED0}"/>
    <cellStyle name="Note 2 4 3 6 4 2 2" xfId="45897" xr:uid="{B34FA260-62ED-4A8C-86C5-A6CCBEE2ED0E}"/>
    <cellStyle name="Note 2 4 3 6 4 3" xfId="37012" xr:uid="{BD8EB027-B930-4330-91E7-501176D8CA64}"/>
    <cellStyle name="Note 2 4 3 6 5" xfId="15570" xr:uid="{75E9473D-0A01-4505-9FE6-7B655FFF54CC}"/>
    <cellStyle name="Note 2 4 3 6 5 2" xfId="37576" xr:uid="{2BC77276-589B-4FCE-8C95-6F949BB6B2FA}"/>
    <cellStyle name="Note 2 4 3 6 6" xfId="6666" xr:uid="{6618B037-B2D1-4253-8488-4EB5616DE0BA}"/>
    <cellStyle name="Note 2 4 3 6 6 2" xfId="28690" xr:uid="{02E1F58F-1763-40B0-B206-7019ADB06522}"/>
    <cellStyle name="Note 2 4 3 6 7" xfId="25782" xr:uid="{6B256795-7847-4668-BA73-75C58F0E9DF8}"/>
    <cellStyle name="Note 2 4 3 6 8" xfId="3748" xr:uid="{67DF0508-2CF6-4A53-8906-834D50A7EA67}"/>
    <cellStyle name="Note 2 4 3 7" xfId="3206" xr:uid="{00000000-0005-0000-0000-0000ED020000}"/>
    <cellStyle name="Note 2 4 3 7 2" xfId="12090" xr:uid="{6C29EC1E-05D9-4C82-8825-0B8982DDD950}"/>
    <cellStyle name="Note 2 4 3 7 2 2" xfId="20993" xr:uid="{3D30643F-939D-473E-B27C-CD78B7B64805}"/>
    <cellStyle name="Note 2 4 3 7 2 2 2" xfId="42984" xr:uid="{44C364AF-A5F9-4BDD-9019-11FDAE0DCC41}"/>
    <cellStyle name="Note 2 4 3 7 2 3" xfId="34099" xr:uid="{AAAB6430-2C29-4FE8-A13B-01090535BC77}"/>
    <cellStyle name="Note 2 4 3 7 3" xfId="14248" xr:uid="{9710ED1F-DE47-47C9-ADE1-6613B78C8D54}"/>
    <cellStyle name="Note 2 4 3 7 3 2" xfId="23151" xr:uid="{E71177D1-DD03-41A0-97C0-907F0A70FA13}"/>
    <cellStyle name="Note 2 4 3 7 3 2 2" xfId="45142" xr:uid="{0B05ECB9-25B8-4867-AE5B-AF0C864B43C7}"/>
    <cellStyle name="Note 2 4 3 7 3 3" xfId="36257" xr:uid="{124976A2-6585-4F6F-9F77-D95880D7712B}"/>
    <cellStyle name="Note 2 4 3 7 4" xfId="12153" xr:uid="{9558AA01-9D37-40AF-91FB-06A11BEC2D6E}"/>
    <cellStyle name="Note 2 4 3 7 4 2" xfId="21056" xr:uid="{053BD461-6BC4-419F-8F05-AA53B9409D77}"/>
    <cellStyle name="Note 2 4 3 7 4 2 2" xfId="43047" xr:uid="{F11E5897-5D82-4540-9A43-8DDF204A49AC}"/>
    <cellStyle name="Note 2 4 3 7 4 3" xfId="34162" xr:uid="{AB1C3CB7-ECC2-4E5E-8583-2B531CFFFEBB}"/>
    <cellStyle name="Note 2 4 3 7 5" xfId="17927" xr:uid="{9680DA68-6B32-4785-A3FB-B3F31712B835}"/>
    <cellStyle name="Note 2 4 3 7 5 2" xfId="39927" xr:uid="{6719B423-180F-42AD-96B0-9779DD535595}"/>
    <cellStyle name="Note 2 4 3 7 6" xfId="9024" xr:uid="{BAC920A6-1858-4C94-BCBD-D44D4A6981EA}"/>
    <cellStyle name="Note 2 4 3 7 6 2" xfId="31042" xr:uid="{BD6F3B15-0EB5-4E64-8E46-236D579412D5}"/>
    <cellStyle name="Note 2 4 3 7 7" xfId="28133" xr:uid="{E061C071-9D67-4609-BE6C-4D4118D2EF72}"/>
    <cellStyle name="Note 2 4 3 7 8" xfId="6105" xr:uid="{C1DFD4FE-DEA9-499E-BB38-C9A50CA212D0}"/>
    <cellStyle name="Note 2 4 3 8" xfId="11000" xr:uid="{44ECAA2F-B2E9-4A1E-95A2-8D4F0EBBC727}"/>
    <cellStyle name="Note 2 4 3 8 2" xfId="19903" xr:uid="{C609A539-0B6E-4B22-A9C3-F759777B0781}"/>
    <cellStyle name="Note 2 4 3 8 2 2" xfId="41894" xr:uid="{12C368C4-735F-4965-847F-BDD3384CAEB4}"/>
    <cellStyle name="Note 2 4 3 8 3" xfId="33009" xr:uid="{0B218B40-46EB-437A-8BA4-E537C5B9F0D3}"/>
    <cellStyle name="Note 2 4 3 9" xfId="13158" xr:uid="{6C3DB727-B4BE-4BF2-8096-3E36457724D2}"/>
    <cellStyle name="Note 2 4 3 9 2" xfId="22061" xr:uid="{68A94C2B-9854-4B6B-8119-1F1D83D5202B}"/>
    <cellStyle name="Note 2 4 3 9 2 2" xfId="44052" xr:uid="{A38AB34E-2481-407B-BCCA-7F6896484389}"/>
    <cellStyle name="Note 2 4 3 9 3" xfId="35167" xr:uid="{FF2D3BAE-5B12-4F04-96A5-99CF5CC0CBA4}"/>
    <cellStyle name="Note 2 4 4" xfId="1554" xr:uid="{00000000-0005-0000-0000-0000EE020000}"/>
    <cellStyle name="Note 2 4 4 10" xfId="12963" xr:uid="{071BEFCB-8F8F-44DC-9E10-F873B0850C78}"/>
    <cellStyle name="Note 2 4 4 10 2" xfId="21866" xr:uid="{FEEED565-984B-4FCB-B270-51525EDD1205}"/>
    <cellStyle name="Note 2 4 4 10 2 2" xfId="43857" xr:uid="{697886A0-3E83-4B2F-9C64-35CC079B9BEB}"/>
    <cellStyle name="Note 2 4 4 10 3" xfId="34972" xr:uid="{5CBCE34B-DD7E-449D-BAB0-E74A90B0E533}"/>
    <cellStyle name="Note 2 4 4 11" xfId="16279" xr:uid="{4151B830-DE2D-40FA-A517-B31B18238642}"/>
    <cellStyle name="Note 2 4 4 11 2" xfId="38283" xr:uid="{0164D20A-363B-43DF-ADE7-62CC5CBE2360}"/>
    <cellStyle name="Note 2 4 4 12" xfId="7375" xr:uid="{AE8AA509-1142-4A92-BA98-56BEF5900F65}"/>
    <cellStyle name="Note 2 4 4 12 2" xfId="29397" xr:uid="{E84FCCF6-CC95-4D5D-ADC3-A277EC89B66E}"/>
    <cellStyle name="Note 2 4 4 13" xfId="24153" xr:uid="{A08B8479-1444-4494-94DA-6C0F7B7F1B50}"/>
    <cellStyle name="Note 2 4 4 13 2" xfId="46144" xr:uid="{B725C8D8-E81C-47E9-A412-906A5A24BF8E}"/>
    <cellStyle name="Note 2 4 4 14" xfId="26489" xr:uid="{6C2B08A7-D324-4A48-A092-D0F28FAE44C9}"/>
    <cellStyle name="Note 2 4 4 15" xfId="4457" xr:uid="{0218971B-76B5-4B2C-AC01-7743F86FA543}"/>
    <cellStyle name="Note 2 4 4 2" xfId="2318" xr:uid="{00000000-0005-0000-0000-0000EF020000}"/>
    <cellStyle name="Note 2 4 4 2 2" xfId="11202" xr:uid="{5F3E0700-72C2-4822-8DE9-8B4D75CDFD13}"/>
    <cellStyle name="Note 2 4 4 2 2 2" xfId="20105" xr:uid="{2E7427FE-56ED-44BB-A1C7-F7FD5B16A5A0}"/>
    <cellStyle name="Note 2 4 4 2 2 2 2" xfId="42096" xr:uid="{AB535410-2EB0-424C-94BD-2B66304084BF}"/>
    <cellStyle name="Note 2 4 4 2 2 3" xfId="33211" xr:uid="{3B6B0174-3FC7-45B6-9238-94C895038B37}"/>
    <cellStyle name="Note 2 4 4 2 3" xfId="13360" xr:uid="{5059684C-1126-4224-BFD2-E7C2056DBFF9}"/>
    <cellStyle name="Note 2 4 4 2 3 2" xfId="22263" xr:uid="{9CF7421A-6B31-48EA-A177-4FC6B12A9C6F}"/>
    <cellStyle name="Note 2 4 4 2 3 2 2" xfId="44254" xr:uid="{C0CC2597-0109-4CF6-BEE9-491E51427D57}"/>
    <cellStyle name="Note 2 4 4 2 3 3" xfId="35369" xr:uid="{41D052CF-BD7C-4742-B356-C5D7ACCD87B4}"/>
    <cellStyle name="Note 2 4 4 2 4" xfId="12154" xr:uid="{8B025BAB-E192-4BB7-AFE4-A21BA4BCFE0A}"/>
    <cellStyle name="Note 2 4 4 2 4 2" xfId="21057" xr:uid="{7BA90E4F-6BC0-4C65-9F4E-C7A982121CC3}"/>
    <cellStyle name="Note 2 4 4 2 4 2 2" xfId="43048" xr:uid="{5D35F5D7-DC36-4963-9D21-BC60DBD03C7F}"/>
    <cellStyle name="Note 2 4 4 2 4 3" xfId="34163" xr:uid="{6E2A37AF-0947-4C82-A6B0-2F6291AC0442}"/>
    <cellStyle name="Note 2 4 4 2 5" xfId="17039" xr:uid="{ECDB752D-FD4B-49CB-A2AE-80B1033FDB64}"/>
    <cellStyle name="Note 2 4 4 2 5 2" xfId="39039" xr:uid="{C4C06FA1-0E27-44A8-89DF-E87D86505F64}"/>
    <cellStyle name="Note 2 4 4 2 6" xfId="8136" xr:uid="{A9C2BB26-E028-4781-AE75-BD2051F876D3}"/>
    <cellStyle name="Note 2 4 4 2 6 2" xfId="30154" xr:uid="{13E78D62-0C08-4D90-B127-5F19DB8545B4}"/>
    <cellStyle name="Note 2 4 4 2 7" xfId="24606" xr:uid="{78B63132-6513-4297-B850-81273B4D82B1}"/>
    <cellStyle name="Note 2 4 4 2 7 2" xfId="46597" xr:uid="{311D7097-D5B8-4821-BC8A-6B0370929F5A}"/>
    <cellStyle name="Note 2 4 4 2 8" xfId="27245" xr:uid="{7D35D4A6-4AFA-435A-B2F5-AEBA79F9FB4E}"/>
    <cellStyle name="Note 2 4 4 2 9" xfId="5217" xr:uid="{14180E68-B0ED-412F-8345-A023884BA13E}"/>
    <cellStyle name="Note 2 4 4 3" xfId="2616" xr:uid="{00000000-0005-0000-0000-0000F0020000}"/>
    <cellStyle name="Note 2 4 4 3 2" xfId="11500" xr:uid="{1747FD5D-5516-45E5-ADBF-3B0EA5495B2E}"/>
    <cellStyle name="Note 2 4 4 3 2 2" xfId="20403" xr:uid="{F5A42D7D-7BD7-479F-8307-F144603F8526}"/>
    <cellStyle name="Note 2 4 4 3 2 2 2" xfId="42394" xr:uid="{157A2B6A-9D7E-43E5-849C-CB326EB52E9C}"/>
    <cellStyle name="Note 2 4 4 3 2 3" xfId="33509" xr:uid="{5F47B9BC-E680-4CDE-939D-29B43DBDAB28}"/>
    <cellStyle name="Note 2 4 4 3 3" xfId="13658" xr:uid="{77839C03-4AAD-438A-A996-8217EBB7883D}"/>
    <cellStyle name="Note 2 4 4 3 3 2" xfId="22561" xr:uid="{1197E32B-7FCC-48FF-AD6C-E04CFD25C8F8}"/>
    <cellStyle name="Note 2 4 4 3 3 2 2" xfId="44552" xr:uid="{7A02887D-3B4D-44E4-B5D3-D20035691086}"/>
    <cellStyle name="Note 2 4 4 3 3 3" xfId="35667" xr:uid="{6C8AAF8F-565B-4D9D-8308-64616EF4E448}"/>
    <cellStyle name="Note 2 4 4 3 4" xfId="14605" xr:uid="{AABA9B27-83FE-4241-9345-6DF0F28242D5}"/>
    <cellStyle name="Note 2 4 4 3 4 2" xfId="23508" xr:uid="{8C182B35-8383-4329-A243-551586FE5F47}"/>
    <cellStyle name="Note 2 4 4 3 4 2 2" xfId="45499" xr:uid="{8D95C1B6-20A6-40FE-A824-C8A8C79C77CB}"/>
    <cellStyle name="Note 2 4 4 3 4 3" xfId="36614" xr:uid="{C03B75B3-8760-47C4-8796-AA3F5D7FA4C5}"/>
    <cellStyle name="Note 2 4 4 3 5" xfId="17337" xr:uid="{1BBF17AD-FD9E-493E-9E39-F745E21CBE7C}"/>
    <cellStyle name="Note 2 4 4 3 5 2" xfId="39337" xr:uid="{497005EF-0272-4A24-A148-B4CD44A9F282}"/>
    <cellStyle name="Note 2 4 4 3 6" xfId="8434" xr:uid="{955627C1-FB65-4478-AE31-7F0AB72AE936}"/>
    <cellStyle name="Note 2 4 4 3 6 2" xfId="30452" xr:uid="{648EC23A-BCAB-46B5-85B7-EF3A45546AD8}"/>
    <cellStyle name="Note 2 4 4 3 7" xfId="24018" xr:uid="{7F8E1DD4-6A8A-4EDD-B8C0-92E8215B150D}"/>
    <cellStyle name="Note 2 4 4 3 7 2" xfId="46009" xr:uid="{5AB10AC9-FA39-4A50-908C-ACE570B5F17C}"/>
    <cellStyle name="Note 2 4 4 3 8" xfId="27543" xr:uid="{F84D5738-1821-4B4C-A3B0-2CEE29BAA379}"/>
    <cellStyle name="Note 2 4 4 3 9" xfId="5515" xr:uid="{6012AE76-9295-4D4E-BD02-E14B4F461158}"/>
    <cellStyle name="Note 2 4 4 4" xfId="2436" xr:uid="{00000000-0005-0000-0000-0000F1020000}"/>
    <cellStyle name="Note 2 4 4 4 2" xfId="11320" xr:uid="{A68829A3-625C-4F0D-8F5E-0E7140D11802}"/>
    <cellStyle name="Note 2 4 4 4 2 2" xfId="20223" xr:uid="{8EB19038-8371-48DE-9B9A-5F4114F7E8CA}"/>
    <cellStyle name="Note 2 4 4 4 2 2 2" xfId="42214" xr:uid="{5AE2093F-84D5-4AAA-B66A-0E885B1E5D45}"/>
    <cellStyle name="Note 2 4 4 4 2 3" xfId="33329" xr:uid="{DC81252A-38A1-4992-9608-0DABA0138F0F}"/>
    <cellStyle name="Note 2 4 4 4 3" xfId="13478" xr:uid="{8CD51666-00CA-4D7F-B19A-0CFC4BF95454}"/>
    <cellStyle name="Note 2 4 4 4 3 2" xfId="22381" xr:uid="{1C362B54-75FB-4DA1-B0E0-59DF00BD65E5}"/>
    <cellStyle name="Note 2 4 4 4 3 2 2" xfId="44372" xr:uid="{92CCE659-5A7B-4832-AAE6-32A1A33394AA}"/>
    <cellStyle name="Note 2 4 4 4 3 3" xfId="35487" xr:uid="{31927662-7F4C-47F0-9C28-A51E4DBC54AE}"/>
    <cellStyle name="Note 2 4 4 4 4" xfId="14306" xr:uid="{B7E6F5FA-26D4-4A01-A3A6-2ADA68BB7039}"/>
    <cellStyle name="Note 2 4 4 4 4 2" xfId="23209" xr:uid="{EC5BF3EA-F078-4156-B43C-F67A5DA363B4}"/>
    <cellStyle name="Note 2 4 4 4 4 2 2" xfId="45200" xr:uid="{57BD9941-2834-4C3F-AD90-B2B39FE1683A}"/>
    <cellStyle name="Note 2 4 4 4 4 3" xfId="36315" xr:uid="{C38FDA91-AC97-4C17-996E-149E6EA99A08}"/>
    <cellStyle name="Note 2 4 4 4 5" xfId="17157" xr:uid="{783CAB33-428E-4DD5-BBFC-6825F4DF370F}"/>
    <cellStyle name="Note 2 4 4 4 5 2" xfId="39157" xr:uid="{8FE98631-A349-4C6E-BCE5-97528C0F6E4F}"/>
    <cellStyle name="Note 2 4 4 4 6" xfId="8254" xr:uid="{87D4BCB2-24D7-45AF-BEFC-98680F6DE130}"/>
    <cellStyle name="Note 2 4 4 4 6 2" xfId="30272" xr:uid="{C1C4322F-C7CB-4CF9-81C6-9F6407F7E4CE}"/>
    <cellStyle name="Note 2 4 4 4 7" xfId="27363" xr:uid="{BB2721F2-2C72-4036-9EFB-1D7B95EA7ABE}"/>
    <cellStyle name="Note 2 4 4 4 8" xfId="5335" xr:uid="{3265BC2C-A57F-4B35-916D-E45465AE561A}"/>
    <cellStyle name="Note 2 4 4 5" xfId="2371" xr:uid="{00000000-0005-0000-0000-0000F2020000}"/>
    <cellStyle name="Note 2 4 4 5 2" xfId="11255" xr:uid="{DC5C3440-AB02-4775-875F-3F67FAE56368}"/>
    <cellStyle name="Note 2 4 4 5 2 2" xfId="20158" xr:uid="{87F29398-DAA5-4AD0-BFCD-3DF35084C73A}"/>
    <cellStyle name="Note 2 4 4 5 2 2 2" xfId="42149" xr:uid="{7001D21F-FC56-4967-90A8-53D12BCCF0FF}"/>
    <cellStyle name="Note 2 4 4 5 2 3" xfId="33264" xr:uid="{04DE5AEF-F769-44E0-AF8A-AD0FF6BBF519}"/>
    <cellStyle name="Note 2 4 4 5 3" xfId="13413" xr:uid="{47326AB5-CF1C-40D7-82E2-164F036145D1}"/>
    <cellStyle name="Note 2 4 4 5 3 2" xfId="22316" xr:uid="{280C856D-277C-402C-BDD4-A50882DBE703}"/>
    <cellStyle name="Note 2 4 4 5 3 2 2" xfId="44307" xr:uid="{02A5800F-0210-4E15-936A-73195E351779}"/>
    <cellStyle name="Note 2 4 4 5 3 3" xfId="35422" xr:uid="{DB2393AF-E381-429F-B47F-A8BFB8B60EA0}"/>
    <cellStyle name="Note 2 4 4 5 4" xfId="9118" xr:uid="{A249BC0C-6F0E-49FC-B58E-D08C45556A83}"/>
    <cellStyle name="Note 2 4 4 5 4 2" xfId="18021" xr:uid="{DA50F1AB-032D-454A-85A4-F1EE453AA766}"/>
    <cellStyle name="Note 2 4 4 5 4 2 2" xfId="40020" xr:uid="{B0E54681-0FBD-4564-9BEF-02DFD9FA9FD8}"/>
    <cellStyle name="Note 2 4 4 5 4 3" xfId="31135" xr:uid="{B61FEF70-AFDE-4C5E-94A4-A622925B50FF}"/>
    <cellStyle name="Note 2 4 4 5 5" xfId="17092" xr:uid="{E5FD39E9-8715-4545-B0FE-D6765081916A}"/>
    <cellStyle name="Note 2 4 4 5 5 2" xfId="39092" xr:uid="{0B1C496C-A2F5-40A1-B3D3-19EA32036711}"/>
    <cellStyle name="Note 2 4 4 5 6" xfId="8189" xr:uid="{2CACE2B2-A2A9-4BC9-97C4-AE4BAE47D32A}"/>
    <cellStyle name="Note 2 4 4 5 6 2" xfId="30207" xr:uid="{8783323B-5394-4491-AD43-02C0C6F795D5}"/>
    <cellStyle name="Note 2 4 4 5 7" xfId="27298" xr:uid="{80FE1D08-BF1F-4617-AF27-7107662802D2}"/>
    <cellStyle name="Note 2 4 4 5 8" xfId="5270" xr:uid="{6102905D-9B90-41E7-ACF2-68CB6B28705C}"/>
    <cellStyle name="Note 2 4 4 6" xfId="3002" xr:uid="{00000000-0005-0000-0000-0000F3020000}"/>
    <cellStyle name="Note 2 4 4 6 2" xfId="11886" xr:uid="{6E82946A-3AAD-4F89-B1E7-F1A885E3BFD0}"/>
    <cellStyle name="Note 2 4 4 6 2 2" xfId="20789" xr:uid="{E1E3D32C-0229-403A-B973-B42743022063}"/>
    <cellStyle name="Note 2 4 4 6 2 2 2" xfId="42780" xr:uid="{EB379B98-A827-4746-8051-E8B49FF5CB13}"/>
    <cellStyle name="Note 2 4 4 6 2 3" xfId="33895" xr:uid="{431A4F98-A07E-4D6C-AC2D-054B52D5CDB5}"/>
    <cellStyle name="Note 2 4 4 6 3" xfId="14044" xr:uid="{88DEFAFF-6395-4DB3-B170-172111D040FE}"/>
    <cellStyle name="Note 2 4 4 6 3 2" xfId="22947" xr:uid="{95D87C1D-B1CB-4BFC-8EEB-D6B9239558D8}"/>
    <cellStyle name="Note 2 4 4 6 3 2 2" xfId="44938" xr:uid="{EBFD6876-8B13-46BD-B9DD-2FA34F000082}"/>
    <cellStyle name="Note 2 4 4 6 3 3" xfId="36053" xr:uid="{C4ED64F7-A169-42E0-97FF-D2FB6D42F2CD}"/>
    <cellStyle name="Note 2 4 4 6 4" xfId="14758" xr:uid="{19B45711-F2AD-4F92-A693-60BFB7F3B351}"/>
    <cellStyle name="Note 2 4 4 6 4 2" xfId="23661" xr:uid="{C550131F-2FBA-4F2D-9BA8-A5E673EEA4F4}"/>
    <cellStyle name="Note 2 4 4 6 4 2 2" xfId="45652" xr:uid="{00F536C5-C772-44CD-B6D3-91319FD36E7D}"/>
    <cellStyle name="Note 2 4 4 6 4 3" xfId="36767" xr:uid="{1818ECA8-2E98-426F-8D68-33E5BC8F31F8}"/>
    <cellStyle name="Note 2 4 4 6 5" xfId="17723" xr:uid="{583D4F9E-C6E6-4CFA-958F-242D169C8724}"/>
    <cellStyle name="Note 2 4 4 6 5 2" xfId="39723" xr:uid="{56E082CD-9EE3-4BD9-9864-1EF243E40F4F}"/>
    <cellStyle name="Note 2 4 4 6 6" xfId="8820" xr:uid="{1CE395DF-8FB4-4821-B014-37FC11CFA31F}"/>
    <cellStyle name="Note 2 4 4 6 6 2" xfId="30838" xr:uid="{DCF4A4BA-3212-4B30-AB8A-3F1D9AE07333}"/>
    <cellStyle name="Note 2 4 4 6 7" xfId="27929" xr:uid="{EEB02D41-142F-472A-883E-097E1443A1DE}"/>
    <cellStyle name="Note 2 4 4 6 8" xfId="5901" xr:uid="{307E51EC-C2F1-4C5C-8180-768341F97E76}"/>
    <cellStyle name="Note 2 4 4 7" xfId="2780" xr:uid="{00000000-0005-0000-0000-0000F4020000}"/>
    <cellStyle name="Note 2 4 4 7 2" xfId="11664" xr:uid="{0676311B-D429-4E34-AF38-BF423B444E30}"/>
    <cellStyle name="Note 2 4 4 7 2 2" xfId="20567" xr:uid="{31169603-BB36-42A1-BC9F-238170C702CF}"/>
    <cellStyle name="Note 2 4 4 7 2 2 2" xfId="42558" xr:uid="{F8B5AB9B-84CF-4993-9478-B294F7CAABCF}"/>
    <cellStyle name="Note 2 4 4 7 2 3" xfId="33673" xr:uid="{A46274F1-2AEF-46EB-8DAC-F782F23E1363}"/>
    <cellStyle name="Note 2 4 4 7 3" xfId="13822" xr:uid="{AC759D5D-BF65-4663-A2D9-6822137C4768}"/>
    <cellStyle name="Note 2 4 4 7 3 2" xfId="22725" xr:uid="{1E955AFC-E614-46C6-BCE9-CB22766CF158}"/>
    <cellStyle name="Note 2 4 4 7 3 2 2" xfId="44716" xr:uid="{E37E7374-D504-4C33-808B-910420FF5CCE}"/>
    <cellStyle name="Note 2 4 4 7 3 3" xfId="35831" xr:uid="{15ED790F-6287-48C1-8F65-BE838969F29F}"/>
    <cellStyle name="Note 2 4 4 7 4" xfId="14351" xr:uid="{EE81CF22-FCED-47E6-AD27-A5B6ED3AF1BF}"/>
    <cellStyle name="Note 2 4 4 7 4 2" xfId="23254" xr:uid="{6A4E134A-AAFA-40C5-8807-CDB794A83237}"/>
    <cellStyle name="Note 2 4 4 7 4 2 2" xfId="45245" xr:uid="{99396D19-49BD-4222-9D66-C65F62D5803D}"/>
    <cellStyle name="Note 2 4 4 7 4 3" xfId="36360" xr:uid="{A451C196-5F7F-4939-8103-4B54ECE48705}"/>
    <cellStyle name="Note 2 4 4 7 5" xfId="17501" xr:uid="{B67863FF-BF63-4B04-AF49-F533EFD0B78C}"/>
    <cellStyle name="Note 2 4 4 7 5 2" xfId="39501" xr:uid="{D4C57808-8EEA-4D4E-9CA9-5EC716C1E1B9}"/>
    <cellStyle name="Note 2 4 4 7 6" xfId="8598" xr:uid="{D871CAB0-ACBF-4A8A-AB7D-5A40AC3654B7}"/>
    <cellStyle name="Note 2 4 4 7 6 2" xfId="30616" xr:uid="{794AB368-725C-4414-B33C-1B2211D49510}"/>
    <cellStyle name="Note 2 4 4 7 7" xfId="27707" xr:uid="{FEA60322-AF63-4ECB-A0DF-B814A8D66690}"/>
    <cellStyle name="Note 2 4 4 7 8" xfId="5679" xr:uid="{7BA3AC85-6A8D-4E46-8E04-88262E33B31B}"/>
    <cellStyle name="Note 2 4 4 8" xfId="10439" xr:uid="{E074C019-BD62-4752-A6E2-04A6E30F0160}"/>
    <cellStyle name="Note 2 4 4 8 2" xfId="19342" xr:uid="{674F32F6-0B83-4073-98DB-AA6508301A12}"/>
    <cellStyle name="Note 2 4 4 8 2 2" xfId="41337" xr:uid="{CB9E22C4-A7EC-43EE-BEA7-E56D7281E10B}"/>
    <cellStyle name="Note 2 4 4 8 3" xfId="32452" xr:uid="{25F65BCB-AC42-4ADF-B6E7-9ACDDED25609}"/>
    <cellStyle name="Note 2 4 4 9" xfId="12857" xr:uid="{9BFE91D3-69D8-4308-8C89-AEA04CF4342F}"/>
    <cellStyle name="Note 2 4 4 9 2" xfId="21760" xr:uid="{C5DD1DB0-55E7-4C23-8F41-1E723B7A8937}"/>
    <cellStyle name="Note 2 4 4 9 2 2" xfId="43751" xr:uid="{6F3AE08C-D4CB-44DD-8C3E-6C34C2F2BABC}"/>
    <cellStyle name="Note 2 4 4 9 3" xfId="34866" xr:uid="{6F3898B9-AFC8-45AD-9D60-5AA9A00D4F00}"/>
    <cellStyle name="Note 2 4 5" xfId="1142" xr:uid="{00000000-0005-0000-0000-0000F5020000}"/>
    <cellStyle name="Note 2 4 5 2" xfId="10027" xr:uid="{7D1BA025-DDBE-421E-BD7F-67455708BAEC}"/>
    <cellStyle name="Note 2 4 5 2 2" xfId="18930" xr:uid="{478CF967-5633-4E8D-A520-2D3A5AC6E0B0}"/>
    <cellStyle name="Note 2 4 5 2 2 2" xfId="40926" xr:uid="{F8AB3551-E115-46E3-8B9C-EBBA34D96C25}"/>
    <cellStyle name="Note 2 4 5 2 3" xfId="32041" xr:uid="{9DCBFCE0-6A08-4EC1-AC14-2644708193A7}"/>
    <cellStyle name="Note 2 4 5 3" xfId="12626" xr:uid="{03114870-0CE4-489B-A0FE-9531B95FEB16}"/>
    <cellStyle name="Note 2 4 5 3 2" xfId="21529" xr:uid="{47D4D744-B9F9-4AD7-A6E9-4B830F198936}"/>
    <cellStyle name="Note 2 4 5 3 2 2" xfId="43520" xr:uid="{04B393F5-278A-4571-9104-75695C532826}"/>
    <cellStyle name="Note 2 4 5 3 3" xfId="34635" xr:uid="{A51D4668-1973-4BB0-A2DB-5202CFD54088}"/>
    <cellStyle name="Note 2 4 5 4" xfId="12273" xr:uid="{0C0BC16B-239B-46F3-B4D0-1465183EFCA1}"/>
    <cellStyle name="Note 2 4 5 4 2" xfId="21176" xr:uid="{36C73924-9EC5-4AA4-97FC-6726DF41027F}"/>
    <cellStyle name="Note 2 4 5 4 2 2" xfId="43167" xr:uid="{1C30EF75-1B1B-4E5E-9089-B17F4225BE7B}"/>
    <cellStyle name="Note 2 4 5 4 3" xfId="34282" xr:uid="{3BD0A1AB-A6E5-4F91-9C45-564F26F6FC3C}"/>
    <cellStyle name="Note 2 4 5 5" xfId="15867" xr:uid="{85A822B4-C37A-453C-952D-8BBF902A3E78}"/>
    <cellStyle name="Note 2 4 5 5 2" xfId="37872" xr:uid="{5AE45D97-6E7D-4768-A659-10FA321D1B65}"/>
    <cellStyle name="Note 2 4 5 6" xfId="6963" xr:uid="{1BC58DD0-44AC-48C0-A761-55D2C461313F}"/>
    <cellStyle name="Note 2 4 5 6 2" xfId="28986" xr:uid="{D371A103-B768-4728-8AC7-A2FE4587E288}"/>
    <cellStyle name="Note 2 4 5 7" xfId="24105" xr:uid="{14469E79-A73D-442D-ACF5-AD385C063953}"/>
    <cellStyle name="Note 2 4 5 7 2" xfId="46096" xr:uid="{D42ED57B-44FF-425C-AE95-2AE6EF7D2042}"/>
    <cellStyle name="Note 2 4 5 8" xfId="26078" xr:uid="{49EE5B14-63CD-468E-BD0B-77AA1D741D73}"/>
    <cellStyle name="Note 2 4 5 9" xfId="4045" xr:uid="{F690FF05-4AE6-4899-B548-2F9F4EE0EFA3}"/>
    <cellStyle name="Note 2 4 6" xfId="2262" xr:uid="{00000000-0005-0000-0000-0000F6020000}"/>
    <cellStyle name="Note 2 4 6 2" xfId="11146" xr:uid="{2FC2B6BC-C2F3-4A61-8916-32A6ED93DBE9}"/>
    <cellStyle name="Note 2 4 6 2 2" xfId="20049" xr:uid="{E6F78C5F-0CD9-4076-B50C-40C2C13B5CC8}"/>
    <cellStyle name="Note 2 4 6 2 2 2" xfId="42040" xr:uid="{46C2256F-F1BE-4913-AF0D-A4F605EB7A15}"/>
    <cellStyle name="Note 2 4 6 2 3" xfId="33155" xr:uid="{4EE382C3-51EE-40EA-96B9-FA721FFAFC4C}"/>
    <cellStyle name="Note 2 4 6 3" xfId="13304" xr:uid="{A5DC2517-C0F2-40B0-A3F4-AE30FC5A38F7}"/>
    <cellStyle name="Note 2 4 6 3 2" xfId="22207" xr:uid="{836C3A5C-91AA-4721-857E-666C1B374BA6}"/>
    <cellStyle name="Note 2 4 6 3 2 2" xfId="44198" xr:uid="{339BE13D-C5D2-4DBA-8681-0D161FCA5CAC}"/>
    <cellStyle name="Note 2 4 6 3 3" xfId="35313" xr:uid="{1D138610-4C8D-414C-8744-7E7E68588418}"/>
    <cellStyle name="Note 2 4 6 4" xfId="9132" xr:uid="{6A4C7786-ABD2-4DDB-B24A-C0B902BDDA08}"/>
    <cellStyle name="Note 2 4 6 4 2" xfId="18035" xr:uid="{48CF3703-E00C-4307-B2AC-DC2171A925AD}"/>
    <cellStyle name="Note 2 4 6 4 2 2" xfId="40034" xr:uid="{C9E58A10-A61E-4393-85CF-01357CEC9FEC}"/>
    <cellStyle name="Note 2 4 6 4 3" xfId="31149" xr:uid="{856CD696-1629-4669-AC71-7E10AD4255DC}"/>
    <cellStyle name="Note 2 4 6 5" xfId="16983" xr:uid="{6262103E-6EC0-4415-B561-59411EE48DA5}"/>
    <cellStyle name="Note 2 4 6 5 2" xfId="38983" xr:uid="{A740B0AE-04C6-43C9-886F-30843F57F53C}"/>
    <cellStyle name="Note 2 4 6 6" xfId="8080" xr:uid="{7D8C6D9C-50CE-474B-AE9B-19D68323936A}"/>
    <cellStyle name="Note 2 4 6 6 2" xfId="30098" xr:uid="{74F98711-C767-40AD-849F-7C6BE5DDB120}"/>
    <cellStyle name="Note 2 4 6 7" xfId="24644" xr:uid="{6B0816D8-3B35-42BE-AB39-D795DD47B59F}"/>
    <cellStyle name="Note 2 4 6 7 2" xfId="46635" xr:uid="{04C59BAD-E299-49E7-A15C-BFF6DD6DBE4A}"/>
    <cellStyle name="Note 2 4 6 8" xfId="27189" xr:uid="{423ACD5B-EB19-4D75-A85C-8B4CDF70A338}"/>
    <cellStyle name="Note 2 4 6 9" xfId="5161" xr:uid="{B9F2F5A5-0501-41DE-832C-AEB8A3066E17}"/>
    <cellStyle name="Note 2 4 7" xfId="2656" xr:uid="{00000000-0005-0000-0000-0000F7020000}"/>
    <cellStyle name="Note 2 4 7 2" xfId="11540" xr:uid="{ED336478-A546-4DA2-8649-AE72992BEFF8}"/>
    <cellStyle name="Note 2 4 7 2 2" xfId="20443" xr:uid="{5D561646-77C0-4B9B-9734-36609F6BC8D3}"/>
    <cellStyle name="Note 2 4 7 2 2 2" xfId="42434" xr:uid="{A5617254-6D82-4A23-AAE9-7858F6894308}"/>
    <cellStyle name="Note 2 4 7 2 3" xfId="33549" xr:uid="{565CA99B-F58A-40BB-AB19-6FEE2A07A874}"/>
    <cellStyle name="Note 2 4 7 3" xfId="13698" xr:uid="{65636F84-DC7F-43B1-98BB-368F28FC5264}"/>
    <cellStyle name="Note 2 4 7 3 2" xfId="22601" xr:uid="{B85A2733-965C-41D8-99A1-1555E52B4DDB}"/>
    <cellStyle name="Note 2 4 7 3 2 2" xfId="44592" xr:uid="{71916F07-FBF3-4C91-A2C6-146531D446EB}"/>
    <cellStyle name="Note 2 4 7 3 3" xfId="35707" xr:uid="{ACE6F1B0-30CF-4C96-AD4E-821B4A65DA48}"/>
    <cellStyle name="Note 2 4 7 4" xfId="9123" xr:uid="{43B9073F-1741-49FF-B9BC-987E2F9972F2}"/>
    <cellStyle name="Note 2 4 7 4 2" xfId="18026" xr:uid="{3E02EDF8-64E1-4F7A-9FD6-6063AF2A7C91}"/>
    <cellStyle name="Note 2 4 7 4 2 2" xfId="40025" xr:uid="{DB09E899-4469-4471-9742-4D4892DC8727}"/>
    <cellStyle name="Note 2 4 7 4 3" xfId="31140" xr:uid="{03480AE9-32F4-4C50-A16D-613575E4713D}"/>
    <cellStyle name="Note 2 4 7 5" xfId="17377" xr:uid="{40688398-652D-4C5F-A9C6-3B6C7F41799A}"/>
    <cellStyle name="Note 2 4 7 5 2" xfId="39377" xr:uid="{6870171B-EC32-4A6E-8DC0-08D05E219536}"/>
    <cellStyle name="Note 2 4 7 6" xfId="8474" xr:uid="{EBED3D75-9D55-4E39-8599-81ADD65E75E1}"/>
    <cellStyle name="Note 2 4 7 6 2" xfId="30492" xr:uid="{AF9DF95D-EC05-4125-9F51-2BE06A995362}"/>
    <cellStyle name="Note 2 4 7 7" xfId="27583" xr:uid="{CF6B82B9-7F58-49B9-AA42-33DEEC7EF026}"/>
    <cellStyle name="Note 2 4 7 8" xfId="5555" xr:uid="{F6B72CD2-C7DF-4C6B-A3CB-DBAD303AFF34}"/>
    <cellStyle name="Note 2 4 8" xfId="9457" xr:uid="{90011638-5B35-4EDD-9657-4893273BB7E1}"/>
    <cellStyle name="Note 2 4 8 2" xfId="18360" xr:uid="{4714FF10-102F-4273-B188-A5BFCEC8A1AC}"/>
    <cellStyle name="Note 2 4 8 2 2" xfId="40358" xr:uid="{4A904161-6EFD-4BD8-906A-08D6B0B4D79F}"/>
    <cellStyle name="Note 2 4 8 3" xfId="31473" xr:uid="{C688FB22-CCAC-4349-9205-C9646FEB6E7B}"/>
    <cellStyle name="Note 2 4 9" xfId="12281" xr:uid="{3C04FC56-FF5E-4FD5-B83A-4E2A9C6DD9AD}"/>
    <cellStyle name="Note 2 4 9 2" xfId="21184" xr:uid="{4E11105B-3AA4-42CD-BCA9-D78CC9BD998D}"/>
    <cellStyle name="Note 2 4 9 2 2" xfId="43175" xr:uid="{6CD09846-E55C-4D63-83E0-06C5E00006B9}"/>
    <cellStyle name="Note 2 4 9 3" xfId="34290" xr:uid="{3783FF1C-605B-41E6-97BB-F05B1081A3E8}"/>
    <cellStyle name="Note 2 5" xfId="1351" xr:uid="{00000000-0005-0000-0000-0000F8020000}"/>
    <cellStyle name="Note 2 5 10" xfId="14459" xr:uid="{98AAB283-C802-406E-903F-80D7030CF300}"/>
    <cellStyle name="Note 2 5 10 2" xfId="23362" xr:uid="{7D6719D8-EF2B-4659-9F51-4E731755401C}"/>
    <cellStyle name="Note 2 5 10 2 2" xfId="45353" xr:uid="{34E655A5-3545-40A4-88F1-7285172DBAF2}"/>
    <cellStyle name="Note 2 5 10 3" xfId="36468" xr:uid="{E08BAB98-3D8F-4640-A005-E10E02B2489A}"/>
    <cellStyle name="Note 2 5 11" xfId="16076" xr:uid="{848C5336-A7E2-429C-98D1-FA1B7EF41A06}"/>
    <cellStyle name="Note 2 5 11 2" xfId="38080" xr:uid="{24692797-02FE-4A9C-8785-6857A8653AF8}"/>
    <cellStyle name="Note 2 5 12" xfId="7172" xr:uid="{063E0A25-8C25-41B7-A599-E23357CF0514}"/>
    <cellStyle name="Note 2 5 12 2" xfId="29194" xr:uid="{D24DE4C2-5293-4229-8485-9DE38FE294B4}"/>
    <cellStyle name="Note 2 5 13" xfId="24253" xr:uid="{FBE987A4-0FB1-43FD-94A0-499E7F0A4373}"/>
    <cellStyle name="Note 2 5 13 2" xfId="46244" xr:uid="{D3CB8C2E-DD9D-4580-96E1-AABDDAE16096}"/>
    <cellStyle name="Note 2 5 14" xfId="26286" xr:uid="{4BFBB90E-FF3E-4B87-BE2A-6BE93A6C214F}"/>
    <cellStyle name="Note 2 5 15" xfId="4254" xr:uid="{A205F5C7-DF21-45D4-A9F1-B53F135A545B}"/>
    <cellStyle name="Note 2 5 2" xfId="895" xr:uid="{00000000-0005-0000-0000-0000F9020000}"/>
    <cellStyle name="Note 2 5 2 2" xfId="9780" xr:uid="{A6C6BB9A-C5D8-43AF-80EC-E717FE73DBA1}"/>
    <cellStyle name="Note 2 5 2 2 2" xfId="18683" xr:uid="{98D4C9AD-3C10-4719-B2E8-6C8F0981389E}"/>
    <cellStyle name="Note 2 5 2 2 2 2" xfId="40680" xr:uid="{1F5CD0C9-6545-4E81-A1F0-3CB63C1E275D}"/>
    <cellStyle name="Note 2 5 2 2 3" xfId="25063" xr:uid="{25941124-0B9D-440A-A0F1-543472733257}"/>
    <cellStyle name="Note 2 5 2 2 3 2" xfId="47054" xr:uid="{35F73698-6A4C-415C-BDEF-62CE59EEF8FB}"/>
    <cellStyle name="Note 2 5 2 2 4" xfId="31795" xr:uid="{99B30AF9-D65F-4F12-A639-522CADA71676}"/>
    <cellStyle name="Note 2 5 2 3" xfId="12447" xr:uid="{6CCCBC28-C28A-4334-A7A9-3BB8016017E6}"/>
    <cellStyle name="Note 2 5 2 3 2" xfId="21350" xr:uid="{2F1F7011-C51A-4715-843C-BBE20DE9756F}"/>
    <cellStyle name="Note 2 5 2 3 2 2" xfId="43341" xr:uid="{B32D31EA-E69C-44EF-A6F2-B87090782DC5}"/>
    <cellStyle name="Note 2 5 2 3 3" xfId="24028" xr:uid="{0CED46A6-C787-4A40-9B45-231DDE2AA684}"/>
    <cellStyle name="Note 2 5 2 3 3 2" xfId="46019" xr:uid="{0882DED0-E461-4CC3-8036-BEF92D727123}"/>
    <cellStyle name="Note 2 5 2 3 4" xfId="34456" xr:uid="{DB091394-4BE3-4EAA-BCDB-9B5D2A030F80}"/>
    <cellStyle name="Note 2 5 2 4" xfId="14558" xr:uid="{54D9F64A-B376-4131-A414-857AD6E9265D}"/>
    <cellStyle name="Note 2 5 2 4 2" xfId="23461" xr:uid="{DEFF3D21-3656-483A-B887-6E33BF6F9F41}"/>
    <cellStyle name="Note 2 5 2 4 2 2" xfId="45452" xr:uid="{674F2BAC-749F-4D29-8624-AF4EC2B695C7}"/>
    <cellStyle name="Note 2 5 2 4 3" xfId="36567" xr:uid="{335A0FB3-A86D-40E9-9D48-455508620121}"/>
    <cellStyle name="Note 2 5 2 5" xfId="15620" xr:uid="{030F5635-5B61-45FF-9CA5-55632BF54E27}"/>
    <cellStyle name="Note 2 5 2 5 2" xfId="37626" xr:uid="{8E71353F-45A4-49E0-9C2D-DF66C779851E}"/>
    <cellStyle name="Note 2 5 2 6" xfId="6716" xr:uid="{D7DF959B-3154-4FF9-9394-4B9A152835FF}"/>
    <cellStyle name="Note 2 5 2 6 2" xfId="28740" xr:uid="{EC0C6476-3298-4712-8837-D8BE4E6458D5}"/>
    <cellStyle name="Note 2 5 2 7" xfId="24413" xr:uid="{B60165B6-13F4-41E7-B430-CD2046AB0DB7}"/>
    <cellStyle name="Note 2 5 2 7 2" xfId="46404" xr:uid="{EDBF99A1-D4CA-44EB-A9CE-A5955EABEC1A}"/>
    <cellStyle name="Note 2 5 2 8" xfId="25832" xr:uid="{D2FEFE08-ECD1-4E0A-8C9E-5A104EB36636}"/>
    <cellStyle name="Note 2 5 2 9" xfId="3798" xr:uid="{78D109C9-B864-464A-813B-8EEBD1758E38}"/>
    <cellStyle name="Note 2 5 3" xfId="1053" xr:uid="{00000000-0005-0000-0000-0000FA020000}"/>
    <cellStyle name="Note 2 5 3 2" xfId="9938" xr:uid="{71014DA3-015D-4DF2-90FC-14D4031E3B75}"/>
    <cellStyle name="Note 2 5 3 2 2" xfId="18841" xr:uid="{EC95C530-E471-4FA3-B990-D0B29DB23DD4}"/>
    <cellStyle name="Note 2 5 3 2 2 2" xfId="40838" xr:uid="{3692AB97-9380-4419-A421-36A70EDAB809}"/>
    <cellStyle name="Note 2 5 3 2 3" xfId="25023" xr:uid="{89313AD3-8333-45C8-A5D3-8C12857C0C1F}"/>
    <cellStyle name="Note 2 5 3 2 3 2" xfId="47014" xr:uid="{211261D3-119D-419F-A3E6-5605CE452AC6}"/>
    <cellStyle name="Note 2 5 3 2 4" xfId="31953" xr:uid="{444B034D-3A34-4D57-88AD-66FFB39EAF30}"/>
    <cellStyle name="Note 2 5 3 3" xfId="12538" xr:uid="{BF4664B4-44F1-4ED7-A2E9-46B16D771F50}"/>
    <cellStyle name="Note 2 5 3 3 2" xfId="21441" xr:uid="{7F1177C6-3D0E-4441-AF20-9D74BC3CD5EA}"/>
    <cellStyle name="Note 2 5 3 3 2 2" xfId="43432" xr:uid="{1742301E-D56D-4716-B3B3-D1B60C71647C}"/>
    <cellStyle name="Note 2 5 3 3 3" xfId="24797" xr:uid="{13E2E2B8-D246-452D-80C0-B2E2187B1634}"/>
    <cellStyle name="Note 2 5 3 3 3 2" xfId="46788" xr:uid="{CE879EA7-EC69-4A24-8936-7F6FF5B0273F}"/>
    <cellStyle name="Note 2 5 3 3 4" xfId="34547" xr:uid="{8E3ABED6-C473-40ED-8BEA-0262DC3C9883}"/>
    <cellStyle name="Note 2 5 3 4" xfId="15035" xr:uid="{8F3AAC88-97A4-463B-9400-4846A7214D91}"/>
    <cellStyle name="Note 2 5 3 4 2" xfId="23938" xr:uid="{A81C7221-F245-4157-B2F7-6572EAAAC7B3}"/>
    <cellStyle name="Note 2 5 3 4 2 2" xfId="45929" xr:uid="{DED7232F-0A77-4D72-919B-5D0007C2AEC0}"/>
    <cellStyle name="Note 2 5 3 4 3" xfId="37044" xr:uid="{855BE4CE-A2FD-4935-973D-B36A60E52D61}"/>
    <cellStyle name="Note 2 5 3 5" xfId="15778" xr:uid="{31FE7BAA-FA2C-4ACB-9D51-3129181C7E04}"/>
    <cellStyle name="Note 2 5 3 5 2" xfId="37784" xr:uid="{AFDC6A75-39FA-4032-8708-C01834D829A6}"/>
    <cellStyle name="Note 2 5 3 6" xfId="6874" xr:uid="{6E6F03ED-44C2-4DA6-B02F-EEE0EF3A4BEB}"/>
    <cellStyle name="Note 2 5 3 6 2" xfId="28898" xr:uid="{1F4DF77A-A843-4497-BD77-E758CDAC9904}"/>
    <cellStyle name="Note 2 5 3 7" xfId="24374" xr:uid="{8D5C0CFA-1239-42B3-8FDA-587A9360EA50}"/>
    <cellStyle name="Note 2 5 3 7 2" xfId="46365" xr:uid="{1B46D3D5-78CA-4CB4-8B02-A1FA050A9626}"/>
    <cellStyle name="Note 2 5 3 8" xfId="25990" xr:uid="{F7EB40A3-FF05-448D-8CAD-CB81C5EA957F}"/>
    <cellStyle name="Note 2 5 3 9" xfId="3956" xr:uid="{AF268AC7-09B4-4898-98D9-5010A4013CAA}"/>
    <cellStyle name="Note 2 5 4" xfId="2403" xr:uid="{00000000-0005-0000-0000-0000FB020000}"/>
    <cellStyle name="Note 2 5 4 2" xfId="11287" xr:uid="{91125CF2-6905-4BB0-9152-426C9A739927}"/>
    <cellStyle name="Note 2 5 4 2 2" xfId="20190" xr:uid="{E0C749FF-22EE-45FA-9240-62EE0CF99F96}"/>
    <cellStyle name="Note 2 5 4 2 2 2" xfId="42181" xr:uid="{F96D0137-BC6E-4C63-BE59-02B0025EC54C}"/>
    <cellStyle name="Note 2 5 4 2 3" xfId="33296" xr:uid="{81A794B1-29A0-4DF9-BD8E-DDD6BA289D77}"/>
    <cellStyle name="Note 2 5 4 3" xfId="13445" xr:uid="{B5FEBAFB-F6C3-4AF6-9DA5-019E8F7E87B1}"/>
    <cellStyle name="Note 2 5 4 3 2" xfId="22348" xr:uid="{3A2202A0-DADB-4DBA-963C-2C7B17FA0E45}"/>
    <cellStyle name="Note 2 5 4 3 2 2" xfId="44339" xr:uid="{9A76D716-8D4E-4782-8158-3D4F0B07BBFE}"/>
    <cellStyle name="Note 2 5 4 3 3" xfId="35454" xr:uid="{FB5B2C8E-01BB-4852-94CF-4E1979BABC18}"/>
    <cellStyle name="Note 2 5 4 4" xfId="14728" xr:uid="{483E7D1B-2384-4907-8507-BFD57E5A33D2}"/>
    <cellStyle name="Note 2 5 4 4 2" xfId="23631" xr:uid="{B90D04CA-70DD-46A8-B1C8-D75F83951236}"/>
    <cellStyle name="Note 2 5 4 4 2 2" xfId="45622" xr:uid="{2C9BE1BE-5C9A-4498-A142-7C24EBD53D5B}"/>
    <cellStyle name="Note 2 5 4 4 3" xfId="36737" xr:uid="{66C420D4-45ED-442D-A8B0-CE2CC6B872D1}"/>
    <cellStyle name="Note 2 5 4 5" xfId="17124" xr:uid="{408F98B1-E17E-46CE-BD30-37F14C7C5695}"/>
    <cellStyle name="Note 2 5 4 5 2" xfId="39124" xr:uid="{C7A45B23-6032-44EE-AC47-FB613EF87B75}"/>
    <cellStyle name="Note 2 5 4 6" xfId="8221" xr:uid="{A9B98657-62B7-4E4C-B38B-C48E1EC89C40}"/>
    <cellStyle name="Note 2 5 4 6 2" xfId="30239" xr:uid="{D40F52D1-3A1A-412F-AF00-B61ED47101D5}"/>
    <cellStyle name="Note 2 5 4 7" xfId="24856" xr:uid="{3A2F3CEB-51CC-41B5-A1B0-9F3B47594265}"/>
    <cellStyle name="Note 2 5 4 7 2" xfId="46847" xr:uid="{3CB54168-59CF-49BB-A7E8-44D6A664DC57}"/>
    <cellStyle name="Note 2 5 4 8" xfId="27330" xr:uid="{2921561D-CC4F-4724-BAC4-0C8B003BF8C3}"/>
    <cellStyle name="Note 2 5 4 9" xfId="5302" xr:uid="{D9D4B202-B514-493B-B38E-3CA83DFD0B67}"/>
    <cellStyle name="Note 2 5 5" xfId="2890" xr:uid="{00000000-0005-0000-0000-0000FC020000}"/>
    <cellStyle name="Note 2 5 5 2" xfId="11774" xr:uid="{16EC9D41-E35F-4634-9A83-999CF40B456E}"/>
    <cellStyle name="Note 2 5 5 2 2" xfId="20677" xr:uid="{76173E21-92D1-43CD-8BE5-3D10DE92F58C}"/>
    <cellStyle name="Note 2 5 5 2 2 2" xfId="42668" xr:uid="{1B57EE5E-2510-429F-9C7A-B21AA293411B}"/>
    <cellStyle name="Note 2 5 5 2 3" xfId="33783" xr:uid="{8AF6DADC-20AB-4320-A33A-1D99F3D9C91C}"/>
    <cellStyle name="Note 2 5 5 3" xfId="13932" xr:uid="{46FEA3D4-8AC1-4CEA-A353-3B22B61E3A8F}"/>
    <cellStyle name="Note 2 5 5 3 2" xfId="22835" xr:uid="{A969A333-69DB-472F-8385-A48C9204A008}"/>
    <cellStyle name="Note 2 5 5 3 2 2" xfId="44826" xr:uid="{4D604A00-3A1B-4C0F-82B6-4EF05BF68B62}"/>
    <cellStyle name="Note 2 5 5 3 3" xfId="35941" xr:uid="{3761ED7C-810D-43E4-8C6E-F66EEADC49EC}"/>
    <cellStyle name="Note 2 5 5 4" xfId="15082" xr:uid="{BE3E6CE0-D0EE-4924-A0A9-D77D68DF0553}"/>
    <cellStyle name="Note 2 5 5 4 2" xfId="23985" xr:uid="{615C4490-7753-4ED7-A57D-68DFD3BD2071}"/>
    <cellStyle name="Note 2 5 5 4 2 2" xfId="45976" xr:uid="{20202D80-6A41-497D-9824-B76F5DCDE257}"/>
    <cellStyle name="Note 2 5 5 4 3" xfId="37091" xr:uid="{147F35C6-DB61-471A-93F0-517C1F3DF71F}"/>
    <cellStyle name="Note 2 5 5 5" xfId="17611" xr:uid="{1DC64114-C529-4D73-9B8B-74E771E5F4B6}"/>
    <cellStyle name="Note 2 5 5 5 2" xfId="39611" xr:uid="{8B30137B-2B49-46F6-B1EE-A629CC72F922}"/>
    <cellStyle name="Note 2 5 5 6" xfId="8708" xr:uid="{240EF0A1-8893-4C15-9F14-EE90266D47D6}"/>
    <cellStyle name="Note 2 5 5 6 2" xfId="30726" xr:uid="{E9ABA0AA-86D2-4EF0-8AF3-F410A9C62F2D}"/>
    <cellStyle name="Note 2 5 5 7" xfId="24062" xr:uid="{561CCF7D-3376-4EDB-B38D-D700CBFDD171}"/>
    <cellStyle name="Note 2 5 5 7 2" xfId="46053" xr:uid="{F3C074D2-ECEB-499D-9D4A-A44A1A0F722D}"/>
    <cellStyle name="Note 2 5 5 8" xfId="27817" xr:uid="{E73F39A3-6959-403D-9538-EE816A8EFB9A}"/>
    <cellStyle name="Note 2 5 5 9" xfId="5789" xr:uid="{FB75B957-7A56-40FF-A3C8-1B1A76C0660F}"/>
    <cellStyle name="Note 2 5 6" xfId="3017" xr:uid="{00000000-0005-0000-0000-0000FD020000}"/>
    <cellStyle name="Note 2 5 6 2" xfId="11901" xr:uid="{AB0805EE-F786-4928-8496-864441406D35}"/>
    <cellStyle name="Note 2 5 6 2 2" xfId="20804" xr:uid="{51DACB22-3099-4639-A9F4-9F2558F6F9FE}"/>
    <cellStyle name="Note 2 5 6 2 2 2" xfId="42795" xr:uid="{4A300D7B-0265-495D-9D19-C84B9819BA42}"/>
    <cellStyle name="Note 2 5 6 2 3" xfId="33910" xr:uid="{65362AB6-7899-4739-A9EA-83F85CA39496}"/>
    <cellStyle name="Note 2 5 6 3" xfId="14059" xr:uid="{01AD1AE7-FA7F-476B-AB29-03C8207DF78C}"/>
    <cellStyle name="Note 2 5 6 3 2" xfId="22962" xr:uid="{9AEE7856-BD1D-4E60-8988-8341DADAC864}"/>
    <cellStyle name="Note 2 5 6 3 2 2" xfId="44953" xr:uid="{47030A21-3C9A-4B6D-BE55-13B3C6672235}"/>
    <cellStyle name="Note 2 5 6 3 3" xfId="36068" xr:uid="{3013D170-B377-40B8-8304-9CF4C715907C}"/>
    <cellStyle name="Note 2 5 6 4" xfId="14769" xr:uid="{7C6E3DED-FAF1-4975-ABE1-BC09C6377C3F}"/>
    <cellStyle name="Note 2 5 6 4 2" xfId="23672" xr:uid="{2510A8C4-E285-48FB-BA82-3DD34B7324BE}"/>
    <cellStyle name="Note 2 5 6 4 2 2" xfId="45663" xr:uid="{2C6F1C12-6E43-4253-81EE-35655793D481}"/>
    <cellStyle name="Note 2 5 6 4 3" xfId="36778" xr:uid="{B813F809-4D6D-4335-A55D-1BAE73E24C21}"/>
    <cellStyle name="Note 2 5 6 5" xfId="17738" xr:uid="{4D15EA95-CBA9-4468-AD26-0EABFE48C26D}"/>
    <cellStyle name="Note 2 5 6 5 2" xfId="39738" xr:uid="{BF9CD65B-7B3F-4A43-89A1-D94A3FFA7B8A}"/>
    <cellStyle name="Note 2 5 6 6" xfId="8835" xr:uid="{AB05EA47-8743-47EC-8A18-1A2A97B2B650}"/>
    <cellStyle name="Note 2 5 6 6 2" xfId="30853" xr:uid="{7C7EE3B5-9E80-4689-BA44-BBE1C1146D13}"/>
    <cellStyle name="Note 2 5 6 7" xfId="27944" xr:uid="{9760A90B-B00A-4AB3-AC97-1C88613C2A4B}"/>
    <cellStyle name="Note 2 5 6 8" xfId="5916" xr:uid="{C222901B-953D-4246-AE35-DB54516E0CD1}"/>
    <cellStyle name="Note 2 5 7" xfId="3137" xr:uid="{00000000-0005-0000-0000-0000FE020000}"/>
    <cellStyle name="Note 2 5 7 2" xfId="12021" xr:uid="{81B0883E-59E0-4A75-A1B4-69DE0EC27F48}"/>
    <cellStyle name="Note 2 5 7 2 2" xfId="20924" xr:uid="{E8FDEE05-5629-4F38-AF25-60AB0ADD5546}"/>
    <cellStyle name="Note 2 5 7 2 2 2" xfId="42915" xr:uid="{783BA766-4301-4A01-8C95-1760F739C1A5}"/>
    <cellStyle name="Note 2 5 7 2 3" xfId="34030" xr:uid="{76F4BD1A-2655-4A3F-B04A-2EB011AC787B}"/>
    <cellStyle name="Note 2 5 7 3" xfId="14179" xr:uid="{36DB5272-7854-4D1E-85BF-6F09FBD1D7C1}"/>
    <cellStyle name="Note 2 5 7 3 2" xfId="23082" xr:uid="{DF1BFAAD-BDCB-457C-A659-AB1E062E5DE0}"/>
    <cellStyle name="Note 2 5 7 3 2 2" xfId="45073" xr:uid="{AD2E60B8-B39B-4AE0-8C78-9B35AD534367}"/>
    <cellStyle name="Note 2 5 7 3 3" xfId="36188" xr:uid="{89B80FF7-ACE8-47A3-9113-C73AE35D7621}"/>
    <cellStyle name="Note 2 5 7 4" xfId="12816" xr:uid="{2C1B1C1A-E791-4743-90A7-3FEB1402723C}"/>
    <cellStyle name="Note 2 5 7 4 2" xfId="21719" xr:uid="{18E44D1C-F87B-4ECB-AC70-DCBE7EA6453F}"/>
    <cellStyle name="Note 2 5 7 4 2 2" xfId="43710" xr:uid="{73212D39-FFFF-4914-BB91-AF642E7A30CF}"/>
    <cellStyle name="Note 2 5 7 4 3" xfId="34825" xr:uid="{D735CC49-EBE3-4C30-B311-E7C95B7FEF6B}"/>
    <cellStyle name="Note 2 5 7 5" xfId="17858" xr:uid="{CDFADF9D-3F32-466F-BDD2-1E182877129B}"/>
    <cellStyle name="Note 2 5 7 5 2" xfId="39858" xr:uid="{8DB95EB8-ED4C-4FCD-90B6-BA50D9D3EA4A}"/>
    <cellStyle name="Note 2 5 7 6" xfId="8955" xr:uid="{96EDFE0B-CAE4-4365-B264-0E3DE6FB7657}"/>
    <cellStyle name="Note 2 5 7 6 2" xfId="30973" xr:uid="{30765C97-2C76-4FCE-87B5-03A0769A2057}"/>
    <cellStyle name="Note 2 5 7 7" xfId="28064" xr:uid="{ACB36C34-C051-4C44-AF95-5EFD0F6D991B}"/>
    <cellStyle name="Note 2 5 7 8" xfId="6036" xr:uid="{8F575828-E653-438E-B66F-EDB253E219A9}"/>
    <cellStyle name="Note 2 5 8" xfId="10236" xr:uid="{30F46E12-127A-497B-90B9-AC7CFEBFD18A}"/>
    <cellStyle name="Note 2 5 8 2" xfId="19139" xr:uid="{F00F7FE0-34F6-4B9B-BD56-D8165A6418AD}"/>
    <cellStyle name="Note 2 5 8 2 2" xfId="41134" xr:uid="{4AD277D4-A8D9-4015-A82F-C002620D4579}"/>
    <cellStyle name="Note 2 5 8 3" xfId="32249" xr:uid="{AF8AAD7F-A733-4EE7-A187-D48C30FC2E01}"/>
    <cellStyle name="Note 2 5 9" xfId="12746" xr:uid="{30FE3A20-0763-4D62-8939-0E5CB9B1362E}"/>
    <cellStyle name="Note 2 5 9 2" xfId="21649" xr:uid="{3FDF223D-6FB5-48D4-B915-1CF9B5D963BF}"/>
    <cellStyle name="Note 2 5 9 2 2" xfId="43640" xr:uid="{B2C030F7-67BC-47A2-A572-933723227AD8}"/>
    <cellStyle name="Note 2 5 9 3" xfId="34755" xr:uid="{ECD3E730-01F1-4D92-9B68-25E1E2F0E58E}"/>
    <cellStyle name="Note 2 6" xfId="2158" xr:uid="{00000000-0005-0000-0000-0000FF020000}"/>
    <cellStyle name="Note 2 6 10" xfId="12940" xr:uid="{E2D1EC34-AB7F-46E8-8C57-1CC9F8122A6C}"/>
    <cellStyle name="Note 2 6 10 2" xfId="21843" xr:uid="{E7F2F575-1F8C-4C25-A86A-004E2EE96C65}"/>
    <cellStyle name="Note 2 6 10 2 2" xfId="43834" xr:uid="{F07FB369-440A-4E87-9115-F27AEF9721A2}"/>
    <cellStyle name="Note 2 6 10 3" xfId="34949" xr:uid="{0CE922F2-29E3-4621-882A-DAE654197AE7}"/>
    <cellStyle name="Note 2 6 11" xfId="16879" xr:uid="{07F64D12-A047-4E42-BFF2-335A57997C65}"/>
    <cellStyle name="Note 2 6 11 2" xfId="38879" xr:uid="{72F77121-BA03-4D7A-B017-8572F91342DD}"/>
    <cellStyle name="Note 2 6 12" xfId="7976" xr:uid="{4D089815-519D-4524-89D1-578BDBD97EE1}"/>
    <cellStyle name="Note 2 6 12 2" xfId="29994" xr:uid="{F10696DA-A311-4D24-9C21-AB6B0361C6EB}"/>
    <cellStyle name="Note 2 6 13" xfId="24150" xr:uid="{245EB115-72A3-4A9E-8C32-E2D2E5DEDFCF}"/>
    <cellStyle name="Note 2 6 13 2" xfId="46141" xr:uid="{5F99A3C6-DD7C-4643-92EE-5EA1184A4195}"/>
    <cellStyle name="Note 2 6 14" xfId="27085" xr:uid="{749116A6-5E65-422D-9A3D-392D507999C0}"/>
    <cellStyle name="Note 2 6 15" xfId="5057" xr:uid="{4593A387-6DD6-440E-AE92-1D85BF128914}"/>
    <cellStyle name="Note 2 6 2" xfId="2762" xr:uid="{00000000-0005-0000-0000-000000030000}"/>
    <cellStyle name="Note 2 6 2 2" xfId="11646" xr:uid="{22A500C4-2EF6-4250-8649-44DAE438D2D7}"/>
    <cellStyle name="Note 2 6 2 2 2" xfId="20549" xr:uid="{99E7D801-D123-4820-9117-BDF056C74E7E}"/>
    <cellStyle name="Note 2 6 2 2 2 2" xfId="42540" xr:uid="{8E952D73-DD21-457E-92ED-684D2D275BDE}"/>
    <cellStyle name="Note 2 6 2 2 3" xfId="33655" xr:uid="{3129F792-3DF4-4739-AEC0-105B2F84D3DA}"/>
    <cellStyle name="Note 2 6 2 3" xfId="13804" xr:uid="{EE79D5BF-092C-4C83-AF30-5BAE0D77F88A}"/>
    <cellStyle name="Note 2 6 2 3 2" xfId="22707" xr:uid="{47CF9F6E-FE24-4782-9ACA-7E33BFE8EB6D}"/>
    <cellStyle name="Note 2 6 2 3 2 2" xfId="44698" xr:uid="{F7C90B34-9608-495E-AF8B-EF16EB67E114}"/>
    <cellStyle name="Note 2 6 2 3 3" xfId="35813" xr:uid="{ED1D8390-E706-451E-A346-81DAF71CAA14}"/>
    <cellStyle name="Note 2 6 2 4" xfId="12407" xr:uid="{13E4BDD4-5125-4657-A5FA-482D3625C864}"/>
    <cellStyle name="Note 2 6 2 4 2" xfId="21310" xr:uid="{9C692D86-899E-444E-A1AC-4BB209012764}"/>
    <cellStyle name="Note 2 6 2 4 2 2" xfId="43301" xr:uid="{FF0DD751-EB27-4330-A153-55BCB5761124}"/>
    <cellStyle name="Note 2 6 2 4 3" xfId="34416" xr:uid="{A65D4ECB-69C9-4D39-877C-7F676BD65868}"/>
    <cellStyle name="Note 2 6 2 5" xfId="17483" xr:uid="{6EBE2D2F-793B-4FA9-A3A8-FD3150BE4E12}"/>
    <cellStyle name="Note 2 6 2 5 2" xfId="39483" xr:uid="{63034AE4-80B2-4B1B-96B2-00C4646D904B}"/>
    <cellStyle name="Note 2 6 2 6" xfId="8580" xr:uid="{405D3F50-6895-4ACF-A294-96BEB51B0B53}"/>
    <cellStyle name="Note 2 6 2 6 2" xfId="30598" xr:uid="{2E234DD1-0401-4909-B977-E817D08ECAD7}"/>
    <cellStyle name="Note 2 6 2 7" xfId="24603" xr:uid="{5C1F43EE-5E90-4E5A-B7F1-A2A0FCCD183F}"/>
    <cellStyle name="Note 2 6 2 7 2" xfId="46594" xr:uid="{B1DE1C21-0D65-44CD-8717-19ABC1301619}"/>
    <cellStyle name="Note 2 6 2 8" xfId="27689" xr:uid="{F2BA188E-44F9-4346-B66C-DFF5D5038DE5}"/>
    <cellStyle name="Note 2 6 2 9" xfId="5661" xr:uid="{1FD05AF7-9519-4E61-8060-1B8D870BF70D}"/>
    <cellStyle name="Note 2 6 3" xfId="2872" xr:uid="{00000000-0005-0000-0000-000001030000}"/>
    <cellStyle name="Note 2 6 3 2" xfId="11756" xr:uid="{50187FF2-58D3-47A0-BB61-5DBFCA54CD37}"/>
    <cellStyle name="Note 2 6 3 2 2" xfId="20659" xr:uid="{B62368B1-E949-46E4-95EE-6B115847A343}"/>
    <cellStyle name="Note 2 6 3 2 2 2" xfId="42650" xr:uid="{315DAEBB-23A6-48FE-9F9A-096AF8C11F7C}"/>
    <cellStyle name="Note 2 6 3 2 3" xfId="33765" xr:uid="{5FDA40B5-A360-42EF-91AA-4E2E85B564F4}"/>
    <cellStyle name="Note 2 6 3 3" xfId="13914" xr:uid="{CB0D97C9-711C-47DC-A67E-8B479018DCF0}"/>
    <cellStyle name="Note 2 6 3 3 2" xfId="22817" xr:uid="{B417C78C-3E8D-4A28-9F8D-C4265C793736}"/>
    <cellStyle name="Note 2 6 3 3 2 2" xfId="44808" xr:uid="{F8CB752E-33B5-4455-808A-80C65DF37228}"/>
    <cellStyle name="Note 2 6 3 3 3" xfId="35923" xr:uid="{F6BFA8BC-CBF7-4BFD-AA97-004E02709E6C}"/>
    <cellStyle name="Note 2 6 3 4" xfId="15074" xr:uid="{DD79F5C4-5B9F-4F28-8F29-3CBCE8A1CA04}"/>
    <cellStyle name="Note 2 6 3 4 2" xfId="23977" xr:uid="{75C29334-928A-4623-99ED-638A10A46203}"/>
    <cellStyle name="Note 2 6 3 4 2 2" xfId="45968" xr:uid="{7FCB707C-6AB6-442E-98A3-FCFE83F0CAFA}"/>
    <cellStyle name="Note 2 6 3 4 3" xfId="37083" xr:uid="{2982C607-40C1-4262-93F9-28D005186EF2}"/>
    <cellStyle name="Note 2 6 3 5" xfId="17593" xr:uid="{82A3B5A7-5170-44D8-9855-4947385BD4EB}"/>
    <cellStyle name="Note 2 6 3 5 2" xfId="39593" xr:uid="{D0814FB1-830C-4AAE-9864-529ED8A190A1}"/>
    <cellStyle name="Note 2 6 3 6" xfId="8690" xr:uid="{C41BF568-6B9F-422E-BDB2-3492E8AA3A35}"/>
    <cellStyle name="Note 2 6 3 6 2" xfId="30708" xr:uid="{E65C839C-B9E7-4FA5-B1BD-990A076B4EFC}"/>
    <cellStyle name="Note 2 6 3 7" xfId="24823" xr:uid="{BA926CE6-8BD6-4BAB-96C4-3BCDF00E9B18}"/>
    <cellStyle name="Note 2 6 3 7 2" xfId="46814" xr:uid="{851F4982-C4C3-46B7-9631-3E4358CFDC19}"/>
    <cellStyle name="Note 2 6 3 8" xfId="27799" xr:uid="{876AC4BE-5FD7-41BD-8F43-5FFDDFDA425D}"/>
    <cellStyle name="Note 2 6 3 9" xfId="5771" xr:uid="{6258464F-B4A5-4E42-896E-510CD6740665}"/>
    <cellStyle name="Note 2 6 4" xfId="2976" xr:uid="{00000000-0005-0000-0000-000002030000}"/>
    <cellStyle name="Note 2 6 4 2" xfId="11860" xr:uid="{C1A3941D-4662-4CBE-943C-A3B3561EFEFA}"/>
    <cellStyle name="Note 2 6 4 2 2" xfId="20763" xr:uid="{060F48CD-6779-4C28-B8F6-34F454B8BACE}"/>
    <cellStyle name="Note 2 6 4 2 2 2" xfId="42754" xr:uid="{02C6A2E0-3921-4349-A87D-29E8F6246F99}"/>
    <cellStyle name="Note 2 6 4 2 3" xfId="33869" xr:uid="{AAE8BC62-97DD-4485-B95C-5229E6EB17E9}"/>
    <cellStyle name="Note 2 6 4 3" xfId="14018" xr:uid="{B27D0255-85BD-4A5D-BA53-986CAE0CC8A2}"/>
    <cellStyle name="Note 2 6 4 3 2" xfId="22921" xr:uid="{015B20A4-9B1A-4DF6-A47E-7705712BFC95}"/>
    <cellStyle name="Note 2 6 4 3 2 2" xfId="44912" xr:uid="{A8BE483B-8543-4D35-91DD-A3DA1C7C040D}"/>
    <cellStyle name="Note 2 6 4 3 3" xfId="36027" xr:uid="{BCC0AB90-5614-419A-B85F-078E496EEE8C}"/>
    <cellStyle name="Note 2 6 4 4" xfId="14921" xr:uid="{69B88E90-7716-44E9-8CC1-99B9C1541051}"/>
    <cellStyle name="Note 2 6 4 4 2" xfId="23824" xr:uid="{D924EB2D-0E74-4648-98F0-B8920FBE56E8}"/>
    <cellStyle name="Note 2 6 4 4 2 2" xfId="45815" xr:uid="{AD1E7F33-DD2C-457A-809C-7200A9E41C76}"/>
    <cellStyle name="Note 2 6 4 4 3" xfId="36930" xr:uid="{8647B675-1C91-4BD4-81CD-FECE11E4CD07}"/>
    <cellStyle name="Note 2 6 4 5" xfId="17697" xr:uid="{EBA366D8-A5D4-4987-9486-AE2D3D9637A2}"/>
    <cellStyle name="Note 2 6 4 5 2" xfId="39697" xr:uid="{3B208557-5A91-446C-9CAF-DB848897E392}"/>
    <cellStyle name="Note 2 6 4 6" xfId="8794" xr:uid="{7EF59B78-0285-46D8-91E8-6D6B3770377C}"/>
    <cellStyle name="Note 2 6 4 6 2" xfId="30812" xr:uid="{5B730045-5EA2-44CE-8E6F-9471C3243E85}"/>
    <cellStyle name="Note 2 6 4 7" xfId="27903" xr:uid="{CBA3F5F8-36B4-4D73-B3BE-4D8F6FBBFE4B}"/>
    <cellStyle name="Note 2 6 4 8" xfId="5875" xr:uid="{D01D087F-2CFF-4445-928B-E88C6921F42B}"/>
    <cellStyle name="Note 2 6 5" xfId="3099" xr:uid="{00000000-0005-0000-0000-000003030000}"/>
    <cellStyle name="Note 2 6 5 2" xfId="11983" xr:uid="{E6C51F8B-0A75-4ED8-A39A-DD39C3CF6CCF}"/>
    <cellStyle name="Note 2 6 5 2 2" xfId="20886" xr:uid="{50D5A524-E70C-4789-BD45-2294C997B7A8}"/>
    <cellStyle name="Note 2 6 5 2 2 2" xfId="42877" xr:uid="{D1D5A7FD-E3CC-455F-99A2-FE8F09F9017B}"/>
    <cellStyle name="Note 2 6 5 2 3" xfId="33992" xr:uid="{9BFB79A8-2371-4966-A189-C7CF38D5D339}"/>
    <cellStyle name="Note 2 6 5 3" xfId="14141" xr:uid="{3756ACBD-E9CD-4492-9D16-C317C5AAF41E}"/>
    <cellStyle name="Note 2 6 5 3 2" xfId="23044" xr:uid="{D593C954-66D2-40CF-9654-C62316928886}"/>
    <cellStyle name="Note 2 6 5 3 2 2" xfId="45035" xr:uid="{8122E255-7009-4B58-AFE3-A0894E2982DC}"/>
    <cellStyle name="Note 2 6 5 3 3" xfId="36150" xr:uid="{D982E3B2-F5E5-4EE3-AD30-B371A112A9FC}"/>
    <cellStyle name="Note 2 6 5 4" xfId="14933" xr:uid="{479C24BF-8AE5-4AAF-9B34-B911F92FF765}"/>
    <cellStyle name="Note 2 6 5 4 2" xfId="23836" xr:uid="{CC6AC154-E572-4AA6-8F28-AA731AC62F7F}"/>
    <cellStyle name="Note 2 6 5 4 2 2" xfId="45827" xr:uid="{BA3FFF0C-4E4A-4792-8BAB-D9D3FBF494AE}"/>
    <cellStyle name="Note 2 6 5 4 3" xfId="36942" xr:uid="{F353210D-5152-4C63-9F03-0B7976B4F28B}"/>
    <cellStyle name="Note 2 6 5 5" xfId="17820" xr:uid="{40207A03-9686-4E9E-A7F8-E0A064481ACE}"/>
    <cellStyle name="Note 2 6 5 5 2" xfId="39820" xr:uid="{BFFCBDED-D33B-49E2-8AFF-DEC05B0AE81D}"/>
    <cellStyle name="Note 2 6 5 6" xfId="8917" xr:uid="{315F9222-6C3E-4D22-9AC8-1656EEBAB0AA}"/>
    <cellStyle name="Note 2 6 5 6 2" xfId="30935" xr:uid="{1EAE3213-C485-49F4-993C-D125F1D4B38C}"/>
    <cellStyle name="Note 2 6 5 7" xfId="28026" xr:uid="{9857724E-05A5-49CF-B455-72226B90AA04}"/>
    <cellStyle name="Note 2 6 5 8" xfId="5998" xr:uid="{40087765-2A1E-41D8-BBF1-A2B77744E985}"/>
    <cellStyle name="Note 2 6 6" xfId="3171" xr:uid="{00000000-0005-0000-0000-000004030000}"/>
    <cellStyle name="Note 2 6 6 2" xfId="12055" xr:uid="{EF6C574E-DFDB-4356-96D7-611204C8C782}"/>
    <cellStyle name="Note 2 6 6 2 2" xfId="20958" xr:uid="{2B313C6F-11BE-4108-AF5B-32ED98331888}"/>
    <cellStyle name="Note 2 6 6 2 2 2" xfId="42949" xr:uid="{BE6A0E13-2476-45AD-953B-263B72065B68}"/>
    <cellStyle name="Note 2 6 6 2 3" xfId="34064" xr:uid="{D9616831-2364-4077-9A1E-2690672604B4}"/>
    <cellStyle name="Note 2 6 6 3" xfId="14213" xr:uid="{D08BF17E-A536-4A58-BDED-B5DCFE4D40EE}"/>
    <cellStyle name="Note 2 6 6 3 2" xfId="23116" xr:uid="{D40DC476-CD84-4312-AB07-EBAB5D3AF932}"/>
    <cellStyle name="Note 2 6 6 3 2 2" xfId="45107" xr:uid="{C26B3867-0AD0-4DF2-A13C-DF10280836F9}"/>
    <cellStyle name="Note 2 6 6 3 3" xfId="36222" xr:uid="{31619298-3F75-4B41-A834-D639C4FEEC77}"/>
    <cellStyle name="Note 2 6 6 4" xfId="14789" xr:uid="{72561879-7404-4CB2-9713-9534F37F3019}"/>
    <cellStyle name="Note 2 6 6 4 2" xfId="23692" xr:uid="{A19EDB65-85CD-47FD-A184-4F0EBDDBF82A}"/>
    <cellStyle name="Note 2 6 6 4 2 2" xfId="45683" xr:uid="{1B4B8393-EEE3-4B70-860C-B53C0D831D8F}"/>
    <cellStyle name="Note 2 6 6 4 3" xfId="36798" xr:uid="{FB76D699-E65A-4EB3-9257-A82B92A02B40}"/>
    <cellStyle name="Note 2 6 6 5" xfId="17892" xr:uid="{B1F87373-EB32-4582-896E-CCC71E0CEF9C}"/>
    <cellStyle name="Note 2 6 6 5 2" xfId="39892" xr:uid="{816DE4DB-8D03-4D00-8888-1062C474CE32}"/>
    <cellStyle name="Note 2 6 6 6" xfId="8989" xr:uid="{D477691B-0243-4384-B665-27EA8EBACA9B}"/>
    <cellStyle name="Note 2 6 6 6 2" xfId="31007" xr:uid="{E5EFD754-2DC0-452E-ADDC-7462F1A7498E}"/>
    <cellStyle name="Note 2 6 6 7" xfId="28098" xr:uid="{F61887D3-2A4D-4DF8-9227-53B53AD4F0E3}"/>
    <cellStyle name="Note 2 6 6 8" xfId="6070" xr:uid="{BC0A4ED5-2F21-46A3-9583-0FAE81759AE9}"/>
    <cellStyle name="Note 2 6 7" xfId="3248" xr:uid="{00000000-0005-0000-0000-000005030000}"/>
    <cellStyle name="Note 2 6 7 2" xfId="12132" xr:uid="{16924303-A4EB-47EC-9E36-87DCF9DA7D79}"/>
    <cellStyle name="Note 2 6 7 2 2" xfId="21035" xr:uid="{F897F4C9-DEE5-4487-8A5E-CA55D34C135C}"/>
    <cellStyle name="Note 2 6 7 2 2 2" xfId="43026" xr:uid="{B88587FD-3E9D-4F56-B8CB-B08D00AFFDEB}"/>
    <cellStyle name="Note 2 6 7 2 3" xfId="34141" xr:uid="{91B29D47-F3B0-4F1A-9186-35BE3483F77F}"/>
    <cellStyle name="Note 2 6 7 3" xfId="14290" xr:uid="{DB021281-AEC2-4101-9AF9-994F0CF47C50}"/>
    <cellStyle name="Note 2 6 7 3 2" xfId="23193" xr:uid="{4C52B6D7-19E4-4FF6-95A2-02645E77BAA6}"/>
    <cellStyle name="Note 2 6 7 3 2 2" xfId="45184" xr:uid="{6871BAE9-5125-4CD1-BCD1-8C5BB432E841}"/>
    <cellStyle name="Note 2 6 7 3 3" xfId="36299" xr:uid="{D26E30F6-9D05-47B0-B7CB-3EDEE6693A4C}"/>
    <cellStyle name="Note 2 6 7 4" xfId="9438" xr:uid="{39D291B4-0743-4293-BA77-06CC3AB5BAE2}"/>
    <cellStyle name="Note 2 6 7 4 2" xfId="18341" xr:uid="{A590A5DA-A23C-49A7-9BD1-EBC297F48CA2}"/>
    <cellStyle name="Note 2 6 7 4 2 2" xfId="40340" xr:uid="{20287B2B-EDB5-46ED-BA91-1F8C9F3113EE}"/>
    <cellStyle name="Note 2 6 7 4 3" xfId="31455" xr:uid="{A86CFCF1-BAB1-4181-83A9-B0D56A2EA408}"/>
    <cellStyle name="Note 2 6 7 5" xfId="17969" xr:uid="{A84FE630-75F1-4B93-9D3F-ADB4A9EE665A}"/>
    <cellStyle name="Note 2 6 7 5 2" xfId="39969" xr:uid="{4D9CC9AA-9478-49B3-845A-ACEEA2FC666B}"/>
    <cellStyle name="Note 2 6 7 6" xfId="9066" xr:uid="{8F2BF751-ADBD-497D-8920-985A0FF426B5}"/>
    <cellStyle name="Note 2 6 7 6 2" xfId="31084" xr:uid="{9EB1F9D6-78B6-457A-A0D7-AD2CA98F44D7}"/>
    <cellStyle name="Note 2 6 7 7" xfId="28175" xr:uid="{843B2601-FFD8-4B48-8517-652E1F37E81B}"/>
    <cellStyle name="Note 2 6 7 8" xfId="6147" xr:uid="{24BB146D-DBAE-4D9C-A672-BE2C5426D6AA}"/>
    <cellStyle name="Note 2 6 8" xfId="11042" xr:uid="{6D5C6F07-9C71-47B4-A180-0C337CF53904}"/>
    <cellStyle name="Note 2 6 8 2" xfId="19945" xr:uid="{14AFDCD8-FE3A-4EC3-93C1-A67B4A865A2F}"/>
    <cellStyle name="Note 2 6 8 2 2" xfId="41936" xr:uid="{2A3E71AD-7830-4ACD-B4EB-71706D65D30C}"/>
    <cellStyle name="Note 2 6 8 3" xfId="33051" xr:uid="{8539C88C-EFDC-4DA0-B81F-B20351E28B71}"/>
    <cellStyle name="Note 2 6 9" xfId="13200" xr:uid="{F007FF3B-4B88-4003-AA2A-69793DB1D70B}"/>
    <cellStyle name="Note 2 6 9 2" xfId="22103" xr:uid="{90E71359-3F51-4D47-800F-1815E4E2F3C4}"/>
    <cellStyle name="Note 2 6 9 2 2" xfId="44094" xr:uid="{048FE3BD-8DCA-4815-BFBD-02B00FC636F4}"/>
    <cellStyle name="Note 2 6 9 3" xfId="35209" xr:uid="{12D0B476-0D35-427B-A838-D28EBB13E0A1}"/>
    <cellStyle name="Note 2 7" xfId="814" xr:uid="{00000000-0005-0000-0000-000006030000}"/>
    <cellStyle name="Note 2 7 2" xfId="9699" xr:uid="{5B7B258B-DA9E-400B-BC97-61EC936E1C07}"/>
    <cellStyle name="Note 2 7 2 2" xfId="18602" xr:uid="{FBEECE5F-DBBA-4440-8D12-786990301FFF}"/>
    <cellStyle name="Note 2 7 2 2 2" xfId="40599" xr:uid="{C6E83DDE-7649-4E74-87B0-8A886F790AA9}"/>
    <cellStyle name="Note 2 7 2 3" xfId="24705" xr:uid="{512AE28D-9258-4B98-A288-E1FA8339E88F}"/>
    <cellStyle name="Note 2 7 2 3 2" xfId="46696" xr:uid="{915795DA-8342-427C-B40B-59476E4D5A7F}"/>
    <cellStyle name="Note 2 7 2 4" xfId="31714" xr:uid="{EF3D5D31-5145-4EED-B91B-1FE709D344CD}"/>
    <cellStyle name="Note 2 7 3" xfId="12383" xr:uid="{51FC913B-F3B5-4869-AD52-331695ED67D4}"/>
    <cellStyle name="Note 2 7 3 2" xfId="21286" xr:uid="{779BCE5D-5FCD-4CFE-89BA-D6F4723CE652}"/>
    <cellStyle name="Note 2 7 3 2 2" xfId="43277" xr:uid="{F52ADB27-771D-4860-9274-36D0015FAEF3}"/>
    <cellStyle name="Note 2 7 3 3" xfId="24677" xr:uid="{F5A51427-B5FE-416D-902A-DBE781B27DD1}"/>
    <cellStyle name="Note 2 7 3 3 2" xfId="46668" xr:uid="{3B95F5A4-1062-4D68-8E3F-2461B4915956}"/>
    <cellStyle name="Note 2 7 3 4" xfId="34392" xr:uid="{5478AD53-EF75-48B0-BB2D-6DD724B9C62A}"/>
    <cellStyle name="Note 2 7 4" xfId="12158" xr:uid="{48220720-EE7B-47FE-9D11-1E90A4051918}"/>
    <cellStyle name="Note 2 7 4 2" xfId="21061" xr:uid="{4D84954D-BEF7-4C98-A3FD-216EE5032638}"/>
    <cellStyle name="Note 2 7 4 2 2" xfId="43052" xr:uid="{640A097A-658E-478F-B41A-396603EF073E}"/>
    <cellStyle name="Note 2 7 4 3" xfId="34167" xr:uid="{E2BAC9ED-6082-4234-BECC-EFDF4124D1D0}"/>
    <cellStyle name="Note 2 7 5" xfId="15539" xr:uid="{4DCD13B7-3FE4-4761-96BD-6050B2B093F4}"/>
    <cellStyle name="Note 2 7 5 2" xfId="37545" xr:uid="{DAEECB66-A4A2-4E5E-B226-479DD60D6049}"/>
    <cellStyle name="Note 2 7 6" xfId="6635" xr:uid="{A08C56D5-5A50-4404-AF13-600F0FFC6E34}"/>
    <cellStyle name="Note 2 7 6 2" xfId="28659" xr:uid="{11B1D878-AC40-4A13-9572-A0B3566DBE82}"/>
    <cellStyle name="Note 2 7 7" xfId="24209" xr:uid="{4EE04485-7EB5-4A54-BA98-EB8EDF7B14D0}"/>
    <cellStyle name="Note 2 7 7 2" xfId="46200" xr:uid="{3B200E09-6843-4E8B-88B0-C342FA4CCB48}"/>
    <cellStyle name="Note 2 7 8" xfId="25751" xr:uid="{80B9E84E-3542-445F-855B-0DC09B585717}"/>
    <cellStyle name="Note 2 7 9" xfId="3717" xr:uid="{67FE5A5E-537F-4262-97C9-D0CDC87C9CBC}"/>
    <cellStyle name="Note 2 8" xfId="1084" xr:uid="{00000000-0005-0000-0000-000007030000}"/>
    <cellStyle name="Note 2 8 2" xfId="9969" xr:uid="{921CB02E-D3D1-4A3A-91E3-F2FBE98F0D46}"/>
    <cellStyle name="Note 2 8 2 2" xfId="18872" xr:uid="{536829D1-F3C7-44CA-BF89-E293378EB28B}"/>
    <cellStyle name="Note 2 8 2 2 2" xfId="40869" xr:uid="{82276FF3-190E-419E-BC67-7C742321B493}"/>
    <cellStyle name="Note 2 8 2 3" xfId="25126" xr:uid="{0F93C368-1F8F-40AD-911D-A5D2C99EAD17}"/>
    <cellStyle name="Note 2 8 2 3 2" xfId="47117" xr:uid="{11D9F717-5144-4CDF-B9D1-5023AB3C4D1A}"/>
    <cellStyle name="Note 2 8 2 4" xfId="31984" xr:uid="{1EE2550C-B3D3-4DAD-B3AB-A9A49BFE441E}"/>
    <cellStyle name="Note 2 8 3" xfId="12569" xr:uid="{0DDC3828-8680-41CB-A67D-30E0E0D8F989}"/>
    <cellStyle name="Note 2 8 3 2" xfId="21472" xr:uid="{6B3A0738-80DF-4060-91B7-EC8C5F8B31F7}"/>
    <cellStyle name="Note 2 8 3 2 2" xfId="43463" xr:uid="{24576933-4BE9-4488-961C-BCF4D19B4F6B}"/>
    <cellStyle name="Note 2 8 3 3" xfId="25320" xr:uid="{A53394E0-1356-4690-85F0-BAC5D0402962}"/>
    <cellStyle name="Note 2 8 3 3 2" xfId="47311" xr:uid="{3B9EF549-F197-49AF-8271-2159634981C9}"/>
    <cellStyle name="Note 2 8 3 4" xfId="34578" xr:uid="{AAED3F8D-E34D-4CD1-9756-FA369F0E5FFC}"/>
    <cellStyle name="Note 2 8 4" xfId="9158" xr:uid="{86F0040D-18EF-485A-A8F6-805505270C23}"/>
    <cellStyle name="Note 2 8 4 2" xfId="18061" xr:uid="{2CCA001B-F3A4-4364-A350-43815FECCC12}"/>
    <cellStyle name="Note 2 8 4 2 2" xfId="40060" xr:uid="{CE0C6969-2B34-4AD3-8F09-282FC0CC9FC1}"/>
    <cellStyle name="Note 2 8 4 3" xfId="31175" xr:uid="{0B944EE0-EC2D-4492-A1A2-52967A89E7D8}"/>
    <cellStyle name="Note 2 8 5" xfId="15809" xr:uid="{7BDF79CF-1BED-4DD2-A776-2F39FDBB68C3}"/>
    <cellStyle name="Note 2 8 5 2" xfId="37815" xr:uid="{121C44C3-A0D3-4570-B2B8-00FD9A59BEC0}"/>
    <cellStyle name="Note 2 8 6" xfId="6905" xr:uid="{7750C520-3447-4FB8-A3F4-96D2F3AC090A}"/>
    <cellStyle name="Note 2 8 6 2" xfId="28929" xr:uid="{7947DA04-4C23-4ECD-9372-C13DCCEA1D6C}"/>
    <cellStyle name="Note 2 8 7" xfId="24476" xr:uid="{0FDB942F-44D3-41B7-A179-FD784FEE3035}"/>
    <cellStyle name="Note 2 8 7 2" xfId="46467" xr:uid="{467664F5-6E54-4D94-9207-261E82B41EE7}"/>
    <cellStyle name="Note 2 8 8" xfId="26021" xr:uid="{227F4B60-830B-49E8-A112-BFE87F9557A0}"/>
    <cellStyle name="Note 2 8 9" xfId="3987" xr:uid="{C9880019-C2EB-42F2-870B-FE0227AE896C}"/>
    <cellStyle name="Note 2 9" xfId="2565" xr:uid="{00000000-0005-0000-0000-000008030000}"/>
    <cellStyle name="Note 2 9 2" xfId="11449" xr:uid="{32C08719-EDE9-4EED-B11E-28578D38B34F}"/>
    <cellStyle name="Note 2 9 2 2" xfId="20352" xr:uid="{CE1B8649-738F-4879-A3F5-35AA4D7D1ADF}"/>
    <cellStyle name="Note 2 9 2 2 2" xfId="42343" xr:uid="{B2AA78B3-6A56-4E36-8FD4-35E5164ECC9C}"/>
    <cellStyle name="Note 2 9 2 3" xfId="33458" xr:uid="{865885A8-2E6B-4C25-9A76-C6F25D25CB92}"/>
    <cellStyle name="Note 2 9 3" xfId="13607" xr:uid="{6AF455E8-F82A-4391-9486-90D29AD9258A}"/>
    <cellStyle name="Note 2 9 3 2" xfId="22510" xr:uid="{E537BC93-EB05-4DA3-A7F4-C5AB0D9D1319}"/>
    <cellStyle name="Note 2 9 3 2 2" xfId="44501" xr:uid="{A93317CE-C5C9-43A6-8878-9657B00AD4E0}"/>
    <cellStyle name="Note 2 9 3 3" xfId="35616" xr:uid="{9ED0E9BB-E170-42B3-B8A0-8D0A403102A0}"/>
    <cellStyle name="Note 2 9 4" xfId="12836" xr:uid="{CC8301AB-E62D-4EDD-BFAE-A22E8FB0EAA1}"/>
    <cellStyle name="Note 2 9 4 2" xfId="21739" xr:uid="{1F0D33F0-11D7-4213-9AB8-AEEB27380FEE}"/>
    <cellStyle name="Note 2 9 4 2 2" xfId="43730" xr:uid="{787EEACF-E16F-45C2-B964-481F032438D3}"/>
    <cellStyle name="Note 2 9 4 3" xfId="34845" xr:uid="{2E34FA54-BF9C-40DD-BAAC-E59B3406D12C}"/>
    <cellStyle name="Note 2 9 5" xfId="17286" xr:uid="{46AC7416-1F3D-48E2-AFF4-14105F6A7689}"/>
    <cellStyle name="Note 2 9 5 2" xfId="39286" xr:uid="{10B2AF98-520E-46F8-90A5-573FE21817DD}"/>
    <cellStyle name="Note 2 9 6" xfId="8383" xr:uid="{CA4EF95E-EF69-4C00-8F6C-A8CCD61DDAB3}"/>
    <cellStyle name="Note 2 9 6 2" xfId="30401" xr:uid="{B46AF84F-7F0E-4B32-8FB3-9E200ED83536}"/>
    <cellStyle name="Note 2 9 7" xfId="24661" xr:uid="{C24B30E0-D97D-42F1-9715-49FC7CF978AD}"/>
    <cellStyle name="Note 2 9 7 2" xfId="46652" xr:uid="{30A4EAB5-ED7B-4CAF-AB42-317DBAA63569}"/>
    <cellStyle name="Note 2 9 8" xfId="27492" xr:uid="{5B23DF7D-4AF3-47E4-BFE1-217A41EA8E2F}"/>
    <cellStyle name="Note 2 9 9" xfId="5464" xr:uid="{2E4C681C-22C3-4083-BE3B-45DC74A45D16}"/>
    <cellStyle name="Note 3" xfId="109" xr:uid="{00000000-0005-0000-0000-000009030000}"/>
    <cellStyle name="Note 3 10" xfId="9135" xr:uid="{FD1E4231-7068-4A01-9BB8-A332EDF4B070}"/>
    <cellStyle name="Note 3 10 2" xfId="18038" xr:uid="{E2FED68B-4768-4DFF-B071-A8AEC0B50E1B}"/>
    <cellStyle name="Note 3 10 2 2" xfId="40037" xr:uid="{33A3AE53-BD7B-400A-8EB6-99A73AEC2DD6}"/>
    <cellStyle name="Note 3 10 3" xfId="24512" xr:uid="{106DA9DA-E189-4515-8F38-D7B7F13157E1}"/>
    <cellStyle name="Note 3 10 3 2" xfId="46503" xr:uid="{E1E57722-7716-43A1-8E61-5B25CBC06550}"/>
    <cellStyle name="Note 3 10 4" xfId="31152" xr:uid="{260EE837-5EE0-433B-8AF2-344AA40CC967}"/>
    <cellStyle name="Note 3 11" xfId="14909" xr:uid="{09722CB9-139D-4069-BF44-85A8892C82B1}"/>
    <cellStyle name="Note 3 11 2" xfId="23812" xr:uid="{820F8192-E15A-41ED-9909-934B26B3CEC7}"/>
    <cellStyle name="Note 3 11 2 2" xfId="45803" xr:uid="{437424A6-D9FF-416C-A63A-0E2D5A384F64}"/>
    <cellStyle name="Note 3 11 3" xfId="36918" xr:uid="{6FB51996-5714-4DC0-BB8D-5D28FAF0708C}"/>
    <cellStyle name="Note 3 12" xfId="12780" xr:uid="{49D04F25-01B7-472F-A0E8-03D1DA383EF9}"/>
    <cellStyle name="Note 3 12 2" xfId="21683" xr:uid="{61C02E88-20C9-4561-A022-790FE49A115A}"/>
    <cellStyle name="Note 3 12 2 2" xfId="43674" xr:uid="{64C7798F-9FFD-4D31-95B2-DCF545BB78BA}"/>
    <cellStyle name="Note 3 12 3" xfId="34789" xr:uid="{BF87FBA9-3EEB-492B-89DE-B5B9FFEF8646}"/>
    <cellStyle name="Note 3 13" xfId="15101" xr:uid="{562C700C-E2E0-4D3D-A0BB-46E0AE765BF3}"/>
    <cellStyle name="Note 3 13 2" xfId="37109" xr:uid="{8AEF5F1A-B102-4083-A066-3F28745D3136}"/>
    <cellStyle name="Note 3 14" xfId="6183" xr:uid="{1395EB62-8D68-4D16-BAD3-8FDABE3AF517}"/>
    <cellStyle name="Note 3 14 2" xfId="28209" xr:uid="{D83F59C7-AE59-480C-934C-B83841963A20}"/>
    <cellStyle name="Note 3 15" xfId="6377" xr:uid="{A547B5EE-825C-4515-B8CF-8A060A18EE4A}"/>
    <cellStyle name="Note 3 15 2" xfId="28403" xr:uid="{C0D82D82-9BB6-44FE-91A2-3BA94590AA05}"/>
    <cellStyle name="Note 3 16" xfId="3279" xr:uid="{50E4BE23-E671-4BDC-8BBD-6E33D6AFEC76}"/>
    <cellStyle name="Note 3 2" xfId="268" xr:uid="{00000000-0005-0000-0000-00000A030000}"/>
    <cellStyle name="Note 3 2 10" xfId="2554" xr:uid="{00000000-0005-0000-0000-00000B030000}"/>
    <cellStyle name="Note 3 2 10 2" xfId="11438" xr:uid="{62979EB9-DE50-416B-93C1-942320B2816F}"/>
    <cellStyle name="Note 3 2 10 2 2" xfId="20341" xr:uid="{86562BED-E3D6-4552-8515-1C8F408B13BA}"/>
    <cellStyle name="Note 3 2 10 2 2 2" xfId="42332" xr:uid="{C9081C93-7BA3-4C65-8D1D-B7B1F8FD16EE}"/>
    <cellStyle name="Note 3 2 10 2 3" xfId="33447" xr:uid="{10501E7C-2A02-431E-8ECB-930093282326}"/>
    <cellStyle name="Note 3 2 10 3" xfId="13596" xr:uid="{2B3571A6-38C1-4D03-9573-4A602C20C42D}"/>
    <cellStyle name="Note 3 2 10 3 2" xfId="22499" xr:uid="{5FE2D1CD-E202-4DFA-931B-123069CD3B78}"/>
    <cellStyle name="Note 3 2 10 3 2 2" xfId="44490" xr:uid="{F86BAC56-84EA-4187-878E-DD3939D7415C}"/>
    <cellStyle name="Note 3 2 10 3 3" xfId="35605" xr:uid="{11A855BA-2194-4F21-9A01-648C785C6152}"/>
    <cellStyle name="Note 3 2 10 4" xfId="12839" xr:uid="{EEB43BF6-C8B4-4C43-B806-66E8783E19BE}"/>
    <cellStyle name="Note 3 2 10 4 2" xfId="21742" xr:uid="{97343C9F-F068-4821-97A8-D1BC0803A9BD}"/>
    <cellStyle name="Note 3 2 10 4 2 2" xfId="43733" xr:uid="{9D6C7656-3983-4521-808F-2DEB7D511A10}"/>
    <cellStyle name="Note 3 2 10 4 3" xfId="34848" xr:uid="{A16B2D75-0681-4BF0-BBC4-765B78D31032}"/>
    <cellStyle name="Note 3 2 10 5" xfId="17275" xr:uid="{95A4BBA9-4504-4206-B549-7DDC6A0EEA62}"/>
    <cellStyle name="Note 3 2 10 5 2" xfId="39275" xr:uid="{2A0F3C14-5D5A-4599-91FB-938329FBD832}"/>
    <cellStyle name="Note 3 2 10 6" xfId="8372" xr:uid="{DFC9A17E-DDEF-4E65-98AA-20A4E566EB16}"/>
    <cellStyle name="Note 3 2 10 6 2" xfId="30390" xr:uid="{187E34DC-FB25-4CAF-BF14-D41E71383120}"/>
    <cellStyle name="Note 3 2 10 7" xfId="24048" xr:uid="{422B7D73-94A9-4C0F-AEF2-7D03EB09E3AF}"/>
    <cellStyle name="Note 3 2 10 7 2" xfId="46039" xr:uid="{89EC2ECD-4D01-4A5D-B83A-061109AC6194}"/>
    <cellStyle name="Note 3 2 10 8" xfId="27481" xr:uid="{501D6BC6-82C7-43F4-BC9D-19954CF8EDF2}"/>
    <cellStyle name="Note 3 2 10 9" xfId="5453" xr:uid="{A8C31C97-4A7F-4463-AFDE-E5B1EC2BFE99}"/>
    <cellStyle name="Note 3 2 11" xfId="9265" xr:uid="{105CCBF5-B6F7-4F7D-B807-4AABC4F3E78B}"/>
    <cellStyle name="Note 3 2 11 2" xfId="18168" xr:uid="{1321C558-E284-4CC3-B35B-6F131658E572}"/>
    <cellStyle name="Note 3 2 11 2 2" xfId="40167" xr:uid="{21195BCF-DD8E-4B54-AFB2-FFE47822FDB1}"/>
    <cellStyle name="Note 3 2 11 3" xfId="24012" xr:uid="{A3A3A8B0-C243-452F-9120-BD3B5A0384D4}"/>
    <cellStyle name="Note 3 2 11 3 2" xfId="46003" xr:uid="{1A12AF29-961D-4687-A802-8F2868EF6C8B}"/>
    <cellStyle name="Note 3 2 11 4" xfId="31282" xr:uid="{32102EFF-29A3-4C70-BD22-7F240ADE8C53}"/>
    <cellStyle name="Note 3 2 12" xfId="9412" xr:uid="{61C969B8-CBD0-4D19-B264-939489254D72}"/>
    <cellStyle name="Note 3 2 12 2" xfId="18315" xr:uid="{0D9C2C7F-0013-43F7-8E8A-F363F79F5634}"/>
    <cellStyle name="Note 3 2 12 2 2" xfId="40314" xr:uid="{0FAA0D18-4D88-4263-9DD6-32CF28D5104A}"/>
    <cellStyle name="Note 3 2 12 3" xfId="31429" xr:uid="{B836EFF1-43DF-493C-8F3A-523FC7189BE6}"/>
    <cellStyle name="Note 3 2 13" xfId="12913" xr:uid="{DEA41E7D-468A-46E2-93F8-6EB9362B136A}"/>
    <cellStyle name="Note 3 2 13 2" xfId="21816" xr:uid="{B8023B97-9E28-40A3-BC8D-A55823D57686}"/>
    <cellStyle name="Note 3 2 13 2 2" xfId="43807" xr:uid="{1025E7C2-F15A-417D-8BF1-A73F2E2B136B}"/>
    <cellStyle name="Note 3 2 13 3" xfId="34922" xr:uid="{4130241C-9941-4B37-B259-D1393FADA60B}"/>
    <cellStyle name="Note 3 2 14" xfId="15199" xr:uid="{494F23C3-360C-4EDC-A609-EEA2634715DC}"/>
    <cellStyle name="Note 3 2 14 2" xfId="37207" xr:uid="{AFAA970F-DE14-4397-B290-08B4A657D7FF}"/>
    <cellStyle name="Note 3 2 15" xfId="6282" xr:uid="{66980ECA-0D63-4BDD-885F-B78556327870}"/>
    <cellStyle name="Note 3 2 15 2" xfId="28308" xr:uid="{6C62E0F1-0213-4840-A686-62DDFB3FC115}"/>
    <cellStyle name="Note 3 2 16" xfId="6371" xr:uid="{61713FB7-6C91-4CBB-8236-71D680F62FB7}"/>
    <cellStyle name="Note 3 2 16 2" xfId="28397" xr:uid="{C657888A-3075-4614-9A29-34E4A39C7E00}"/>
    <cellStyle name="Note 3 2 17" xfId="3377" xr:uid="{9C3037A4-6A91-4F7D-A8A5-AB2FC5BF2BF9}"/>
    <cellStyle name="Note 3 2 2" xfId="665" xr:uid="{00000000-0005-0000-0000-00000C030000}"/>
    <cellStyle name="Note 3 2 2 10" xfId="14549" xr:uid="{A6D00529-AEB8-4AB9-BCA2-4E942C9C5359}"/>
    <cellStyle name="Note 3 2 2 10 2" xfId="23452" xr:uid="{FEFAC924-D4EF-47E4-B4F7-FA0DD306F9FD}"/>
    <cellStyle name="Note 3 2 2 10 2 2" xfId="45443" xr:uid="{69ED67EC-9FDE-4AF8-9E65-1C6F4EBF6053}"/>
    <cellStyle name="Note 3 2 2 10 3" xfId="36558" xr:uid="{63BD76EA-FC1F-4F75-934A-ED2E9CA29869}"/>
    <cellStyle name="Note 3 2 2 11" xfId="15391" xr:uid="{7B6C0E0D-AFA7-4AA0-A4A5-72819299AEEC}"/>
    <cellStyle name="Note 3 2 2 11 2" xfId="37398" xr:uid="{08150CDF-86E6-4757-B52E-4E5067F45A16}"/>
    <cellStyle name="Note 3 2 2 12" xfId="6487" xr:uid="{16341A12-2742-4364-BB64-732DE818EDE0}"/>
    <cellStyle name="Note 3 2 2 12 2" xfId="28512" xr:uid="{11DBEB16-EA02-487C-893F-86833C624FA2}"/>
    <cellStyle name="Note 3 2 2 13" xfId="23999" xr:uid="{E805F85E-3419-4EFF-AA47-66EDCD440414}"/>
    <cellStyle name="Note 3 2 2 13 2" xfId="45990" xr:uid="{513D118E-1E25-4E06-BE4A-34C96BBDAE4B}"/>
    <cellStyle name="Note 3 2 2 14" xfId="3569" xr:uid="{CA02A139-DB6B-4B4C-B53D-37DB917E79F2}"/>
    <cellStyle name="Note 3 2 2 2" xfId="1669" xr:uid="{00000000-0005-0000-0000-00000D030000}"/>
    <cellStyle name="Note 3 2 2 2 10" xfId="12962" xr:uid="{C5E1C6AE-A6B4-438B-B35C-A7B94F4EF874}"/>
    <cellStyle name="Note 3 2 2 2 10 2" xfId="21865" xr:uid="{CAFCB8C4-431C-478A-A749-CC138C380722}"/>
    <cellStyle name="Note 3 2 2 2 10 2 2" xfId="43856" xr:uid="{D35ABA19-D13B-4C4A-A40A-0F68B775E5BB}"/>
    <cellStyle name="Note 3 2 2 2 10 3" xfId="34971" xr:uid="{3D594404-8174-4C75-8F7D-DAC26163EC2B}"/>
    <cellStyle name="Note 3 2 2 2 11" xfId="16394" xr:uid="{02A76EB5-7E63-4850-B165-BB1F907CCB09}"/>
    <cellStyle name="Note 3 2 2 2 11 2" xfId="38397" xr:uid="{B86D2731-6C0E-407F-BB12-4644B0498F2E}"/>
    <cellStyle name="Note 3 2 2 2 12" xfId="7490" xr:uid="{3AA72A88-731D-4B6F-AD49-EA9F5CD45B03}"/>
    <cellStyle name="Note 3 2 2 2 12 2" xfId="29511" xr:uid="{811798B3-279F-4C17-BC8A-00D9CF902C7F}"/>
    <cellStyle name="Note 3 2 2 2 13" xfId="24229" xr:uid="{38A2B123-1A91-4813-A2B9-500DA91564EA}"/>
    <cellStyle name="Note 3 2 2 2 13 2" xfId="46220" xr:uid="{85894070-19FA-4B3F-B68E-353463435A81}"/>
    <cellStyle name="Note 3 2 2 2 14" xfId="26603" xr:uid="{8554615C-83F6-4985-9E5F-3055E628E3FE}"/>
    <cellStyle name="Note 3 2 2 2 15" xfId="4572" xr:uid="{8C6B2BCE-447F-4C07-A631-CF32FF43C6C9}"/>
    <cellStyle name="Note 3 2 2 2 2" xfId="797" xr:uid="{00000000-0005-0000-0000-00000E030000}"/>
    <cellStyle name="Note 3 2 2 2 2 2" xfId="9682" xr:uid="{44C6CFDC-FB9D-4111-A720-E91AEFE9A850}"/>
    <cellStyle name="Note 3 2 2 2 2 2 2" xfId="18585" xr:uid="{B9180CD3-3A5C-4BD2-AACD-6CC7247EA3DF}"/>
    <cellStyle name="Note 3 2 2 2 2 2 2 2" xfId="40582" xr:uid="{4F759DA4-A62F-40AE-AF45-F60AC3EFCBD2}"/>
    <cellStyle name="Note 3 2 2 2 2 2 3" xfId="31697" xr:uid="{D17F4FBE-52E4-40F1-B68D-43DC80E5E510}"/>
    <cellStyle name="Note 3 2 2 2 2 3" xfId="12366" xr:uid="{0FF18818-6B53-4D7E-B9DD-1C03490F4C40}"/>
    <cellStyle name="Note 3 2 2 2 2 3 2" xfId="21269" xr:uid="{6A745923-061E-4EED-895E-852E1E32B88E}"/>
    <cellStyle name="Note 3 2 2 2 2 3 2 2" xfId="43260" xr:uid="{54B5395E-8EBA-4FEF-8D20-FF7AA7FDBCB0}"/>
    <cellStyle name="Note 3 2 2 2 2 3 3" xfId="34375" xr:uid="{1DE5D8A1-3AA9-4856-A156-091AC223DF5C}"/>
    <cellStyle name="Note 3 2 2 2 2 4" xfId="14951" xr:uid="{3A6B048D-898D-4BF0-8B4B-6A288597A510}"/>
    <cellStyle name="Note 3 2 2 2 2 4 2" xfId="23854" xr:uid="{B058D7E0-917E-420D-A6BD-18E1C03F1D64}"/>
    <cellStyle name="Note 3 2 2 2 2 4 2 2" xfId="45845" xr:uid="{3BDF733A-89BB-4461-BA37-F394248CDF0E}"/>
    <cellStyle name="Note 3 2 2 2 2 4 3" xfId="36960" xr:uid="{33628969-1E65-4EE5-91F1-FE7FFC61B346}"/>
    <cellStyle name="Note 3 2 2 2 2 5" xfId="15522" xr:uid="{029CC3F7-62E5-44EA-A360-C6113027F37E}"/>
    <cellStyle name="Note 3 2 2 2 2 5 2" xfId="37528" xr:uid="{8FAD16C4-5EA5-42CD-9062-C9D05916825E}"/>
    <cellStyle name="Note 3 2 2 2 2 6" xfId="6618" xr:uid="{6C8978E1-803C-4625-95A4-95C3092EB011}"/>
    <cellStyle name="Note 3 2 2 2 2 6 2" xfId="28642" xr:uid="{CEB95DBC-8ED4-4066-B118-525D9EC3DECC}"/>
    <cellStyle name="Note 3 2 2 2 2 7" xfId="24760" xr:uid="{E3C10961-F5DD-4148-91FB-93A6D620F0B8}"/>
    <cellStyle name="Note 3 2 2 2 2 7 2" xfId="46751" xr:uid="{F0EBA044-BE63-47A3-8F7B-CA95C1E35E9A}"/>
    <cellStyle name="Note 3 2 2 2 2 8" xfId="25734" xr:uid="{43C67D2B-5B0A-4132-8A81-0198955D9A1D}"/>
    <cellStyle name="Note 3 2 2 2 2 9" xfId="3700" xr:uid="{33050580-B8A3-40D6-BAD2-E47B5E3E4251}"/>
    <cellStyle name="Note 3 2 2 2 3" xfId="2196" xr:uid="{00000000-0005-0000-0000-00000F030000}"/>
    <cellStyle name="Note 3 2 2 2 3 2" xfId="11080" xr:uid="{2200BAA8-A8F1-445C-92AD-EE7F8E7E2BC6}"/>
    <cellStyle name="Note 3 2 2 2 3 2 2" xfId="19983" xr:uid="{DB486768-D3CD-4289-8899-37340C4184E0}"/>
    <cellStyle name="Note 3 2 2 2 3 2 2 2" xfId="41974" xr:uid="{220203B1-0C60-4CD2-B264-92A1BDF06825}"/>
    <cellStyle name="Note 3 2 2 2 3 2 3" xfId="33089" xr:uid="{EBC0371A-BDAE-4541-8844-890F3713548D}"/>
    <cellStyle name="Note 3 2 2 2 3 3" xfId="13238" xr:uid="{81432EC9-097E-4F3F-A31D-87A5243CA12B}"/>
    <cellStyle name="Note 3 2 2 2 3 3 2" xfId="22141" xr:uid="{6E9EBD52-2E0E-42EA-A5B2-B1063314D80C}"/>
    <cellStyle name="Note 3 2 2 2 3 3 2 2" xfId="44132" xr:uid="{AB2F9080-7CBB-451C-BA26-FDAED32BCF50}"/>
    <cellStyle name="Note 3 2 2 2 3 3 3" xfId="35247" xr:uid="{E66D4084-176F-42B9-9253-DE5A3F817390}"/>
    <cellStyle name="Note 3 2 2 2 3 4" xfId="14536" xr:uid="{FE562CA3-325B-414F-9C6F-4B2BCFBCF39C}"/>
    <cellStyle name="Note 3 2 2 2 3 4 2" xfId="23439" xr:uid="{7135BDAE-F79D-4194-987D-357A53A985B3}"/>
    <cellStyle name="Note 3 2 2 2 3 4 2 2" xfId="45430" xr:uid="{DB444BF3-04B1-4506-A5B9-51918804BC1E}"/>
    <cellStyle name="Note 3 2 2 2 3 4 3" xfId="36545" xr:uid="{5A2681E4-7D27-4630-B05E-648F28FE68BD}"/>
    <cellStyle name="Note 3 2 2 2 3 5" xfId="16917" xr:uid="{582BB5CA-7822-4974-B8A8-554FCE2D63A5}"/>
    <cellStyle name="Note 3 2 2 2 3 5 2" xfId="38917" xr:uid="{30C0CD38-6582-4A48-B02F-5B3DF9ED7718}"/>
    <cellStyle name="Note 3 2 2 2 3 6" xfId="8014" xr:uid="{3F857113-B8D7-4D27-90C2-DD965B02D7DA}"/>
    <cellStyle name="Note 3 2 2 2 3 6 2" xfId="30032" xr:uid="{E93E484D-E610-4893-B429-3A251B640C39}"/>
    <cellStyle name="Note 3 2 2 2 3 7" xfId="25186" xr:uid="{63785EDD-B98C-4923-80C8-5A1E85F92DC3}"/>
    <cellStyle name="Note 3 2 2 2 3 7 2" xfId="47177" xr:uid="{6F05A6B7-A533-4106-809D-3A0F6F54529A}"/>
    <cellStyle name="Note 3 2 2 2 3 8" xfId="27123" xr:uid="{FCE5715C-C5F0-49AB-85F9-ACCEAF175D6C}"/>
    <cellStyle name="Note 3 2 2 2 3 9" xfId="5095" xr:uid="{FD5DBA94-2D8C-41CD-8F64-D38B00FD006B}"/>
    <cellStyle name="Note 3 2 2 2 4" xfId="2566" xr:uid="{00000000-0005-0000-0000-000010030000}"/>
    <cellStyle name="Note 3 2 2 2 4 2" xfId="11450" xr:uid="{09503626-09BB-4F54-9B34-20884F965408}"/>
    <cellStyle name="Note 3 2 2 2 4 2 2" xfId="20353" xr:uid="{62669AC5-FCCB-4EEA-A67E-4C5C195E1537}"/>
    <cellStyle name="Note 3 2 2 2 4 2 2 2" xfId="42344" xr:uid="{99D1C8F9-28A5-4279-A337-BB0A18CF61B2}"/>
    <cellStyle name="Note 3 2 2 2 4 2 3" xfId="33459" xr:uid="{B97EDF8D-28AB-423D-A0BE-C85EA2E18A1B}"/>
    <cellStyle name="Note 3 2 2 2 4 3" xfId="13608" xr:uid="{6D621857-7808-4645-BAF3-24646BE1F298}"/>
    <cellStyle name="Note 3 2 2 2 4 3 2" xfId="22511" xr:uid="{F58B2EE5-6ECE-460D-8A65-74EBECE8FEB0}"/>
    <cellStyle name="Note 3 2 2 2 4 3 2 2" xfId="44502" xr:uid="{745E2062-B3AF-4994-9DF0-6B561F8D20D2}"/>
    <cellStyle name="Note 3 2 2 2 4 3 3" xfId="35617" xr:uid="{39F8ACF3-50AC-4B38-80B2-0081BDD3C7D8}"/>
    <cellStyle name="Note 3 2 2 2 4 4" xfId="13023" xr:uid="{5A4270CA-3AEA-4DD6-B2A6-1307DD951F63}"/>
    <cellStyle name="Note 3 2 2 2 4 4 2" xfId="21926" xr:uid="{68CBA4E2-78F3-407A-B8E8-00125AB4F1E0}"/>
    <cellStyle name="Note 3 2 2 2 4 4 2 2" xfId="43917" xr:uid="{833D236C-BF82-48AD-BDCA-9484E69E5D0F}"/>
    <cellStyle name="Note 3 2 2 2 4 4 3" xfId="35032" xr:uid="{ADB0A49F-4139-40FA-97FD-05095C4B6FBD}"/>
    <cellStyle name="Note 3 2 2 2 4 5" xfId="17287" xr:uid="{FEDAC35F-9B73-41DD-8021-41C2738434EB}"/>
    <cellStyle name="Note 3 2 2 2 4 5 2" xfId="39287" xr:uid="{64DD5815-E5C7-4714-96B2-628EFF5E6022}"/>
    <cellStyle name="Note 3 2 2 2 4 6" xfId="8384" xr:uid="{1196A462-2BA2-438E-A155-E8150BCFC94C}"/>
    <cellStyle name="Note 3 2 2 2 4 6 2" xfId="30402" xr:uid="{1FE86364-DB6F-42C9-8EC2-7656924EA20E}"/>
    <cellStyle name="Note 3 2 2 2 4 7" xfId="27493" xr:uid="{AE293C30-D65A-4B27-97D9-DA3A91126538}"/>
    <cellStyle name="Note 3 2 2 2 4 8" xfId="5465" xr:uid="{BF4602E5-A74A-449B-BFB6-E7B924EB5225}"/>
    <cellStyle name="Note 3 2 2 2 5" xfId="2301" xr:uid="{00000000-0005-0000-0000-000011030000}"/>
    <cellStyle name="Note 3 2 2 2 5 2" xfId="11185" xr:uid="{3E46AD7D-0634-49B4-A9EC-420E2C4E3AD5}"/>
    <cellStyle name="Note 3 2 2 2 5 2 2" xfId="20088" xr:uid="{7D16EF97-B81E-43C0-B94F-015E61DB01FC}"/>
    <cellStyle name="Note 3 2 2 2 5 2 2 2" xfId="42079" xr:uid="{9CC35240-1164-4BDA-B4EF-4E5F4C1C35C4}"/>
    <cellStyle name="Note 3 2 2 2 5 2 3" xfId="33194" xr:uid="{C77CDEC4-E493-44F7-A5E5-003A084F774B}"/>
    <cellStyle name="Note 3 2 2 2 5 3" xfId="13343" xr:uid="{F140AE51-588C-472F-A6ED-4D44A074E51C}"/>
    <cellStyle name="Note 3 2 2 2 5 3 2" xfId="22246" xr:uid="{87EC953B-59A3-4065-BA79-9B0EB406629C}"/>
    <cellStyle name="Note 3 2 2 2 5 3 2 2" xfId="44237" xr:uid="{8855D05B-75E5-4AFF-A49D-DC0ACA698640}"/>
    <cellStyle name="Note 3 2 2 2 5 3 3" xfId="35352" xr:uid="{3315D7AA-1D94-4915-B549-7199189AA961}"/>
    <cellStyle name="Note 3 2 2 2 5 4" xfId="12959" xr:uid="{1E86B61F-ADBC-444F-A219-F5E9FE4E4C58}"/>
    <cellStyle name="Note 3 2 2 2 5 4 2" xfId="21862" xr:uid="{9C6BDF7B-32AC-4934-A9AF-A354D4E35595}"/>
    <cellStyle name="Note 3 2 2 2 5 4 2 2" xfId="43853" xr:uid="{CA035111-1D3C-4168-AB78-051B2CF30A57}"/>
    <cellStyle name="Note 3 2 2 2 5 4 3" xfId="34968" xr:uid="{2EFE7AD6-738E-4A75-BB04-7A258AA016B4}"/>
    <cellStyle name="Note 3 2 2 2 5 5" xfId="17022" xr:uid="{5F678B69-1891-4830-884A-1297281EC367}"/>
    <cellStyle name="Note 3 2 2 2 5 5 2" xfId="39022" xr:uid="{52D1ECBD-9330-4577-AE11-2576B38EFABD}"/>
    <cellStyle name="Note 3 2 2 2 5 6" xfId="8119" xr:uid="{C40FE8BD-DABD-4DE8-A53A-D239872ED27C}"/>
    <cellStyle name="Note 3 2 2 2 5 6 2" xfId="30137" xr:uid="{093A6486-0AB9-4538-AB1E-2A6C75FDAC28}"/>
    <cellStyle name="Note 3 2 2 2 5 7" xfId="27228" xr:uid="{36C66FA5-BD0F-44F1-B245-20222D3CCFC8}"/>
    <cellStyle name="Note 3 2 2 2 5 8" xfId="5200" xr:uid="{5FBA7E02-7738-43BD-B43E-0D4DB8E4A60C}"/>
    <cellStyle name="Note 3 2 2 2 6" xfId="2234" xr:uid="{00000000-0005-0000-0000-000012030000}"/>
    <cellStyle name="Note 3 2 2 2 6 2" xfId="11118" xr:uid="{C015890B-E9B2-4EE5-91BB-085729933D9D}"/>
    <cellStyle name="Note 3 2 2 2 6 2 2" xfId="20021" xr:uid="{16E200C8-948C-42ED-B480-ABD249ED6CA1}"/>
    <cellStyle name="Note 3 2 2 2 6 2 2 2" xfId="42012" xr:uid="{69275FAD-E6ED-4B8F-ADFE-67CA881D36F4}"/>
    <cellStyle name="Note 3 2 2 2 6 2 3" xfId="33127" xr:uid="{FFDAAF59-102D-4734-8CCF-E38A5C5D8B5B}"/>
    <cellStyle name="Note 3 2 2 2 6 3" xfId="13276" xr:uid="{34075A14-760F-42B5-809F-5018C2AFECE5}"/>
    <cellStyle name="Note 3 2 2 2 6 3 2" xfId="22179" xr:uid="{DB3679D3-57C4-4FD0-A555-13A856AB707E}"/>
    <cellStyle name="Note 3 2 2 2 6 3 2 2" xfId="44170" xr:uid="{75E6E947-EC0B-44D3-93F0-C43A074567BC}"/>
    <cellStyle name="Note 3 2 2 2 6 3 3" xfId="35285" xr:uid="{F55C48FF-6B6B-447E-B9A1-A9A53BF0D328}"/>
    <cellStyle name="Note 3 2 2 2 6 4" xfId="14865" xr:uid="{ACA0007B-123D-47EA-B3E4-FE8097F95AAB}"/>
    <cellStyle name="Note 3 2 2 2 6 4 2" xfId="23768" xr:uid="{19A44320-DDD9-4942-9804-7C2BEF9BD194}"/>
    <cellStyle name="Note 3 2 2 2 6 4 2 2" xfId="45759" xr:uid="{839C3E13-6AE5-4AD6-B7FE-4FEA611FD397}"/>
    <cellStyle name="Note 3 2 2 2 6 4 3" xfId="36874" xr:uid="{F0C834E6-572E-4E1F-B43A-FAD485F7DF83}"/>
    <cellStyle name="Note 3 2 2 2 6 5" xfId="16955" xr:uid="{9555E5E5-B8C2-44A4-BF00-4FB54BFBD8E3}"/>
    <cellStyle name="Note 3 2 2 2 6 5 2" xfId="38955" xr:uid="{FE597668-AD5D-4E3B-B5E2-5146FBC4580A}"/>
    <cellStyle name="Note 3 2 2 2 6 6" xfId="8052" xr:uid="{DA01E636-66B0-4842-BFF0-52E3B5849916}"/>
    <cellStyle name="Note 3 2 2 2 6 6 2" xfId="30070" xr:uid="{4D02434F-0FCD-427F-A8BE-A0A2C4292B39}"/>
    <cellStyle name="Note 3 2 2 2 6 7" xfId="27161" xr:uid="{912A1842-B99D-427A-9BCF-A23FE7322CCF}"/>
    <cellStyle name="Note 3 2 2 2 6 8" xfId="5133" xr:uid="{AD52D4E1-98A1-46B8-9F4C-7182291D3690}"/>
    <cellStyle name="Note 3 2 2 2 7" xfId="2467" xr:uid="{00000000-0005-0000-0000-000013030000}"/>
    <cellStyle name="Note 3 2 2 2 7 2" xfId="11351" xr:uid="{67523D72-67FE-4310-BDC9-22D7AD79E719}"/>
    <cellStyle name="Note 3 2 2 2 7 2 2" xfId="20254" xr:uid="{94FAA6D3-09B8-47D3-85EF-D90814F42698}"/>
    <cellStyle name="Note 3 2 2 2 7 2 2 2" xfId="42245" xr:uid="{0A44F808-6B95-43DB-A38D-EDE5B023D060}"/>
    <cellStyle name="Note 3 2 2 2 7 2 3" xfId="33360" xr:uid="{5E51DB7C-B1C4-47E8-9BD3-8DCE5F357291}"/>
    <cellStyle name="Note 3 2 2 2 7 3" xfId="13509" xr:uid="{BC94FBB7-6955-48FC-851D-80DC6A67E018}"/>
    <cellStyle name="Note 3 2 2 2 7 3 2" xfId="22412" xr:uid="{E763B19E-441D-429A-B479-3B00C412AEDF}"/>
    <cellStyle name="Note 3 2 2 2 7 3 2 2" xfId="44403" xr:uid="{CD4B448E-B212-4C2F-946C-C1C2A8C632B0}"/>
    <cellStyle name="Note 3 2 2 2 7 3 3" xfId="35518" xr:uid="{FACC244E-37C2-44A2-9188-D12B26126CBD}"/>
    <cellStyle name="Note 3 2 2 2 7 4" xfId="12947" xr:uid="{BA87F13B-85ED-4F4B-853B-3056BEBAC45F}"/>
    <cellStyle name="Note 3 2 2 2 7 4 2" xfId="21850" xr:uid="{4E4AB8A4-E2B7-4A91-A186-5F851CF9BF78}"/>
    <cellStyle name="Note 3 2 2 2 7 4 2 2" xfId="43841" xr:uid="{F3384E71-0218-4BDE-AA66-5202EDBD3758}"/>
    <cellStyle name="Note 3 2 2 2 7 4 3" xfId="34956" xr:uid="{B485F842-5005-4D8C-84E2-ECCC49EE008C}"/>
    <cellStyle name="Note 3 2 2 2 7 5" xfId="17188" xr:uid="{5F63CF7F-7C58-41C1-8D46-A0CC2D1B1CAC}"/>
    <cellStyle name="Note 3 2 2 2 7 5 2" xfId="39188" xr:uid="{B80E8599-003E-4231-A6B5-8C434D5AB655}"/>
    <cellStyle name="Note 3 2 2 2 7 6" xfId="8285" xr:uid="{B64016E6-F10D-4F2C-8227-8C63C699D614}"/>
    <cellStyle name="Note 3 2 2 2 7 6 2" xfId="30303" xr:uid="{A9BAAAAD-2D92-45F7-AF4F-2BF8DA7CD2A9}"/>
    <cellStyle name="Note 3 2 2 2 7 7" xfId="27394" xr:uid="{C1982E45-BB75-4F4E-B2D3-80F99DA190EC}"/>
    <cellStyle name="Note 3 2 2 2 7 8" xfId="5366" xr:uid="{9C7053B0-08E0-4F6B-9386-0DF6C16191CD}"/>
    <cellStyle name="Note 3 2 2 2 8" xfId="10554" xr:uid="{1D73BBE7-42B5-44BB-AB9F-B86BF5D22B0C}"/>
    <cellStyle name="Note 3 2 2 2 8 2" xfId="19457" xr:uid="{94E64FCD-67A7-4F0E-86F2-65B5870BA6A4}"/>
    <cellStyle name="Note 3 2 2 2 8 2 2" xfId="41451" xr:uid="{C1BCF4AB-7506-4154-95A8-D24CA260FE0B}"/>
    <cellStyle name="Note 3 2 2 2 8 3" xfId="32566" xr:uid="{F171EA00-4D5A-46A6-B8FE-0F212DA913A4}"/>
    <cellStyle name="Note 3 2 2 2 9" xfId="12926" xr:uid="{48145070-4E94-4DA3-AA54-42BCC4B5AAFE}"/>
    <cellStyle name="Note 3 2 2 2 9 2" xfId="21829" xr:uid="{217D8686-873C-408B-B9B3-0764B3901BB8}"/>
    <cellStyle name="Note 3 2 2 2 9 2 2" xfId="43820" xr:uid="{2026B872-84E3-42A0-A48C-5197548D4A7C}"/>
    <cellStyle name="Note 3 2 2 2 9 3" xfId="34935" xr:uid="{607906FB-0054-4716-A202-D416F12E79F4}"/>
    <cellStyle name="Note 3 2 2 3" xfId="2136" xr:uid="{00000000-0005-0000-0000-000014030000}"/>
    <cellStyle name="Note 3 2 2 3 10" xfId="14986" xr:uid="{BB19B483-3573-4FD2-9F8D-40FE1C7190DB}"/>
    <cellStyle name="Note 3 2 2 3 10 2" xfId="23889" xr:uid="{940E929B-D3C8-4DE7-B9C9-AFA2574F195E}"/>
    <cellStyle name="Note 3 2 2 3 10 2 2" xfId="45880" xr:uid="{55CA84EB-CC3A-4295-96B2-5B9E613059B8}"/>
    <cellStyle name="Note 3 2 2 3 10 3" xfId="36995" xr:uid="{0D774DF0-A352-428F-89C4-73E8706E90F0}"/>
    <cellStyle name="Note 3 2 2 3 11" xfId="16857" xr:uid="{E44C4A8A-9F9E-4D59-BFFD-9788EB688C3A}"/>
    <cellStyle name="Note 3 2 2 3 11 2" xfId="38857" xr:uid="{975853E0-A164-4E70-8EFE-29E8944B6CD3}"/>
    <cellStyle name="Note 3 2 2 3 12" xfId="7954" xr:uid="{17F7CECF-25A1-4C2F-9042-5747BE6153C8}"/>
    <cellStyle name="Note 3 2 2 3 12 2" xfId="29972" xr:uid="{A10739D5-DB0C-45C4-AF3F-4C03AB1FB495}"/>
    <cellStyle name="Note 3 2 2 3 13" xfId="24333" xr:uid="{8683BCAA-B62C-42CE-AFFA-F02E9714B537}"/>
    <cellStyle name="Note 3 2 2 3 13 2" xfId="46324" xr:uid="{EAB66811-9EBC-43D4-8087-EB00DD4E4766}"/>
    <cellStyle name="Note 3 2 2 3 14" xfId="27063" xr:uid="{77B8E7C7-4645-4771-B93B-29AB1E127C69}"/>
    <cellStyle name="Note 3 2 2 3 15" xfId="5035" xr:uid="{B67A3A0F-03BA-48B9-BDEE-018946E422EB}"/>
    <cellStyle name="Note 3 2 2 3 2" xfId="2740" xr:uid="{00000000-0005-0000-0000-000015030000}"/>
    <cellStyle name="Note 3 2 2 3 2 2" xfId="11624" xr:uid="{EECDBAEA-4EB6-4252-BF01-3EAE09A4A5A4}"/>
    <cellStyle name="Note 3 2 2 3 2 2 2" xfId="20527" xr:uid="{ADA6DEF7-E783-4057-B3D5-5DDA6F9B1654}"/>
    <cellStyle name="Note 3 2 2 3 2 2 2 2" xfId="42518" xr:uid="{021D3B99-8A17-4D0F-A451-3D350FFD22AA}"/>
    <cellStyle name="Note 3 2 2 3 2 2 3" xfId="33633" xr:uid="{4505A8BF-91E7-401D-9D19-F0174044E4FC}"/>
    <cellStyle name="Note 3 2 2 3 2 3" xfId="13782" xr:uid="{E1053172-DD3B-492E-82B4-2C8F229C8C2A}"/>
    <cellStyle name="Note 3 2 2 3 2 3 2" xfId="22685" xr:uid="{A9AE1E24-F362-40F7-9409-87D67F4EB640}"/>
    <cellStyle name="Note 3 2 2 3 2 3 2 2" xfId="44676" xr:uid="{EEFD40CA-6451-4D78-92C5-2E9D2BBA1461}"/>
    <cellStyle name="Note 3 2 2 3 2 3 3" xfId="35791" xr:uid="{4AC01E97-FE54-4D53-ACB1-C1575819C782}"/>
    <cellStyle name="Note 3 2 2 3 2 4" xfId="12304" xr:uid="{457C81FF-2B08-462A-935E-BA9DDCE85E72}"/>
    <cellStyle name="Note 3 2 2 3 2 4 2" xfId="21207" xr:uid="{E76639C9-D212-49E6-BD83-F7588659FB4F}"/>
    <cellStyle name="Note 3 2 2 3 2 4 2 2" xfId="43198" xr:uid="{F9A09EC9-6BA0-444A-B663-CE13EEBCBB27}"/>
    <cellStyle name="Note 3 2 2 3 2 4 3" xfId="34313" xr:uid="{0501A957-67CA-42CD-88A2-533FCE2E606A}"/>
    <cellStyle name="Note 3 2 2 3 2 5" xfId="17461" xr:uid="{436CD328-2B24-4D0B-BEB4-634E055243F3}"/>
    <cellStyle name="Note 3 2 2 3 2 5 2" xfId="39461" xr:uid="{EBAE6103-46F1-42BA-99A5-25CA1E66E2E5}"/>
    <cellStyle name="Note 3 2 2 3 2 6" xfId="8558" xr:uid="{C2838F27-AB3C-4C1B-BEF4-A4AED4273F14}"/>
    <cellStyle name="Note 3 2 2 3 2 6 2" xfId="30576" xr:uid="{F0B7030C-410A-46D8-95A2-9E0E6FF4B2A1}"/>
    <cellStyle name="Note 3 2 2 3 2 7" xfId="24978" xr:uid="{433A5A9A-3EA7-44A0-9BDB-51E3F2122CAB}"/>
    <cellStyle name="Note 3 2 2 3 2 7 2" xfId="46969" xr:uid="{2228789C-5E68-489E-A84E-95B47C65A0AA}"/>
    <cellStyle name="Note 3 2 2 3 2 8" xfId="27667" xr:uid="{D7541274-DADF-4520-8F14-E006A9A55C44}"/>
    <cellStyle name="Note 3 2 2 3 2 9" xfId="5639" xr:uid="{7B18DC41-8A07-418B-B02B-BB4176541978}"/>
    <cellStyle name="Note 3 2 2 3 3" xfId="2850" xr:uid="{00000000-0005-0000-0000-000016030000}"/>
    <cellStyle name="Note 3 2 2 3 3 2" xfId="11734" xr:uid="{2532DC75-86DF-42D3-8D9C-43F9646E8373}"/>
    <cellStyle name="Note 3 2 2 3 3 2 2" xfId="20637" xr:uid="{677497AE-3216-4DC2-8FEB-176DC2D8CBBB}"/>
    <cellStyle name="Note 3 2 2 3 3 2 2 2" xfId="42628" xr:uid="{7B012344-EE3F-4E24-93B5-82BAD15EA566}"/>
    <cellStyle name="Note 3 2 2 3 3 2 3" xfId="33743" xr:uid="{ED4F132D-1425-42EA-B0AA-951CA6886825}"/>
    <cellStyle name="Note 3 2 2 3 3 3" xfId="13892" xr:uid="{190E5221-BB06-49E6-BFF9-91915C46596D}"/>
    <cellStyle name="Note 3 2 2 3 3 3 2" xfId="22795" xr:uid="{8EE02508-FDC2-4D17-B2D4-5FA379E48F4D}"/>
    <cellStyle name="Note 3 2 2 3 3 3 2 2" xfId="44786" xr:uid="{50F45A5E-338D-420C-B328-F9E16908ABB0}"/>
    <cellStyle name="Note 3 2 2 3 3 3 3" xfId="35901" xr:uid="{E0B78E69-2957-4FF1-9A4F-0861F5A167BA}"/>
    <cellStyle name="Note 3 2 2 3 3 4" xfId="14559" xr:uid="{F33B2BCB-CCC5-413C-8BE1-E4417819D409}"/>
    <cellStyle name="Note 3 2 2 3 3 4 2" xfId="23462" xr:uid="{2DBE086D-7E58-4AFA-9070-32D5B376BADA}"/>
    <cellStyle name="Note 3 2 2 3 3 4 2 2" xfId="45453" xr:uid="{F9AF6A84-B0D9-4715-806B-1309216B9EA7}"/>
    <cellStyle name="Note 3 2 2 3 3 4 3" xfId="36568" xr:uid="{75436C0E-508B-4397-923A-7A90D9A918EA}"/>
    <cellStyle name="Note 3 2 2 3 3 5" xfId="17571" xr:uid="{9939D663-7486-48DC-A356-BBEB325639B7}"/>
    <cellStyle name="Note 3 2 2 3 3 5 2" xfId="39571" xr:uid="{374D7673-B0CD-4182-BFFF-8A7641C4D45E}"/>
    <cellStyle name="Note 3 2 2 3 3 6" xfId="8668" xr:uid="{697C3D09-3839-4D68-85E8-F4B06D569DB4}"/>
    <cellStyle name="Note 3 2 2 3 3 6 2" xfId="30686" xr:uid="{6D697A5C-4BAB-45DA-9E89-2A16EA21CF5D}"/>
    <cellStyle name="Note 3 2 2 3 3 7" xfId="24530" xr:uid="{F3EBA09B-C7E9-4966-8FD9-71AEBD47A5A2}"/>
    <cellStyle name="Note 3 2 2 3 3 7 2" xfId="46521" xr:uid="{DD6810AF-4548-482B-A1E1-1E35764A7705}"/>
    <cellStyle name="Note 3 2 2 3 3 8" xfId="27777" xr:uid="{B9E76D24-76F7-4FF6-9A23-C25E5C7935FA}"/>
    <cellStyle name="Note 3 2 2 3 3 9" xfId="5749" xr:uid="{BE0F8148-B8E4-466D-AB00-49F1790DA088}"/>
    <cellStyle name="Note 3 2 2 3 4" xfId="2954" xr:uid="{00000000-0005-0000-0000-000017030000}"/>
    <cellStyle name="Note 3 2 2 3 4 2" xfId="11838" xr:uid="{0C944029-5E31-4EF7-9A77-D3AC01AFB2E0}"/>
    <cellStyle name="Note 3 2 2 3 4 2 2" xfId="20741" xr:uid="{78B572FA-0315-428A-B066-85089364D010}"/>
    <cellStyle name="Note 3 2 2 3 4 2 2 2" xfId="42732" xr:uid="{AFE90689-FD5B-4794-9373-D3901BC77E2D}"/>
    <cellStyle name="Note 3 2 2 3 4 2 3" xfId="33847" xr:uid="{5A30C5B2-5AB1-4923-8183-22CA0750D321}"/>
    <cellStyle name="Note 3 2 2 3 4 3" xfId="13996" xr:uid="{891464CC-0574-46AC-A88C-FD45E70659AC}"/>
    <cellStyle name="Note 3 2 2 3 4 3 2" xfId="22899" xr:uid="{1E8675ED-1C31-48D1-BC3F-49462694AA93}"/>
    <cellStyle name="Note 3 2 2 3 4 3 2 2" xfId="44890" xr:uid="{8BDE7625-60BE-40B5-8ACB-0C49A8FEFDB4}"/>
    <cellStyle name="Note 3 2 2 3 4 3 3" xfId="36005" xr:uid="{BCFB35A0-08E5-4DA9-9518-88981F2433AE}"/>
    <cellStyle name="Note 3 2 2 3 4 4" xfId="12490" xr:uid="{6D9C2B47-5EF8-43DD-B19C-3195EA9D1E2D}"/>
    <cellStyle name="Note 3 2 2 3 4 4 2" xfId="21393" xr:uid="{AA58FE55-9D3C-4FB7-9520-CB539B56C9D7}"/>
    <cellStyle name="Note 3 2 2 3 4 4 2 2" xfId="43384" xr:uid="{8CB62A4B-B80F-4606-9D00-388481A94423}"/>
    <cellStyle name="Note 3 2 2 3 4 4 3" xfId="34499" xr:uid="{83E75B80-CEAC-4821-988E-CD5675084D8E}"/>
    <cellStyle name="Note 3 2 2 3 4 5" xfId="17675" xr:uid="{5229A77E-505B-42C4-9E95-9E26EE0AA692}"/>
    <cellStyle name="Note 3 2 2 3 4 5 2" xfId="39675" xr:uid="{46460F00-D12B-4D37-B56F-BB363741CDC5}"/>
    <cellStyle name="Note 3 2 2 3 4 6" xfId="8772" xr:uid="{2A42D867-7D66-4326-A69D-236F3915E08D}"/>
    <cellStyle name="Note 3 2 2 3 4 6 2" xfId="30790" xr:uid="{ABBF0AA7-E750-4919-B8BA-0CECA8B27C81}"/>
    <cellStyle name="Note 3 2 2 3 4 7" xfId="27881" xr:uid="{A4AFDB10-CD87-44C6-B5DB-0AE9EB2A5B97}"/>
    <cellStyle name="Note 3 2 2 3 4 8" xfId="5853" xr:uid="{A2024382-7DEA-4EB6-8673-42477E007D9B}"/>
    <cellStyle name="Note 3 2 2 3 5" xfId="3077" xr:uid="{00000000-0005-0000-0000-000018030000}"/>
    <cellStyle name="Note 3 2 2 3 5 2" xfId="11961" xr:uid="{1594C4D9-8386-417E-8F7B-09E93E5E50C7}"/>
    <cellStyle name="Note 3 2 2 3 5 2 2" xfId="20864" xr:uid="{85DA2FF1-B411-40BE-BC49-ABD1CAD31E2F}"/>
    <cellStyle name="Note 3 2 2 3 5 2 2 2" xfId="42855" xr:uid="{10767C8D-BE2E-4C73-BDDE-F390FA4CCF8F}"/>
    <cellStyle name="Note 3 2 2 3 5 2 3" xfId="33970" xr:uid="{D38782B7-00A0-45BA-9337-EA39E5D24FC2}"/>
    <cellStyle name="Note 3 2 2 3 5 3" xfId="14119" xr:uid="{2C3B0376-9431-4F26-BE1D-D7B9201BB336}"/>
    <cellStyle name="Note 3 2 2 3 5 3 2" xfId="23022" xr:uid="{DD668AAE-7A29-4BEA-B884-B973C04FA51F}"/>
    <cellStyle name="Note 3 2 2 3 5 3 2 2" xfId="45013" xr:uid="{E5A52584-F391-438F-8052-9517493EB809}"/>
    <cellStyle name="Note 3 2 2 3 5 3 3" xfId="36128" xr:uid="{C13A8BA2-7C5B-4089-9CCD-6960D91B2D38}"/>
    <cellStyle name="Note 3 2 2 3 5 4" xfId="12973" xr:uid="{7A11CAB0-DD24-43EB-8945-DB3E004E1859}"/>
    <cellStyle name="Note 3 2 2 3 5 4 2" xfId="21876" xr:uid="{BB08E32F-1ED6-4A6B-A99B-F2EE1BDD8FB4}"/>
    <cellStyle name="Note 3 2 2 3 5 4 2 2" xfId="43867" xr:uid="{2C303927-81CC-4CDF-9D78-073CA5D64BE7}"/>
    <cellStyle name="Note 3 2 2 3 5 4 3" xfId="34982" xr:uid="{898D919A-DE1D-4C73-B28C-ABF3324A398F}"/>
    <cellStyle name="Note 3 2 2 3 5 5" xfId="17798" xr:uid="{25CC7928-1E9F-44F8-A9C2-1759629FFA49}"/>
    <cellStyle name="Note 3 2 2 3 5 5 2" xfId="39798" xr:uid="{116CDFD5-DC6B-4624-90BF-8B09FD9AFAA4}"/>
    <cellStyle name="Note 3 2 2 3 5 6" xfId="8895" xr:uid="{458AD5C2-A2F6-46D6-B046-2170714428F1}"/>
    <cellStyle name="Note 3 2 2 3 5 6 2" xfId="30913" xr:uid="{F01F8DA6-AB44-448F-A344-2FCEFD319086}"/>
    <cellStyle name="Note 3 2 2 3 5 7" xfId="28004" xr:uid="{768ACF92-2D29-4953-8C69-C4B9A9632378}"/>
    <cellStyle name="Note 3 2 2 3 5 8" xfId="5976" xr:uid="{844F0D4E-F00A-4D43-851E-096EE38022A7}"/>
    <cellStyle name="Note 3 2 2 3 6" xfId="1066" xr:uid="{00000000-0005-0000-0000-000019030000}"/>
    <cellStyle name="Note 3 2 2 3 6 2" xfId="9951" xr:uid="{02AEE419-5ACA-4ED8-9D44-8512EF6F1FFE}"/>
    <cellStyle name="Note 3 2 2 3 6 2 2" xfId="18854" xr:uid="{114FA0EF-F23F-4416-841D-5A58B55CC149}"/>
    <cellStyle name="Note 3 2 2 3 6 2 2 2" xfId="40851" xr:uid="{92B00956-4E87-4FC3-AA23-5D59A4DBF008}"/>
    <cellStyle name="Note 3 2 2 3 6 2 3" xfId="31966" xr:uid="{B7DC0E8C-D2A3-4DD2-B75B-43630DBC8C1D}"/>
    <cellStyle name="Note 3 2 2 3 6 3" xfId="12551" xr:uid="{A1EC2E7E-AB87-4263-8500-223FFB47D322}"/>
    <cellStyle name="Note 3 2 2 3 6 3 2" xfId="21454" xr:uid="{A5A3C54D-37CD-40B1-BC27-BE2A0F858066}"/>
    <cellStyle name="Note 3 2 2 3 6 3 2 2" xfId="43445" xr:uid="{7B950ED5-48F7-4684-AB3B-9470E87C9E9F}"/>
    <cellStyle name="Note 3 2 2 3 6 3 3" xfId="34560" xr:uid="{C7019E9A-F372-4130-A308-295E15FCEC85}"/>
    <cellStyle name="Note 3 2 2 3 6 4" xfId="12938" xr:uid="{2D18E904-70F8-4C61-90D9-4B96C70FD2D6}"/>
    <cellStyle name="Note 3 2 2 3 6 4 2" xfId="21841" xr:uid="{2EA43279-9707-4349-9490-3594A9D8B11E}"/>
    <cellStyle name="Note 3 2 2 3 6 4 2 2" xfId="43832" xr:uid="{66D058B3-3AFC-4487-A63D-375754D5B7FE}"/>
    <cellStyle name="Note 3 2 2 3 6 4 3" xfId="34947" xr:uid="{823471E5-B8D4-4A57-96E8-1757307EB09F}"/>
    <cellStyle name="Note 3 2 2 3 6 5" xfId="15791" xr:uid="{043DC39F-D2F9-4C5C-B967-00069382759F}"/>
    <cellStyle name="Note 3 2 2 3 6 5 2" xfId="37797" xr:uid="{2A64E99D-3C9F-436A-B09E-95C86B4A7930}"/>
    <cellStyle name="Note 3 2 2 3 6 6" xfId="6887" xr:uid="{794AB46A-4DF0-41E7-8B43-8D5DA8E6DCD0}"/>
    <cellStyle name="Note 3 2 2 3 6 6 2" xfId="28911" xr:uid="{40CAAF70-96BD-466D-872A-671467107734}"/>
    <cellStyle name="Note 3 2 2 3 6 7" xfId="26003" xr:uid="{0307B931-F01B-4C1E-AA7B-0D9DB1A32EF6}"/>
    <cellStyle name="Note 3 2 2 3 6 8" xfId="3969" xr:uid="{8DF94EA9-F8F6-41C6-B6B2-B9A8EC732CC3}"/>
    <cellStyle name="Note 3 2 2 3 7" xfId="3226" xr:uid="{00000000-0005-0000-0000-00001A030000}"/>
    <cellStyle name="Note 3 2 2 3 7 2" xfId="12110" xr:uid="{8B0E5FFF-06E4-4176-8FF1-4BD9DD9A8609}"/>
    <cellStyle name="Note 3 2 2 3 7 2 2" xfId="21013" xr:uid="{63DBBCA2-E0EF-4784-94A2-B44495CD2AF5}"/>
    <cellStyle name="Note 3 2 2 3 7 2 2 2" xfId="43004" xr:uid="{858A8487-A229-4E2E-953C-0946F45B6649}"/>
    <cellStyle name="Note 3 2 2 3 7 2 3" xfId="34119" xr:uid="{1129D090-9B4A-4658-AB59-F5E0456795A7}"/>
    <cellStyle name="Note 3 2 2 3 7 3" xfId="14268" xr:uid="{5A0B82FF-E1D9-492C-9322-656D29884A39}"/>
    <cellStyle name="Note 3 2 2 3 7 3 2" xfId="23171" xr:uid="{654B460F-4992-4609-B8FE-15C8CDDCD6C1}"/>
    <cellStyle name="Note 3 2 2 3 7 3 2 2" xfId="45162" xr:uid="{84BC6035-177D-45F1-9276-3D2BE068FCBE}"/>
    <cellStyle name="Note 3 2 2 3 7 3 3" xfId="36277" xr:uid="{77341E59-760C-4ACC-806C-C7F5971CFB5C}"/>
    <cellStyle name="Note 3 2 2 3 7 4" xfId="14869" xr:uid="{5AE3B416-AAF0-4B4D-A176-6AF6E3243E82}"/>
    <cellStyle name="Note 3 2 2 3 7 4 2" xfId="23772" xr:uid="{B5A48892-0C26-4287-A00F-50AB2D1F94AE}"/>
    <cellStyle name="Note 3 2 2 3 7 4 2 2" xfId="45763" xr:uid="{A0D506D9-B7D3-4046-8AB7-A831B96E440B}"/>
    <cellStyle name="Note 3 2 2 3 7 4 3" xfId="36878" xr:uid="{6C18424F-A6C2-47FB-B2D9-4B2E424352CA}"/>
    <cellStyle name="Note 3 2 2 3 7 5" xfId="17947" xr:uid="{13B4B8A3-EEAF-4802-A39F-CB0AFD8EF517}"/>
    <cellStyle name="Note 3 2 2 3 7 5 2" xfId="39947" xr:uid="{1C25A3F1-934C-4C0D-BF42-DB1147582003}"/>
    <cellStyle name="Note 3 2 2 3 7 6" xfId="9044" xr:uid="{8A6AFBBC-0CA8-4765-A8D0-B54901CB893B}"/>
    <cellStyle name="Note 3 2 2 3 7 6 2" xfId="31062" xr:uid="{D7F7F146-B49A-42D7-8933-34FA24670524}"/>
    <cellStyle name="Note 3 2 2 3 7 7" xfId="28153" xr:uid="{DD39740A-68F6-4D94-A083-24727310C4A9}"/>
    <cellStyle name="Note 3 2 2 3 7 8" xfId="6125" xr:uid="{0B92E439-0F41-4B64-ACE2-4D9E2EEA1648}"/>
    <cellStyle name="Note 3 2 2 3 8" xfId="11020" xr:uid="{0C11A649-85D8-49EA-8A28-C4B1766D4DBF}"/>
    <cellStyle name="Note 3 2 2 3 8 2" xfId="19923" xr:uid="{EC14A5E7-40BC-4E0A-937C-F198EF76531E}"/>
    <cellStyle name="Note 3 2 2 3 8 2 2" xfId="41914" xr:uid="{AAB19875-04E6-4EDB-B9E4-BE55A7007F3F}"/>
    <cellStyle name="Note 3 2 2 3 8 3" xfId="33029" xr:uid="{57387953-1C33-4A96-B09F-EE4F5B8673DD}"/>
    <cellStyle name="Note 3 2 2 3 9" xfId="13178" xr:uid="{82CF9C6D-CD5E-4C29-B92F-B15D0253AC5F}"/>
    <cellStyle name="Note 3 2 2 3 9 2" xfId="22081" xr:uid="{E76602A6-E687-4077-B803-D25535870A95}"/>
    <cellStyle name="Note 3 2 2 3 9 2 2" xfId="44072" xr:uid="{2F73BD6D-9D43-4C06-919D-E86F6E8E129F}"/>
    <cellStyle name="Note 3 2 2 3 9 3" xfId="35187" xr:uid="{30330AEF-B8CA-4306-9FD3-4048D320FF0B}"/>
    <cellStyle name="Note 3 2 2 4" xfId="1557" xr:uid="{00000000-0005-0000-0000-00001B030000}"/>
    <cellStyle name="Note 3 2 2 4 10" xfId="9425" xr:uid="{12D69268-52BD-4FB5-89F3-6A45C17D4E7F}"/>
    <cellStyle name="Note 3 2 2 4 10 2" xfId="18328" xr:uid="{036B7DB9-7FE5-4DDC-B0F3-C0DCBFA3EBC8}"/>
    <cellStyle name="Note 3 2 2 4 10 2 2" xfId="40327" xr:uid="{B0FB60DE-5221-4AAF-BF88-5478910BED70}"/>
    <cellStyle name="Note 3 2 2 4 10 3" xfId="31442" xr:uid="{8DA1FD95-2160-4E4A-97B1-E038AF8CEEE8}"/>
    <cellStyle name="Note 3 2 2 4 11" xfId="16282" xr:uid="{C711BF93-996B-4C84-921D-4AED987335E6}"/>
    <cellStyle name="Note 3 2 2 4 11 2" xfId="38286" xr:uid="{B3713D71-55DF-4C5A-BD95-745BFE1CFF17}"/>
    <cellStyle name="Note 3 2 2 4 12" xfId="7378" xr:uid="{19E91E3D-9C4E-46CA-A37D-6A52F82B4D18}"/>
    <cellStyle name="Note 3 2 2 4 12 2" xfId="29400" xr:uid="{64C854AA-8FCB-4DB7-87E8-95D3F398BCB0}"/>
    <cellStyle name="Note 3 2 2 4 13" xfId="24342" xr:uid="{2C755E54-9325-4E9C-BB45-B774FF8127C5}"/>
    <cellStyle name="Note 3 2 2 4 13 2" xfId="46333" xr:uid="{263E343B-6F1A-4E13-A77C-5AC794551249}"/>
    <cellStyle name="Note 3 2 2 4 14" xfId="26492" xr:uid="{1833F876-C66E-4B20-BFBC-E05F5991BC56}"/>
    <cellStyle name="Note 3 2 2 4 15" xfId="4460" xr:uid="{98A79392-74C5-4C8B-B236-CFF157526DCC}"/>
    <cellStyle name="Note 3 2 2 4 2" xfId="2584" xr:uid="{00000000-0005-0000-0000-00001C030000}"/>
    <cellStyle name="Note 3 2 2 4 2 2" xfId="11468" xr:uid="{368EECB9-0666-4BF7-AD99-0C2377736394}"/>
    <cellStyle name="Note 3 2 2 4 2 2 2" xfId="20371" xr:uid="{9E55DDE4-7838-4F2B-968D-1E5A9CADC95A}"/>
    <cellStyle name="Note 3 2 2 4 2 2 2 2" xfId="42362" xr:uid="{BD7759EC-7910-402F-B3DB-B56AEB8ADD77}"/>
    <cellStyle name="Note 3 2 2 4 2 2 3" xfId="33477" xr:uid="{AE5C474F-960F-46B0-8946-92D1557788EA}"/>
    <cellStyle name="Note 3 2 2 4 2 3" xfId="13626" xr:uid="{BAB9750F-FC12-40B7-A3B4-00DBCEF04402}"/>
    <cellStyle name="Note 3 2 2 4 2 3 2" xfId="22529" xr:uid="{D061E5C4-54C2-4B6D-B58F-27BCAA907D2E}"/>
    <cellStyle name="Note 3 2 2 4 2 3 2 2" xfId="44520" xr:uid="{1FB8118C-EBCC-423A-8538-2AEBB5457A63}"/>
    <cellStyle name="Note 3 2 2 4 2 3 3" xfId="35635" xr:uid="{B15F2650-34B6-408C-8EC3-527A9035EAEF}"/>
    <cellStyle name="Note 3 2 2 4 2 4" xfId="9360" xr:uid="{B7A35AF6-2248-4527-B0C8-4FD0DEDCDD88}"/>
    <cellStyle name="Note 3 2 2 4 2 4 2" xfId="18263" xr:uid="{982362E3-5C06-4B0A-8A8E-77EA4989F3D8}"/>
    <cellStyle name="Note 3 2 2 4 2 4 2 2" xfId="40262" xr:uid="{8E308E22-BD43-4502-BDB0-045A23FDA95F}"/>
    <cellStyle name="Note 3 2 2 4 2 4 3" xfId="31377" xr:uid="{071ECAE3-FF39-4C33-B08F-7C621D53E81B}"/>
    <cellStyle name="Note 3 2 2 4 2 5" xfId="17305" xr:uid="{0EB4317A-01BD-4075-87B1-AFA586CA4CCE}"/>
    <cellStyle name="Note 3 2 2 4 2 5 2" xfId="39305" xr:uid="{040AD4B2-E96C-4D06-BCAE-3CA11F6AC0FB}"/>
    <cellStyle name="Note 3 2 2 4 2 6" xfId="8402" xr:uid="{692DC7D1-90DD-4562-BA86-7450DF1FE55F}"/>
    <cellStyle name="Note 3 2 2 4 2 6 2" xfId="30420" xr:uid="{4F6CC21D-A4F4-418B-ADB1-67A034315B24}"/>
    <cellStyle name="Note 3 2 2 4 2 7" xfId="24991" xr:uid="{E13500A5-1C2A-49E3-A406-90498DA66947}"/>
    <cellStyle name="Note 3 2 2 4 2 7 2" xfId="46982" xr:uid="{1C81F8EB-93B1-4BD3-A744-7CFF7183A985}"/>
    <cellStyle name="Note 3 2 2 4 2 8" xfId="27511" xr:uid="{E06DA7D2-A804-4114-8A0C-BF8E79EDEE9D}"/>
    <cellStyle name="Note 3 2 2 4 2 9" xfId="5483" xr:uid="{7634D7C9-305D-4D52-9CF2-F448BF76BB35}"/>
    <cellStyle name="Note 3 2 2 4 3" xfId="2462" xr:uid="{00000000-0005-0000-0000-00001D030000}"/>
    <cellStyle name="Note 3 2 2 4 3 2" xfId="11346" xr:uid="{3FF83A20-FF2B-42AD-872A-7F399951EC5A}"/>
    <cellStyle name="Note 3 2 2 4 3 2 2" xfId="20249" xr:uid="{F5791A6F-1D80-42B5-9250-56369C777AF0}"/>
    <cellStyle name="Note 3 2 2 4 3 2 2 2" xfId="42240" xr:uid="{7800D209-EE67-4916-A761-17722E79981A}"/>
    <cellStyle name="Note 3 2 2 4 3 2 3" xfId="33355" xr:uid="{142F47A4-308A-4C3F-AA74-00153A00A7F6}"/>
    <cellStyle name="Note 3 2 2 4 3 3" xfId="13504" xr:uid="{DD17A71E-7CEA-4808-BC24-037BA4F9A0F5}"/>
    <cellStyle name="Note 3 2 2 4 3 3 2" xfId="22407" xr:uid="{C95B31E2-A874-4734-A761-8C54616D9CD9}"/>
    <cellStyle name="Note 3 2 2 4 3 3 2 2" xfId="44398" xr:uid="{C6463B21-669C-4E18-B99E-0EE94078EC06}"/>
    <cellStyle name="Note 3 2 2 4 3 3 3" xfId="35513" xr:uid="{B0D6FE03-7D7C-4C9D-BA09-A981CE5A070A}"/>
    <cellStyle name="Note 3 2 2 4 3 4" xfId="12638" xr:uid="{64770C15-377F-4CFB-8EC3-C7220C378B23}"/>
    <cellStyle name="Note 3 2 2 4 3 4 2" xfId="21541" xr:uid="{A9F13756-8F7B-4DF2-BE63-0EFFD86D4063}"/>
    <cellStyle name="Note 3 2 2 4 3 4 2 2" xfId="43532" xr:uid="{861F09B7-B46E-487F-A06F-69CE27DEDB99}"/>
    <cellStyle name="Note 3 2 2 4 3 4 3" xfId="34647" xr:uid="{61A1D1ED-780B-4D9D-BE17-2B9BA52A340D}"/>
    <cellStyle name="Note 3 2 2 4 3 5" xfId="17183" xr:uid="{3D5FBB19-A32B-4FE4-97EF-179A86BB6C76}"/>
    <cellStyle name="Note 3 2 2 4 3 5 2" xfId="39183" xr:uid="{A514D0AB-218D-4716-AADF-D5D12179328A}"/>
    <cellStyle name="Note 3 2 2 4 3 6" xfId="8280" xr:uid="{12867594-E896-4FAC-A657-F1E685665CBD}"/>
    <cellStyle name="Note 3 2 2 4 3 6 2" xfId="30298" xr:uid="{97B85743-F28B-415B-AD20-11264758E131}"/>
    <cellStyle name="Note 3 2 2 4 3 7" xfId="24734" xr:uid="{61339EA0-2B3C-4B17-8192-8467422F9624}"/>
    <cellStyle name="Note 3 2 2 4 3 7 2" xfId="46725" xr:uid="{3B10A6EB-6275-4B3F-944E-7C4812F318CC}"/>
    <cellStyle name="Note 3 2 2 4 3 8" xfId="27389" xr:uid="{CDBE644B-7A6A-4E7B-8151-2B54EAED3AE7}"/>
    <cellStyle name="Note 3 2 2 4 3 9" xfId="5361" xr:uid="{321CCFEC-49C4-468D-861B-B55585F00B3E}"/>
    <cellStyle name="Note 3 2 2 4 4" xfId="2637" xr:uid="{00000000-0005-0000-0000-00001E030000}"/>
    <cellStyle name="Note 3 2 2 4 4 2" xfId="11521" xr:uid="{E14AA3BE-0E27-40F2-9946-E18F601211CC}"/>
    <cellStyle name="Note 3 2 2 4 4 2 2" xfId="20424" xr:uid="{9C3D3CC7-AD23-4228-B4BC-23C00120E00D}"/>
    <cellStyle name="Note 3 2 2 4 4 2 2 2" xfId="42415" xr:uid="{4D89DD50-A745-4342-92E6-5244B4E766AD}"/>
    <cellStyle name="Note 3 2 2 4 4 2 3" xfId="33530" xr:uid="{86F915E8-DB97-4380-88C7-85335D7D1805}"/>
    <cellStyle name="Note 3 2 2 4 4 3" xfId="13679" xr:uid="{DEE3ADB3-99DB-4861-A370-8524F35C37BA}"/>
    <cellStyle name="Note 3 2 2 4 4 3 2" xfId="22582" xr:uid="{7194305B-E2A6-4A74-9F8D-F45437C3807C}"/>
    <cellStyle name="Note 3 2 2 4 4 3 2 2" xfId="44573" xr:uid="{AB04A06F-8422-4F47-9FF9-59EE4A5E23E2}"/>
    <cellStyle name="Note 3 2 2 4 4 3 3" xfId="35688" xr:uid="{37A61C3A-7BE7-46E8-924F-E2851627B458}"/>
    <cellStyle name="Note 3 2 2 4 4 4" xfId="13009" xr:uid="{A769EDA0-C7B8-4386-BEF8-20935255339E}"/>
    <cellStyle name="Note 3 2 2 4 4 4 2" xfId="21912" xr:uid="{B4EF861F-C10D-4F38-9656-31CC658DB155}"/>
    <cellStyle name="Note 3 2 2 4 4 4 2 2" xfId="43903" xr:uid="{E11BB65D-1FC0-4200-BD43-8961B7E12725}"/>
    <cellStyle name="Note 3 2 2 4 4 4 3" xfId="35018" xr:uid="{7D77D3C6-7D50-406E-92FA-DDA53A6B01CE}"/>
    <cellStyle name="Note 3 2 2 4 4 5" xfId="17358" xr:uid="{052C6ADB-EF4A-4C44-8E71-EEFD2F3B6FAE}"/>
    <cellStyle name="Note 3 2 2 4 4 5 2" xfId="39358" xr:uid="{A8E8D593-F27A-430E-9083-7D2C6DD308D2}"/>
    <cellStyle name="Note 3 2 2 4 4 6" xfId="8455" xr:uid="{79D967BB-7FD3-40C2-88C1-37B7FCF3D7B8}"/>
    <cellStyle name="Note 3 2 2 4 4 6 2" xfId="30473" xr:uid="{D2E2F710-7A46-4D0E-BA37-18299EF8B2CE}"/>
    <cellStyle name="Note 3 2 2 4 4 7" xfId="27564" xr:uid="{31299A4E-3B9E-48C3-B477-1F810B646E63}"/>
    <cellStyle name="Note 3 2 2 4 4 8" xfId="5536" xr:uid="{AEC2E0C7-4C7B-408E-B54E-9D56F6146324}"/>
    <cellStyle name="Note 3 2 2 4 5" xfId="2585" xr:uid="{00000000-0005-0000-0000-00001F030000}"/>
    <cellStyle name="Note 3 2 2 4 5 2" xfId="11469" xr:uid="{E3FD51BE-7447-491D-8DF1-CCA4BBB11175}"/>
    <cellStyle name="Note 3 2 2 4 5 2 2" xfId="20372" xr:uid="{78B4CF2E-7C3B-4371-A699-9F7B22D30109}"/>
    <cellStyle name="Note 3 2 2 4 5 2 2 2" xfId="42363" xr:uid="{322E09D8-B0B1-448B-BC2A-51A09185E248}"/>
    <cellStyle name="Note 3 2 2 4 5 2 3" xfId="33478" xr:uid="{64EC6841-6B41-4588-864D-37055A5E9B18}"/>
    <cellStyle name="Note 3 2 2 4 5 3" xfId="13627" xr:uid="{2C1ADDE1-5FF3-4793-8FAE-7746123D6629}"/>
    <cellStyle name="Note 3 2 2 4 5 3 2" xfId="22530" xr:uid="{9119D69D-BD69-40EA-B3D2-F4CF71BF3B0D}"/>
    <cellStyle name="Note 3 2 2 4 5 3 2 2" xfId="44521" xr:uid="{F570DDB2-FFD3-426F-8B2E-C141046D504A}"/>
    <cellStyle name="Note 3 2 2 4 5 3 3" xfId="35636" xr:uid="{B4E781B6-BC5C-4E1F-89F0-A82EEFC18340}"/>
    <cellStyle name="Note 3 2 2 4 5 4" xfId="12824" xr:uid="{31D50819-5FF4-45E4-8E73-8878FDCA8B81}"/>
    <cellStyle name="Note 3 2 2 4 5 4 2" xfId="21727" xr:uid="{A06F2207-C286-4FBB-A95A-8CB041F19626}"/>
    <cellStyle name="Note 3 2 2 4 5 4 2 2" xfId="43718" xr:uid="{E997AB84-4B32-4F75-94DA-8B71B48140A0}"/>
    <cellStyle name="Note 3 2 2 4 5 4 3" xfId="34833" xr:uid="{E481AD1F-BE82-475A-BD6E-F9BC81DE6C9D}"/>
    <cellStyle name="Note 3 2 2 4 5 5" xfId="17306" xr:uid="{DC9AC956-0CC9-44BE-812D-F3861297260C}"/>
    <cellStyle name="Note 3 2 2 4 5 5 2" xfId="39306" xr:uid="{1BFCD847-98F5-4192-9228-1E92DDF3F1D3}"/>
    <cellStyle name="Note 3 2 2 4 5 6" xfId="8403" xr:uid="{854FF246-CF9D-4F12-B814-0BF5222D9D59}"/>
    <cellStyle name="Note 3 2 2 4 5 6 2" xfId="30421" xr:uid="{D43B4298-9B33-419D-BC12-F3529B26C6B5}"/>
    <cellStyle name="Note 3 2 2 4 5 7" xfId="27512" xr:uid="{8DDFDF38-0D29-41B8-9141-4FBB1FE0ADF9}"/>
    <cellStyle name="Note 3 2 2 4 5 8" xfId="5484" xr:uid="{C0C29095-EBBE-44BC-AE12-85ED0F0E0101}"/>
    <cellStyle name="Note 3 2 2 4 6" xfId="2550" xr:uid="{00000000-0005-0000-0000-000020030000}"/>
    <cellStyle name="Note 3 2 2 4 6 2" xfId="11434" xr:uid="{A05266DB-94EF-40B7-AA3C-4F17803DB5BA}"/>
    <cellStyle name="Note 3 2 2 4 6 2 2" xfId="20337" xr:uid="{552F3435-43DA-4EFD-AA98-2289B1745A40}"/>
    <cellStyle name="Note 3 2 2 4 6 2 2 2" xfId="42328" xr:uid="{6862A158-AA3A-417F-B470-46A3BB33D2B9}"/>
    <cellStyle name="Note 3 2 2 4 6 2 3" xfId="33443" xr:uid="{3A917D28-CC95-4E14-ACBF-FDC0F82D776F}"/>
    <cellStyle name="Note 3 2 2 4 6 3" xfId="13592" xr:uid="{E76A43F2-A164-4E92-A21C-B2FEB53FF7A0}"/>
    <cellStyle name="Note 3 2 2 4 6 3 2" xfId="22495" xr:uid="{B7FCC6F5-5E20-4C35-A495-36BEDE501A5F}"/>
    <cellStyle name="Note 3 2 2 4 6 3 2 2" xfId="44486" xr:uid="{3A5D34DE-E0CD-4D8C-A4D7-1BA6D2449713}"/>
    <cellStyle name="Note 3 2 2 4 6 3 3" xfId="35601" xr:uid="{94642C4A-6129-48F6-BB35-B8614C625A92}"/>
    <cellStyle name="Note 3 2 2 4 6 4" xfId="14449" xr:uid="{1B83CBAE-84CD-487F-88AB-A480F13008F2}"/>
    <cellStyle name="Note 3 2 2 4 6 4 2" xfId="23352" xr:uid="{26996C9B-6455-4E7A-988C-2C898E9F9C10}"/>
    <cellStyle name="Note 3 2 2 4 6 4 2 2" xfId="45343" xr:uid="{16F48026-0D48-4150-8006-A4D1F2BD0C34}"/>
    <cellStyle name="Note 3 2 2 4 6 4 3" xfId="36458" xr:uid="{0FA97E27-5CE4-4161-9C45-62F90EEAB595}"/>
    <cellStyle name="Note 3 2 2 4 6 5" xfId="17271" xr:uid="{ADA05FB6-49D1-411E-B47C-B4D39C0672FA}"/>
    <cellStyle name="Note 3 2 2 4 6 5 2" xfId="39271" xr:uid="{AABDAEFC-62AC-448A-813A-51BC0B9E5FB4}"/>
    <cellStyle name="Note 3 2 2 4 6 6" xfId="8368" xr:uid="{09548263-756F-4FE8-A8A8-88FCC24FDA03}"/>
    <cellStyle name="Note 3 2 2 4 6 6 2" xfId="30386" xr:uid="{3FBA22FF-99F6-4F5A-B636-937119E0690D}"/>
    <cellStyle name="Note 3 2 2 4 6 7" xfId="27477" xr:uid="{38E71F22-BDC1-4919-8E26-3096FB12AF70}"/>
    <cellStyle name="Note 3 2 2 4 6 8" xfId="5449" xr:uid="{4F0CE7B9-E71F-49B8-B7A4-6D72435C69F3}"/>
    <cellStyle name="Note 3 2 2 4 7" xfId="2378" xr:uid="{00000000-0005-0000-0000-000021030000}"/>
    <cellStyle name="Note 3 2 2 4 7 2" xfId="11262" xr:uid="{C6D13C58-01A1-4B7D-9A89-D3EA7AD07E8E}"/>
    <cellStyle name="Note 3 2 2 4 7 2 2" xfId="20165" xr:uid="{18C66458-3572-4632-AA6B-D9124F77B510}"/>
    <cellStyle name="Note 3 2 2 4 7 2 2 2" xfId="42156" xr:uid="{FF409D4C-F4E7-436B-9C3D-904C3B75FDB6}"/>
    <cellStyle name="Note 3 2 2 4 7 2 3" xfId="33271" xr:uid="{D68FD140-F4CF-44D2-BC79-77A797614043}"/>
    <cellStyle name="Note 3 2 2 4 7 3" xfId="13420" xr:uid="{0A81C4A1-D7B7-4545-ACB3-B728A1C986A5}"/>
    <cellStyle name="Note 3 2 2 4 7 3 2" xfId="22323" xr:uid="{A756BFFA-DC40-4595-B32C-A0C0CDE3C6C8}"/>
    <cellStyle name="Note 3 2 2 4 7 3 2 2" xfId="44314" xr:uid="{0F2660BF-CC52-4D02-9F3E-2DCB9CE50E11}"/>
    <cellStyle name="Note 3 2 2 4 7 3 3" xfId="35429" xr:uid="{85736552-4505-4C2E-B6E1-4990BA876606}"/>
    <cellStyle name="Note 3 2 2 4 7 4" xfId="12630" xr:uid="{E9C772FC-D84E-4E9B-8FDA-62C725F138BC}"/>
    <cellStyle name="Note 3 2 2 4 7 4 2" xfId="21533" xr:uid="{A838FC77-FCE9-4983-998A-AA5E310CFE52}"/>
    <cellStyle name="Note 3 2 2 4 7 4 2 2" xfId="43524" xr:uid="{1607B13E-7037-424D-AF15-0AACDD3A12CD}"/>
    <cellStyle name="Note 3 2 2 4 7 4 3" xfId="34639" xr:uid="{B1C27741-6DB8-4E4B-BBBD-045FDFE298D9}"/>
    <cellStyle name="Note 3 2 2 4 7 5" xfId="17099" xr:uid="{D937CAE8-C10A-4818-BADF-EB1DBFE38DAA}"/>
    <cellStyle name="Note 3 2 2 4 7 5 2" xfId="39099" xr:uid="{604C4432-0733-4EB2-A6AC-59245F8989E4}"/>
    <cellStyle name="Note 3 2 2 4 7 6" xfId="8196" xr:uid="{D809EC0E-E980-4425-854A-0AEFD9415D3D}"/>
    <cellStyle name="Note 3 2 2 4 7 6 2" xfId="30214" xr:uid="{1BD2FE4D-FED0-4CB8-8932-A6CC31BFAAE8}"/>
    <cellStyle name="Note 3 2 2 4 7 7" xfId="27305" xr:uid="{CC98B05B-D22D-4286-B303-0E7D1CB5FD36}"/>
    <cellStyle name="Note 3 2 2 4 7 8" xfId="5277" xr:uid="{ADF8C66F-A5FB-49C8-8FBE-AB07146D9401}"/>
    <cellStyle name="Note 3 2 2 4 8" xfId="10442" xr:uid="{87E3E0F7-7C9C-4FD6-9710-5B322ADCF503}"/>
    <cellStyle name="Note 3 2 2 4 8 2" xfId="19345" xr:uid="{CE84D57C-BBB9-45B7-8454-C7C9700AEC36}"/>
    <cellStyle name="Note 3 2 2 4 8 2 2" xfId="41340" xr:uid="{DBF712C9-BA2B-45F6-A699-90E4B1903E07}"/>
    <cellStyle name="Note 3 2 2 4 8 3" xfId="32455" xr:uid="{B0C54E74-F139-4CE6-BFAF-FA0BC967C0C0}"/>
    <cellStyle name="Note 3 2 2 4 9" xfId="12860" xr:uid="{8C941F71-1629-4044-B812-6DFD46BB85C1}"/>
    <cellStyle name="Note 3 2 2 4 9 2" xfId="21763" xr:uid="{B7B1DEA9-DA0F-4C8F-BF32-FB7860C9AE9A}"/>
    <cellStyle name="Note 3 2 2 4 9 2 2" xfId="43754" xr:uid="{059EAE1A-1125-4C6D-A3E7-85FF110B0774}"/>
    <cellStyle name="Note 3 2 2 4 9 3" xfId="34869" xr:uid="{642773AC-F82F-4613-A220-96B80D9809AA}"/>
    <cellStyle name="Note 3 2 2 5" xfId="1236" xr:uid="{00000000-0005-0000-0000-000022030000}"/>
    <cellStyle name="Note 3 2 2 5 2" xfId="10121" xr:uid="{D78D5F4E-9BB1-4F93-835E-046DD2B41503}"/>
    <cellStyle name="Note 3 2 2 5 2 2" xfId="19024" xr:uid="{C8989E4D-8A21-4DE8-95D3-E7B770204368}"/>
    <cellStyle name="Note 3 2 2 5 2 2 2" xfId="41020" xr:uid="{9A45FACE-1F9B-4BEF-A863-A808B77C9A61}"/>
    <cellStyle name="Note 3 2 2 5 2 3" xfId="32135" xr:uid="{1C9AEEE8-084B-463E-B905-E3ED7C82091B}"/>
    <cellStyle name="Note 3 2 2 5 3" xfId="12681" xr:uid="{89247A82-F77A-470F-95DF-C84A56E8561E}"/>
    <cellStyle name="Note 3 2 2 5 3 2" xfId="21584" xr:uid="{38CA952E-DF35-4188-883C-EAD4BDE20611}"/>
    <cellStyle name="Note 3 2 2 5 3 2 2" xfId="43575" xr:uid="{ED5B1760-0892-4643-8A2B-B28329330095}"/>
    <cellStyle name="Note 3 2 2 5 3 3" xfId="34690" xr:uid="{F212A5EA-9FCC-4B5F-8FEF-51FAE6BCFAB7}"/>
    <cellStyle name="Note 3 2 2 5 4" xfId="12317" xr:uid="{DD6A5053-8EE2-4C1C-B500-3551C1E402A2}"/>
    <cellStyle name="Note 3 2 2 5 4 2" xfId="21220" xr:uid="{87B55E66-55CB-44CA-870F-D461D4A50049}"/>
    <cellStyle name="Note 3 2 2 5 4 2 2" xfId="43211" xr:uid="{267CB21C-4D5D-4089-9CC6-372FC287F607}"/>
    <cellStyle name="Note 3 2 2 5 4 3" xfId="34326" xr:uid="{8998BF0D-B640-4815-97ED-971EECF25CBC}"/>
    <cellStyle name="Note 3 2 2 5 5" xfId="15961" xr:uid="{80658042-0F08-4BC3-8623-21B06C8BC223}"/>
    <cellStyle name="Note 3 2 2 5 5 2" xfId="37966" xr:uid="{5FD788CD-D69D-4A40-B26F-F19452E311C3}"/>
    <cellStyle name="Note 3 2 2 5 6" xfId="7057" xr:uid="{06AD0D46-6B86-478C-B9A8-009F6F7EF9FA}"/>
    <cellStyle name="Note 3 2 2 5 6 2" xfId="29080" xr:uid="{2549FB7B-08A7-4AF5-9C4F-346292EBCE37}"/>
    <cellStyle name="Note 3 2 2 5 7" xfId="24115" xr:uid="{04C47988-2D89-4904-8179-0514B7DB51FD}"/>
    <cellStyle name="Note 3 2 2 5 7 2" xfId="46106" xr:uid="{23FCCDEF-9FF3-43CE-A94D-B7778E1BB067}"/>
    <cellStyle name="Note 3 2 2 5 8" xfId="26172" xr:uid="{95F6D780-7E77-4C67-988B-EDFD85759370}"/>
    <cellStyle name="Note 3 2 2 5 9" xfId="4139" xr:uid="{157197A0-B4EF-4C65-AD15-C9CA53F7BFAB}"/>
    <cellStyle name="Note 3 2 2 6" xfId="2314" xr:uid="{00000000-0005-0000-0000-000023030000}"/>
    <cellStyle name="Note 3 2 2 6 2" xfId="11198" xr:uid="{38FFB353-5B42-4353-ABFF-25F7F9C7A548}"/>
    <cellStyle name="Note 3 2 2 6 2 2" xfId="20101" xr:uid="{BCB0F81E-99CC-46BB-B881-65FF57ADC295}"/>
    <cellStyle name="Note 3 2 2 6 2 2 2" xfId="42092" xr:uid="{A7B02B1C-608C-4D7F-BF34-5ED3B2A2F493}"/>
    <cellStyle name="Note 3 2 2 6 2 3" xfId="33207" xr:uid="{0E7DE820-B910-4672-88B7-F8D2D6D50C60}"/>
    <cellStyle name="Note 3 2 2 6 3" xfId="13356" xr:uid="{F4BEDAA8-A8D6-447C-BDC5-6E78F0F2E153}"/>
    <cellStyle name="Note 3 2 2 6 3 2" xfId="22259" xr:uid="{5A671CF6-42E6-46D7-A77A-321D952824F7}"/>
    <cellStyle name="Note 3 2 2 6 3 2 2" xfId="44250" xr:uid="{5EB8A72D-D0BA-4D0B-BDBB-994E09B99074}"/>
    <cellStyle name="Note 3 2 2 6 3 3" xfId="35365" xr:uid="{8C2007EE-CCD7-4679-9142-F1D9C4EC7502}"/>
    <cellStyle name="Note 3 2 2 6 4" xfId="14822" xr:uid="{03D5BB99-62D1-456C-BBA5-9BDA3185527B}"/>
    <cellStyle name="Note 3 2 2 6 4 2" xfId="23725" xr:uid="{25BF79D2-E56E-48DB-A38F-307DC4FE2D8C}"/>
    <cellStyle name="Note 3 2 2 6 4 2 2" xfId="45716" xr:uid="{2906E16E-E34B-4C3A-A13F-7D701AB8D407}"/>
    <cellStyle name="Note 3 2 2 6 4 3" xfId="36831" xr:uid="{97D78300-61DC-41B7-933A-BF1482D828F9}"/>
    <cellStyle name="Note 3 2 2 6 5" xfId="17035" xr:uid="{DA33ED4D-B43E-4230-A6F8-8E06F961461D}"/>
    <cellStyle name="Note 3 2 2 6 5 2" xfId="39035" xr:uid="{9E33CD48-4166-4092-844E-1273F76A9CE0}"/>
    <cellStyle name="Note 3 2 2 6 6" xfId="8132" xr:uid="{B6DAD140-3C07-418B-9D9D-21C33D79711F}"/>
    <cellStyle name="Note 3 2 2 6 6 2" xfId="30150" xr:uid="{9C6D1793-C405-4DF0-A0CB-BD51805D578F}"/>
    <cellStyle name="Note 3 2 2 6 7" xfId="24844" xr:uid="{9A45154A-B38D-499E-90AB-50FC701F28C4}"/>
    <cellStyle name="Note 3 2 2 6 7 2" xfId="46835" xr:uid="{E499F806-9EA3-464B-AE63-FA2B0FACC9C0}"/>
    <cellStyle name="Note 3 2 2 6 8" xfId="27241" xr:uid="{EAB57A06-1742-48F6-AA17-2E1B005516E7}"/>
    <cellStyle name="Note 3 2 2 6 9" xfId="5213" xr:uid="{048C70A7-28AA-4658-A3CE-D91B977251B0}"/>
    <cellStyle name="Note 3 2 2 7" xfId="790" xr:uid="{00000000-0005-0000-0000-000024030000}"/>
    <cellStyle name="Note 3 2 2 7 2" xfId="9675" xr:uid="{8D9811D0-7AFF-4BD7-9034-FB7319047E3B}"/>
    <cellStyle name="Note 3 2 2 7 2 2" xfId="18578" xr:uid="{0B69A623-1F92-4D6D-BFED-43545C6DA587}"/>
    <cellStyle name="Note 3 2 2 7 2 2 2" xfId="40575" xr:uid="{B1C2E9E2-617F-4A50-9AFA-BD8D699EFE3B}"/>
    <cellStyle name="Note 3 2 2 7 2 3" xfId="31690" xr:uid="{9DBF1774-C562-485A-B885-05999DC1DCB2}"/>
    <cellStyle name="Note 3 2 2 7 3" xfId="12359" xr:uid="{94045888-487C-4A97-9B4D-7D02C12A6201}"/>
    <cellStyle name="Note 3 2 2 7 3 2" xfId="21262" xr:uid="{DAEECD73-F855-421D-80D0-29A510C7B820}"/>
    <cellStyle name="Note 3 2 2 7 3 2 2" xfId="43253" xr:uid="{1EE1A277-9272-4E86-B584-E6F9AA96E878}"/>
    <cellStyle name="Note 3 2 2 7 3 3" xfId="34368" xr:uid="{5D5FC2CE-7631-49EC-86D8-449D09BE94E7}"/>
    <cellStyle name="Note 3 2 2 7 4" xfId="12292" xr:uid="{0B2675D7-B3CD-48F4-8DDC-31FD65B3BF85}"/>
    <cellStyle name="Note 3 2 2 7 4 2" xfId="21195" xr:uid="{88976844-3F6F-4F00-9115-7D3ACDAD8174}"/>
    <cellStyle name="Note 3 2 2 7 4 2 2" xfId="43186" xr:uid="{158D9332-610C-45F5-9FCA-739B41F158A2}"/>
    <cellStyle name="Note 3 2 2 7 4 3" xfId="34301" xr:uid="{03E4330F-AE71-4C66-AE57-42A152A1D9E2}"/>
    <cellStyle name="Note 3 2 2 7 5" xfId="15515" xr:uid="{9BC47186-9C85-40D9-9719-650ABBCEDC3E}"/>
    <cellStyle name="Note 3 2 2 7 5 2" xfId="37521" xr:uid="{91DB0E85-655D-48C1-95F4-CFE4D86A1457}"/>
    <cellStyle name="Note 3 2 2 7 6" xfId="6611" xr:uid="{15457216-0F85-46D6-AEAF-C658845BB856}"/>
    <cellStyle name="Note 3 2 2 7 6 2" xfId="28635" xr:uid="{FA70D2C9-7882-4EE1-B4FD-C835D21E6574}"/>
    <cellStyle name="Note 3 2 2 7 7" xfId="25727" xr:uid="{B816976B-5A2F-4C52-8697-9C838ED01BAC}"/>
    <cellStyle name="Note 3 2 2 7 8" xfId="3693" xr:uid="{F65CACCA-93D4-4909-8150-6C118ED2BA62}"/>
    <cellStyle name="Note 3 2 2 8" xfId="9551" xr:uid="{F2937B67-970D-453F-93F7-773867CBB516}"/>
    <cellStyle name="Note 3 2 2 8 2" xfId="18454" xr:uid="{BCE421A3-7E87-43DA-82A2-0953432330C8}"/>
    <cellStyle name="Note 3 2 2 8 2 2" xfId="40452" xr:uid="{8C5D5FDD-DB45-409B-8682-D3C67D40BD7C}"/>
    <cellStyle name="Note 3 2 2 8 3" xfId="31567" xr:uid="{D6538757-0896-43EB-8F46-4F01174EE25C}"/>
    <cellStyle name="Note 3 2 2 9" xfId="9089" xr:uid="{3F2C017E-0DE1-4CC7-B666-383F490BC9BA}"/>
    <cellStyle name="Note 3 2 2 9 2" xfId="17992" xr:uid="{A25E5CD8-8D71-436A-A2AF-4C6AC14EE2B2}"/>
    <cellStyle name="Note 3 2 2 9 2 2" xfId="39992" xr:uid="{78F78BFE-E833-4701-881E-D2D790D34560}"/>
    <cellStyle name="Note 3 2 2 9 3" xfId="31107" xr:uid="{D3ABE161-6940-45BB-B059-8C41A8BCF64C}"/>
    <cellStyle name="Note 3 2 3" xfId="1456" xr:uid="{00000000-0005-0000-0000-000025030000}"/>
    <cellStyle name="Note 3 2 3 10" xfId="14844" xr:uid="{3380ED9B-A356-4BE3-92BE-E391755D5877}"/>
    <cellStyle name="Note 3 2 3 10 2" xfId="23747" xr:uid="{C7E7A9DF-D1A7-45B5-BEE3-C109C8B46F5C}"/>
    <cellStyle name="Note 3 2 3 10 2 2" xfId="45738" xr:uid="{037DDEE7-C739-4F25-B901-DD1E17513A91}"/>
    <cellStyle name="Note 3 2 3 10 3" xfId="36853" xr:uid="{DC517077-A5E7-4E2E-A21D-2302769BC4FF}"/>
    <cellStyle name="Note 3 2 3 11" xfId="16181" xr:uid="{50CAF088-41D7-46A8-8A42-A5A163FBED9A}"/>
    <cellStyle name="Note 3 2 3 11 2" xfId="38185" xr:uid="{CD45A698-13E9-4613-921D-BB0F0A341411}"/>
    <cellStyle name="Note 3 2 3 12" xfId="7277" xr:uid="{0D5FF3EC-B2FB-4525-A1B4-A72F1C8FFDC8}"/>
    <cellStyle name="Note 3 2 3 12 2" xfId="29299" xr:uid="{1F012D7E-5652-429D-9AEE-46842B46463C}"/>
    <cellStyle name="Note 3 2 3 13" xfId="24274" xr:uid="{887A1545-44E7-406D-B468-3A64EBA60588}"/>
    <cellStyle name="Note 3 2 3 13 2" xfId="46265" xr:uid="{842D4D8F-A916-4526-B119-E19A1EC4325D}"/>
    <cellStyle name="Note 3 2 3 14" xfId="26391" xr:uid="{E11D4C50-D2CE-46DD-A682-FCFECE651494}"/>
    <cellStyle name="Note 3 2 3 15" xfId="4359" xr:uid="{2E98CB72-E0DB-44C5-8A5D-E7F7F5157D79}"/>
    <cellStyle name="Note 3 2 3 2" xfId="2562" xr:uid="{00000000-0005-0000-0000-000026030000}"/>
    <cellStyle name="Note 3 2 3 2 2" xfId="11446" xr:uid="{91744570-8B5F-447E-8F27-36EE3759D98C}"/>
    <cellStyle name="Note 3 2 3 2 2 2" xfId="20349" xr:uid="{6A9B56AA-2AAB-4CC6-B4E9-781F3F4D7DF7}"/>
    <cellStyle name="Note 3 2 3 2 2 2 2" xfId="42340" xr:uid="{5272A576-FF29-4FA9-9D8D-0472CBB3F1B2}"/>
    <cellStyle name="Note 3 2 3 2 2 3" xfId="25107" xr:uid="{1ABCFEDF-F07F-4701-B200-3B9EADB28A05}"/>
    <cellStyle name="Note 3 2 3 2 2 3 2" xfId="47098" xr:uid="{97A3B212-E4EF-4E40-BDDC-E76D98AB0294}"/>
    <cellStyle name="Note 3 2 3 2 2 4" xfId="33455" xr:uid="{8EFE8F4B-FE03-4F2D-8CBF-52C37089CFA7}"/>
    <cellStyle name="Note 3 2 3 2 3" xfId="13604" xr:uid="{29C447EB-E747-4265-8FD6-575A794FAFDA}"/>
    <cellStyle name="Note 3 2 3 2 3 2" xfId="22507" xr:uid="{88C69A26-A18B-452B-920C-01A1098955DD}"/>
    <cellStyle name="Note 3 2 3 2 3 2 2" xfId="44498" xr:uid="{7DCD5A70-E246-41E6-A397-20EB7930632E}"/>
    <cellStyle name="Note 3 2 3 2 3 3" xfId="25301" xr:uid="{EA2ABD7D-BA5F-49A8-8C7B-4798740DB7E0}"/>
    <cellStyle name="Note 3 2 3 2 3 3 2" xfId="47292" xr:uid="{C1113BAE-5B33-43B7-B4EA-BF29C6F2B951}"/>
    <cellStyle name="Note 3 2 3 2 3 4" xfId="35613" xr:uid="{66BD1BF9-C602-42F5-85F6-14E9AFE8D7FD}"/>
    <cellStyle name="Note 3 2 3 2 4" xfId="12649" xr:uid="{F4181438-EE08-45A7-B43A-8AE39845B83B}"/>
    <cellStyle name="Note 3 2 3 2 4 2" xfId="21552" xr:uid="{0B7CED02-C8B1-4E99-B291-84474F46281E}"/>
    <cellStyle name="Note 3 2 3 2 4 2 2" xfId="43543" xr:uid="{401962D5-34D5-41B3-B90E-26B67D2F1BF3}"/>
    <cellStyle name="Note 3 2 3 2 4 3" xfId="34658" xr:uid="{AB457EF2-3C40-4209-BD6B-45D3C1B5E5F2}"/>
    <cellStyle name="Note 3 2 3 2 5" xfId="17283" xr:uid="{8E5893DE-74DA-4EDD-B550-4783BB134B2B}"/>
    <cellStyle name="Note 3 2 3 2 5 2" xfId="39283" xr:uid="{E513E580-ABF7-44A9-8585-B8421BFBB00D}"/>
    <cellStyle name="Note 3 2 3 2 6" xfId="8380" xr:uid="{AABF6AFD-4B65-4029-AB60-32925E570264}"/>
    <cellStyle name="Note 3 2 3 2 6 2" xfId="30398" xr:uid="{5A7D6FCE-2EDD-49FC-A61A-1901539D599A}"/>
    <cellStyle name="Note 3 2 3 2 7" xfId="24457" xr:uid="{F4B7B913-DE94-41A4-A414-4DAD64610786}"/>
    <cellStyle name="Note 3 2 3 2 7 2" xfId="46448" xr:uid="{04244194-C2FE-4AF7-BD24-4162DCF1A51A}"/>
    <cellStyle name="Note 3 2 3 2 8" xfId="27489" xr:uid="{02DD5529-32F0-40C1-AD33-AA644C1DBE3C}"/>
    <cellStyle name="Note 3 2 3 2 9" xfId="5461" xr:uid="{D92952B5-227E-4A2D-982A-53AC4D564689}"/>
    <cellStyle name="Note 3 2 3 3" xfId="2343" xr:uid="{00000000-0005-0000-0000-000027030000}"/>
    <cellStyle name="Note 3 2 3 3 2" xfId="11227" xr:uid="{D7DEE081-F492-4C7A-8E11-11369A227C29}"/>
    <cellStyle name="Note 3 2 3 3 2 2" xfId="20130" xr:uid="{D10656F4-351F-4DFE-8804-94E7FA4243A7}"/>
    <cellStyle name="Note 3 2 3 3 2 2 2" xfId="42121" xr:uid="{21726FC9-02E2-495D-B17B-41E68D2041E4}"/>
    <cellStyle name="Note 3 2 3 3 2 3" xfId="24967" xr:uid="{BF88422C-5CAF-4FB1-9F82-F8636D4A7107}"/>
    <cellStyle name="Note 3 2 3 3 2 3 2" xfId="46958" xr:uid="{A5D1756B-13D6-402C-8992-E5DA302B79E5}"/>
    <cellStyle name="Note 3 2 3 3 2 4" xfId="33236" xr:uid="{481620B5-1318-4B87-A358-D1DA4EED3376}"/>
    <cellStyle name="Note 3 2 3 3 3" xfId="13385" xr:uid="{C18F680A-25F3-4DE0-9A83-93F5928811FE}"/>
    <cellStyle name="Note 3 2 3 3 3 2" xfId="22288" xr:uid="{9DF6CD1F-F49C-4019-8776-B71F06E19B14}"/>
    <cellStyle name="Note 3 2 3 3 3 2 2" xfId="44279" xr:uid="{BB4C779C-9B36-47D9-BE0D-5DABB9517E7C}"/>
    <cellStyle name="Note 3 2 3 3 3 3" xfId="25164" xr:uid="{01A938B7-3D84-4A55-A8BF-581D495EC3DE}"/>
    <cellStyle name="Note 3 2 3 3 3 3 2" xfId="47155" xr:uid="{920F5FFE-892F-487C-8AD1-8A2D442C2BCA}"/>
    <cellStyle name="Note 3 2 3 3 3 4" xfId="35394" xr:uid="{15004C24-C69E-4F63-808D-39E7803C7874}"/>
    <cellStyle name="Note 3 2 3 3 4" xfId="14760" xr:uid="{86EDAB7E-E070-4E37-A08E-94D523D88BE4}"/>
    <cellStyle name="Note 3 2 3 3 4 2" xfId="23663" xr:uid="{D52CCEDE-4761-4353-8E07-4BD82FBCB60B}"/>
    <cellStyle name="Note 3 2 3 3 4 2 2" xfId="45654" xr:uid="{DFEDD17E-377B-4CB9-97EF-0B67C0115EAE}"/>
    <cellStyle name="Note 3 2 3 3 4 3" xfId="36769" xr:uid="{572BBD0D-9D48-4E39-AC06-DE787A1CE8BA}"/>
    <cellStyle name="Note 3 2 3 3 5" xfId="17064" xr:uid="{97760397-625E-4BBD-86A5-8F6A01FE2B4E}"/>
    <cellStyle name="Note 3 2 3 3 5 2" xfId="39064" xr:uid="{B66066CA-0997-4A76-AD90-C2D20E68F02B}"/>
    <cellStyle name="Note 3 2 3 3 6" xfId="8161" xr:uid="{213AC9C3-9A70-49EF-8BC3-F9E030431836}"/>
    <cellStyle name="Note 3 2 3 3 6 2" xfId="30179" xr:uid="{25D4AF79-4EDA-46AF-A689-F4AABB4658BD}"/>
    <cellStyle name="Note 3 2 3 3 7" xfId="24324" xr:uid="{443AD360-1738-4EA5-921C-C18EAD6365E1}"/>
    <cellStyle name="Note 3 2 3 3 7 2" xfId="46315" xr:uid="{9FDCF748-C15B-44A7-BB38-E663F9CC24E3}"/>
    <cellStyle name="Note 3 2 3 3 8" xfId="27270" xr:uid="{CAA967A5-4ABB-4361-BC27-755C270446D7}"/>
    <cellStyle name="Note 3 2 3 3 9" xfId="5242" xr:uid="{86FCA1E6-7831-425A-A0E8-1785CFAFE0A2}"/>
    <cellStyle name="Note 3 2 3 4" xfId="2347" xr:uid="{00000000-0005-0000-0000-000028030000}"/>
    <cellStyle name="Note 3 2 3 4 2" xfId="11231" xr:uid="{09E6C24C-2B2F-40D7-85E5-2BFF99454BF7}"/>
    <cellStyle name="Note 3 2 3 4 2 2" xfId="20134" xr:uid="{F2E3DA91-3B13-46A2-A3FC-75835870CF2A}"/>
    <cellStyle name="Note 3 2 3 4 2 2 2" xfId="42125" xr:uid="{67F3FC9F-6502-4F91-A8B3-228D0B44A4B6}"/>
    <cellStyle name="Note 3 2 3 4 2 3" xfId="33240" xr:uid="{2AC84C4E-22E4-4055-8A13-9EE6B998B0B0}"/>
    <cellStyle name="Note 3 2 3 4 3" xfId="13389" xr:uid="{6C6DE849-337E-4312-AF1C-A6871849DFDA}"/>
    <cellStyle name="Note 3 2 3 4 3 2" xfId="22292" xr:uid="{34EA3131-4B2B-4747-A8AA-198445DA9E50}"/>
    <cellStyle name="Note 3 2 3 4 3 2 2" xfId="44283" xr:uid="{90DE7E72-5268-4B94-B389-ABE502344105}"/>
    <cellStyle name="Note 3 2 3 4 3 3" xfId="35398" xr:uid="{822813FC-35D5-4165-AD76-AAF2518736BD}"/>
    <cellStyle name="Note 3 2 3 4 4" xfId="14843" xr:uid="{F52DBC0F-615E-46F7-B4B4-40ACF280A859}"/>
    <cellStyle name="Note 3 2 3 4 4 2" xfId="23746" xr:uid="{7C8CF014-5D0D-4EAE-953E-DA14BB4DDE67}"/>
    <cellStyle name="Note 3 2 3 4 4 2 2" xfId="45737" xr:uid="{DEF6B268-5E43-4C5C-BEAD-C852D9D88705}"/>
    <cellStyle name="Note 3 2 3 4 4 3" xfId="36852" xr:uid="{C3769EB3-F98F-4BAC-BA5D-BAF7602721AC}"/>
    <cellStyle name="Note 3 2 3 4 5" xfId="17068" xr:uid="{BDE7DBFC-1896-4C77-9738-C6B4C6768B6C}"/>
    <cellStyle name="Note 3 2 3 4 5 2" xfId="39068" xr:uid="{07B7932D-CD3B-4A8E-BBE6-5FFC649827FB}"/>
    <cellStyle name="Note 3 2 3 4 6" xfId="8165" xr:uid="{AFF5DECB-4F42-4320-87B6-FCBAD5CCF078}"/>
    <cellStyle name="Note 3 2 3 4 6 2" xfId="30183" xr:uid="{AD14B1E2-99CE-4161-A13C-9679927B2539}"/>
    <cellStyle name="Note 3 2 3 4 7" xfId="24900" xr:uid="{76F209F0-7940-4837-9853-9BF4A498FFA6}"/>
    <cellStyle name="Note 3 2 3 4 7 2" xfId="46891" xr:uid="{CC2B88F7-677A-45F9-8FE7-3D5E1C438598}"/>
    <cellStyle name="Note 3 2 3 4 8" xfId="27274" xr:uid="{8BF8BD25-8E9B-4ED3-930C-9F38AB40910B}"/>
    <cellStyle name="Note 3 2 3 4 9" xfId="5246" xr:uid="{F52BE827-859B-47A8-912E-3723BE091CE4}"/>
    <cellStyle name="Note 3 2 3 5" xfId="2490" xr:uid="{00000000-0005-0000-0000-000029030000}"/>
    <cellStyle name="Note 3 2 3 5 2" xfId="11374" xr:uid="{2769C196-884A-443F-BB1B-FD5020A87F4C}"/>
    <cellStyle name="Note 3 2 3 5 2 2" xfId="20277" xr:uid="{A7A68E74-D6E5-40E2-9656-47377E1B6D3E}"/>
    <cellStyle name="Note 3 2 3 5 2 2 2" xfId="42268" xr:uid="{78D17C27-A145-497D-809E-8F0E79E8EA79}"/>
    <cellStyle name="Note 3 2 3 5 2 3" xfId="33383" xr:uid="{EFABF12A-24D4-4A3A-9C04-125633A0C836}"/>
    <cellStyle name="Note 3 2 3 5 3" xfId="13532" xr:uid="{503788D5-5029-4DB0-9C57-27CF36624F96}"/>
    <cellStyle name="Note 3 2 3 5 3 2" xfId="22435" xr:uid="{7D473D94-0CE7-4120-ACC4-C5C7A892626E}"/>
    <cellStyle name="Note 3 2 3 5 3 2 2" xfId="44426" xr:uid="{3F091058-4767-4333-9D20-1A1F275549CD}"/>
    <cellStyle name="Note 3 2 3 5 3 3" xfId="35541" xr:uid="{F84E91E0-3058-4395-866B-55B2D0A1E483}"/>
    <cellStyle name="Note 3 2 3 5 4" xfId="15079" xr:uid="{C88785F8-7EFA-4107-A538-E47A10D93D93}"/>
    <cellStyle name="Note 3 2 3 5 4 2" xfId="23982" xr:uid="{AB7928C6-5985-4FD3-AD69-3A2CFCB09025}"/>
    <cellStyle name="Note 3 2 3 5 4 2 2" xfId="45973" xr:uid="{2F5E53C6-DB4F-45ED-8729-C0CA349F0CDF}"/>
    <cellStyle name="Note 3 2 3 5 4 3" xfId="37088" xr:uid="{68A6107D-3CA2-416A-A62B-840A66CF05B9}"/>
    <cellStyle name="Note 3 2 3 5 5" xfId="17211" xr:uid="{5FE6880F-FB63-4EC0-8232-3B7331365C32}"/>
    <cellStyle name="Note 3 2 3 5 5 2" xfId="39211" xr:uid="{D50CF012-3FC5-49E3-9567-B6A4CB3631F8}"/>
    <cellStyle name="Note 3 2 3 5 6" xfId="8308" xr:uid="{ADBF1EEB-1B13-422D-9C42-D44AFE0A5BE3}"/>
    <cellStyle name="Note 3 2 3 5 6 2" xfId="30326" xr:uid="{398026D7-489B-43F9-8C62-884EEF3CA5BA}"/>
    <cellStyle name="Note 3 2 3 5 7" xfId="25172" xr:uid="{24725FE3-C7A5-4A60-8CA0-C3C6D8131C44}"/>
    <cellStyle name="Note 3 2 3 5 7 2" xfId="47163" xr:uid="{D5DCE282-5058-4B0D-8C75-F93C38A3D816}"/>
    <cellStyle name="Note 3 2 3 5 8" xfId="27417" xr:uid="{7DAE9878-6CC2-41F5-9B69-2034FFD28F59}"/>
    <cellStyle name="Note 3 2 3 5 9" xfId="5389" xr:uid="{5A5CB50F-BF8A-47FC-8D4F-0B73BCC405B1}"/>
    <cellStyle name="Note 3 2 3 6" xfId="3132" xr:uid="{00000000-0005-0000-0000-00002A030000}"/>
    <cellStyle name="Note 3 2 3 6 2" xfId="12016" xr:uid="{8DBAA040-19D2-45CD-9C04-D41593A09F11}"/>
    <cellStyle name="Note 3 2 3 6 2 2" xfId="20919" xr:uid="{6CDA8A64-B22C-432B-92A7-EB1D912D56B7}"/>
    <cellStyle name="Note 3 2 3 6 2 2 2" xfId="42910" xr:uid="{B5C4E0D3-CFE3-499B-A605-DD2C9C61A028}"/>
    <cellStyle name="Note 3 2 3 6 2 3" xfId="34025" xr:uid="{6AA524C4-D2F9-4617-83B5-F6B2E96B18F9}"/>
    <cellStyle name="Note 3 2 3 6 3" xfId="14174" xr:uid="{1DE18456-EBC2-47B9-B259-4843AEAB00C3}"/>
    <cellStyle name="Note 3 2 3 6 3 2" xfId="23077" xr:uid="{D9D70A4E-65B4-4484-835A-AA8DC94E07AF}"/>
    <cellStyle name="Note 3 2 3 6 3 2 2" xfId="45068" xr:uid="{8A599B80-162B-4A0B-A7BD-7503B4351E53}"/>
    <cellStyle name="Note 3 2 3 6 3 3" xfId="36183" xr:uid="{005D6A07-E974-467F-B621-EA04966878A5}"/>
    <cellStyle name="Note 3 2 3 6 4" xfId="13013" xr:uid="{D576F586-5D24-4E6D-A34E-ED9385F0E730}"/>
    <cellStyle name="Note 3 2 3 6 4 2" xfId="21916" xr:uid="{72EEB30A-1A67-4843-8006-E2602185C4C3}"/>
    <cellStyle name="Note 3 2 3 6 4 2 2" xfId="43907" xr:uid="{756C9277-16AF-488E-B1AA-C5F557A1C50C}"/>
    <cellStyle name="Note 3 2 3 6 4 3" xfId="35022" xr:uid="{CFD035BB-FC14-49AB-9348-4CA05F1BD3A0}"/>
    <cellStyle name="Note 3 2 3 6 5" xfId="17853" xr:uid="{DEE7ACB9-71DD-4E5E-A414-0D6307AF3C72}"/>
    <cellStyle name="Note 3 2 3 6 5 2" xfId="39853" xr:uid="{49D93F7C-1D0F-401A-AA3C-015944DE19A0}"/>
    <cellStyle name="Note 3 2 3 6 6" xfId="8950" xr:uid="{E6B17905-6406-439E-AD05-3FF6EA5F2F11}"/>
    <cellStyle name="Note 3 2 3 6 6 2" xfId="30968" xr:uid="{59F3883A-DD94-4070-97C8-F7D6E2D2137E}"/>
    <cellStyle name="Note 3 2 3 6 7" xfId="28059" xr:uid="{66B7CB21-B20D-4999-96EA-41270A129847}"/>
    <cellStyle name="Note 3 2 3 6 8" xfId="6031" xr:uid="{EEE750DF-8F18-4C3D-AA5B-4AE771AB5084}"/>
    <cellStyle name="Note 3 2 3 7" xfId="2369" xr:uid="{00000000-0005-0000-0000-00002B030000}"/>
    <cellStyle name="Note 3 2 3 7 2" xfId="11253" xr:uid="{63E1DB6A-5E12-4E8E-9CA1-FE112636F5F8}"/>
    <cellStyle name="Note 3 2 3 7 2 2" xfId="20156" xr:uid="{D5B35070-C448-45F4-B325-E47329904B2F}"/>
    <cellStyle name="Note 3 2 3 7 2 2 2" xfId="42147" xr:uid="{5B1BB040-988E-4EB5-A81D-F732FA80A1A2}"/>
    <cellStyle name="Note 3 2 3 7 2 3" xfId="33262" xr:uid="{891C7A5A-802D-42D3-91EC-5A60C8E5DF21}"/>
    <cellStyle name="Note 3 2 3 7 3" xfId="13411" xr:uid="{D2BD259C-8E7E-4FA6-8BDA-49E1C66A3338}"/>
    <cellStyle name="Note 3 2 3 7 3 2" xfId="22314" xr:uid="{4D3B25D4-78EF-4B77-B72C-2BA6A9072593}"/>
    <cellStyle name="Note 3 2 3 7 3 2 2" xfId="44305" xr:uid="{7250E867-9C15-4F0B-962A-9EC3A14506F7}"/>
    <cellStyle name="Note 3 2 3 7 3 3" xfId="35420" xr:uid="{AE1706EE-20B1-48E0-A4B7-433A84021E4F}"/>
    <cellStyle name="Note 3 2 3 7 4" xfId="12277" xr:uid="{DD7B08C1-9562-4924-94B8-D4E2683796F2}"/>
    <cellStyle name="Note 3 2 3 7 4 2" xfId="21180" xr:uid="{677C60A0-DAF8-49C6-9033-661D93791DAC}"/>
    <cellStyle name="Note 3 2 3 7 4 2 2" xfId="43171" xr:uid="{41E03B50-3CAE-4AA7-99C0-77AED011208B}"/>
    <cellStyle name="Note 3 2 3 7 4 3" xfId="34286" xr:uid="{8614770E-B9EA-460C-9FF3-4AF0F0F0DCED}"/>
    <cellStyle name="Note 3 2 3 7 5" xfId="17090" xr:uid="{FE4A27A8-AECC-4218-9DFC-368D8B0FC43F}"/>
    <cellStyle name="Note 3 2 3 7 5 2" xfId="39090" xr:uid="{2ECD01E9-72AF-4B5F-A2B7-CF339618A923}"/>
    <cellStyle name="Note 3 2 3 7 6" xfId="8187" xr:uid="{E460EE0A-F200-4799-965E-811CED400C77}"/>
    <cellStyle name="Note 3 2 3 7 6 2" xfId="30205" xr:uid="{09865D7F-2E1D-48F2-A7CD-130C2A3A3307}"/>
    <cellStyle name="Note 3 2 3 7 7" xfId="27296" xr:uid="{123DE051-FA0A-4CA3-AFC9-A1E441E4DCD9}"/>
    <cellStyle name="Note 3 2 3 7 8" xfId="5268" xr:uid="{C10DC3B2-2F6D-4317-8862-B2B72D852142}"/>
    <cellStyle name="Note 3 2 3 8" xfId="10341" xr:uid="{BC4353B2-2BA2-4834-A702-15074BAD228B}"/>
    <cellStyle name="Note 3 2 3 8 2" xfId="19244" xr:uid="{FA2157D9-B3B8-4DF6-B194-49A64D2C569A}"/>
    <cellStyle name="Note 3 2 3 8 2 2" xfId="41239" xr:uid="{F83AED10-6AA9-4404-8230-952B5E72DD11}"/>
    <cellStyle name="Note 3 2 3 8 3" xfId="32354" xr:uid="{17F410C9-CE90-4F25-8A10-F2EED4B07A80}"/>
    <cellStyle name="Note 3 2 3 9" xfId="12804" xr:uid="{A9677ED0-CE46-4D06-8301-85510518B133}"/>
    <cellStyle name="Note 3 2 3 9 2" xfId="21707" xr:uid="{3D282FD6-9742-4F8C-A9BC-EF9767AEE373}"/>
    <cellStyle name="Note 3 2 3 9 2 2" xfId="43698" xr:uid="{661807F3-F694-4321-BC78-E2432C3AF57E}"/>
    <cellStyle name="Note 3 2 3 9 3" xfId="34813" xr:uid="{88934F4D-2947-4C32-948A-C4565F24B256}"/>
    <cellStyle name="Note 3 2 4" xfId="1549" xr:uid="{00000000-0005-0000-0000-00002C030000}"/>
    <cellStyle name="Note 3 2 4 10" xfId="14767" xr:uid="{0E319E94-F03F-42FF-91E1-EF2889A59092}"/>
    <cellStyle name="Note 3 2 4 10 2" xfId="23670" xr:uid="{1C1D773E-A916-409C-812E-29B51131D970}"/>
    <cellStyle name="Note 3 2 4 10 2 2" xfId="45661" xr:uid="{6171C26F-6302-4F25-AE2E-62C2ECE86AEA}"/>
    <cellStyle name="Note 3 2 4 10 3" xfId="36776" xr:uid="{859D7D87-D16B-4C51-8B6C-69E2F8244971}"/>
    <cellStyle name="Note 3 2 4 11" xfId="16274" xr:uid="{1266712B-469C-4D04-967D-BA2B001A2290}"/>
    <cellStyle name="Note 3 2 4 11 2" xfId="38278" xr:uid="{04C13C8C-EB78-4B7C-94B9-21522B42F7A2}"/>
    <cellStyle name="Note 3 2 4 12" xfId="7370" xr:uid="{822981A1-0E2A-429F-B5EA-6D9A1B263CD7}"/>
    <cellStyle name="Note 3 2 4 12 2" xfId="29392" xr:uid="{28C64894-B4DA-45D8-AFB2-78E0582F5905}"/>
    <cellStyle name="Note 3 2 4 13" xfId="24281" xr:uid="{ADD4D76F-5EF9-46C6-A8D1-EB6C67B458CE}"/>
    <cellStyle name="Note 3 2 4 13 2" xfId="46272" xr:uid="{6614EFA1-9DD6-4D5B-82D0-9A679968557C}"/>
    <cellStyle name="Note 3 2 4 14" xfId="26484" xr:uid="{EE0B3352-EE4A-4300-86A4-4AF24DE73CA5}"/>
    <cellStyle name="Note 3 2 4 15" xfId="4452" xr:uid="{90F42B17-2E2D-4DBE-9056-48860A13C1D4}"/>
    <cellStyle name="Note 3 2 4 2" xfId="2221" xr:uid="{00000000-0005-0000-0000-00002D030000}"/>
    <cellStyle name="Note 3 2 4 2 2" xfId="11105" xr:uid="{D3DA26ED-993C-45EF-8DE2-7F0C78132F1D}"/>
    <cellStyle name="Note 3 2 4 2 2 2" xfId="20008" xr:uid="{206E3D30-9C2A-4ED7-ABA0-A89875EAE5EA}"/>
    <cellStyle name="Note 3 2 4 2 2 2 2" xfId="41999" xr:uid="{657F0738-C96F-4908-AFCA-41C3AFCF46BA}"/>
    <cellStyle name="Note 3 2 4 2 2 3" xfId="25119" xr:uid="{EDC4BBDA-F5C8-4F16-A258-6BA2B9A1CB66}"/>
    <cellStyle name="Note 3 2 4 2 2 3 2" xfId="47110" xr:uid="{605DE3B0-97CE-494E-9076-3ADE4AB73022}"/>
    <cellStyle name="Note 3 2 4 2 2 4" xfId="33114" xr:uid="{4B2A189E-BF83-42CA-B381-DB4ED0B5333A}"/>
    <cellStyle name="Note 3 2 4 2 3" xfId="13263" xr:uid="{CB391B54-D030-4DC8-A3D4-F56E4E970B56}"/>
    <cellStyle name="Note 3 2 4 2 3 2" xfId="22166" xr:uid="{7ED37B43-B4CA-4FDB-8F2F-CE252A5D3EF6}"/>
    <cellStyle name="Note 3 2 4 2 3 2 2" xfId="44157" xr:uid="{41BB3284-F58E-4895-8509-D60DE8A53009}"/>
    <cellStyle name="Note 3 2 4 2 3 3" xfId="25313" xr:uid="{70DB9BDD-AC81-48AB-8FEB-DF9C4B2273B7}"/>
    <cellStyle name="Note 3 2 4 2 3 3 2" xfId="47304" xr:uid="{F217984B-E497-444A-AFB7-257161BC3E35}"/>
    <cellStyle name="Note 3 2 4 2 3 4" xfId="35272" xr:uid="{97F591D0-E627-4269-9A42-DA70A0E2A425}"/>
    <cellStyle name="Note 3 2 4 2 4" xfId="14601" xr:uid="{8F663E48-26B7-49BC-BEE8-0FB930F0E02F}"/>
    <cellStyle name="Note 3 2 4 2 4 2" xfId="23504" xr:uid="{5766483B-5C33-4E2C-91B1-88AA3624D00A}"/>
    <cellStyle name="Note 3 2 4 2 4 2 2" xfId="45495" xr:uid="{911B2E16-F5B1-454E-9DB6-537C66236EAC}"/>
    <cellStyle name="Note 3 2 4 2 4 3" xfId="36610" xr:uid="{1FB73656-1891-4381-A97A-DEA233BD2FA7}"/>
    <cellStyle name="Note 3 2 4 2 5" xfId="16942" xr:uid="{AA7E8FA0-20C9-424B-82BF-46785F7C8C2F}"/>
    <cellStyle name="Note 3 2 4 2 5 2" xfId="38942" xr:uid="{8B6BB208-D1A6-4861-B1BD-4B7465C36003}"/>
    <cellStyle name="Note 3 2 4 2 6" xfId="8039" xr:uid="{1AE5A018-0D58-4266-9B1F-52F29BC261C1}"/>
    <cellStyle name="Note 3 2 4 2 6 2" xfId="30057" xr:uid="{07013FF4-4229-4B80-98E3-334A35928941}"/>
    <cellStyle name="Note 3 2 4 2 7" xfId="24469" xr:uid="{A98F85E5-E6C0-43D9-9D53-D380E2DA07B8}"/>
    <cellStyle name="Note 3 2 4 2 7 2" xfId="46460" xr:uid="{E6F3AAC0-7BA8-4006-8F05-C1C95A48C093}"/>
    <cellStyle name="Note 3 2 4 2 8" xfId="27148" xr:uid="{0E4C79B8-953C-4621-92C6-C62F477885F4}"/>
    <cellStyle name="Note 3 2 4 2 9" xfId="5120" xr:uid="{358A5EC6-0E46-4871-A6CA-9B0904585014}"/>
    <cellStyle name="Note 3 2 4 3" xfId="2424" xr:uid="{00000000-0005-0000-0000-00002E030000}"/>
    <cellStyle name="Note 3 2 4 3 2" xfId="11308" xr:uid="{1358C6A7-F73F-462D-9EB3-BA06FA464DD4}"/>
    <cellStyle name="Note 3 2 4 3 2 2" xfId="20211" xr:uid="{48CCE93D-94FA-4AB7-8291-06C4423968B3}"/>
    <cellStyle name="Note 3 2 4 3 2 2 2" xfId="42202" xr:uid="{B63DB2D8-F1B0-4D79-921E-E8B9DED17B75}"/>
    <cellStyle name="Note 3 2 4 3 2 3" xfId="24957" xr:uid="{00CC37CF-1E38-404E-A4D3-76B3CB3FF4E1}"/>
    <cellStyle name="Note 3 2 4 3 2 3 2" xfId="46948" xr:uid="{D3B63126-C9E3-470C-AB35-D3B9F0844EF0}"/>
    <cellStyle name="Note 3 2 4 3 2 4" xfId="33317" xr:uid="{55FD7E17-5DAD-4E8A-AA5B-9F25D20F949D}"/>
    <cellStyle name="Note 3 2 4 3 3" xfId="13466" xr:uid="{AE681A33-8E72-4C57-81ED-35F976169390}"/>
    <cellStyle name="Note 3 2 4 3 3 2" xfId="22369" xr:uid="{B51828E9-726C-4C0D-A145-499DC9B8C2D7}"/>
    <cellStyle name="Note 3 2 4 3 3 2 2" xfId="44360" xr:uid="{C3DD2955-A4AC-4EBF-916A-73DD89DECA0B}"/>
    <cellStyle name="Note 3 2 4 3 3 3" xfId="24732" xr:uid="{6B61D5A2-1CFC-46DC-9EFB-24837F95D033}"/>
    <cellStyle name="Note 3 2 4 3 3 3 2" xfId="46723" xr:uid="{1113B4EC-784B-4EA6-8994-13C9FC5B8618}"/>
    <cellStyle name="Note 3 2 4 3 3 4" xfId="35475" xr:uid="{6D6E4AAF-E3CC-4FD4-8109-F2C170B59FBE}"/>
    <cellStyle name="Note 3 2 4 3 4" xfId="12890" xr:uid="{2B150499-79E1-46CD-80B7-02E6AFC48432}"/>
    <cellStyle name="Note 3 2 4 3 4 2" xfId="21793" xr:uid="{15641029-51BE-407E-9DED-4656AF0541FC}"/>
    <cellStyle name="Note 3 2 4 3 4 2 2" xfId="43784" xr:uid="{2E5E53A9-F8BA-4811-8B25-2FA87540F0A0}"/>
    <cellStyle name="Note 3 2 4 3 4 3" xfId="34899" xr:uid="{32A9740A-98EB-4DA4-B7C9-DD99A59CD95F}"/>
    <cellStyle name="Note 3 2 4 3 5" xfId="17145" xr:uid="{95C9615E-E1B8-4E81-A040-27884C670956}"/>
    <cellStyle name="Note 3 2 4 3 5 2" xfId="39145" xr:uid="{475D1934-49F2-4C80-9151-22FC7C14F60A}"/>
    <cellStyle name="Note 3 2 4 3 6" xfId="8242" xr:uid="{8167AEFB-7BD8-4F92-A042-F8DFE3D4513E}"/>
    <cellStyle name="Note 3 2 4 3 6 2" xfId="30260" xr:uid="{11EDA046-F12F-45E6-B8A0-9A1257D4994B}"/>
    <cellStyle name="Note 3 2 4 3 7" xfId="24318" xr:uid="{C1259702-A90B-4010-86E2-ED91423C8628}"/>
    <cellStyle name="Note 3 2 4 3 7 2" xfId="46309" xr:uid="{06923787-636A-4468-9091-4E5888FC6ACF}"/>
    <cellStyle name="Note 3 2 4 3 8" xfId="27351" xr:uid="{0D22849F-A020-4346-B292-96663A08C4B4}"/>
    <cellStyle name="Note 3 2 4 3 9" xfId="5323" xr:uid="{811197A4-8FC4-4AED-9EF6-CC327256CECE}"/>
    <cellStyle name="Note 3 2 4 4" xfId="2558" xr:uid="{00000000-0005-0000-0000-00002F030000}"/>
    <cellStyle name="Note 3 2 4 4 2" xfId="11442" xr:uid="{C9A3EB1A-C0CB-413E-85FA-5C97D4AF6A50}"/>
    <cellStyle name="Note 3 2 4 4 2 2" xfId="20345" xr:uid="{918B6C54-2E58-41E0-8F28-373FB8F595AB}"/>
    <cellStyle name="Note 3 2 4 4 2 2 2" xfId="42336" xr:uid="{EEC6528B-A9C9-414E-AFFE-C3A6369C001F}"/>
    <cellStyle name="Note 3 2 4 4 2 3" xfId="33451" xr:uid="{17A892C7-0E3B-43DD-94DD-1EEA2237A9C3}"/>
    <cellStyle name="Note 3 2 4 4 3" xfId="13600" xr:uid="{7414F337-2D81-4883-9E01-23D13448CD32}"/>
    <cellStyle name="Note 3 2 4 4 3 2" xfId="22503" xr:uid="{816D1060-4784-427F-A9D4-8EA8719E19B8}"/>
    <cellStyle name="Note 3 2 4 4 3 2 2" xfId="44494" xr:uid="{923BD6E1-291F-457A-A333-8694B35F34E4}"/>
    <cellStyle name="Note 3 2 4 4 3 3" xfId="35609" xr:uid="{177FA45B-C019-4A46-94FA-C2A8802DBC0E}"/>
    <cellStyle name="Note 3 2 4 4 4" xfId="14993" xr:uid="{73857D12-9AA7-40F8-9CE4-E339F2218CD3}"/>
    <cellStyle name="Note 3 2 4 4 4 2" xfId="23896" xr:uid="{A39374BF-2325-4A6D-95EF-3EDC60578948}"/>
    <cellStyle name="Note 3 2 4 4 4 2 2" xfId="45887" xr:uid="{530EB8A8-CBB5-46E2-961B-69FCF4C73F07}"/>
    <cellStyle name="Note 3 2 4 4 4 3" xfId="37002" xr:uid="{3ADE3293-9EE3-4ED5-BC03-93AB7C68FF0F}"/>
    <cellStyle name="Note 3 2 4 4 5" xfId="17279" xr:uid="{D13CB6FA-1A7E-4EA5-BBAE-2B3ED77DF371}"/>
    <cellStyle name="Note 3 2 4 4 5 2" xfId="39279" xr:uid="{B695FF1B-2B4C-487E-987B-F8EA6A25AF8C}"/>
    <cellStyle name="Note 3 2 4 4 6" xfId="8376" xr:uid="{7E5FC310-FFDA-42D4-988E-026DE9EFE09E}"/>
    <cellStyle name="Note 3 2 4 4 6 2" xfId="30394" xr:uid="{66E9FB3A-AB2B-4394-9464-6E573088C2CE}"/>
    <cellStyle name="Note 3 2 4 4 7" xfId="24912" xr:uid="{746F952A-E990-40A8-857B-BCAACF5F7D33}"/>
    <cellStyle name="Note 3 2 4 4 7 2" xfId="46903" xr:uid="{B7BB7AF3-4D13-4954-9697-EEB4ACB97A3E}"/>
    <cellStyle name="Note 3 2 4 4 8" xfId="27485" xr:uid="{28D0B94C-706D-49BC-A9C7-365CC557FC99}"/>
    <cellStyle name="Note 3 2 4 4 9" xfId="5457" xr:uid="{461EF7B4-FC47-4F57-AA03-5B48DAD2A8F4}"/>
    <cellStyle name="Note 3 2 4 5" xfId="2321" xr:uid="{00000000-0005-0000-0000-000030030000}"/>
    <cellStyle name="Note 3 2 4 5 2" xfId="11205" xr:uid="{A1B5C634-B27C-4A25-95E3-350067B4DB21}"/>
    <cellStyle name="Note 3 2 4 5 2 2" xfId="20108" xr:uid="{D6A7B3FE-0C37-4D44-8E26-E8D1C922DEEF}"/>
    <cellStyle name="Note 3 2 4 5 2 2 2" xfId="42099" xr:uid="{C4A62AE6-88CE-4EE1-9B2B-C12BF5E13AA9}"/>
    <cellStyle name="Note 3 2 4 5 2 3" xfId="33214" xr:uid="{E949D6F4-54B3-49A7-9B1F-0892E833F09C}"/>
    <cellStyle name="Note 3 2 4 5 3" xfId="13363" xr:uid="{9BFBB78A-A1AA-458F-B5D0-BCD318C25C32}"/>
    <cellStyle name="Note 3 2 4 5 3 2" xfId="22266" xr:uid="{DFE70E90-89B6-4C04-B063-006BD312DC9F}"/>
    <cellStyle name="Note 3 2 4 5 3 2 2" xfId="44257" xr:uid="{1E873450-8949-42E3-B8C1-93CC091238BA}"/>
    <cellStyle name="Note 3 2 4 5 3 3" xfId="35372" xr:uid="{DCC726EC-B35D-41B2-9B06-382D3E83EB88}"/>
    <cellStyle name="Note 3 2 4 5 4" xfId="15063" xr:uid="{2A6033F7-36CF-4B34-9460-77A49FA7B00B}"/>
    <cellStyle name="Note 3 2 4 5 4 2" xfId="23966" xr:uid="{EC007C08-6D16-4D17-88F6-723682A2FA1B}"/>
    <cellStyle name="Note 3 2 4 5 4 2 2" xfId="45957" xr:uid="{A0C9ACB7-79C8-4958-B1A2-8CF16593BEE1}"/>
    <cellStyle name="Note 3 2 4 5 4 3" xfId="37072" xr:uid="{CBCA24AF-C456-4CE6-968D-49A77F552B02}"/>
    <cellStyle name="Note 3 2 4 5 5" xfId="17042" xr:uid="{85F3B7FC-7023-4602-91C5-4F6E9A72162E}"/>
    <cellStyle name="Note 3 2 4 5 5 2" xfId="39042" xr:uid="{C3171F53-1947-4C23-855A-2E2C3A3A2FCD}"/>
    <cellStyle name="Note 3 2 4 5 6" xfId="8139" xr:uid="{66184C28-5E17-4189-A73B-418E8747D551}"/>
    <cellStyle name="Note 3 2 4 5 6 2" xfId="30157" xr:uid="{F265343D-122D-446A-8747-EAFDFF6F7BF5}"/>
    <cellStyle name="Note 3 2 4 5 7" xfId="24056" xr:uid="{C326594A-F254-4C3C-ABC0-563CE3FC682A}"/>
    <cellStyle name="Note 3 2 4 5 7 2" xfId="46047" xr:uid="{E355A520-A566-4C78-B32A-5A38E9DE8416}"/>
    <cellStyle name="Note 3 2 4 5 8" xfId="27248" xr:uid="{5CF4BFEB-B383-471E-BEAD-4197A11C07D7}"/>
    <cellStyle name="Note 3 2 4 5 9" xfId="5220" xr:uid="{F888DFF3-EA11-435E-B09B-BE7F3156FA8C}"/>
    <cellStyle name="Note 3 2 4 6" xfId="2892" xr:uid="{00000000-0005-0000-0000-000031030000}"/>
    <cellStyle name="Note 3 2 4 6 2" xfId="11776" xr:uid="{8F12F6F1-8EFF-4957-86B0-772BF61265FC}"/>
    <cellStyle name="Note 3 2 4 6 2 2" xfId="20679" xr:uid="{2D2C3A5F-AF0E-4554-B287-FF22EDDE3A4C}"/>
    <cellStyle name="Note 3 2 4 6 2 2 2" xfId="42670" xr:uid="{24B74A2A-8350-4ADC-8EB6-841E8D08F8E8}"/>
    <cellStyle name="Note 3 2 4 6 2 3" xfId="33785" xr:uid="{8F79D075-C21C-4A15-AEA8-A97EE94DAAC2}"/>
    <cellStyle name="Note 3 2 4 6 3" xfId="13934" xr:uid="{04A3A751-0D9E-4D34-AB24-9FA19FF621BA}"/>
    <cellStyle name="Note 3 2 4 6 3 2" xfId="22837" xr:uid="{B7D29299-600D-40A1-BD8E-B17F03A38560}"/>
    <cellStyle name="Note 3 2 4 6 3 2 2" xfId="44828" xr:uid="{BFF650B3-7A3C-456C-AA74-B215C374968B}"/>
    <cellStyle name="Note 3 2 4 6 3 3" xfId="35943" xr:uid="{37BF41FE-21ED-4836-9581-B64736D9B2E7}"/>
    <cellStyle name="Note 3 2 4 6 4" xfId="12936" xr:uid="{F02A971A-7B69-49FF-BDE8-2412755ABCBC}"/>
    <cellStyle name="Note 3 2 4 6 4 2" xfId="21839" xr:uid="{B2C6C8A5-1D8B-4A26-AF34-D9E194CB6679}"/>
    <cellStyle name="Note 3 2 4 6 4 2 2" xfId="43830" xr:uid="{FC3D8366-D667-4409-A222-3FA40C278AAE}"/>
    <cellStyle name="Note 3 2 4 6 4 3" xfId="34945" xr:uid="{4204558A-0EC9-4C76-9271-DB2EEA45FCB3}"/>
    <cellStyle name="Note 3 2 4 6 5" xfId="17613" xr:uid="{99803AFF-DB4E-4467-88CD-0B3E3D80A287}"/>
    <cellStyle name="Note 3 2 4 6 5 2" xfId="39613" xr:uid="{4B0B6398-0553-4FCB-956D-E88EF2EC4541}"/>
    <cellStyle name="Note 3 2 4 6 6" xfId="8710" xr:uid="{9BE62C49-ACE0-45F2-8C6E-0ED2068850DF}"/>
    <cellStyle name="Note 3 2 4 6 6 2" xfId="30728" xr:uid="{214255D0-562F-4720-8D26-7C296086F45E}"/>
    <cellStyle name="Note 3 2 4 6 7" xfId="27819" xr:uid="{36885805-D486-4409-BECE-8454D8929492}"/>
    <cellStyle name="Note 3 2 4 6 8" xfId="5791" xr:uid="{D65FD042-228B-4F81-8C9B-7BBB99598725}"/>
    <cellStyle name="Note 3 2 4 7" xfId="2783" xr:uid="{00000000-0005-0000-0000-000032030000}"/>
    <cellStyle name="Note 3 2 4 7 2" xfId="11667" xr:uid="{5DF328BD-D66B-4172-96E5-FE56ABA39560}"/>
    <cellStyle name="Note 3 2 4 7 2 2" xfId="20570" xr:uid="{0566D640-24C5-466D-91CC-89D77EBB3256}"/>
    <cellStyle name="Note 3 2 4 7 2 2 2" xfId="42561" xr:uid="{B8FAFCE8-610E-41C8-868D-47F5BE99C676}"/>
    <cellStyle name="Note 3 2 4 7 2 3" xfId="33676" xr:uid="{239C3796-9E6C-4A5D-8FFC-253C5BF24D3F}"/>
    <cellStyle name="Note 3 2 4 7 3" xfId="13825" xr:uid="{278F7E73-4774-4D0B-B0EE-18E97A8FC96F}"/>
    <cellStyle name="Note 3 2 4 7 3 2" xfId="22728" xr:uid="{8466CB45-12FB-4A0D-A10D-DD08F538A371}"/>
    <cellStyle name="Note 3 2 4 7 3 2 2" xfId="44719" xr:uid="{7B3F83EB-6137-41EE-A39A-6716F9971477}"/>
    <cellStyle name="Note 3 2 4 7 3 3" xfId="35834" xr:uid="{CF524DEC-28C4-487E-ADC2-B24DE05A6A31}"/>
    <cellStyle name="Note 3 2 4 7 4" xfId="14880" xr:uid="{B736184D-5D30-4DE1-977E-FFD3B35DDF12}"/>
    <cellStyle name="Note 3 2 4 7 4 2" xfId="23783" xr:uid="{D099459A-00FF-4487-8831-AACA746A8891}"/>
    <cellStyle name="Note 3 2 4 7 4 2 2" xfId="45774" xr:uid="{0D293DA2-F16A-4978-AC74-6C86F9ECBE3B}"/>
    <cellStyle name="Note 3 2 4 7 4 3" xfId="36889" xr:uid="{0F5AFF20-87B8-4491-8135-121CEE8900B0}"/>
    <cellStyle name="Note 3 2 4 7 5" xfId="17504" xr:uid="{77EF4C07-21BE-481B-B896-BB07AF4603BA}"/>
    <cellStyle name="Note 3 2 4 7 5 2" xfId="39504" xr:uid="{8C941896-A83C-4450-AEB2-8B82D6FEBFAD}"/>
    <cellStyle name="Note 3 2 4 7 6" xfId="8601" xr:uid="{4B70FCCD-E116-421A-8D83-1FA5161237FF}"/>
    <cellStyle name="Note 3 2 4 7 6 2" xfId="30619" xr:uid="{EF0E611E-D441-4C57-92B5-87037C7F92AB}"/>
    <cellStyle name="Note 3 2 4 7 7" xfId="27710" xr:uid="{6FFCE094-2640-4A49-94E1-D183461F8EC8}"/>
    <cellStyle name="Note 3 2 4 7 8" xfId="5682" xr:uid="{BFE0169F-19BE-4808-B17B-0EE2E67BFE26}"/>
    <cellStyle name="Note 3 2 4 8" xfId="10434" xr:uid="{6DDC87CC-D96A-41EE-BCE0-229957CAB6E7}"/>
    <cellStyle name="Note 3 2 4 8 2" xfId="19337" xr:uid="{89D0DE0C-3248-44F8-83F0-E98787301ED8}"/>
    <cellStyle name="Note 3 2 4 8 2 2" xfId="41332" xr:uid="{33F1A4BC-A46B-4FE5-A5B1-B0F55AC28659}"/>
    <cellStyle name="Note 3 2 4 8 3" xfId="32447" xr:uid="{333D66B4-DFBB-49C3-A905-5FFF7BB35269}"/>
    <cellStyle name="Note 3 2 4 9" xfId="12852" xr:uid="{02FEC404-EC91-4099-A525-773785A29DFD}"/>
    <cellStyle name="Note 3 2 4 9 2" xfId="21755" xr:uid="{0C0CD1AB-C922-4781-893A-F13287638C5B}"/>
    <cellStyle name="Note 3 2 4 9 2 2" xfId="43746" xr:uid="{DF800E19-83BE-4361-98F0-A56D9B20F473}"/>
    <cellStyle name="Note 3 2 4 9 3" xfId="34861" xr:uid="{965E1FE4-6811-41C5-BF14-015FB6447C44}"/>
    <cellStyle name="Note 3 2 5" xfId="2124" xr:uid="{00000000-0005-0000-0000-000033030000}"/>
    <cellStyle name="Note 3 2 5 10" xfId="9374" xr:uid="{7985A05B-3AAB-4813-AE32-1F00A40F6490}"/>
    <cellStyle name="Note 3 2 5 10 2" xfId="18277" xr:uid="{FCE66286-9D03-4665-BD6C-ED0689B3C6CE}"/>
    <cellStyle name="Note 3 2 5 10 2 2" xfId="40276" xr:uid="{E0B7AD99-0E6F-4778-86C6-2C0CE6BBBB08}"/>
    <cellStyle name="Note 3 2 5 10 3" xfId="31391" xr:uid="{4C8455E4-6F96-4BB5-A910-03B58814675A}"/>
    <cellStyle name="Note 3 2 5 11" xfId="16845" xr:uid="{02DAFE38-266A-4A6C-B2B3-ACCCC7B6B278}"/>
    <cellStyle name="Note 3 2 5 11 2" xfId="38845" xr:uid="{67D9AB65-7615-4657-80EC-D94CE3EA6C0A}"/>
    <cellStyle name="Note 3 2 5 12" xfId="7942" xr:uid="{33BED4A6-4F42-4B40-9FFB-F673AACFDE7C}"/>
    <cellStyle name="Note 3 2 5 12 2" xfId="29960" xr:uid="{C6CD17BB-C774-4397-934D-7D016ED9B5E3}"/>
    <cellStyle name="Note 3 2 5 13" xfId="24269" xr:uid="{EF9556AA-45E1-4CE5-8A85-338F0C88B9F7}"/>
    <cellStyle name="Note 3 2 5 13 2" xfId="46260" xr:uid="{BB753C7B-3AE8-438E-B9F1-6F89303DD4ED}"/>
    <cellStyle name="Note 3 2 5 14" xfId="27051" xr:uid="{4F569C16-C82A-45AE-8026-C126BDC24659}"/>
    <cellStyle name="Note 3 2 5 15" xfId="5023" xr:uid="{971E4740-0596-4170-98F9-E9D41D68D4D0}"/>
    <cellStyle name="Note 3 2 5 2" xfId="2728" xr:uid="{00000000-0005-0000-0000-000034030000}"/>
    <cellStyle name="Note 3 2 5 2 2" xfId="11612" xr:uid="{F271AEE3-B1EF-4AD8-ADD2-D8F4E3C6D64F}"/>
    <cellStyle name="Note 3 2 5 2 2 2" xfId="20515" xr:uid="{69F0C6CE-EC71-4996-8D6D-E0453481D993}"/>
    <cellStyle name="Note 3 2 5 2 2 2 2" xfId="42506" xr:uid="{AFF3871C-82C1-4B9F-8693-D12EAA83A872}"/>
    <cellStyle name="Note 3 2 5 2 2 3" xfId="25097" xr:uid="{2B3A4ECA-E0B9-450C-9D08-B9D581A0750A}"/>
    <cellStyle name="Note 3 2 5 2 2 3 2" xfId="47088" xr:uid="{22D45071-F73E-4D12-8CF4-864090C5A826}"/>
    <cellStyle name="Note 3 2 5 2 2 4" xfId="33621" xr:uid="{5C1C77C1-5625-44D0-BEF5-A1AE5461F4A8}"/>
    <cellStyle name="Note 3 2 5 2 3" xfId="13770" xr:uid="{36D503D1-2D3A-4A20-A446-99F17A587A43}"/>
    <cellStyle name="Note 3 2 5 2 3 2" xfId="22673" xr:uid="{4AB9D378-D096-4674-87AF-B7D1B77FF328}"/>
    <cellStyle name="Note 3 2 5 2 3 2 2" xfId="44664" xr:uid="{380FB1E3-F786-4516-BB51-319E330BBF59}"/>
    <cellStyle name="Note 3 2 5 2 3 3" xfId="25291" xr:uid="{0DAE81D1-2459-42D3-8051-CD66D958AD6A}"/>
    <cellStyle name="Note 3 2 5 2 3 3 2" xfId="47282" xr:uid="{18C84D93-1B6F-4EE0-8287-4114A3CF84C2}"/>
    <cellStyle name="Note 3 2 5 2 3 4" xfId="35779" xr:uid="{4F213D95-D80A-4189-90C3-1D747D81A2BD}"/>
    <cellStyle name="Note 3 2 5 2 4" xfId="15061" xr:uid="{018A0B15-1446-444B-AA29-EBDCB1BFC23A}"/>
    <cellStyle name="Note 3 2 5 2 4 2" xfId="23964" xr:uid="{9CFC3D13-2B4B-4BF9-A4A1-0449A1157290}"/>
    <cellStyle name="Note 3 2 5 2 4 2 2" xfId="45955" xr:uid="{1AAFC177-EBD8-4191-AB97-E6B3775D0008}"/>
    <cellStyle name="Note 3 2 5 2 4 3" xfId="37070" xr:uid="{0254A4F2-2201-4B3C-9FA5-33D00FBCEE85}"/>
    <cellStyle name="Note 3 2 5 2 5" xfId="17449" xr:uid="{9CA8A190-C41D-4A02-B6BB-92090760217C}"/>
    <cellStyle name="Note 3 2 5 2 5 2" xfId="39449" xr:uid="{AFE57089-3A52-4888-841E-40E6994885AD}"/>
    <cellStyle name="Note 3 2 5 2 6" xfId="8546" xr:uid="{3F0182F0-2EA5-4EFA-A678-02A3B6951220}"/>
    <cellStyle name="Note 3 2 5 2 6 2" xfId="30564" xr:uid="{02CE8F30-FDF8-4A17-95CC-905A7534BF17}"/>
    <cellStyle name="Note 3 2 5 2 7" xfId="24447" xr:uid="{B76B4428-B540-4203-8F52-461A88A084A5}"/>
    <cellStyle name="Note 3 2 5 2 7 2" xfId="46438" xr:uid="{1952B659-82AA-4978-9183-C696A0D1D97A}"/>
    <cellStyle name="Note 3 2 5 2 8" xfId="27655" xr:uid="{CD98A3F7-4985-4C9D-B9C6-52E67BD2A5C8}"/>
    <cellStyle name="Note 3 2 5 2 9" xfId="5627" xr:uid="{B74FE4CA-430F-4E93-8BFC-BF1B360A0E90}"/>
    <cellStyle name="Note 3 2 5 3" xfId="2838" xr:uid="{00000000-0005-0000-0000-000035030000}"/>
    <cellStyle name="Note 3 2 5 3 2" xfId="11722" xr:uid="{BADAC312-997E-40DB-9D3F-47B958ECB227}"/>
    <cellStyle name="Note 3 2 5 3 2 2" xfId="20625" xr:uid="{94240702-DE5A-4203-A482-25DCE46191BF}"/>
    <cellStyle name="Note 3 2 5 3 2 2 2" xfId="42616" xr:uid="{6F3E84C3-DA45-44A1-97EE-B13857CA3613}"/>
    <cellStyle name="Note 3 2 5 3 2 3" xfId="24688" xr:uid="{2234A501-FF73-4027-A965-9AD3B5C4F5AB}"/>
    <cellStyle name="Note 3 2 5 3 2 3 2" xfId="46679" xr:uid="{B9343FA7-8E4D-49F4-8164-E22FF9DECBB0}"/>
    <cellStyle name="Note 3 2 5 3 2 4" xfId="33731" xr:uid="{89C44775-605E-4B0E-961E-4188F034DA89}"/>
    <cellStyle name="Note 3 2 5 3 3" xfId="13880" xr:uid="{81170D04-194D-4DAF-A75D-B5F297D96939}"/>
    <cellStyle name="Note 3 2 5 3 3 2" xfId="22783" xr:uid="{4201BA85-EFFE-4290-B32D-2983B47011FD}"/>
    <cellStyle name="Note 3 2 5 3 3 2 2" xfId="44774" xr:uid="{E53B2E27-C345-49CE-A7FF-7849DBA53C68}"/>
    <cellStyle name="Note 3 2 5 3 3 3" xfId="25167" xr:uid="{6676F91A-955D-4705-B9CC-3A381CFF2D4E}"/>
    <cellStyle name="Note 3 2 5 3 3 3 2" xfId="47158" xr:uid="{033072AD-C51F-4CE6-BEC8-D8F3764FD163}"/>
    <cellStyle name="Note 3 2 5 3 3 4" xfId="35889" xr:uid="{E21FB418-B29A-477C-9BB4-E58208122543}"/>
    <cellStyle name="Note 3 2 5 3 4" xfId="9377" xr:uid="{47AF08C1-D0E3-41BD-B14B-B98BD657A579}"/>
    <cellStyle name="Note 3 2 5 3 4 2" xfId="18280" xr:uid="{6F307CA2-4614-4EE1-BD25-764252453665}"/>
    <cellStyle name="Note 3 2 5 3 4 2 2" xfId="40279" xr:uid="{C91759C4-CC1A-4761-BECD-36B9CC303287}"/>
    <cellStyle name="Note 3 2 5 3 4 3" xfId="31394" xr:uid="{261A2C20-5150-4ADC-A933-4794DAB097A3}"/>
    <cellStyle name="Note 3 2 5 3 5" xfId="17559" xr:uid="{D1188915-806B-4C4A-B7D3-C44D1844B9AB}"/>
    <cellStyle name="Note 3 2 5 3 5 2" xfId="39559" xr:uid="{CC8116C4-1BA4-4FD8-A91C-22346830E5F7}"/>
    <cellStyle name="Note 3 2 5 3 6" xfId="8656" xr:uid="{87A9B9A4-CB81-4DE3-A908-E044C0C15498}"/>
    <cellStyle name="Note 3 2 5 3 6 2" xfId="30674" xr:uid="{5500F5E7-2DA8-41D8-B4D1-C459F6D020DE}"/>
    <cellStyle name="Note 3 2 5 3 7" xfId="24192" xr:uid="{9BFC45DF-7616-45BE-A8F2-3CC05B33806A}"/>
    <cellStyle name="Note 3 2 5 3 7 2" xfId="46183" xr:uid="{4FCA8D6F-525E-4955-8EFD-4D0772223F61}"/>
    <cellStyle name="Note 3 2 5 3 8" xfId="27765" xr:uid="{512EAEFF-8E4F-409B-955B-82F4BCE27C15}"/>
    <cellStyle name="Note 3 2 5 3 9" xfId="5737" xr:uid="{0AE7EAA9-CC71-40BB-BBAC-1A343BECCD7B}"/>
    <cellStyle name="Note 3 2 5 4" xfId="2942" xr:uid="{00000000-0005-0000-0000-000036030000}"/>
    <cellStyle name="Note 3 2 5 4 2" xfId="11826" xr:uid="{AA626000-77E2-4BF6-A329-1012A27CB678}"/>
    <cellStyle name="Note 3 2 5 4 2 2" xfId="20729" xr:uid="{0E781895-530D-4005-B034-725F462CECBF}"/>
    <cellStyle name="Note 3 2 5 4 2 2 2" xfId="42720" xr:uid="{A26D625A-7A40-4237-B72A-80BA8F221290}"/>
    <cellStyle name="Note 3 2 5 4 2 3" xfId="33835" xr:uid="{F4DCD708-6E1C-434F-ADF8-3A1C97324545}"/>
    <cellStyle name="Note 3 2 5 4 3" xfId="13984" xr:uid="{E2BF3CDB-73A7-4C4E-BFB2-48C6C7CC6429}"/>
    <cellStyle name="Note 3 2 5 4 3 2" xfId="22887" xr:uid="{562F43E6-C8A6-43CC-8253-3007CCC3A37E}"/>
    <cellStyle name="Note 3 2 5 4 3 2 2" xfId="44878" xr:uid="{64F7F2C1-65E1-463D-A1D7-53377D7ADE4C}"/>
    <cellStyle name="Note 3 2 5 4 3 3" xfId="35993" xr:uid="{04394A44-EB82-49EF-AF43-CBDB022AE780}"/>
    <cellStyle name="Note 3 2 5 4 4" xfId="9437" xr:uid="{86A79BBB-ACD7-410C-880C-EC451431683D}"/>
    <cellStyle name="Note 3 2 5 4 4 2" xfId="18340" xr:uid="{1BF0A581-5136-4AB9-8901-2F2E09D9547F}"/>
    <cellStyle name="Note 3 2 5 4 4 2 2" xfId="40339" xr:uid="{3EE99BA0-818F-41CF-9180-267C372CA690}"/>
    <cellStyle name="Note 3 2 5 4 4 3" xfId="31454" xr:uid="{976E2D2E-B3C6-4415-B971-3F0751FA0008}"/>
    <cellStyle name="Note 3 2 5 4 5" xfId="17663" xr:uid="{F138E924-5303-475E-B29B-CC5114FD8ED9}"/>
    <cellStyle name="Note 3 2 5 4 5 2" xfId="39663" xr:uid="{0F943B51-8326-44FB-8C81-10DE5157F4AC}"/>
    <cellStyle name="Note 3 2 5 4 6" xfId="8760" xr:uid="{009D0503-E04C-4631-B98B-35388DF77E43}"/>
    <cellStyle name="Note 3 2 5 4 6 2" xfId="30778" xr:uid="{B5D86E9F-EA2F-4E04-9721-CE5E33433DF2}"/>
    <cellStyle name="Note 3 2 5 4 7" xfId="24890" xr:uid="{70B10760-9773-43BA-A524-D8F877709EBC}"/>
    <cellStyle name="Note 3 2 5 4 7 2" xfId="46881" xr:uid="{F723D659-154E-4961-A198-75CD041C0C73}"/>
    <cellStyle name="Note 3 2 5 4 8" xfId="27869" xr:uid="{C1058463-90CF-4C8E-A6BF-087074CFD7FB}"/>
    <cellStyle name="Note 3 2 5 4 9" xfId="5841" xr:uid="{59BD7E58-7759-4EE9-8CA3-D074FD791A60}"/>
    <cellStyle name="Note 3 2 5 5" xfId="3065" xr:uid="{00000000-0005-0000-0000-000037030000}"/>
    <cellStyle name="Note 3 2 5 5 2" xfId="11949" xr:uid="{D0D17ADC-BB6B-4F64-AB96-250F5633EAE3}"/>
    <cellStyle name="Note 3 2 5 5 2 2" xfId="20852" xr:uid="{D459394C-6035-46B9-9DA6-B8AF55688D0B}"/>
    <cellStyle name="Note 3 2 5 5 2 2 2" xfId="42843" xr:uid="{02C8433E-892D-4DBE-9398-3E32217985B2}"/>
    <cellStyle name="Note 3 2 5 5 2 3" xfId="33958" xr:uid="{DE244C6D-C8E6-40ED-BFBC-2F6B0E6DE6A9}"/>
    <cellStyle name="Note 3 2 5 5 3" xfId="14107" xr:uid="{94A7AE29-7784-4330-851B-EEC3853CBF75}"/>
    <cellStyle name="Note 3 2 5 5 3 2" xfId="23010" xr:uid="{6038F18C-05BD-452E-83A2-8230199C97C9}"/>
    <cellStyle name="Note 3 2 5 5 3 2 2" xfId="45001" xr:uid="{BB7AA469-ECD5-4439-A01D-8351C2A01C98}"/>
    <cellStyle name="Note 3 2 5 5 3 3" xfId="36116" xr:uid="{2E36DF27-B911-4722-8791-806292B49099}"/>
    <cellStyle name="Note 3 2 5 5 4" xfId="9364" xr:uid="{5D1F371B-5E35-42FC-80A8-3F45C280CA03}"/>
    <cellStyle name="Note 3 2 5 5 4 2" xfId="18267" xr:uid="{8F61156A-7351-4B57-8554-C3BD35B17824}"/>
    <cellStyle name="Note 3 2 5 5 4 2 2" xfId="40266" xr:uid="{BCF806F1-B980-43B4-BD7C-7186CD3EF329}"/>
    <cellStyle name="Note 3 2 5 5 4 3" xfId="31381" xr:uid="{2C4AE17E-00DD-47E5-9111-ED1E2D900199}"/>
    <cellStyle name="Note 3 2 5 5 5" xfId="17786" xr:uid="{2B875168-307D-4ADC-A97D-AEE633156E79}"/>
    <cellStyle name="Note 3 2 5 5 5 2" xfId="39786" xr:uid="{D2D6ECA6-0705-4406-9C77-763F4642F0F2}"/>
    <cellStyle name="Note 3 2 5 5 6" xfId="8883" xr:uid="{52E44682-7F14-4519-8816-9E93324CB9F9}"/>
    <cellStyle name="Note 3 2 5 5 6 2" xfId="30901" xr:uid="{2C2B4500-F34F-4E11-BA09-33C1E0904348}"/>
    <cellStyle name="Note 3 2 5 5 7" xfId="24493" xr:uid="{D447BA19-9391-408E-8ED9-46CC66544524}"/>
    <cellStyle name="Note 3 2 5 5 7 2" xfId="46484" xr:uid="{C7166366-0DDD-46E1-866A-E9DEE27454C7}"/>
    <cellStyle name="Note 3 2 5 5 8" xfId="27992" xr:uid="{D4D8DD97-D568-44BB-A9E5-09FE2C5C27E8}"/>
    <cellStyle name="Note 3 2 5 5 9" xfId="5964" xr:uid="{E5DE2C15-8694-4851-A0AF-1C3548993F90}"/>
    <cellStyle name="Note 3 2 5 6" xfId="2716" xr:uid="{00000000-0005-0000-0000-000038030000}"/>
    <cellStyle name="Note 3 2 5 6 2" xfId="11600" xr:uid="{FA8025A7-1C4C-4E9F-A3FF-D1B589DA3FF2}"/>
    <cellStyle name="Note 3 2 5 6 2 2" xfId="20503" xr:uid="{FA307846-4A4E-451E-A97E-1316F7C26B77}"/>
    <cellStyle name="Note 3 2 5 6 2 2 2" xfId="42494" xr:uid="{67758697-CFF0-4F27-B819-D71980F2DD8C}"/>
    <cellStyle name="Note 3 2 5 6 2 3" xfId="33609" xr:uid="{8C9738AC-95FD-4D00-AB4A-43CD9ADADAA9}"/>
    <cellStyle name="Note 3 2 5 6 3" xfId="13758" xr:uid="{1FE4105A-4E8C-43A5-90B8-E819DE9C803A}"/>
    <cellStyle name="Note 3 2 5 6 3 2" xfId="22661" xr:uid="{50CC44A5-DF8A-4A13-A24E-5DE9A57F63FC}"/>
    <cellStyle name="Note 3 2 5 6 3 2 2" xfId="44652" xr:uid="{25FC09E3-5E6C-4ADE-8160-DF220B590933}"/>
    <cellStyle name="Note 3 2 5 6 3 3" xfId="35767" xr:uid="{AAAAAFD1-3503-4DD8-9C05-5EAF84741A71}"/>
    <cellStyle name="Note 3 2 5 6 4" xfId="9116" xr:uid="{FB2E7BC5-29DB-43A2-87E5-972F3850D07E}"/>
    <cellStyle name="Note 3 2 5 6 4 2" xfId="18019" xr:uid="{94F0B5AF-9236-4BD7-964F-7575CB67461A}"/>
    <cellStyle name="Note 3 2 5 6 4 2 2" xfId="40018" xr:uid="{5905991E-400F-44FB-80D6-89167E7604CD}"/>
    <cellStyle name="Note 3 2 5 6 4 3" xfId="31133" xr:uid="{4A4CD147-6941-41FB-AE1E-3ED647D85CA7}"/>
    <cellStyle name="Note 3 2 5 6 5" xfId="17437" xr:uid="{4A519F1B-D4D9-4B53-B16F-BF4BC273EEEE}"/>
    <cellStyle name="Note 3 2 5 6 5 2" xfId="39437" xr:uid="{4DB76996-FA2B-4E2C-823A-972EDA002B84}"/>
    <cellStyle name="Note 3 2 5 6 6" xfId="8534" xr:uid="{6F833D9E-0FAD-4DAD-8709-2B4E74119E6D}"/>
    <cellStyle name="Note 3 2 5 6 6 2" xfId="30552" xr:uid="{6049F135-E18F-4CCC-9D5D-4043EC184500}"/>
    <cellStyle name="Note 3 2 5 6 7" xfId="27643" xr:uid="{63525BDD-1BB5-41C2-AEFD-3517B9201415}"/>
    <cellStyle name="Note 3 2 5 6 8" xfId="5615" xr:uid="{4512A0B1-7E6C-48B6-B5CC-2DE2C7580610}"/>
    <cellStyle name="Note 3 2 5 7" xfId="3214" xr:uid="{00000000-0005-0000-0000-000039030000}"/>
    <cellStyle name="Note 3 2 5 7 2" xfId="12098" xr:uid="{A50D7FAC-0FF4-4CE4-8040-579AAF045090}"/>
    <cellStyle name="Note 3 2 5 7 2 2" xfId="21001" xr:uid="{3186AE86-5B5C-4629-8EED-CB0BA7C58B2E}"/>
    <cellStyle name="Note 3 2 5 7 2 2 2" xfId="42992" xr:uid="{39E087CC-74D4-455B-A17F-FE1CB718DA3B}"/>
    <cellStyle name="Note 3 2 5 7 2 3" xfId="34107" xr:uid="{2AA128DA-5F40-49DD-8CB7-425565665F0C}"/>
    <cellStyle name="Note 3 2 5 7 3" xfId="14256" xr:uid="{5247DFA9-A014-4CAC-8ED1-6EDE41A5319E}"/>
    <cellStyle name="Note 3 2 5 7 3 2" xfId="23159" xr:uid="{93782082-DADE-4B42-86E0-AB9DB539F776}"/>
    <cellStyle name="Note 3 2 5 7 3 2 2" xfId="45150" xr:uid="{BA56D297-E347-4DC2-9A52-B2256CBCCE85}"/>
    <cellStyle name="Note 3 2 5 7 3 3" xfId="36265" xr:uid="{D7E1F8F2-FECE-4AF8-8C82-4BF25FDEE66C}"/>
    <cellStyle name="Note 3 2 5 7 4" xfId="12250" xr:uid="{184FD018-14C0-478F-9AC8-344CB39C9059}"/>
    <cellStyle name="Note 3 2 5 7 4 2" xfId="21153" xr:uid="{63A11FF8-3689-4DBE-B58B-7CD98673B4F4}"/>
    <cellStyle name="Note 3 2 5 7 4 2 2" xfId="43144" xr:uid="{F682EA7A-562E-454B-81FB-D27DD69769E9}"/>
    <cellStyle name="Note 3 2 5 7 4 3" xfId="34259" xr:uid="{BFE68FD8-CC26-4B72-B91A-8544A57286B1}"/>
    <cellStyle name="Note 3 2 5 7 5" xfId="17935" xr:uid="{7633D874-8F6A-4447-B3DE-48208585FC0E}"/>
    <cellStyle name="Note 3 2 5 7 5 2" xfId="39935" xr:uid="{350F816B-106D-44B7-9EF2-90392925F057}"/>
    <cellStyle name="Note 3 2 5 7 6" xfId="9032" xr:uid="{5B969F02-C936-4A87-8606-341A4CE1DA08}"/>
    <cellStyle name="Note 3 2 5 7 6 2" xfId="31050" xr:uid="{DE1E1B1F-ECE6-446C-A472-27272E663F3E}"/>
    <cellStyle name="Note 3 2 5 7 7" xfId="28141" xr:uid="{48ABCA74-9301-422A-9CCD-C2E35CAC66E5}"/>
    <cellStyle name="Note 3 2 5 7 8" xfId="6113" xr:uid="{FBA563E0-99D8-4228-9B2A-190D7C1C7F66}"/>
    <cellStyle name="Note 3 2 5 8" xfId="11008" xr:uid="{0842B5C7-3A0F-46B7-BE39-2E3C4649F95B}"/>
    <cellStyle name="Note 3 2 5 8 2" xfId="19911" xr:uid="{932F535F-7650-41E3-8251-B58AE6CFA5DB}"/>
    <cellStyle name="Note 3 2 5 8 2 2" xfId="41902" xr:uid="{5390E425-CD57-4910-8BEE-22AB1375762A}"/>
    <cellStyle name="Note 3 2 5 8 3" xfId="33017" xr:uid="{A1E4005F-0514-481E-AF18-6BD0204903C3}"/>
    <cellStyle name="Note 3 2 5 9" xfId="13166" xr:uid="{C45EA9C2-D1FA-4047-9B3A-14C83FD48338}"/>
    <cellStyle name="Note 3 2 5 9 2" xfId="22069" xr:uid="{4A729279-E021-4C08-9E8C-6A68E0FD3547}"/>
    <cellStyle name="Note 3 2 5 9 2 2" xfId="44060" xr:uid="{365CF4B7-2B3B-4CA6-8617-6F82A66AB22A}"/>
    <cellStyle name="Note 3 2 5 9 3" xfId="35175" xr:uid="{794FA7D2-8021-4247-A1B4-3FDE429733CC}"/>
    <cellStyle name="Note 3 2 6" xfId="2105" xr:uid="{00000000-0005-0000-0000-00003A030000}"/>
    <cellStyle name="Note 3 2 6 10" xfId="14892" xr:uid="{B6BAB3B3-2628-42F7-931D-0DD3B5478CBA}"/>
    <cellStyle name="Note 3 2 6 10 2" xfId="23795" xr:uid="{614AABFF-93D6-4238-B96B-2683B9EB8164}"/>
    <cellStyle name="Note 3 2 6 10 2 2" xfId="45786" xr:uid="{D9A0B9CA-8DA7-4A24-80FE-1AFA9BAF07F8}"/>
    <cellStyle name="Note 3 2 6 10 3" xfId="36901" xr:uid="{06671A8E-0288-42E4-9E4A-0710638E5A76}"/>
    <cellStyle name="Note 3 2 6 11" xfId="16826" xr:uid="{5EEDD5A6-74FA-47EB-9654-94A89CA6327E}"/>
    <cellStyle name="Note 3 2 6 11 2" xfId="38826" xr:uid="{0354B896-B0CB-4F60-8FD2-6A34D46BF579}"/>
    <cellStyle name="Note 3 2 6 12" xfId="7923" xr:uid="{B2E6F77D-4166-422C-B61C-8FC59DFA6777}"/>
    <cellStyle name="Note 3 2 6 12 2" xfId="29941" xr:uid="{065E5858-D0A0-4F10-963A-A94CF34A8F9C}"/>
    <cellStyle name="Note 3 2 6 13" xfId="24284" xr:uid="{78910E8A-92C7-46C2-8BF3-252AC05FFCA1}"/>
    <cellStyle name="Note 3 2 6 13 2" xfId="46275" xr:uid="{7CA5C918-1A40-494B-B382-3CAC70EC3F44}"/>
    <cellStyle name="Note 3 2 6 14" xfId="27032" xr:uid="{6EC43764-5AD7-4B97-9BC0-C775338AE9D1}"/>
    <cellStyle name="Note 3 2 6 15" xfId="5004" xr:uid="{2E866328-7481-4F6A-A7E4-D7489BF1885E}"/>
    <cellStyle name="Note 3 2 6 2" xfId="1127" xr:uid="{00000000-0005-0000-0000-00003B030000}"/>
    <cellStyle name="Note 3 2 6 2 2" xfId="10012" xr:uid="{0C78D1D1-E002-4EF4-8CB1-C41EA6301040}"/>
    <cellStyle name="Note 3 2 6 2 2 2" xfId="18915" xr:uid="{D70C69F0-3A9F-4458-B82A-777FB5D82328}"/>
    <cellStyle name="Note 3 2 6 2 2 2 2" xfId="40912" xr:uid="{A8CAE694-291F-424B-9ABA-0AE11264DC58}"/>
    <cellStyle name="Note 3 2 6 2 2 3" xfId="25123" xr:uid="{74EE8288-DA1A-4E24-9391-6B1D1E375FBE}"/>
    <cellStyle name="Note 3 2 6 2 2 3 2" xfId="47114" xr:uid="{D1E5EBE4-91A5-4517-8640-545F0377B18B}"/>
    <cellStyle name="Note 3 2 6 2 2 4" xfId="32027" xr:uid="{AD9C6DD7-EBAA-4F90-BFC7-D63A09066302}"/>
    <cellStyle name="Note 3 2 6 2 3" xfId="12612" xr:uid="{8052BA7B-3236-4EF9-B398-ED021A0429C5}"/>
    <cellStyle name="Note 3 2 6 2 3 2" xfId="21515" xr:uid="{1468532C-7B23-401F-92EA-957A5324F863}"/>
    <cellStyle name="Note 3 2 6 2 3 2 2" xfId="43506" xr:uid="{F2A83F3F-FFA9-4391-8530-25650589A8AF}"/>
    <cellStyle name="Note 3 2 6 2 3 3" xfId="25317" xr:uid="{0602BE62-9129-4507-A19C-C4B42325A751}"/>
    <cellStyle name="Note 3 2 6 2 3 3 2" xfId="47308" xr:uid="{3F75091D-DA31-42FD-8843-EAAAF2460A06}"/>
    <cellStyle name="Note 3 2 6 2 3 4" xfId="34621" xr:uid="{B8329152-A1F4-4A5B-8AA5-EFE6653662E2}"/>
    <cellStyle name="Note 3 2 6 2 4" xfId="14526" xr:uid="{CDE81AB9-C6A6-4410-988D-20FB8D74E262}"/>
    <cellStyle name="Note 3 2 6 2 4 2" xfId="23429" xr:uid="{582D240C-5CFA-4DAF-8878-E9A9C1D9669B}"/>
    <cellStyle name="Note 3 2 6 2 4 2 2" xfId="45420" xr:uid="{7DC1AA80-16F7-493B-A32D-C10E261CF2D5}"/>
    <cellStyle name="Note 3 2 6 2 4 3" xfId="36535" xr:uid="{5FB30993-F0D3-4D89-9445-28DB5E4B2582}"/>
    <cellStyle name="Note 3 2 6 2 5" xfId="15852" xr:uid="{1B4252EB-0B65-42DC-8312-DEFCC5C37F2B}"/>
    <cellStyle name="Note 3 2 6 2 5 2" xfId="37858" xr:uid="{9A282C1B-4847-4AA1-A24F-E08DA01CFA48}"/>
    <cellStyle name="Note 3 2 6 2 6" xfId="6948" xr:uid="{796AF51F-5968-4DB8-8603-C8C3F8139D64}"/>
    <cellStyle name="Note 3 2 6 2 6 2" xfId="28972" xr:uid="{21E28323-8DAF-4614-B2D0-B327DDA1A784}"/>
    <cellStyle name="Note 3 2 6 2 7" xfId="24473" xr:uid="{264BC6F6-3A97-4FB8-B0A3-68CF2814F4D6}"/>
    <cellStyle name="Note 3 2 6 2 7 2" xfId="46464" xr:uid="{8D9F89CB-4228-4439-B3E1-D591F80541AF}"/>
    <cellStyle name="Note 3 2 6 2 8" xfId="26064" xr:uid="{1D59DB56-E8D3-49B6-AC6B-1D3EC4B57BBA}"/>
    <cellStyle name="Note 3 2 6 2 9" xfId="4030" xr:uid="{3B7E0733-6AC0-4E93-A874-67E2107BD5AB}"/>
    <cellStyle name="Note 3 2 6 3" xfId="2819" xr:uid="{00000000-0005-0000-0000-00003C030000}"/>
    <cellStyle name="Note 3 2 6 3 2" xfId="11703" xr:uid="{0C181D68-D96C-4A68-9F56-D024B8865333}"/>
    <cellStyle name="Note 3 2 6 3 2 2" xfId="20606" xr:uid="{5BA7193D-3FD3-4982-BC79-BC1176C2E486}"/>
    <cellStyle name="Note 3 2 6 3 2 2 2" xfId="42597" xr:uid="{29B620A0-FAFD-479F-84B5-2CE83FB1C632}"/>
    <cellStyle name="Note 3 2 6 3 2 3" xfId="24589" xr:uid="{CF5AF4E7-BDC7-41CF-B4EB-FAB8FF249D42}"/>
    <cellStyle name="Note 3 2 6 3 2 3 2" xfId="46580" xr:uid="{D61F6AB1-1D9E-46F6-A1AF-06DEE80EC285}"/>
    <cellStyle name="Note 3 2 6 3 2 4" xfId="33712" xr:uid="{FEDC807C-CD1A-4E46-8CC4-2F7575F37C1A}"/>
    <cellStyle name="Note 3 2 6 3 3" xfId="13861" xr:uid="{3D5C4E9E-3490-490A-9D67-C983BE1C5A85}"/>
    <cellStyle name="Note 3 2 6 3 3 2" xfId="22764" xr:uid="{1EC90C02-1E29-48AA-BC4B-5B114652DDAD}"/>
    <cellStyle name="Note 3 2 6 3 3 2 2" xfId="44755" xr:uid="{6EECC674-23A4-42D4-AE40-132DE3BDBF8F}"/>
    <cellStyle name="Note 3 2 6 3 3 3" xfId="24743" xr:uid="{80665D24-18AB-4B4A-9E74-82288EC89C44}"/>
    <cellStyle name="Note 3 2 6 3 3 3 2" xfId="46734" xr:uid="{E2A991E1-989F-4296-BC0D-2CF4EC31CFA5}"/>
    <cellStyle name="Note 3 2 6 3 3 4" xfId="35870" xr:uid="{0D742C6F-DFA5-475B-8A02-6EBE01EA8493}"/>
    <cellStyle name="Note 3 2 6 3 4" xfId="13103" xr:uid="{12AA5CC7-17DB-4C87-AE84-76555425ACA0}"/>
    <cellStyle name="Note 3 2 6 3 4 2" xfId="22006" xr:uid="{35B4A866-06BC-46F9-9078-0587802D07D7}"/>
    <cellStyle name="Note 3 2 6 3 4 2 2" xfId="43997" xr:uid="{4DABDE9C-9E6A-466B-8685-54CBB8102C7E}"/>
    <cellStyle name="Note 3 2 6 3 4 3" xfId="35112" xr:uid="{8B9C2C8F-2285-4431-9B76-304551211BDF}"/>
    <cellStyle name="Note 3 2 6 3 5" xfId="17540" xr:uid="{37F0B27C-6DEC-47BA-8FAF-16E75D1F6526}"/>
    <cellStyle name="Note 3 2 6 3 5 2" xfId="39540" xr:uid="{C0F68E1F-F550-4B88-BC5F-A0CDDBC55185}"/>
    <cellStyle name="Note 3 2 6 3 6" xfId="8637" xr:uid="{46D0422C-E61E-4479-9DDA-33CFBC730EBE}"/>
    <cellStyle name="Note 3 2 6 3 6 2" xfId="30655" xr:uid="{857B7AE1-C188-499C-94E9-45179BEECB58}"/>
    <cellStyle name="Note 3 2 6 3 7" xfId="24139" xr:uid="{D81163BF-C121-49C3-ADE8-E79884D445F0}"/>
    <cellStyle name="Note 3 2 6 3 7 2" xfId="46130" xr:uid="{A3663792-44D1-4677-A4AA-A227FE6CF109}"/>
    <cellStyle name="Note 3 2 6 3 8" xfId="27746" xr:uid="{1D8478AD-1307-4357-9804-D767B3DD0645}"/>
    <cellStyle name="Note 3 2 6 3 9" xfId="5718" xr:uid="{30C840A4-C13A-4881-BD0F-A3F2C15655AE}"/>
    <cellStyle name="Note 3 2 6 4" xfId="2923" xr:uid="{00000000-0005-0000-0000-00003D030000}"/>
    <cellStyle name="Note 3 2 6 4 2" xfId="11807" xr:uid="{450CD70E-AA82-4393-8B05-50BA26248BE4}"/>
    <cellStyle name="Note 3 2 6 4 2 2" xfId="20710" xr:uid="{91974887-AAB2-4623-B3AD-04A9FB2F8C9E}"/>
    <cellStyle name="Note 3 2 6 4 2 2 2" xfId="42701" xr:uid="{F997824C-2C6E-453D-816F-F06E6FED07EC}"/>
    <cellStyle name="Note 3 2 6 4 2 3" xfId="33816" xr:uid="{1527A476-A0B5-4612-8AFB-4C11F2321279}"/>
    <cellStyle name="Note 3 2 6 4 3" xfId="13965" xr:uid="{8DCBEF38-143A-4874-9C79-35035B32EC03}"/>
    <cellStyle name="Note 3 2 6 4 3 2" xfId="22868" xr:uid="{F96472A3-A7F2-4365-B24C-9E2EF42FB904}"/>
    <cellStyle name="Note 3 2 6 4 3 2 2" xfId="44859" xr:uid="{214760B8-FA96-4187-A016-E27F176604DC}"/>
    <cellStyle name="Note 3 2 6 4 3 3" xfId="35974" xr:uid="{260F7523-6E1E-4893-AC18-488177936C40}"/>
    <cellStyle name="Note 3 2 6 4 4" xfId="12896" xr:uid="{F2B7A4B1-1683-4B7D-836F-91E388BFFCA3}"/>
    <cellStyle name="Note 3 2 6 4 4 2" xfId="21799" xr:uid="{03801135-87B7-4D3F-AD19-039C60017407}"/>
    <cellStyle name="Note 3 2 6 4 4 2 2" xfId="43790" xr:uid="{FFF1C0E1-63D8-47F3-B693-6435D903D5DF}"/>
    <cellStyle name="Note 3 2 6 4 4 3" xfId="34905" xr:uid="{71F57635-EF22-4E7B-B5D4-4087ECE847C2}"/>
    <cellStyle name="Note 3 2 6 4 5" xfId="17644" xr:uid="{2DDDD4A3-1F56-416B-B5B8-03B6D4F4D7B0}"/>
    <cellStyle name="Note 3 2 6 4 5 2" xfId="39644" xr:uid="{5ADDAB7B-F7C5-46E8-86B6-A638BD8EA327}"/>
    <cellStyle name="Note 3 2 6 4 6" xfId="8741" xr:uid="{0D51E774-5657-407F-932E-CDC87BA57FED}"/>
    <cellStyle name="Note 3 2 6 4 6 2" xfId="30759" xr:uid="{AEBB60C8-2804-4F6A-B4A4-42F102250C2A}"/>
    <cellStyle name="Note 3 2 6 4 7" xfId="24916" xr:uid="{4CBE0101-9CF5-4C92-8640-850C892C8AA0}"/>
    <cellStyle name="Note 3 2 6 4 7 2" xfId="46907" xr:uid="{35BB80CE-6E7A-463F-BEF3-42700D256E75}"/>
    <cellStyle name="Note 3 2 6 4 8" xfId="27850" xr:uid="{26245648-B6ED-4DE1-8F91-68F324B913D6}"/>
    <cellStyle name="Note 3 2 6 4 9" xfId="5822" xr:uid="{A53AB531-950C-478B-9830-FA3A8364C45A}"/>
    <cellStyle name="Note 3 2 6 5" xfId="2192" xr:uid="{00000000-0005-0000-0000-00003E030000}"/>
    <cellStyle name="Note 3 2 6 5 2" xfId="11076" xr:uid="{4D14EFF3-9348-49DE-94D2-2AD2AF1FA379}"/>
    <cellStyle name="Note 3 2 6 5 2 2" xfId="19979" xr:uid="{FB24F99E-97D9-4A26-9EF7-BF9B8E0C9C69}"/>
    <cellStyle name="Note 3 2 6 5 2 2 2" xfId="41970" xr:uid="{3290EEA0-0996-4545-9E5A-486C5EE1394C}"/>
    <cellStyle name="Note 3 2 6 5 2 3" xfId="33085" xr:uid="{69B8BECE-F65B-4560-8E60-A85D64F9E43B}"/>
    <cellStyle name="Note 3 2 6 5 3" xfId="13234" xr:uid="{CE29FFED-25B0-48E9-9FA8-11DD801A490A}"/>
    <cellStyle name="Note 3 2 6 5 3 2" xfId="22137" xr:uid="{F88DB403-4D29-48DA-8FF3-014A219C1738}"/>
    <cellStyle name="Note 3 2 6 5 3 2 2" xfId="44128" xr:uid="{ECE2E9D7-A1AA-4561-BF58-8B2FB5615869}"/>
    <cellStyle name="Note 3 2 6 5 3 3" xfId="35243" xr:uid="{81EDDF59-A3B7-448F-9BA0-8F10886797FD}"/>
    <cellStyle name="Note 3 2 6 5 4" xfId="14622" xr:uid="{805FADE2-2490-4D83-8FD7-8B5B340C8511}"/>
    <cellStyle name="Note 3 2 6 5 4 2" xfId="23525" xr:uid="{E5BB3F0A-0E90-4E29-A953-B7A1F2826150}"/>
    <cellStyle name="Note 3 2 6 5 4 2 2" xfId="45516" xr:uid="{E1975551-E099-4A17-AA36-18EA6B4B6629}"/>
    <cellStyle name="Note 3 2 6 5 4 3" xfId="36631" xr:uid="{0D6B575E-4AE7-4683-917B-CB4AC0483A3C}"/>
    <cellStyle name="Note 3 2 6 5 5" xfId="16913" xr:uid="{C3A316B1-3054-4FAD-894C-091542299F13}"/>
    <cellStyle name="Note 3 2 6 5 5 2" xfId="38913" xr:uid="{58A00862-74D0-4454-9D20-920467ED2C1D}"/>
    <cellStyle name="Note 3 2 6 5 6" xfId="8010" xr:uid="{6575D506-4E9D-42E3-BA68-BEDD32DE9FFE}"/>
    <cellStyle name="Note 3 2 6 5 6 2" xfId="30028" xr:uid="{143C506F-6843-4871-BF3F-F4981308CA0E}"/>
    <cellStyle name="Note 3 2 6 5 7" xfId="25222" xr:uid="{DE417FCC-EFA1-4E1C-B89C-6BD6CB504A37}"/>
    <cellStyle name="Note 3 2 6 5 7 2" xfId="47213" xr:uid="{DB2223F9-5899-4E12-BDA1-949D8FFA943B}"/>
    <cellStyle name="Note 3 2 6 5 8" xfId="27119" xr:uid="{BA9EAA87-81FB-466E-AE99-D5D58B03155C}"/>
    <cellStyle name="Note 3 2 6 5 9" xfId="5091" xr:uid="{54ECD260-AD9A-47D2-9E16-0134EBB862BA}"/>
    <cellStyle name="Note 3 2 6 6" xfId="791" xr:uid="{00000000-0005-0000-0000-00003F030000}"/>
    <cellStyle name="Note 3 2 6 6 2" xfId="9676" xr:uid="{ED1AFE6A-D86E-435F-8286-39B1EA75AD9E}"/>
    <cellStyle name="Note 3 2 6 6 2 2" xfId="18579" xr:uid="{C75F4A86-7CEC-4A2B-9086-54A2240DC569}"/>
    <cellStyle name="Note 3 2 6 6 2 2 2" xfId="40576" xr:uid="{3B98B87E-C7A2-4FCF-9026-D13745124A4C}"/>
    <cellStyle name="Note 3 2 6 6 2 3" xfId="31691" xr:uid="{EB02E45D-F17E-4527-8A9E-FA33D2548D39}"/>
    <cellStyle name="Note 3 2 6 6 3" xfId="12360" xr:uid="{34CE6C87-5018-48AB-BE4D-FBD15D5BF84D}"/>
    <cellStyle name="Note 3 2 6 6 3 2" xfId="21263" xr:uid="{1C8BEEC9-45B7-48BA-B4DF-20E49E96300A}"/>
    <cellStyle name="Note 3 2 6 6 3 2 2" xfId="43254" xr:uid="{3F465018-B912-4A3C-9EA5-2C574A141AAF}"/>
    <cellStyle name="Note 3 2 6 6 3 3" xfId="34369" xr:uid="{E49CD231-7F64-416F-8436-FAB6166FBD36}"/>
    <cellStyle name="Note 3 2 6 6 4" xfId="12283" xr:uid="{F23964E6-6C42-4DF9-AC2C-38FE127D808D}"/>
    <cellStyle name="Note 3 2 6 6 4 2" xfId="21186" xr:uid="{B5F3DC64-899E-47D0-B5DC-98E9062B8341}"/>
    <cellStyle name="Note 3 2 6 6 4 2 2" xfId="43177" xr:uid="{DC18BD62-C2F9-48DE-98B8-29ECC685B348}"/>
    <cellStyle name="Note 3 2 6 6 4 3" xfId="34292" xr:uid="{E5F5D812-5F86-4774-BFFD-DD1247EE4852}"/>
    <cellStyle name="Note 3 2 6 6 5" xfId="15516" xr:uid="{B98E8C13-77C0-4BD6-BDB3-626F994DD891}"/>
    <cellStyle name="Note 3 2 6 6 5 2" xfId="37522" xr:uid="{6EBD776C-ACAD-4E46-A641-AB6ABF20B16C}"/>
    <cellStyle name="Note 3 2 6 6 6" xfId="6612" xr:uid="{C3C57F55-744E-4008-A7F5-D9E5AC19B6C7}"/>
    <cellStyle name="Note 3 2 6 6 6 2" xfId="28636" xr:uid="{7BDB75C1-D989-4F91-B5A5-1A115CE1FDE8}"/>
    <cellStyle name="Note 3 2 6 6 7" xfId="25728" xr:uid="{087F9B2C-E53B-417F-B3DE-0CC0786D23E1}"/>
    <cellStyle name="Note 3 2 6 6 8" xfId="3694" xr:uid="{E0992CEA-758E-4EA2-BF47-A93EF6614F81}"/>
    <cellStyle name="Note 3 2 6 7" xfId="3195" xr:uid="{00000000-0005-0000-0000-000040030000}"/>
    <cellStyle name="Note 3 2 6 7 2" xfId="12079" xr:uid="{7EDEB48F-1BF2-4654-B227-849EACC58B80}"/>
    <cellStyle name="Note 3 2 6 7 2 2" xfId="20982" xr:uid="{500055A0-6C63-49D7-9587-22A0C4C124D6}"/>
    <cellStyle name="Note 3 2 6 7 2 2 2" xfId="42973" xr:uid="{42888D2C-22ED-44ED-981F-D618451932A4}"/>
    <cellStyle name="Note 3 2 6 7 2 3" xfId="34088" xr:uid="{1B5DD5DE-1CA8-4EFB-B94D-6925BAC4B51B}"/>
    <cellStyle name="Note 3 2 6 7 3" xfId="14237" xr:uid="{0DAA5BC1-73DE-46C9-BE6B-774A019EF274}"/>
    <cellStyle name="Note 3 2 6 7 3 2" xfId="23140" xr:uid="{4740C5BE-FE1C-4C07-903E-EF1153E0339E}"/>
    <cellStyle name="Note 3 2 6 7 3 2 2" xfId="45131" xr:uid="{30F5D48D-F788-47D2-8D16-C48DB244DD45}"/>
    <cellStyle name="Note 3 2 6 7 3 3" xfId="36246" xr:uid="{18661533-915B-4446-86D5-7AC87DAB2FEF}"/>
    <cellStyle name="Note 3 2 6 7 4" xfId="12791" xr:uid="{9BB79781-DE8E-4811-9ABF-4AC1B531EDDE}"/>
    <cellStyle name="Note 3 2 6 7 4 2" xfId="21694" xr:uid="{AA8E8065-F7EB-48AC-8DF5-209C1598ED6C}"/>
    <cellStyle name="Note 3 2 6 7 4 2 2" xfId="43685" xr:uid="{7877B2E7-D72F-4E4E-9AAB-D3A9D5484C96}"/>
    <cellStyle name="Note 3 2 6 7 4 3" xfId="34800" xr:uid="{EAB6FCE4-BFC8-442C-8798-0201E88A2318}"/>
    <cellStyle name="Note 3 2 6 7 5" xfId="17916" xr:uid="{3B40AC88-8070-440C-9930-1A2E2984213B}"/>
    <cellStyle name="Note 3 2 6 7 5 2" xfId="39916" xr:uid="{4E9BF059-C941-4D06-BE98-B5544E74CB27}"/>
    <cellStyle name="Note 3 2 6 7 6" xfId="9013" xr:uid="{6BB6C68D-BDF6-4A62-937D-35AFCC02E3F1}"/>
    <cellStyle name="Note 3 2 6 7 6 2" xfId="31031" xr:uid="{CFBA0496-3434-4A5C-A518-87A510181E18}"/>
    <cellStyle name="Note 3 2 6 7 7" xfId="28122" xr:uid="{DBB8C3D8-CD88-4C31-9885-EF9032AFC72A}"/>
    <cellStyle name="Note 3 2 6 7 8" xfId="6094" xr:uid="{A06D0B23-3707-4FB5-8920-00E5CDE3C7FF}"/>
    <cellStyle name="Note 3 2 6 8" xfId="10989" xr:uid="{2CB5EDFE-A327-497A-957D-205CBC04BD9F}"/>
    <cellStyle name="Note 3 2 6 8 2" xfId="19892" xr:uid="{204215CF-3CCA-43DF-A917-58A8E2E293BC}"/>
    <cellStyle name="Note 3 2 6 8 2 2" xfId="41883" xr:uid="{13B77559-E4C8-45F9-A0CC-B7D4553942B2}"/>
    <cellStyle name="Note 3 2 6 8 3" xfId="32998" xr:uid="{1E25E4E1-B094-4601-98A0-2897EF7D2D39}"/>
    <cellStyle name="Note 3 2 6 9" xfId="13147" xr:uid="{A33EEE73-C09B-40EB-8662-52955468AFCD}"/>
    <cellStyle name="Note 3 2 6 9 2" xfId="22050" xr:uid="{60F764FD-33A5-4256-8123-C30B90867BCC}"/>
    <cellStyle name="Note 3 2 6 9 2 2" xfId="44041" xr:uid="{F589DCD9-9E2F-463D-AABD-DF17372EE624}"/>
    <cellStyle name="Note 3 2 6 9 3" xfId="35156" xr:uid="{8B4F6D35-6897-47D4-BE07-C8600F3ABDC9}"/>
    <cellStyle name="Note 3 2 7" xfId="945" xr:uid="{00000000-0005-0000-0000-000041030000}"/>
    <cellStyle name="Note 3 2 7 2" xfId="9830" xr:uid="{FCDEC45D-2FCC-4379-8F87-21904AAA5816}"/>
    <cellStyle name="Note 3 2 7 2 2" xfId="18733" xr:uid="{C1E8D60C-A8E0-43CF-92FD-046E01C2954E}"/>
    <cellStyle name="Note 3 2 7 2 2 2" xfId="40730" xr:uid="{CAD78015-77DE-48A1-BEBF-672535E75A7E}"/>
    <cellStyle name="Note 3 2 7 2 3" xfId="24657" xr:uid="{0A112D32-4350-41DF-BF1B-428BF8965253}"/>
    <cellStyle name="Note 3 2 7 2 3 2" xfId="46648" xr:uid="{675E119F-C337-4D78-96CD-EDA86ECDF39B}"/>
    <cellStyle name="Note 3 2 7 2 4" xfId="31845" xr:uid="{6380E0C8-CB34-4D0F-A30D-87C207FB4776}"/>
    <cellStyle name="Note 3 2 7 3" xfId="12476" xr:uid="{11504F17-387B-4EFC-99B5-D8731F984B31}"/>
    <cellStyle name="Note 3 2 7 3 2" xfId="21379" xr:uid="{83F57E03-42FD-4EFF-A0FA-05F41F71BA76}"/>
    <cellStyle name="Note 3 2 7 3 2 2" xfId="43370" xr:uid="{238A0414-FA01-4E8D-A633-EC09B85809C3}"/>
    <cellStyle name="Note 3 2 7 3 3" xfId="24067" xr:uid="{22477326-234A-481F-81B3-F023616A5E64}"/>
    <cellStyle name="Note 3 2 7 3 3 2" xfId="46058" xr:uid="{05BA0DD3-454C-4172-B0CB-09B232287041}"/>
    <cellStyle name="Note 3 2 7 3 4" xfId="34485" xr:uid="{88F89869-68A1-4654-8ABA-EB4BAA915188}"/>
    <cellStyle name="Note 3 2 7 4" xfId="9424" xr:uid="{96B63221-5819-4C7D-92DC-B10AD77E6389}"/>
    <cellStyle name="Note 3 2 7 4 2" xfId="18327" xr:uid="{A3FD1EDD-D016-413A-ABB1-69D520E49B67}"/>
    <cellStyle name="Note 3 2 7 4 2 2" xfId="40326" xr:uid="{853119C2-2C9D-402B-8928-9690426E9204}"/>
    <cellStyle name="Note 3 2 7 4 3" xfId="31441" xr:uid="{B25A8224-BACB-4DEA-BC57-8A6B6E220B96}"/>
    <cellStyle name="Note 3 2 7 5" xfId="15670" xr:uid="{69171E86-6C8E-445C-853B-5F9E57E827BE}"/>
    <cellStyle name="Note 3 2 7 5 2" xfId="37676" xr:uid="{3AE5BC0B-C8E7-40E1-9A3E-F89DCD0CDBCD}"/>
    <cellStyle name="Note 3 2 7 6" xfId="6766" xr:uid="{C6DC7572-FD84-4FE0-A825-E8954FDB83AB}"/>
    <cellStyle name="Note 3 2 7 6 2" xfId="28790" xr:uid="{BFF60EF6-9161-4A11-A5CD-F08A9021853A}"/>
    <cellStyle name="Note 3 2 7 7" xfId="24181" xr:uid="{B9F164EC-3DCA-4F4D-B988-217D55AC6161}"/>
    <cellStyle name="Note 3 2 7 7 2" xfId="46172" xr:uid="{852D95D3-72F2-4568-BC86-3D360C5F0D9D}"/>
    <cellStyle name="Note 3 2 7 8" xfId="25882" xr:uid="{8E72B249-0077-4238-B982-3A8D69C9C5B3}"/>
    <cellStyle name="Note 3 2 7 9" xfId="3848" xr:uid="{59A90D27-0B6A-47F4-A849-79BBF3DB75C6}"/>
    <cellStyle name="Note 3 2 8" xfId="807" xr:uid="{00000000-0005-0000-0000-000042030000}"/>
    <cellStyle name="Note 3 2 8 2" xfId="9692" xr:uid="{43B1A3A0-760A-439F-A65C-970B0F216A9F}"/>
    <cellStyle name="Note 3 2 8 2 2" xfId="18595" xr:uid="{989091E0-7C98-4FB2-AB0E-78922C15A236}"/>
    <cellStyle name="Note 3 2 8 2 2 2" xfId="40592" xr:uid="{D2AED423-7316-4D7F-8EEE-AA387EAA42C0}"/>
    <cellStyle name="Note 3 2 8 2 3" xfId="24600" xr:uid="{D1DF863A-A125-4FE8-BEAA-32B33ED7141E}"/>
    <cellStyle name="Note 3 2 8 2 3 2" xfId="46591" xr:uid="{DA1C98C4-7991-49C9-9F8E-71F6A287C6A4}"/>
    <cellStyle name="Note 3 2 8 2 4" xfId="31707" xr:uid="{176878A1-BDCF-45D0-95AD-7E582F823AA5}"/>
    <cellStyle name="Note 3 2 8 3" xfId="12376" xr:uid="{F4F4FF19-F8EF-42AB-A99C-7C726E6AFE80}"/>
    <cellStyle name="Note 3 2 8 3 2" xfId="21279" xr:uid="{3AD6D0D5-9FBF-406E-A5D3-F0ECFFA548A5}"/>
    <cellStyle name="Note 3 2 8 3 2 2" xfId="43270" xr:uid="{C30ED637-3B79-4AFB-B637-A47C9ABE555F}"/>
    <cellStyle name="Note 3 2 8 3 3" xfId="24064" xr:uid="{5C883A2C-066D-4193-B271-1A3A04E7F9B4}"/>
    <cellStyle name="Note 3 2 8 3 3 2" xfId="46055" xr:uid="{508997EE-8BA5-42B1-B6E5-A5848F9C15A2}"/>
    <cellStyle name="Note 3 2 8 3 4" xfId="34385" xr:uid="{C5DA9956-CE1F-407B-963C-C1238A1E2986}"/>
    <cellStyle name="Note 3 2 8 4" xfId="13080" xr:uid="{4FCD9602-DD81-47BC-B47F-E326C0F8236E}"/>
    <cellStyle name="Note 3 2 8 4 2" xfId="21983" xr:uid="{F7AFFDD5-CA82-4386-8BFF-BEDE2CB289AC}"/>
    <cellStyle name="Note 3 2 8 4 2 2" xfId="43974" xr:uid="{E587F6BF-16A0-4106-9370-63BC8DD877CB}"/>
    <cellStyle name="Note 3 2 8 4 3" xfId="35089" xr:uid="{591618A1-469B-424D-93DA-770C94ABBBBF}"/>
    <cellStyle name="Note 3 2 8 5" xfId="15532" xr:uid="{30C5A19F-B445-4661-9122-9C71850E58EF}"/>
    <cellStyle name="Note 3 2 8 5 2" xfId="37538" xr:uid="{167A5DCE-483F-4B17-B4CE-EBB6ACF109A4}"/>
    <cellStyle name="Note 3 2 8 6" xfId="6628" xr:uid="{BA9C2B22-F6A9-4F00-9510-345B00B60316}"/>
    <cellStyle name="Note 3 2 8 6 2" xfId="28652" xr:uid="{1C54CA22-2C69-449B-BF8B-0310DADB58BD}"/>
    <cellStyle name="Note 3 2 8 7" xfId="24147" xr:uid="{7B707F82-629C-41D0-8ADC-BE958E301395}"/>
    <cellStyle name="Note 3 2 8 7 2" xfId="46138" xr:uid="{1D07B254-1666-4D0B-9B54-A0ACA54E5020}"/>
    <cellStyle name="Note 3 2 8 8" xfId="25744" xr:uid="{93ADA8FB-B7B9-4CF3-9003-19127D6F1FFF}"/>
    <cellStyle name="Note 3 2 8 9" xfId="3710" xr:uid="{C66DC5A1-A19C-4074-A20B-B63B58C50AAE}"/>
    <cellStyle name="Note 3 2 9" xfId="2534" xr:uid="{00000000-0005-0000-0000-000043030000}"/>
    <cellStyle name="Note 3 2 9 2" xfId="11418" xr:uid="{89501CB5-C8B4-4A85-9839-F7D7CCBC6BF4}"/>
    <cellStyle name="Note 3 2 9 2 2" xfId="20321" xr:uid="{82669DDC-F361-44B0-BC48-8D4C43913B2C}"/>
    <cellStyle name="Note 3 2 9 2 2 2" xfId="42312" xr:uid="{D0A7398B-E923-4BF0-8D36-A757DFE286D0}"/>
    <cellStyle name="Note 3 2 9 2 3" xfId="24918" xr:uid="{0235FF86-D590-4CDC-A38E-0F25916D54B8}"/>
    <cellStyle name="Note 3 2 9 2 3 2" xfId="46909" xr:uid="{EBE8FBC0-8DE6-4554-B938-FBB8815716E8}"/>
    <cellStyle name="Note 3 2 9 2 4" xfId="33427" xr:uid="{244635F8-70FD-4747-B0B1-247ED508A187}"/>
    <cellStyle name="Note 3 2 9 3" xfId="13576" xr:uid="{8D013716-A426-42C3-B62D-AE6D0D5FBF84}"/>
    <cellStyle name="Note 3 2 9 3 2" xfId="22479" xr:uid="{472BDD8D-7DE8-46F0-9828-E5BD74878989}"/>
    <cellStyle name="Note 3 2 9 3 2 2" xfId="44470" xr:uid="{AEBE0D2D-DC13-4927-835C-86C63E8223E4}"/>
    <cellStyle name="Note 3 2 9 3 3" xfId="24080" xr:uid="{5BCD2156-65DE-44B6-AD7C-91BAE272250F}"/>
    <cellStyle name="Note 3 2 9 3 3 2" xfId="46071" xr:uid="{02728C1D-65C2-437C-AF27-20D2DAC03767}"/>
    <cellStyle name="Note 3 2 9 3 4" xfId="35585" xr:uid="{57396B86-625E-4262-B570-DEB315450B0B}"/>
    <cellStyle name="Note 3 2 9 4" xfId="14510" xr:uid="{804AD67A-1D1F-47BE-ABB9-3689017F653C}"/>
    <cellStyle name="Note 3 2 9 4 2" xfId="23413" xr:uid="{194233A8-FF4C-43AA-9C03-93ECD6085C06}"/>
    <cellStyle name="Note 3 2 9 4 2 2" xfId="45404" xr:uid="{EE0BE362-C744-4B41-BDE7-CABDA2AC2368}"/>
    <cellStyle name="Note 3 2 9 4 3" xfId="36519" xr:uid="{584C0FF0-007C-4AB0-8644-34F6C0143A3E}"/>
    <cellStyle name="Note 3 2 9 5" xfId="17255" xr:uid="{742F9814-A317-44FB-AB9F-41EAD533CC46}"/>
    <cellStyle name="Note 3 2 9 5 2" xfId="39255" xr:uid="{00CDD8CB-E9B2-4FE7-A0D2-9502F6C2E049}"/>
    <cellStyle name="Note 3 2 9 6" xfId="8352" xr:uid="{19253412-D1D4-4989-902D-CA4222402DDD}"/>
    <cellStyle name="Note 3 2 9 6 2" xfId="30370" xr:uid="{EE777A0A-1E27-49E9-847E-7FF217B313F5}"/>
    <cellStyle name="Note 3 2 9 7" xfId="24286" xr:uid="{38D2B0F7-4609-45FF-9C72-F323F670DA8D}"/>
    <cellStyle name="Note 3 2 9 7 2" xfId="46277" xr:uid="{1CA021DD-395F-4A77-9FE2-704A3C4A78B2}"/>
    <cellStyle name="Note 3 2 9 8" xfId="27461" xr:uid="{9454C534-6E10-4E06-A69C-DAECF05EE64D}"/>
    <cellStyle name="Note 3 2 9 9" xfId="5433" xr:uid="{BD23000B-6F60-4C6B-8F9C-C67CBF153AAA}"/>
    <cellStyle name="Note 3 3" xfId="570" xr:uid="{00000000-0005-0000-0000-000044030000}"/>
    <cellStyle name="Note 3 3 10" xfId="14693" xr:uid="{3CF3DF13-56D2-4AE6-8AE9-AC58B8413499}"/>
    <cellStyle name="Note 3 3 10 2" xfId="23596" xr:uid="{E3750F4F-67F4-4BC3-8C1F-0BF27B7F9FED}"/>
    <cellStyle name="Note 3 3 10 2 2" xfId="45587" xr:uid="{47BDE615-8069-4F83-B982-7F7AB1F903BF}"/>
    <cellStyle name="Note 3 3 10 3" xfId="36702" xr:uid="{01A27EC9-9B9C-4B72-A2B5-679A8200F157}"/>
    <cellStyle name="Note 3 3 11" xfId="15296" xr:uid="{473A9FAB-EB75-476D-AB31-A22F0CE1B5C9}"/>
    <cellStyle name="Note 3 3 11 2" xfId="37303" xr:uid="{4E7371D0-DB3A-49BA-998F-BA551B14F48B}"/>
    <cellStyle name="Note 3 3 12" xfId="6392" xr:uid="{0B31B942-C8AE-43CA-96D1-94D21B982065}"/>
    <cellStyle name="Note 3 3 12 2" xfId="28417" xr:uid="{2F89B804-37F6-449F-9086-3A7155B5CC3E}"/>
    <cellStyle name="Note 3 3 13" xfId="23991" xr:uid="{FD7D3239-3BC7-4116-9280-3A72D9A10573}"/>
    <cellStyle name="Note 3 3 13 2" xfId="45982" xr:uid="{A08DAF30-3CF9-4AB9-B47C-C7020B1AB545}"/>
    <cellStyle name="Note 3 3 14" xfId="3474" xr:uid="{272803DA-524A-4007-85EA-6FBE7D35B61E}"/>
    <cellStyle name="Note 3 3 2" xfId="1574" xr:uid="{00000000-0005-0000-0000-000045030000}"/>
    <cellStyle name="Note 3 3 2 10" xfId="12429" xr:uid="{A4EF2104-2F46-4E15-AF06-4F16BAC87AF6}"/>
    <cellStyle name="Note 3 3 2 10 2" xfId="21332" xr:uid="{F03B3F66-7558-4D72-BD7A-4432CAF0890A}"/>
    <cellStyle name="Note 3 3 2 10 2 2" xfId="43323" xr:uid="{953321CB-8DBF-47E5-913B-D0FE3625AC84}"/>
    <cellStyle name="Note 3 3 2 10 3" xfId="34438" xr:uid="{94BC290C-0404-4724-8DDE-5ABC2D637E00}"/>
    <cellStyle name="Note 3 3 2 11" xfId="16299" xr:uid="{487DDB56-BECB-4671-BD64-194C6759DDC3}"/>
    <cellStyle name="Note 3 3 2 11 2" xfId="38302" xr:uid="{C02817EB-FE24-4245-A339-F7B80A188CD9}"/>
    <cellStyle name="Note 3 3 2 12" xfId="7395" xr:uid="{55C57EBE-2380-4560-B6CC-E40A6E4137E0}"/>
    <cellStyle name="Note 3 3 2 12 2" xfId="29416" xr:uid="{0F4B64A6-B226-41DD-8BEF-70D28236E67B}"/>
    <cellStyle name="Note 3 3 2 13" xfId="24221" xr:uid="{5ED842B9-E2AE-47C0-A7B2-F7E9EB2755BC}"/>
    <cellStyle name="Note 3 3 2 13 2" xfId="46212" xr:uid="{E1955623-A59E-417F-9984-1DA98B53E409}"/>
    <cellStyle name="Note 3 3 2 14" xfId="26508" xr:uid="{B9E3CA2C-18CA-4CA4-8D8B-E1FC98DF6613}"/>
    <cellStyle name="Note 3 3 2 15" xfId="4477" xr:uid="{9D8E4F65-17CF-4509-8D36-E5E9D228B2E4}"/>
    <cellStyle name="Note 3 3 2 2" xfId="2224" xr:uid="{00000000-0005-0000-0000-000046030000}"/>
    <cellStyle name="Note 3 3 2 2 2" xfId="11108" xr:uid="{A853FAD3-9796-4914-A38E-9C7D8654528B}"/>
    <cellStyle name="Note 3 3 2 2 2 2" xfId="20011" xr:uid="{974DFE20-DE31-4762-955A-90E30A3D96DE}"/>
    <cellStyle name="Note 3 3 2 2 2 2 2" xfId="42002" xr:uid="{5A081F84-7CED-46D3-8DB9-EB123E98A23A}"/>
    <cellStyle name="Note 3 3 2 2 2 3" xfId="33117" xr:uid="{1E64E657-8FE2-46AB-8359-F3DAF32C6206}"/>
    <cellStyle name="Note 3 3 2 2 3" xfId="13266" xr:uid="{6F888727-BB13-4232-B4F2-1AA2652F8A28}"/>
    <cellStyle name="Note 3 3 2 2 3 2" xfId="22169" xr:uid="{501BB593-4820-46FB-B1D5-1159E79C5861}"/>
    <cellStyle name="Note 3 3 2 2 3 2 2" xfId="44160" xr:uid="{07BBBAA6-8141-4077-B243-576302707523}"/>
    <cellStyle name="Note 3 3 2 2 3 3" xfId="35275" xr:uid="{EE647271-560C-4832-9774-8A6FDFD34A7C}"/>
    <cellStyle name="Note 3 3 2 2 4" xfId="14868" xr:uid="{9AFAB161-C67F-4653-B22D-2B7E19218B26}"/>
    <cellStyle name="Note 3 3 2 2 4 2" xfId="23771" xr:uid="{2E8F6583-A086-45C9-BCC0-BF4169CFED04}"/>
    <cellStyle name="Note 3 3 2 2 4 2 2" xfId="45762" xr:uid="{E571AF7D-C1DC-4CD5-A527-B3AF91031172}"/>
    <cellStyle name="Note 3 3 2 2 4 3" xfId="36877" xr:uid="{D2BF27B7-68DF-44F6-8F63-23A7CAE074D3}"/>
    <cellStyle name="Note 3 3 2 2 5" xfId="16945" xr:uid="{27FADF62-A0F0-42A8-8075-64F297DBCCC1}"/>
    <cellStyle name="Note 3 3 2 2 5 2" xfId="38945" xr:uid="{B97F6EF2-7F88-4C0E-BA31-126803EB3611}"/>
    <cellStyle name="Note 3 3 2 2 6" xfId="8042" xr:uid="{63D5EEF1-E651-4B29-81D7-EB1C4B0174C2}"/>
    <cellStyle name="Note 3 3 2 2 6 2" xfId="30060" xr:uid="{9D3BCCA7-F7EF-462B-AB4C-296FD6C8E033}"/>
    <cellStyle name="Note 3 3 2 2 7" xfId="24724" xr:uid="{A7E13DD6-197F-4966-A5A5-E764493619AD}"/>
    <cellStyle name="Note 3 3 2 2 7 2" xfId="46715" xr:uid="{4158E5F7-4027-46D7-9094-52D8D706792E}"/>
    <cellStyle name="Note 3 3 2 2 8" xfId="27151" xr:uid="{05432B76-92BA-4F65-A287-FE2F8105048D}"/>
    <cellStyle name="Note 3 3 2 2 9" xfId="5123" xr:uid="{01719C37-89C5-469B-9A62-A9B9AB869ACB}"/>
    <cellStyle name="Note 3 3 2 3" xfId="2214" xr:uid="{00000000-0005-0000-0000-000047030000}"/>
    <cellStyle name="Note 3 3 2 3 2" xfId="11098" xr:uid="{1EE14843-02AB-4CE2-9CB6-9925EFC42149}"/>
    <cellStyle name="Note 3 3 2 3 2 2" xfId="20001" xr:uid="{0BF6F824-CD65-4BDA-8E63-400EB9BB1CF7}"/>
    <cellStyle name="Note 3 3 2 3 2 2 2" xfId="41992" xr:uid="{0F36599F-02CB-4E92-9996-299B8E87DFDE}"/>
    <cellStyle name="Note 3 3 2 3 2 3" xfId="33107" xr:uid="{07EA0ABC-ECE1-4C17-9838-74E7D6495313}"/>
    <cellStyle name="Note 3 3 2 3 3" xfId="13256" xr:uid="{28F3E194-88D4-4D79-A0B3-AB8B4EE5835F}"/>
    <cellStyle name="Note 3 3 2 3 3 2" xfId="22159" xr:uid="{50BE2F97-5784-4A0E-A497-B6B286033F9D}"/>
    <cellStyle name="Note 3 3 2 3 3 2 2" xfId="44150" xr:uid="{F1A9CC99-4DAB-4031-9CA5-B0DAD9BE3344}"/>
    <cellStyle name="Note 3 3 2 3 3 3" xfId="35265" xr:uid="{450C8C32-CFFF-4C56-94C3-72DB6FDC146E}"/>
    <cellStyle name="Note 3 3 2 3 4" xfId="14389" xr:uid="{93DAC3E9-79C6-4345-BF00-A274589D0151}"/>
    <cellStyle name="Note 3 3 2 3 4 2" xfId="23292" xr:uid="{4D5C08CD-6277-48F6-86B8-B96A49B9ACEB}"/>
    <cellStyle name="Note 3 3 2 3 4 2 2" xfId="45283" xr:uid="{2A266426-DC2F-4C04-AF94-C349BC036119}"/>
    <cellStyle name="Note 3 3 2 3 4 3" xfId="36398" xr:uid="{C3137EE1-CC43-4221-A30A-6D984DB6FBE4}"/>
    <cellStyle name="Note 3 3 2 3 5" xfId="16935" xr:uid="{B19A77D3-8FA0-44CD-A1AD-46747B549E7D}"/>
    <cellStyle name="Note 3 3 2 3 5 2" xfId="38935" xr:uid="{24BACFF9-C6EF-48FE-8FE3-E744186041DD}"/>
    <cellStyle name="Note 3 3 2 3 6" xfId="8032" xr:uid="{3E85D443-4A51-4ACF-8853-68782076D096}"/>
    <cellStyle name="Note 3 3 2 3 6 2" xfId="30050" xr:uid="{4C28D03A-4D93-48C2-9607-329BAB0377B1}"/>
    <cellStyle name="Note 3 3 2 3 7" xfId="24078" xr:uid="{AECD68E2-6D9C-431A-93D8-0ECDEDF1417F}"/>
    <cellStyle name="Note 3 3 2 3 7 2" xfId="46069" xr:uid="{28B602AE-807E-42AD-84DE-BAB74A6A2B74}"/>
    <cellStyle name="Note 3 3 2 3 8" xfId="27141" xr:uid="{4E2CB484-297D-4188-B431-3B7AA94672B5}"/>
    <cellStyle name="Note 3 3 2 3 9" xfId="5113" xr:uid="{72AFD1D1-63C9-4F4A-8F21-720C829410C7}"/>
    <cellStyle name="Note 3 3 2 4" xfId="2465" xr:uid="{00000000-0005-0000-0000-000048030000}"/>
    <cellStyle name="Note 3 3 2 4 2" xfId="11349" xr:uid="{4B5A73A6-3D3C-41A3-9E60-AA220E2AFCA6}"/>
    <cellStyle name="Note 3 3 2 4 2 2" xfId="20252" xr:uid="{7E9CA21A-E1BB-4E5C-8D66-CDBDE6BCD5A0}"/>
    <cellStyle name="Note 3 3 2 4 2 2 2" xfId="42243" xr:uid="{F13BC00C-73A0-45CF-A1F2-273D852DC318}"/>
    <cellStyle name="Note 3 3 2 4 2 3" xfId="33358" xr:uid="{DC58DE17-E59F-48A6-9061-A1EC414DE5FF}"/>
    <cellStyle name="Note 3 3 2 4 3" xfId="13507" xr:uid="{6393C8AB-18DB-4DD8-9251-260BE284BE16}"/>
    <cellStyle name="Note 3 3 2 4 3 2" xfId="22410" xr:uid="{7CAA2C59-246C-4B60-BD38-33F3E823167D}"/>
    <cellStyle name="Note 3 3 2 4 3 2 2" xfId="44401" xr:uid="{1FB7808C-8E82-48C6-B4E2-1AB163CD1263}"/>
    <cellStyle name="Note 3 3 2 4 3 3" xfId="35516" xr:uid="{62A2D39C-2BA0-47F7-B33F-73321EAE53A9}"/>
    <cellStyle name="Note 3 3 2 4 4" xfId="14688" xr:uid="{5B394C1E-9FCC-4403-8F75-2F052F9D7BF0}"/>
    <cellStyle name="Note 3 3 2 4 4 2" xfId="23591" xr:uid="{7F6700A5-BCCB-436A-B6A8-D99AE6CE9F55}"/>
    <cellStyle name="Note 3 3 2 4 4 2 2" xfId="45582" xr:uid="{6F8688DD-9AE6-43C3-BC67-6FF75CE4A383}"/>
    <cellStyle name="Note 3 3 2 4 4 3" xfId="36697" xr:uid="{F6346E33-66B9-496F-8ED3-8DC811AE90A3}"/>
    <cellStyle name="Note 3 3 2 4 5" xfId="17186" xr:uid="{F1B73923-8B84-4536-9F11-BC7838371B8E}"/>
    <cellStyle name="Note 3 3 2 4 5 2" xfId="39186" xr:uid="{D4179BC6-2BA7-4B27-AE10-252C6DAC988E}"/>
    <cellStyle name="Note 3 3 2 4 6" xfId="8283" xr:uid="{BC070FC8-6EB0-4B48-B8DB-8206180C666C}"/>
    <cellStyle name="Note 3 3 2 4 6 2" xfId="30301" xr:uid="{E6D3BC6A-A3F1-4746-8CB8-9BE1382C1160}"/>
    <cellStyle name="Note 3 3 2 4 7" xfId="27392" xr:uid="{8F632025-E087-4D9B-8446-F7A8FB266C66}"/>
    <cellStyle name="Note 3 3 2 4 8" xfId="5364" xr:uid="{78A52A52-8C23-4B34-A1BA-90B51F06B5D6}"/>
    <cellStyle name="Note 3 3 2 5" xfId="764" xr:uid="{00000000-0005-0000-0000-000049030000}"/>
    <cellStyle name="Note 3 3 2 5 2" xfId="9649" xr:uid="{3999E4A1-41C7-4775-B95A-1098760B6315}"/>
    <cellStyle name="Note 3 3 2 5 2 2" xfId="18552" xr:uid="{923B67FF-3023-4ADB-94BE-3CFE36196870}"/>
    <cellStyle name="Note 3 3 2 5 2 2 2" xfId="40550" xr:uid="{9685E591-BC22-4EDA-B0C1-8715079E8C4A}"/>
    <cellStyle name="Note 3 3 2 5 2 3" xfId="31665" xr:uid="{AB8DE324-79B5-4C8E-8C20-214DFF57C833}"/>
    <cellStyle name="Note 3 3 2 5 3" xfId="12337" xr:uid="{455FEDF8-A136-49EF-BC14-413E1628ACA7}"/>
    <cellStyle name="Note 3 3 2 5 3 2" xfId="21240" xr:uid="{60E7A226-4028-4CED-93FC-56A69080D0AF}"/>
    <cellStyle name="Note 3 3 2 5 3 2 2" xfId="43231" xr:uid="{227FA4F8-04FE-4418-885A-3F8CFB3A5FDD}"/>
    <cellStyle name="Note 3 3 2 5 3 3" xfId="34346" xr:uid="{C7975607-63F9-478F-9BF6-7515BDF4C7DE}"/>
    <cellStyle name="Note 3 3 2 5 4" xfId="12219" xr:uid="{443909D7-437D-4CBA-8637-2AF49288C306}"/>
    <cellStyle name="Note 3 3 2 5 4 2" xfId="21122" xr:uid="{FC65B514-9828-444E-A6B6-29DCB1677DAD}"/>
    <cellStyle name="Note 3 3 2 5 4 2 2" xfId="43113" xr:uid="{71A423B3-C4FA-4DC7-93AA-BCC1BB360310}"/>
    <cellStyle name="Note 3 3 2 5 4 3" xfId="34228" xr:uid="{780826DB-A687-4C57-B7A8-21E5675D9596}"/>
    <cellStyle name="Note 3 3 2 5 5" xfId="15489" xr:uid="{CD0AF09A-5E32-406D-83A9-8520315AD5FF}"/>
    <cellStyle name="Note 3 3 2 5 5 2" xfId="37496" xr:uid="{D1CE9D5B-1A49-4218-9816-D028A15589CF}"/>
    <cellStyle name="Note 3 3 2 5 6" xfId="6585" xr:uid="{CF3CB301-37D3-4C01-AC3C-E6885F27D616}"/>
    <cellStyle name="Note 3 3 2 5 6 2" xfId="28610" xr:uid="{C9B3E3D8-B5E6-4003-B99F-9FAAF5FCBC84}"/>
    <cellStyle name="Note 3 3 2 5 7" xfId="25702" xr:uid="{39D1701C-B2AA-40DE-B9EA-9DF9025EDF5A}"/>
    <cellStyle name="Note 3 3 2 5 8" xfId="3667" xr:uid="{54A47532-038A-4B60-BEE6-E7E3B8224783}"/>
    <cellStyle name="Note 3 3 2 6" xfId="2590" xr:uid="{00000000-0005-0000-0000-00004A030000}"/>
    <cellStyle name="Note 3 3 2 6 2" xfId="11474" xr:uid="{E0B06610-B955-443E-96D0-2D4C8F3E4A63}"/>
    <cellStyle name="Note 3 3 2 6 2 2" xfId="20377" xr:uid="{868593D1-0096-4F1E-B6DF-9F5D84A0E814}"/>
    <cellStyle name="Note 3 3 2 6 2 2 2" xfId="42368" xr:uid="{3100B9B5-12DF-41E3-BA59-5DEDD7079AC4}"/>
    <cellStyle name="Note 3 3 2 6 2 3" xfId="33483" xr:uid="{DE179941-9B34-4761-B1FD-12C5605CEBE5}"/>
    <cellStyle name="Note 3 3 2 6 3" xfId="13632" xr:uid="{23FE1245-FD17-4EEB-83A8-F58EA6B67035}"/>
    <cellStyle name="Note 3 3 2 6 3 2" xfId="22535" xr:uid="{92FA08C6-112A-4745-8C46-8518AC062503}"/>
    <cellStyle name="Note 3 3 2 6 3 2 2" xfId="44526" xr:uid="{5C139EA4-8574-4911-B66E-DD4B4F521DB0}"/>
    <cellStyle name="Note 3 3 2 6 3 3" xfId="35641" xr:uid="{A59F7B41-C112-430C-A7C1-EC8C524F1EBF}"/>
    <cellStyle name="Note 3 3 2 6 4" xfId="14331" xr:uid="{EE4F2E2A-60D6-43C1-86E3-936A214A65A2}"/>
    <cellStyle name="Note 3 3 2 6 4 2" xfId="23234" xr:uid="{D0E74A62-D50A-45CF-AE66-46648E0E2A30}"/>
    <cellStyle name="Note 3 3 2 6 4 2 2" xfId="45225" xr:uid="{F5450866-F9AD-4D21-8417-ED9A4658FEBF}"/>
    <cellStyle name="Note 3 3 2 6 4 3" xfId="36340" xr:uid="{28D33BF8-159E-4D79-A6E3-5DE9CB2FEA2D}"/>
    <cellStyle name="Note 3 3 2 6 5" xfId="17311" xr:uid="{7013AAE7-726D-43BF-93B5-724CF837CF20}"/>
    <cellStyle name="Note 3 3 2 6 5 2" xfId="39311" xr:uid="{5C7A95C1-896E-430E-B3D2-70103C77671E}"/>
    <cellStyle name="Note 3 3 2 6 6" xfId="8408" xr:uid="{ED07979E-0D4D-4CCB-87CF-C5450E174BBA}"/>
    <cellStyle name="Note 3 3 2 6 6 2" xfId="30426" xr:uid="{9C080794-4B58-4354-A802-A5CAA4C7D1F5}"/>
    <cellStyle name="Note 3 3 2 6 7" xfId="27517" xr:uid="{E59F8C0F-321F-498E-BBB1-223A9DAAE7B8}"/>
    <cellStyle name="Note 3 3 2 6 8" xfId="5489" xr:uid="{00677065-35A8-47FE-971B-FCF49C5BCBCA}"/>
    <cellStyle name="Note 3 3 2 7" xfId="1075" xr:uid="{00000000-0005-0000-0000-00004B030000}"/>
    <cellStyle name="Note 3 3 2 7 2" xfId="9960" xr:uid="{E4C89020-51F4-4B72-93DD-CA7DE249A0F6}"/>
    <cellStyle name="Note 3 3 2 7 2 2" xfId="18863" xr:uid="{69BCF705-5E12-4193-BF2E-B2C0E14C0EF7}"/>
    <cellStyle name="Note 3 3 2 7 2 2 2" xfId="40860" xr:uid="{5D5F1C9B-1223-475B-BD50-C0A2BAAB97E1}"/>
    <cellStyle name="Note 3 3 2 7 2 3" xfId="31975" xr:uid="{8C242B8B-A641-4C53-BEEF-8AC6C3C48753}"/>
    <cellStyle name="Note 3 3 2 7 3" xfId="12560" xr:uid="{316A4BD1-F165-464E-9356-A958389E5A52}"/>
    <cellStyle name="Note 3 3 2 7 3 2" xfId="21463" xr:uid="{4F72AC3B-9F63-4529-B0C6-C8F1C5291F0B}"/>
    <cellStyle name="Note 3 3 2 7 3 2 2" xfId="43454" xr:uid="{F64B1013-6310-44ED-9911-72BDD4C5C704}"/>
    <cellStyle name="Note 3 3 2 7 3 3" xfId="34569" xr:uid="{4F32037D-9477-4DCD-AC23-07906C0B1FB5}"/>
    <cellStyle name="Note 3 3 2 7 4" xfId="12887" xr:uid="{C834B382-1D43-4D33-BA4C-1AB5E98AFBBB}"/>
    <cellStyle name="Note 3 3 2 7 4 2" xfId="21790" xr:uid="{F4561AAD-30EA-4B73-928B-3E1EEC689A02}"/>
    <cellStyle name="Note 3 3 2 7 4 2 2" xfId="43781" xr:uid="{2107EB73-6B6B-427D-A8A8-32CBF97D77FC}"/>
    <cellStyle name="Note 3 3 2 7 4 3" xfId="34896" xr:uid="{59B4078E-506F-4310-A222-C6CD70966628}"/>
    <cellStyle name="Note 3 3 2 7 5" xfId="15800" xr:uid="{36B1BEAE-4D37-41E7-BAD4-7078C3F4AA87}"/>
    <cellStyle name="Note 3 3 2 7 5 2" xfId="37806" xr:uid="{E46DC818-7DA8-4DC4-8256-2B08D22F3B2F}"/>
    <cellStyle name="Note 3 3 2 7 6" xfId="6896" xr:uid="{4AE4C591-CC4E-497C-A54B-82DB3BCF28AA}"/>
    <cellStyle name="Note 3 3 2 7 6 2" xfId="28920" xr:uid="{9109DA8D-9BD7-4164-BDF4-69F1D5128ACB}"/>
    <cellStyle name="Note 3 3 2 7 7" xfId="26012" xr:uid="{8C47242F-F5F6-4509-A32B-86D74B245EB5}"/>
    <cellStyle name="Note 3 3 2 7 8" xfId="3978" xr:uid="{642B09A9-E939-4D94-9FEF-BA453F64617E}"/>
    <cellStyle name="Note 3 3 2 8" xfId="10459" xr:uid="{95F8803E-C26A-4A94-B179-9996D62F97F6}"/>
    <cellStyle name="Note 3 3 2 8 2" xfId="19362" xr:uid="{3629CF68-283A-4232-B224-EC3199CBAE40}"/>
    <cellStyle name="Note 3 3 2 8 2 2" xfId="41356" xr:uid="{CFAD86D6-AD75-411E-8F14-8309951D6FC5}"/>
    <cellStyle name="Note 3 3 2 8 3" xfId="32471" xr:uid="{16D609CF-1593-40A1-9103-035A38F5A47B}"/>
    <cellStyle name="Note 3 3 2 9" xfId="12875" xr:uid="{F5D927EB-B994-41B2-B815-8935ADC010BB}"/>
    <cellStyle name="Note 3 3 2 9 2" xfId="21778" xr:uid="{13FE81CB-9A01-467F-B816-BC3D38A0081B}"/>
    <cellStyle name="Note 3 3 2 9 2 2" xfId="43769" xr:uid="{DFDEC180-DFC5-4C1F-A7DC-801D255A1BAD}"/>
    <cellStyle name="Note 3 3 2 9 3" xfId="34884" xr:uid="{5EB63718-789B-43BA-800E-7E0D967005CC}"/>
    <cellStyle name="Note 3 3 3" xfId="2115" xr:uid="{00000000-0005-0000-0000-00004C030000}"/>
    <cellStyle name="Note 3 3 3 10" xfId="14541" xr:uid="{B6934AE6-8EB0-4642-A2E8-D31DA70FA40E}"/>
    <cellStyle name="Note 3 3 3 10 2" xfId="23444" xr:uid="{3BB96EF9-8CDD-46AA-8412-2D7CBB8A20BA}"/>
    <cellStyle name="Note 3 3 3 10 2 2" xfId="45435" xr:uid="{CA1078C3-D53E-44B5-8E88-54BCC05637E7}"/>
    <cellStyle name="Note 3 3 3 10 3" xfId="36550" xr:uid="{54CC9470-4812-46DC-A4DD-BA0BE97F1FFB}"/>
    <cellStyle name="Note 3 3 3 11" xfId="16836" xr:uid="{E7C0DBFC-9FE7-433E-87F6-00AEC3B978AB}"/>
    <cellStyle name="Note 3 3 3 11 2" xfId="38836" xr:uid="{E882261B-4083-4B36-8F4B-E05D44F4DD2E}"/>
    <cellStyle name="Note 3 3 3 12" xfId="7933" xr:uid="{A993FA7B-9202-4A2A-A76D-DF92F9C74FD2}"/>
    <cellStyle name="Note 3 3 3 12 2" xfId="29951" xr:uid="{C5FA0EBB-A493-43A0-9FE3-B2E9213F9CED}"/>
    <cellStyle name="Note 3 3 3 13" xfId="24312" xr:uid="{ECBA2A22-3190-4CA3-BD81-F43ED6A2DBC0}"/>
    <cellStyle name="Note 3 3 3 13 2" xfId="46303" xr:uid="{392A8B42-A888-43DC-BD5D-50603D9BF8D6}"/>
    <cellStyle name="Note 3 3 3 14" xfId="27042" xr:uid="{1DA5BBC5-055D-46D4-9CC5-A0012C13518A}"/>
    <cellStyle name="Note 3 3 3 15" xfId="5014" xr:uid="{E121397F-3CA7-44E7-BDB3-A86A88E947BC}"/>
    <cellStyle name="Note 3 3 3 2" xfId="1092" xr:uid="{00000000-0005-0000-0000-00004D030000}"/>
    <cellStyle name="Note 3 3 3 2 2" xfId="9977" xr:uid="{229F012A-D2BD-4243-BA89-48C5FFDA3414}"/>
    <cellStyle name="Note 3 3 3 2 2 2" xfId="18880" xr:uid="{175854E4-0D1C-4B7E-A7BF-6268EA0D5309}"/>
    <cellStyle name="Note 3 3 3 2 2 2 2" xfId="40877" xr:uid="{336B6034-F687-4A59-9EC7-E2DC5D415848}"/>
    <cellStyle name="Note 3 3 3 2 2 3" xfId="31992" xr:uid="{C0F04284-7800-4612-8CBB-644BD2C86010}"/>
    <cellStyle name="Note 3 3 3 2 3" xfId="12577" xr:uid="{671A834C-37ED-4AE1-83F6-BD983CC3E67D}"/>
    <cellStyle name="Note 3 3 3 2 3 2" xfId="21480" xr:uid="{BA955E31-E960-4016-B7E9-38B3B916C2C4}"/>
    <cellStyle name="Note 3 3 3 2 3 2 2" xfId="43471" xr:uid="{FD2A2F9D-C596-4DFE-8AA1-CAC0F28C5FFC}"/>
    <cellStyle name="Note 3 3 3 2 3 3" xfId="34586" xr:uid="{7F16010C-A094-42DE-B2DE-85270B01CA8D}"/>
    <cellStyle name="Note 3 3 3 2 4" xfId="15019" xr:uid="{A4BCFC18-556C-4BA0-BA0A-16070FB8CE88}"/>
    <cellStyle name="Note 3 3 3 2 4 2" xfId="23922" xr:uid="{E7D3CFFD-94F2-48EA-B160-AF160AB040C2}"/>
    <cellStyle name="Note 3 3 3 2 4 2 2" xfId="45913" xr:uid="{A83BFA35-F8E7-4B22-A42C-A89291677C0F}"/>
    <cellStyle name="Note 3 3 3 2 4 3" xfId="37028" xr:uid="{5CDCEB05-9088-4E62-91DB-80250729196F}"/>
    <cellStyle name="Note 3 3 3 2 5" xfId="15817" xr:uid="{3C075A46-FB1D-4DAC-83CF-3C642861A5D9}"/>
    <cellStyle name="Note 3 3 3 2 5 2" xfId="37823" xr:uid="{47BD94A8-85CA-43A8-B6F7-79412AAAAA9C}"/>
    <cellStyle name="Note 3 3 3 2 6" xfId="6913" xr:uid="{10D4AC86-4205-4A74-A327-2978216FF8CA}"/>
    <cellStyle name="Note 3 3 3 2 6 2" xfId="28937" xr:uid="{5FD00C18-44F1-4E89-B887-071104EFA6C9}"/>
    <cellStyle name="Note 3 3 3 2 7" xfId="24950" xr:uid="{89A34066-89B4-47A0-9A10-8B0F9EDE1FC8}"/>
    <cellStyle name="Note 3 3 3 2 7 2" xfId="46941" xr:uid="{252079DC-E1BE-458D-ADF6-DE10522DEC84}"/>
    <cellStyle name="Note 3 3 3 2 8" xfId="26029" xr:uid="{D77FD609-D713-48E5-A1FB-645AC9A77655}"/>
    <cellStyle name="Note 3 3 3 2 9" xfId="3995" xr:uid="{3154F764-C305-4B34-A795-C041BBC3D978}"/>
    <cellStyle name="Note 3 3 3 3" xfId="2829" xr:uid="{00000000-0005-0000-0000-00004E030000}"/>
    <cellStyle name="Note 3 3 3 3 2" xfId="11713" xr:uid="{EFA4EA7F-9F50-418B-8EEB-748597515D36}"/>
    <cellStyle name="Note 3 3 3 3 2 2" xfId="20616" xr:uid="{60BD1EBF-29F6-4C51-827A-6617B50372A8}"/>
    <cellStyle name="Note 3 3 3 3 2 2 2" xfId="42607" xr:uid="{9E00A6A2-013A-4FED-BDFB-FD1F65F6C9AD}"/>
    <cellStyle name="Note 3 3 3 3 2 3" xfId="33722" xr:uid="{82DCE171-9694-4A21-B4C6-130B8BFBAB5A}"/>
    <cellStyle name="Note 3 3 3 3 3" xfId="13871" xr:uid="{16146458-55A5-4250-BA04-AFE486D85BA6}"/>
    <cellStyle name="Note 3 3 3 3 3 2" xfId="22774" xr:uid="{78277BAC-82BB-42CF-BAC7-B30FEAF1C60F}"/>
    <cellStyle name="Note 3 3 3 3 3 2 2" xfId="44765" xr:uid="{ADA48EDE-7A38-41C9-BC5E-28E1A5F91AD9}"/>
    <cellStyle name="Note 3 3 3 3 3 3" xfId="35880" xr:uid="{6191BC68-7A3B-4E90-8F5E-E870A1150835}"/>
    <cellStyle name="Note 3 3 3 3 4" xfId="13068" xr:uid="{E48787B0-2A9B-46C6-85CF-3A3E0B9BB299}"/>
    <cellStyle name="Note 3 3 3 3 4 2" xfId="21971" xr:uid="{67A8A094-3C84-4B45-A450-573859909027}"/>
    <cellStyle name="Note 3 3 3 3 4 2 2" xfId="43962" xr:uid="{B16AA327-9324-4BE6-A1B3-CC8DD8C4B8AF}"/>
    <cellStyle name="Note 3 3 3 3 4 3" xfId="35077" xr:uid="{ECCD99E7-1199-4298-8E44-2BFF49328CF2}"/>
    <cellStyle name="Note 3 3 3 3 5" xfId="17550" xr:uid="{E2C3BC8C-6F39-458D-88AF-374F717F30DD}"/>
    <cellStyle name="Note 3 3 3 3 5 2" xfId="39550" xr:uid="{61972E20-4ED1-48EE-927C-5D6B1EE3C865}"/>
    <cellStyle name="Note 3 3 3 3 6" xfId="8647" xr:uid="{E3D6F372-08CB-4398-B501-E526DD409DA0}"/>
    <cellStyle name="Note 3 3 3 3 6 2" xfId="30665" xr:uid="{26AA692A-95BB-49E6-B3D1-4FB945C6A5CF}"/>
    <cellStyle name="Note 3 3 3 3 7" xfId="24534" xr:uid="{95BCB108-DAA3-474E-9524-2DBE2F4D41C0}"/>
    <cellStyle name="Note 3 3 3 3 7 2" xfId="46525" xr:uid="{55C48A59-00E4-4B57-B027-33BE143B6859}"/>
    <cellStyle name="Note 3 3 3 3 8" xfId="27756" xr:uid="{B3DB8085-374B-4EE1-A566-15EE91C794CC}"/>
    <cellStyle name="Note 3 3 3 3 9" xfId="5728" xr:uid="{E57400CA-3043-4FD9-BFC5-C8ABF5523606}"/>
    <cellStyle name="Note 3 3 3 4" xfId="2933" xr:uid="{00000000-0005-0000-0000-00004F030000}"/>
    <cellStyle name="Note 3 3 3 4 2" xfId="11817" xr:uid="{2D523CD6-B453-4314-8E51-DA2026258F54}"/>
    <cellStyle name="Note 3 3 3 4 2 2" xfId="20720" xr:uid="{D32DCE53-CA35-41B8-846B-E598ACEB9930}"/>
    <cellStyle name="Note 3 3 3 4 2 2 2" xfId="42711" xr:uid="{0A47A3E6-150A-4D59-B4D3-F188DE671166}"/>
    <cellStyle name="Note 3 3 3 4 2 3" xfId="33826" xr:uid="{D172F419-6C6E-4290-BAE5-587E4000B199}"/>
    <cellStyle name="Note 3 3 3 4 3" xfId="13975" xr:uid="{5B13B7ED-34F2-475E-A79E-5EDE3D30599C}"/>
    <cellStyle name="Note 3 3 3 4 3 2" xfId="22878" xr:uid="{F955D02D-B6AF-4443-B0EA-19B1E1EB78AF}"/>
    <cellStyle name="Note 3 3 3 4 3 2 2" xfId="44869" xr:uid="{124847CC-BE48-44BD-9EC0-D8CDD60E78A1}"/>
    <cellStyle name="Note 3 3 3 4 3 3" xfId="35984" xr:uid="{0D2126C3-629C-4040-80A7-CFBCA9F727DD}"/>
    <cellStyle name="Note 3 3 3 4 4" xfId="14854" xr:uid="{1E587984-1027-4D39-95B5-A42B913C51EA}"/>
    <cellStyle name="Note 3 3 3 4 4 2" xfId="23757" xr:uid="{B2244B2F-65F5-4BEE-B1A9-2A234C9496FD}"/>
    <cellStyle name="Note 3 3 3 4 4 2 2" xfId="45748" xr:uid="{DE8091F9-3820-4425-BC25-2A698753A8FC}"/>
    <cellStyle name="Note 3 3 3 4 4 3" xfId="36863" xr:uid="{A3DACE2D-393D-4CDF-B43A-5D051B7B3F69}"/>
    <cellStyle name="Note 3 3 3 4 5" xfId="17654" xr:uid="{562AF6F1-13B7-448E-B080-A09AD639BED3}"/>
    <cellStyle name="Note 3 3 3 4 5 2" xfId="39654" xr:uid="{80EFEA0A-8434-420D-AF21-195461DADC90}"/>
    <cellStyle name="Note 3 3 3 4 6" xfId="8751" xr:uid="{9ACB90B1-CDF1-4F91-BBA2-61553B2C6372}"/>
    <cellStyle name="Note 3 3 3 4 6 2" xfId="30769" xr:uid="{104A5555-C8D8-45B2-B0B6-E1C2B64826D3}"/>
    <cellStyle name="Note 3 3 3 4 7" xfId="27860" xr:uid="{E0FE0259-47B3-4166-A0ED-838A7D87F0D2}"/>
    <cellStyle name="Note 3 3 3 4 8" xfId="5832" xr:uid="{9431A88C-B867-40A8-9871-2EB09A479D17}"/>
    <cellStyle name="Note 3 3 3 5" xfId="3056" xr:uid="{00000000-0005-0000-0000-000050030000}"/>
    <cellStyle name="Note 3 3 3 5 2" xfId="11940" xr:uid="{6F84F1B6-7A64-4E82-BFC3-22521AE4A877}"/>
    <cellStyle name="Note 3 3 3 5 2 2" xfId="20843" xr:uid="{9E11105B-B03E-4240-AB1F-F168F561682F}"/>
    <cellStyle name="Note 3 3 3 5 2 2 2" xfId="42834" xr:uid="{6262629B-1FEB-4D34-90E0-BE5A13FCD4D1}"/>
    <cellStyle name="Note 3 3 3 5 2 3" xfId="33949" xr:uid="{2A1DDD7C-E586-45C5-8A4E-78B65706BB8D}"/>
    <cellStyle name="Note 3 3 3 5 3" xfId="14098" xr:uid="{5634B0DA-A3F6-4574-BE2C-7EC4410115B8}"/>
    <cellStyle name="Note 3 3 3 5 3 2" xfId="23001" xr:uid="{718169DD-8A3A-405A-BB14-F3689498EE1A}"/>
    <cellStyle name="Note 3 3 3 5 3 2 2" xfId="44992" xr:uid="{D96D95F0-8C91-49D8-94E9-48491DD731CD}"/>
    <cellStyle name="Note 3 3 3 5 3 3" xfId="36107" xr:uid="{D9350C87-E082-472D-BA4E-AF02867681AE}"/>
    <cellStyle name="Note 3 3 3 5 4" xfId="14626" xr:uid="{99B907C2-2379-4457-B831-FA32C7B1C5C0}"/>
    <cellStyle name="Note 3 3 3 5 4 2" xfId="23529" xr:uid="{23FBB89C-8AC5-476E-87A3-5326EDBF7F74}"/>
    <cellStyle name="Note 3 3 3 5 4 2 2" xfId="45520" xr:uid="{131DD16B-A410-4A49-8E01-D89FA321A6D9}"/>
    <cellStyle name="Note 3 3 3 5 4 3" xfId="36635" xr:uid="{DCC02609-F7FF-4D86-AC28-2ABE1DB30FC1}"/>
    <cellStyle name="Note 3 3 3 5 5" xfId="17777" xr:uid="{97C8A293-4442-4925-A797-EEAABA7E6CAE}"/>
    <cellStyle name="Note 3 3 3 5 5 2" xfId="39777" xr:uid="{0BB77A23-AE29-4CD5-B6B1-25A5A06A9BD5}"/>
    <cellStyle name="Note 3 3 3 5 6" xfId="8874" xr:uid="{2ABA0811-8113-46D7-8140-598C0F15745B}"/>
    <cellStyle name="Note 3 3 3 5 6 2" xfId="30892" xr:uid="{AA1F3697-2D8F-4A3C-99E5-EDC38E3BF096}"/>
    <cellStyle name="Note 3 3 3 5 7" xfId="27983" xr:uid="{1B5758E5-6A8A-409F-80EA-9054AB5D801B}"/>
    <cellStyle name="Note 3 3 3 5 8" xfId="5955" xr:uid="{736CE883-1FF5-4B81-BE04-F96F060193C4}"/>
    <cellStyle name="Note 3 3 3 6" xfId="2800" xr:uid="{00000000-0005-0000-0000-000051030000}"/>
    <cellStyle name="Note 3 3 3 6 2" xfId="11684" xr:uid="{50B57CD6-7A79-4B33-825A-8CB44C626E80}"/>
    <cellStyle name="Note 3 3 3 6 2 2" xfId="20587" xr:uid="{BA4AA82F-095C-4F26-92FF-C86FDB4E7D07}"/>
    <cellStyle name="Note 3 3 3 6 2 2 2" xfId="42578" xr:uid="{6E32E511-F456-4E05-B553-740BBCCA1155}"/>
    <cellStyle name="Note 3 3 3 6 2 3" xfId="33693" xr:uid="{BE7EB524-E668-4926-A4EC-7BD0839E6163}"/>
    <cellStyle name="Note 3 3 3 6 3" xfId="13842" xr:uid="{42A21E22-9F21-42A9-981A-7BE47151618F}"/>
    <cellStyle name="Note 3 3 3 6 3 2" xfId="22745" xr:uid="{AF39F685-CF56-4AEC-A22A-BE68F5FE200C}"/>
    <cellStyle name="Note 3 3 3 6 3 2 2" xfId="44736" xr:uid="{FF75C52B-A5C0-405F-9AC5-6EDFED2D6C8F}"/>
    <cellStyle name="Note 3 3 3 6 3 3" xfId="35851" xr:uid="{CFBDA5C6-5C09-4247-A55D-0F057C1435E7}"/>
    <cellStyle name="Note 3 3 3 6 4" xfId="14766" xr:uid="{49C60567-312E-4ABC-85B9-D6CFBB11B5F7}"/>
    <cellStyle name="Note 3 3 3 6 4 2" xfId="23669" xr:uid="{2FC9B17C-2B3D-48A3-BBCA-BA561883F7BD}"/>
    <cellStyle name="Note 3 3 3 6 4 2 2" xfId="45660" xr:uid="{CD3BC110-CE6E-4AFF-9BC6-5D8B27DD6640}"/>
    <cellStyle name="Note 3 3 3 6 4 3" xfId="36775" xr:uid="{FDFE8D77-00A3-4DFD-AC5D-122B8C9E3BB0}"/>
    <cellStyle name="Note 3 3 3 6 5" xfId="17521" xr:uid="{C82BA005-41DF-45B4-9E59-72969CB051CD}"/>
    <cellStyle name="Note 3 3 3 6 5 2" xfId="39521" xr:uid="{7F37CDB0-6E32-4F53-B0EF-C68CDDCC4AF2}"/>
    <cellStyle name="Note 3 3 3 6 6" xfId="8618" xr:uid="{FB8BF0B7-9147-46E6-8AF4-94FB8254E720}"/>
    <cellStyle name="Note 3 3 3 6 6 2" xfId="30636" xr:uid="{0B315046-FDE8-4F7B-A7CC-FE9A3568BD52}"/>
    <cellStyle name="Note 3 3 3 6 7" xfId="27727" xr:uid="{D5DE83C5-A4EF-4F61-AA4D-15840F1A3206}"/>
    <cellStyle name="Note 3 3 3 6 8" xfId="5699" xr:uid="{E8B72A36-12C2-4F61-AAA4-EEAD22C3BDEF}"/>
    <cellStyle name="Note 3 3 3 7" xfId="3205" xr:uid="{00000000-0005-0000-0000-000052030000}"/>
    <cellStyle name="Note 3 3 3 7 2" xfId="12089" xr:uid="{0135FFBA-9A80-4A06-BF10-43D19ACDADCA}"/>
    <cellStyle name="Note 3 3 3 7 2 2" xfId="20992" xr:uid="{F9C28D1A-AFBB-492E-B209-A0448705BBCD}"/>
    <cellStyle name="Note 3 3 3 7 2 2 2" xfId="42983" xr:uid="{67650EA8-35B1-4449-ADBE-3B94552771EC}"/>
    <cellStyle name="Note 3 3 3 7 2 3" xfId="34098" xr:uid="{E70C4BBF-BED7-4D33-8CDD-5AB904AD92E7}"/>
    <cellStyle name="Note 3 3 3 7 3" xfId="14247" xr:uid="{24CFA2DA-F302-42FF-BC4F-30D9FC05497D}"/>
    <cellStyle name="Note 3 3 3 7 3 2" xfId="23150" xr:uid="{07D46E10-2DC8-4353-8318-C19A655CEFFE}"/>
    <cellStyle name="Note 3 3 3 7 3 2 2" xfId="45141" xr:uid="{AA54D586-447F-47AD-B367-29DFC20BBF30}"/>
    <cellStyle name="Note 3 3 3 7 3 3" xfId="36256" xr:uid="{90740EC9-AFD1-4DE7-BAF7-2A08D52EAE6A}"/>
    <cellStyle name="Note 3 3 3 7 4" xfId="12646" xr:uid="{C0E08136-B078-4AD2-A2CF-6B89FCF41368}"/>
    <cellStyle name="Note 3 3 3 7 4 2" xfId="21549" xr:uid="{736A57B8-FDDC-4DD9-B1AB-08395EDB064A}"/>
    <cellStyle name="Note 3 3 3 7 4 2 2" xfId="43540" xr:uid="{C3C67F04-B9F2-4CA2-9335-2BF49037715C}"/>
    <cellStyle name="Note 3 3 3 7 4 3" xfId="34655" xr:uid="{BC8F9F88-2CE0-4D78-9E9D-1CF6F456F4CE}"/>
    <cellStyle name="Note 3 3 3 7 5" xfId="17926" xr:uid="{838A1695-2764-476F-B33A-401B29B563DA}"/>
    <cellStyle name="Note 3 3 3 7 5 2" xfId="39926" xr:uid="{A1951F12-07ED-4054-94BD-E5D95FBE706D}"/>
    <cellStyle name="Note 3 3 3 7 6" xfId="9023" xr:uid="{28813A6A-DDFE-41C8-A065-88D810922F2A}"/>
    <cellStyle name="Note 3 3 3 7 6 2" xfId="31041" xr:uid="{B71EA1D4-EE6F-47C9-95EE-200D04E7A748}"/>
    <cellStyle name="Note 3 3 3 7 7" xfId="28132" xr:uid="{4DCF4D34-24AA-4196-9E5A-79905C756BEA}"/>
    <cellStyle name="Note 3 3 3 7 8" xfId="6104" xr:uid="{F822B743-9552-41EB-9626-DD84B77C23D0}"/>
    <cellStyle name="Note 3 3 3 8" xfId="10999" xr:uid="{8C82C888-FD57-4425-ADFA-C3EEF2D0620C}"/>
    <cellStyle name="Note 3 3 3 8 2" xfId="19902" xr:uid="{B82446C1-1713-4D23-899F-6A15B3FF27F1}"/>
    <cellStyle name="Note 3 3 3 8 2 2" xfId="41893" xr:uid="{5388C5F1-A7E1-4F7C-A098-94D2D8B2F2AB}"/>
    <cellStyle name="Note 3 3 3 8 3" xfId="33008" xr:uid="{059299DC-3C99-4BCF-818B-2704D92180B0}"/>
    <cellStyle name="Note 3 3 3 9" xfId="13157" xr:uid="{27AADCF8-1D70-4C01-BC36-C3D1194D1BFD}"/>
    <cellStyle name="Note 3 3 3 9 2" xfId="22060" xr:uid="{84B8DFA0-A7BB-4ED8-AC32-1063B299A573}"/>
    <cellStyle name="Note 3 3 3 9 2 2" xfId="44051" xr:uid="{47677F71-F015-4E97-ACD6-41C0D00B8C1B}"/>
    <cellStyle name="Note 3 3 3 9 3" xfId="35166" xr:uid="{B3C584EA-F77C-4FD8-8A6E-03A77F2B2057}"/>
    <cellStyle name="Note 3 3 4" xfId="1544" xr:uid="{00000000-0005-0000-0000-000053030000}"/>
    <cellStyle name="Note 3 3 4 10" xfId="12967" xr:uid="{7212211B-1544-49EB-82C0-20503A3AFCAE}"/>
    <cellStyle name="Note 3 3 4 10 2" xfId="21870" xr:uid="{9C7B562D-795B-4CAC-A8CF-5A10444A2037}"/>
    <cellStyle name="Note 3 3 4 10 2 2" xfId="43861" xr:uid="{04A69251-A099-4311-9CAA-10907F520FF4}"/>
    <cellStyle name="Note 3 3 4 10 3" xfId="34976" xr:uid="{F6928717-DDA5-4505-BBF5-7C29AA8BED25}"/>
    <cellStyle name="Note 3 3 4 11" xfId="16269" xr:uid="{A0A40C3B-1F49-4401-B397-514CFC294A29}"/>
    <cellStyle name="Note 3 3 4 11 2" xfId="38273" xr:uid="{414B1050-D8E0-4F83-8B56-3F0D76F33E63}"/>
    <cellStyle name="Note 3 3 4 12" xfId="7365" xr:uid="{60DD150F-76D2-4AC8-9E02-E81C0BA790FB}"/>
    <cellStyle name="Note 3 3 4 12 2" xfId="29387" xr:uid="{FBFF55DB-72E6-4040-8071-62C9397D7016}"/>
    <cellStyle name="Note 3 3 4 13" xfId="24211" xr:uid="{F4551EDE-E83E-492E-95E1-C8802B9C5588}"/>
    <cellStyle name="Note 3 3 4 13 2" xfId="46202" xr:uid="{EE65CAA3-9751-4C01-A0C0-99A39B1A6EF3}"/>
    <cellStyle name="Note 3 3 4 14" xfId="26479" xr:uid="{10960DEA-3399-4689-87A0-5FF39CAD389A}"/>
    <cellStyle name="Note 3 3 4 15" xfId="4447" xr:uid="{4903D204-D335-408B-A401-78B9817B183B}"/>
    <cellStyle name="Note 3 3 4 2" xfId="2564" xr:uid="{00000000-0005-0000-0000-000054030000}"/>
    <cellStyle name="Note 3 3 4 2 2" xfId="11448" xr:uid="{A6573CB6-BCF4-40F8-94A7-A27DAD0673E2}"/>
    <cellStyle name="Note 3 3 4 2 2 2" xfId="20351" xr:uid="{3513B0B3-ABCB-456A-BC2A-A9E79CA35107}"/>
    <cellStyle name="Note 3 3 4 2 2 2 2" xfId="42342" xr:uid="{0FB18A1F-C58B-4581-A640-A56217788892}"/>
    <cellStyle name="Note 3 3 4 2 2 3" xfId="33457" xr:uid="{25B221B3-B2D6-42F9-A1F2-9079576FCD2E}"/>
    <cellStyle name="Note 3 3 4 2 3" xfId="13606" xr:uid="{0D6113DD-5C60-4BB8-A914-47E967003B49}"/>
    <cellStyle name="Note 3 3 4 2 3 2" xfId="22509" xr:uid="{A4B7DCF3-A673-47A0-B6F2-F697EAD6AD8C}"/>
    <cellStyle name="Note 3 3 4 2 3 2 2" xfId="44500" xr:uid="{738A80A9-FE77-4251-9665-FDFB4D2E2E00}"/>
    <cellStyle name="Note 3 3 4 2 3 3" xfId="35615" xr:uid="{40672696-E3F9-4B6C-8087-F926D301287F}"/>
    <cellStyle name="Note 3 3 4 2 4" xfId="14924" xr:uid="{158174BC-4531-48F5-B005-E01CD1F5238C}"/>
    <cellStyle name="Note 3 3 4 2 4 2" xfId="23827" xr:uid="{E4AC619E-E2C0-43F5-9325-829EA650672A}"/>
    <cellStyle name="Note 3 3 4 2 4 2 2" xfId="45818" xr:uid="{D62BA28B-9CCC-4D0F-87EC-CB734D5AFEB5}"/>
    <cellStyle name="Note 3 3 4 2 4 3" xfId="36933" xr:uid="{58E828CC-0434-479C-A980-B0BE5892450D}"/>
    <cellStyle name="Note 3 3 4 2 5" xfId="17285" xr:uid="{54551B33-361A-409D-9B0C-1084346905E1}"/>
    <cellStyle name="Note 3 3 4 2 5 2" xfId="39285" xr:uid="{54D3CBA6-F477-4D5A-B9EB-86B6B2FCB0C8}"/>
    <cellStyle name="Note 3 3 4 2 6" xfId="8382" xr:uid="{A94121D4-D181-4E38-9C00-8206307EBB11}"/>
    <cellStyle name="Note 3 3 4 2 6 2" xfId="30400" xr:uid="{57567EEE-CFE7-4921-850D-1DC89AEB3551}"/>
    <cellStyle name="Note 3 3 4 2 7" xfId="24708" xr:uid="{1CA32EAD-1A20-4651-8861-FEB413FB93D2}"/>
    <cellStyle name="Note 3 3 4 2 7 2" xfId="46699" xr:uid="{E5E9FB54-4227-4ABC-AF34-A1775A3D3EB0}"/>
    <cellStyle name="Note 3 3 4 2 8" xfId="27491" xr:uid="{2BDC03F1-170C-47C8-B64D-F1982C8E97D4}"/>
    <cellStyle name="Note 3 3 4 2 9" xfId="5463" xr:uid="{42A66782-CB7D-4AB7-9798-683A62446D7C}"/>
    <cellStyle name="Note 3 3 4 3" xfId="2365" xr:uid="{00000000-0005-0000-0000-000055030000}"/>
    <cellStyle name="Note 3 3 4 3 2" xfId="11249" xr:uid="{816F03A3-E20E-497B-A57E-DDA5C14472FC}"/>
    <cellStyle name="Note 3 3 4 3 2 2" xfId="20152" xr:uid="{54716395-1C01-4862-AF8B-1EFD887D4C77}"/>
    <cellStyle name="Note 3 3 4 3 2 2 2" xfId="42143" xr:uid="{50A9E822-0C07-4B0A-90CB-43CEFE245902}"/>
    <cellStyle name="Note 3 3 4 3 2 3" xfId="33258" xr:uid="{308A1A8B-5986-40B7-8AE0-3622801DA933}"/>
    <cellStyle name="Note 3 3 4 3 3" xfId="13407" xr:uid="{988F08D4-F104-4AE5-BFF1-B7C96FA02FD4}"/>
    <cellStyle name="Note 3 3 4 3 3 2" xfId="22310" xr:uid="{7CBA2290-6835-4DBF-8DF3-5CEC835FF25B}"/>
    <cellStyle name="Note 3 3 4 3 3 2 2" xfId="44301" xr:uid="{5A71A46D-E9E4-4399-8C17-A688664A2E9B}"/>
    <cellStyle name="Note 3 3 4 3 3 3" xfId="35416" xr:uid="{D41D5BC9-9E27-41A2-AAE6-8566C8D2608A}"/>
    <cellStyle name="Note 3 3 4 3 4" xfId="15009" xr:uid="{06156086-EA53-44D3-A3C9-B106AE296972}"/>
    <cellStyle name="Note 3 3 4 3 4 2" xfId="23912" xr:uid="{8310D0EE-897D-4B6D-8C4C-209E0757177C}"/>
    <cellStyle name="Note 3 3 4 3 4 2 2" xfId="45903" xr:uid="{534FFA43-10B2-4B2B-8211-D9FE777FE568}"/>
    <cellStyle name="Note 3 3 4 3 4 3" xfId="37018" xr:uid="{376197F2-4727-4675-B721-30B2D531CD7F}"/>
    <cellStyle name="Note 3 3 4 3 5" xfId="17086" xr:uid="{57DC7F0D-A8CE-474B-9A55-41DDC4DFE713}"/>
    <cellStyle name="Note 3 3 4 3 5 2" xfId="39086" xr:uid="{E8EA8D54-9FD2-40F7-BFB9-F6176E75AF70}"/>
    <cellStyle name="Note 3 3 4 3 6" xfId="8183" xr:uid="{B503DDC0-414C-4F22-82DE-C7C1F586B8C0}"/>
    <cellStyle name="Note 3 3 4 3 6 2" xfId="30201" xr:uid="{1AD974D8-E8C1-4A7E-BFFB-13F93CC55B34}"/>
    <cellStyle name="Note 3 3 4 3 7" xfId="25239" xr:uid="{C2A65A39-C04C-44EA-BEA7-86D92248CCCE}"/>
    <cellStyle name="Note 3 3 4 3 7 2" xfId="47230" xr:uid="{E667462F-08BC-4B5E-9621-A26ECE49A581}"/>
    <cellStyle name="Note 3 3 4 3 8" xfId="27292" xr:uid="{F13B0864-7B1A-433C-BF0C-34260BD31521}"/>
    <cellStyle name="Note 3 3 4 3 9" xfId="5264" xr:uid="{E36EDFF8-278F-4604-BC8E-D3804B63928C}"/>
    <cellStyle name="Note 3 3 4 4" xfId="2525" xr:uid="{00000000-0005-0000-0000-000056030000}"/>
    <cellStyle name="Note 3 3 4 4 2" xfId="11409" xr:uid="{C578305D-4820-47E7-A19E-8194D6690374}"/>
    <cellStyle name="Note 3 3 4 4 2 2" xfId="20312" xr:uid="{4CC0E7DA-C28B-4947-92E5-4EB1C11B3CD4}"/>
    <cellStyle name="Note 3 3 4 4 2 2 2" xfId="42303" xr:uid="{F17FF589-5F32-48D1-862B-FA8A12B3C400}"/>
    <cellStyle name="Note 3 3 4 4 2 3" xfId="33418" xr:uid="{DA9D651D-0BA1-4282-81F3-BF03C0BFF430}"/>
    <cellStyle name="Note 3 3 4 4 3" xfId="13567" xr:uid="{2E828733-C858-4FBF-90C3-9A892512D4C0}"/>
    <cellStyle name="Note 3 3 4 4 3 2" xfId="22470" xr:uid="{BA9AD851-56C9-4866-AF0C-30FD6C6371CB}"/>
    <cellStyle name="Note 3 3 4 4 3 2 2" xfId="44461" xr:uid="{F31CFC6E-43E4-420C-A037-97B0DA066E64}"/>
    <cellStyle name="Note 3 3 4 4 3 3" xfId="35576" xr:uid="{B65046DC-1FBE-4A07-842F-3B60646697CC}"/>
    <cellStyle name="Note 3 3 4 4 4" xfId="12316" xr:uid="{A40709AA-27EC-48C3-B65A-19C780E60DBC}"/>
    <cellStyle name="Note 3 3 4 4 4 2" xfId="21219" xr:uid="{68C4D56E-E7FB-4285-A126-BD0200BFAA71}"/>
    <cellStyle name="Note 3 3 4 4 4 2 2" xfId="43210" xr:uid="{5BAB9BC1-5E17-4C94-B96C-07C5027002CD}"/>
    <cellStyle name="Note 3 3 4 4 4 3" xfId="34325" xr:uid="{2A8070E0-A19D-4D51-881D-44D462F3BF59}"/>
    <cellStyle name="Note 3 3 4 4 5" xfId="17246" xr:uid="{D0A856CC-FFF1-432D-A8FC-D83F6FE6A4FA}"/>
    <cellStyle name="Note 3 3 4 4 5 2" xfId="39246" xr:uid="{5F66F8A4-4EF0-432A-A8ED-D98E77B50058}"/>
    <cellStyle name="Note 3 3 4 4 6" xfId="8343" xr:uid="{6DD6BE38-961C-422A-98C8-5880446F26D6}"/>
    <cellStyle name="Note 3 3 4 4 6 2" xfId="30361" xr:uid="{0F7B5F15-5EE6-48BA-A2C8-1EA632D44376}"/>
    <cellStyle name="Note 3 3 4 4 7" xfId="27452" xr:uid="{53EF6263-8FE4-4239-8B91-37B86CC2DF4D}"/>
    <cellStyle name="Note 3 3 4 4 8" xfId="5424" xr:uid="{661F704A-48F6-451B-8775-B82352A5801F}"/>
    <cellStyle name="Note 3 3 4 5" xfId="1101" xr:uid="{00000000-0005-0000-0000-000057030000}"/>
    <cellStyle name="Note 3 3 4 5 2" xfId="9986" xr:uid="{6002931D-917F-4830-B880-B3C9B27C3386}"/>
    <cellStyle name="Note 3 3 4 5 2 2" xfId="18889" xr:uid="{4F5AC495-FE8F-4632-8070-4198C41E6286}"/>
    <cellStyle name="Note 3 3 4 5 2 2 2" xfId="40886" xr:uid="{42D91816-DF89-4FC2-88F7-160B56CB355D}"/>
    <cellStyle name="Note 3 3 4 5 2 3" xfId="32001" xr:uid="{FD1A2E07-2DD5-4D91-91FF-907F1A3AB13B}"/>
    <cellStyle name="Note 3 3 4 5 3" xfId="12586" xr:uid="{53DE1C28-4B7C-4C05-87D6-3522CC9A4EE7}"/>
    <cellStyle name="Note 3 3 4 5 3 2" xfId="21489" xr:uid="{973BDE81-7129-4F3D-B72E-D16730A8E83A}"/>
    <cellStyle name="Note 3 3 4 5 3 2 2" xfId="43480" xr:uid="{1ACF1B25-423F-4FAB-8C2D-2E7FA48BF716}"/>
    <cellStyle name="Note 3 3 4 5 3 3" xfId="34595" xr:uid="{017A3889-E692-4FC7-9BC4-5CFE98C04FE9}"/>
    <cellStyle name="Note 3 3 4 5 4" xfId="14515" xr:uid="{11B923D0-D66D-45A8-BCCB-D012793C4C99}"/>
    <cellStyle name="Note 3 3 4 5 4 2" xfId="23418" xr:uid="{0548495C-EDC7-4244-98F4-9E6D096C63EF}"/>
    <cellStyle name="Note 3 3 4 5 4 2 2" xfId="45409" xr:uid="{B2654301-4C65-4E71-96EC-2499372CCB8A}"/>
    <cellStyle name="Note 3 3 4 5 4 3" xfId="36524" xr:uid="{BAA8E8CC-B1E7-48CD-B27D-352A20005F88}"/>
    <cellStyle name="Note 3 3 4 5 5" xfId="15826" xr:uid="{7A0F4371-08E1-4754-9957-75678BE5DD80}"/>
    <cellStyle name="Note 3 3 4 5 5 2" xfId="37832" xr:uid="{5FE78F1A-84A9-4932-BE89-BEA7AE06EA44}"/>
    <cellStyle name="Note 3 3 4 5 6" xfId="6922" xr:uid="{D071D273-D204-4DF7-A0F2-05CE28513C35}"/>
    <cellStyle name="Note 3 3 4 5 6 2" xfId="28946" xr:uid="{FB2A9451-274B-4231-A54C-4D5ED8915FD2}"/>
    <cellStyle name="Note 3 3 4 5 7" xfId="26038" xr:uid="{9516CDDD-EEE1-4CA6-8672-D84D58D4106E}"/>
    <cellStyle name="Note 3 3 4 5 8" xfId="4004" xr:uid="{8BCD5FAD-F1FB-4A95-8ED2-64E8B1D58E60}"/>
    <cellStyle name="Note 3 3 4 6" xfId="819" xr:uid="{00000000-0005-0000-0000-000058030000}"/>
    <cellStyle name="Note 3 3 4 6 2" xfId="9704" xr:uid="{5B4E512B-5626-4E41-9726-BFD88A0BC590}"/>
    <cellStyle name="Note 3 3 4 6 2 2" xfId="18607" xr:uid="{70ED9C05-FC2F-45A1-99D1-F3AA70E9A0E5}"/>
    <cellStyle name="Note 3 3 4 6 2 2 2" xfId="40604" xr:uid="{F8BEC89D-6021-426B-9B6E-4AB788E4103A}"/>
    <cellStyle name="Note 3 3 4 6 2 3" xfId="31719" xr:uid="{7BAD5F27-74F2-4202-A83D-03F6B4203408}"/>
    <cellStyle name="Note 3 3 4 6 3" xfId="12387" xr:uid="{1393BD53-40F6-4F1F-AB22-D4F13925C4C1}"/>
    <cellStyle name="Note 3 3 4 6 3 2" xfId="21290" xr:uid="{F3856FB3-3D49-4849-84FE-DC65D2BD1C72}"/>
    <cellStyle name="Note 3 3 4 6 3 2 2" xfId="43281" xr:uid="{EA33652C-EDD4-4D33-B474-9FC2F61CE416}"/>
    <cellStyle name="Note 3 3 4 6 3 3" xfId="34396" xr:uid="{0E7FDFA2-C765-4CFE-BFCF-C2A4199AD19F}"/>
    <cellStyle name="Note 3 3 4 6 4" xfId="9352" xr:uid="{F7B5C837-16EB-4302-84D2-B40C8429EAE2}"/>
    <cellStyle name="Note 3 3 4 6 4 2" xfId="18255" xr:uid="{DC87C532-0DA9-4F97-832E-BBF35CA983E8}"/>
    <cellStyle name="Note 3 3 4 6 4 2 2" xfId="40254" xr:uid="{7CEE39FA-8665-483F-B0E3-36A6B5446824}"/>
    <cellStyle name="Note 3 3 4 6 4 3" xfId="31369" xr:uid="{9DA60AB2-4433-4D94-9143-07E34C1FFA40}"/>
    <cellStyle name="Note 3 3 4 6 5" xfId="15544" xr:uid="{BDF84FFD-9349-40A1-BBDB-BD145C74FB5B}"/>
    <cellStyle name="Note 3 3 4 6 5 2" xfId="37550" xr:uid="{DC6C918D-2801-45F8-8A1C-FE6E15022E62}"/>
    <cellStyle name="Note 3 3 4 6 6" xfId="6640" xr:uid="{B640B10A-69C4-466C-A39A-1563B2855F8F}"/>
    <cellStyle name="Note 3 3 4 6 6 2" xfId="28664" xr:uid="{537E00D7-536B-4CFF-9877-B9467081A2FC}"/>
    <cellStyle name="Note 3 3 4 6 7" xfId="25756" xr:uid="{F9C01282-FEEC-471A-A086-102EA38F8404}"/>
    <cellStyle name="Note 3 3 4 6 8" xfId="3722" xr:uid="{B13C6786-FFB2-45C7-ADB9-D004D494A6C8}"/>
    <cellStyle name="Note 3 3 4 7" xfId="2451" xr:uid="{00000000-0005-0000-0000-000059030000}"/>
    <cellStyle name="Note 3 3 4 7 2" xfId="11335" xr:uid="{EA6EAD99-C1E1-42A3-977C-48D400B49F6D}"/>
    <cellStyle name="Note 3 3 4 7 2 2" xfId="20238" xr:uid="{218F9151-0964-461B-ABC2-BD25CAA819DC}"/>
    <cellStyle name="Note 3 3 4 7 2 2 2" xfId="42229" xr:uid="{AD10C4A9-0FDA-4AA7-BFC6-18D03C021588}"/>
    <cellStyle name="Note 3 3 4 7 2 3" xfId="33344" xr:uid="{96AD5C3E-8C49-4295-9A69-2A339E6D5108}"/>
    <cellStyle name="Note 3 3 4 7 3" xfId="13493" xr:uid="{B8AD81A5-1F62-4545-9B3A-DB8A20DE33F4}"/>
    <cellStyle name="Note 3 3 4 7 3 2" xfId="22396" xr:uid="{15E2FA08-C5D1-4533-B31E-D7AAADA3BD84}"/>
    <cellStyle name="Note 3 3 4 7 3 2 2" xfId="44387" xr:uid="{947147C1-1CD9-45B4-AAAA-A53EA22FAB5C}"/>
    <cellStyle name="Note 3 3 4 7 3 3" xfId="35502" xr:uid="{BEA0BA17-87EF-40D0-9DA2-ED56853B9632}"/>
    <cellStyle name="Note 3 3 4 7 4" xfId="12704" xr:uid="{847EF64E-1912-47E6-8D3B-3FE3F41E88D2}"/>
    <cellStyle name="Note 3 3 4 7 4 2" xfId="21607" xr:uid="{EC94FD1B-8E6A-43BD-8650-B1755066A4F8}"/>
    <cellStyle name="Note 3 3 4 7 4 2 2" xfId="43598" xr:uid="{7D1CF5CD-601F-463E-8B7B-630A0B2CFACB}"/>
    <cellStyle name="Note 3 3 4 7 4 3" xfId="34713" xr:uid="{B06E7804-6E73-48D7-B73A-40277E4C475D}"/>
    <cellStyle name="Note 3 3 4 7 5" xfId="17172" xr:uid="{261DBCF4-E28E-48B3-B211-B4C20071BB1A}"/>
    <cellStyle name="Note 3 3 4 7 5 2" xfId="39172" xr:uid="{CA965064-5660-461B-BFE8-2C6CA2FADA92}"/>
    <cellStyle name="Note 3 3 4 7 6" xfId="8269" xr:uid="{24F38140-8DF0-4AF1-BBD4-966FE02C9F20}"/>
    <cellStyle name="Note 3 3 4 7 6 2" xfId="30287" xr:uid="{40941E20-F055-4A4E-8392-B3EFB03BC5BC}"/>
    <cellStyle name="Note 3 3 4 7 7" xfId="27378" xr:uid="{DBAF34DB-CFC1-4DCC-A3B9-39E27CA8C044}"/>
    <cellStyle name="Note 3 3 4 7 8" xfId="5350" xr:uid="{077FB070-CFEA-4B4A-B40D-9C0919417CC8}"/>
    <cellStyle name="Note 3 3 4 8" xfId="10429" xr:uid="{25C6088D-CA48-40EE-AEFD-7ACC0901882A}"/>
    <cellStyle name="Note 3 3 4 8 2" xfId="19332" xr:uid="{C26542D7-26B9-4A24-8FA3-08B41C43D926}"/>
    <cellStyle name="Note 3 3 4 8 2 2" xfId="41327" xr:uid="{9289350F-1F5F-4157-B5F4-0547996B3A08}"/>
    <cellStyle name="Note 3 3 4 8 3" xfId="32442" xr:uid="{57A453B8-66B3-4776-B10C-AD1EB3C8EB54}"/>
    <cellStyle name="Note 3 3 4 9" xfId="12847" xr:uid="{F09CA413-7B92-41FE-A5E1-5617BCBB205E}"/>
    <cellStyle name="Note 3 3 4 9 2" xfId="21750" xr:uid="{3805F366-4F3B-48A8-8DF9-89833710A3CC}"/>
    <cellStyle name="Note 3 3 4 9 2 2" xfId="43741" xr:uid="{712777A6-18BD-469D-8F9B-6A58001B1905}"/>
    <cellStyle name="Note 3 3 4 9 3" xfId="34856" xr:uid="{6369E2EC-8AEB-4A8C-B5DE-C220DABB00F5}"/>
    <cellStyle name="Note 3 3 5" xfId="1141" xr:uid="{00000000-0005-0000-0000-00005A030000}"/>
    <cellStyle name="Note 3 3 5 2" xfId="10026" xr:uid="{B7B9D969-FC46-4088-8D3D-63987DEF046D}"/>
    <cellStyle name="Note 3 3 5 2 2" xfId="18929" xr:uid="{3F7B740D-077E-46DA-A65E-B8C13FF2E386}"/>
    <cellStyle name="Note 3 3 5 2 2 2" xfId="40925" xr:uid="{199D6413-63DD-4C0B-9949-FAC77158309A}"/>
    <cellStyle name="Note 3 3 5 2 3" xfId="32040" xr:uid="{D27E124B-1541-4E5C-A6C5-47D52E485314}"/>
    <cellStyle name="Note 3 3 5 3" xfId="12625" xr:uid="{377D170A-5738-4671-B781-A815F49E85D8}"/>
    <cellStyle name="Note 3 3 5 3 2" xfId="21528" xr:uid="{18D75AF7-C946-4F73-B2AD-FFD603363A0F}"/>
    <cellStyle name="Note 3 3 5 3 2 2" xfId="43519" xr:uid="{E3750B13-2C02-4860-9C31-D864FC5F64D5}"/>
    <cellStyle name="Note 3 3 5 3 3" xfId="34634" xr:uid="{C7858D1C-5965-481D-85E9-FFC6FFBE0F22}"/>
    <cellStyle name="Note 3 3 5 4" xfId="14836" xr:uid="{0B9F8440-71E7-4842-BBDF-C78393BE05F0}"/>
    <cellStyle name="Note 3 3 5 4 2" xfId="23739" xr:uid="{9B99945B-D869-4E58-AF2F-FD9045BD956C}"/>
    <cellStyle name="Note 3 3 5 4 2 2" xfId="45730" xr:uid="{BFEF4F20-59E6-442C-9029-EABCC29AC158}"/>
    <cellStyle name="Note 3 3 5 4 3" xfId="36845" xr:uid="{6CFCC5C2-A188-4526-824F-4174B5105A90}"/>
    <cellStyle name="Note 3 3 5 5" xfId="15866" xr:uid="{62A37A80-6491-4DB6-8A6C-0BFD9716AD8A}"/>
    <cellStyle name="Note 3 3 5 5 2" xfId="37871" xr:uid="{051F1533-3268-4BB5-B167-B67678BEE30C}"/>
    <cellStyle name="Note 3 3 5 6" xfId="6962" xr:uid="{988DB221-259E-4F11-8AF0-023A6A426709}"/>
    <cellStyle name="Note 3 3 5 6 2" xfId="28985" xr:uid="{33EC7DFC-3CC0-4013-812C-3180122585FA}"/>
    <cellStyle name="Note 3 3 5 7" xfId="24104" xr:uid="{D249BAB4-9FF3-4BD8-9549-7F89BDAD6BE8}"/>
    <cellStyle name="Note 3 3 5 7 2" xfId="46095" xr:uid="{052AC85F-2085-4A1B-9CFA-BBFFEA52DBF5}"/>
    <cellStyle name="Note 3 3 5 8" xfId="26077" xr:uid="{80EF8434-BD94-4F6D-8925-D61C553C7298}"/>
    <cellStyle name="Note 3 3 5 9" xfId="4044" xr:uid="{5820B9E7-4537-4B64-BB5E-D9A95F205BCB}"/>
    <cellStyle name="Note 3 3 6" xfId="2261" xr:uid="{00000000-0005-0000-0000-00005B030000}"/>
    <cellStyle name="Note 3 3 6 2" xfId="11145" xr:uid="{F5107DDE-6B70-4030-B32F-93CBAE078B44}"/>
    <cellStyle name="Note 3 3 6 2 2" xfId="20048" xr:uid="{99030DB7-1455-47D5-832C-ABA977CA442F}"/>
    <cellStyle name="Note 3 3 6 2 2 2" xfId="42039" xr:uid="{AE75FA8C-3611-4C73-BCC5-5D1A2F47AF8E}"/>
    <cellStyle name="Note 3 3 6 2 3" xfId="33154" xr:uid="{419A5C50-31F0-49B9-8A61-94C8F5C7CCB1}"/>
    <cellStyle name="Note 3 3 6 3" xfId="13303" xr:uid="{89BEBF07-4385-4171-9719-74F42AE8C087}"/>
    <cellStyle name="Note 3 3 6 3 2" xfId="22206" xr:uid="{714673AE-3826-4CE6-A1E3-C909F7D64B87}"/>
    <cellStyle name="Note 3 3 6 3 2 2" xfId="44197" xr:uid="{A2659636-D454-4624-A3E4-14C381D749E5}"/>
    <cellStyle name="Note 3 3 6 3 3" xfId="35312" xr:uid="{86161CCE-382B-4F9F-A37A-C53DFD9FFCCA}"/>
    <cellStyle name="Note 3 3 6 4" xfId="10642" xr:uid="{6A4AC13B-CFBB-474F-9C34-EF29EA9E15A7}"/>
    <cellStyle name="Note 3 3 6 4 2" xfId="19545" xr:uid="{2B4BAB54-1BD6-40FA-8154-822482DF8BB4}"/>
    <cellStyle name="Note 3 3 6 4 2 2" xfId="41539" xr:uid="{1AB255D5-DDD3-4697-80C6-25E494517491}"/>
    <cellStyle name="Note 3 3 6 4 3" xfId="32654" xr:uid="{862F00B8-4F5B-4A79-8206-F2B832FED5DA}"/>
    <cellStyle name="Note 3 3 6 5" xfId="16982" xr:uid="{1742FAA8-1638-4D8E-9EE9-5DDC9B551B91}"/>
    <cellStyle name="Note 3 3 6 5 2" xfId="38982" xr:uid="{50C60B38-930C-4333-9C23-4A0A56AE55AC}"/>
    <cellStyle name="Note 3 3 6 6" xfId="8079" xr:uid="{CC0A0296-FD1C-4B6B-8BD8-61B64D77E2AA}"/>
    <cellStyle name="Note 3 3 6 6 2" xfId="30097" xr:uid="{31AB6EFD-A73C-4CFF-8B1C-D42360B696BC}"/>
    <cellStyle name="Note 3 3 6 7" xfId="24040" xr:uid="{6E8F8643-B4F2-4CD5-B72A-2F7502BE2E34}"/>
    <cellStyle name="Note 3 3 6 7 2" xfId="46031" xr:uid="{C775A829-00F7-487E-A356-29F5701BF303}"/>
    <cellStyle name="Note 3 3 6 8" xfId="27188" xr:uid="{F01D22F9-37D7-4562-8AC5-626E62975DAA}"/>
    <cellStyle name="Note 3 3 6 9" xfId="5160" xr:uid="{F008B3D9-D43C-4A0E-BC33-FE4DA7265B2E}"/>
    <cellStyle name="Note 3 3 7" xfId="2703" xr:uid="{00000000-0005-0000-0000-00005C030000}"/>
    <cellStyle name="Note 3 3 7 2" xfId="11587" xr:uid="{F4F4EF5E-BA60-4493-B14D-FFE04A510BDF}"/>
    <cellStyle name="Note 3 3 7 2 2" xfId="20490" xr:uid="{565553D0-7FD7-4E0A-950C-9CACEACAF6DB}"/>
    <cellStyle name="Note 3 3 7 2 2 2" xfId="42481" xr:uid="{8986407C-EB9C-4DD9-9F0D-E7C128388A3D}"/>
    <cellStyle name="Note 3 3 7 2 3" xfId="33596" xr:uid="{EC205FC5-8924-4A9D-ADF8-DC7F5C1CA47C}"/>
    <cellStyle name="Note 3 3 7 3" xfId="13745" xr:uid="{11D7DB2C-F141-4487-B723-102AE5ECB651}"/>
    <cellStyle name="Note 3 3 7 3 2" xfId="22648" xr:uid="{67B144BE-8B5A-438F-BBD4-F2A63AD52286}"/>
    <cellStyle name="Note 3 3 7 3 2 2" xfId="44639" xr:uid="{23EB5C40-A71A-4C22-AB6A-48598B3C217C}"/>
    <cellStyle name="Note 3 3 7 3 3" xfId="35754" xr:uid="{0B668B6D-49F6-4CEE-BD08-9BFE2060A959}"/>
    <cellStyle name="Note 3 3 7 4" xfId="14544" xr:uid="{99F5FB88-EF8E-4342-89F6-659A96748AAF}"/>
    <cellStyle name="Note 3 3 7 4 2" xfId="23447" xr:uid="{867B1D5B-47D1-4C3F-A301-F08B836E007F}"/>
    <cellStyle name="Note 3 3 7 4 2 2" xfId="45438" xr:uid="{575D7FA3-4EB4-40C7-8FC5-AA62562562B5}"/>
    <cellStyle name="Note 3 3 7 4 3" xfId="36553" xr:uid="{55BB4564-7A6F-476A-8B8B-2ED6BD711366}"/>
    <cellStyle name="Note 3 3 7 5" xfId="17424" xr:uid="{4F737301-AF91-4FFD-8A54-ADCEC5C8C4B6}"/>
    <cellStyle name="Note 3 3 7 5 2" xfId="39424" xr:uid="{C682A596-99A9-48D5-BC27-120B28542FB4}"/>
    <cellStyle name="Note 3 3 7 6" xfId="8521" xr:uid="{D376F1E7-2550-46ED-8012-1C19042EA1BD}"/>
    <cellStyle name="Note 3 3 7 6 2" xfId="30539" xr:uid="{DBD10F8C-C988-4D68-81F2-F246D8E2ABC9}"/>
    <cellStyle name="Note 3 3 7 7" xfId="27630" xr:uid="{785E7B27-914B-4536-A847-979AA9AFE9DB}"/>
    <cellStyle name="Note 3 3 7 8" xfId="5602" xr:uid="{CEB94408-2EC5-4771-AEFA-74D8730D664A}"/>
    <cellStyle name="Note 3 3 8" xfId="9456" xr:uid="{9A4A6397-EDC4-45B9-ADB1-D7EC9311AE38}"/>
    <cellStyle name="Note 3 3 8 2" xfId="18359" xr:uid="{32CEFB6E-2904-4331-81B7-B10AE3FC861D}"/>
    <cellStyle name="Note 3 3 8 2 2" xfId="40357" xr:uid="{3352AC17-682A-4C74-970C-F6F71405A019}"/>
    <cellStyle name="Note 3 3 8 3" xfId="31472" xr:uid="{4B98F1B1-0553-4616-B74B-6DEFB901B5BB}"/>
    <cellStyle name="Note 3 3 9" xfId="12807" xr:uid="{F6E69F34-2DBB-4264-B608-436FC518CF0E}"/>
    <cellStyle name="Note 3 3 9 2" xfId="21710" xr:uid="{5DBB88FD-BEF7-4122-98A8-B6AA29901C08}"/>
    <cellStyle name="Note 3 3 9 2 2" xfId="43701" xr:uid="{0E4209E0-3ECE-4AD0-86FB-F63ACF4A5F18}"/>
    <cellStyle name="Note 3 3 9 3" xfId="34816" xr:uid="{85D4C88F-AD63-4B4A-986B-EA7B48C7D7D3}"/>
    <cellStyle name="Note 3 4" xfId="1350" xr:uid="{00000000-0005-0000-0000-00005D030000}"/>
    <cellStyle name="Note 3 4 10" xfId="15025" xr:uid="{524922FE-8C5E-4F41-97F7-DF37F6D1B72E}"/>
    <cellStyle name="Note 3 4 10 2" xfId="23928" xr:uid="{472C9C5C-12BE-4B81-9714-336A4387130D}"/>
    <cellStyle name="Note 3 4 10 2 2" xfId="45919" xr:uid="{4493DDE9-8BE6-43DF-A605-2D5FC0546214}"/>
    <cellStyle name="Note 3 4 10 3" xfId="37034" xr:uid="{E844A8E2-8B95-4E86-8811-F653EA903C14}"/>
    <cellStyle name="Note 3 4 11" xfId="16075" xr:uid="{1C3E03D7-91B8-4412-B8EC-D511AFC884BE}"/>
    <cellStyle name="Note 3 4 11 2" xfId="38079" xr:uid="{162EDEE9-1065-44B9-B42A-694FD4FBBC9F}"/>
    <cellStyle name="Note 3 4 12" xfId="7171" xr:uid="{052588B7-30E9-4A1B-AC50-E6CFF49BEEDE}"/>
    <cellStyle name="Note 3 4 12 2" xfId="29193" xr:uid="{9A41A4EB-1753-4F82-B1BD-D9E9BCF07374}"/>
    <cellStyle name="Note 3 4 13" xfId="24280" xr:uid="{8A392402-7EEC-4931-A817-465AAB2653EA}"/>
    <cellStyle name="Note 3 4 13 2" xfId="46271" xr:uid="{33320264-4CB6-452C-AFC8-96DAB6A9A51B}"/>
    <cellStyle name="Note 3 4 14" xfId="26285" xr:uid="{4AA8A491-372E-4F55-942B-5419A53CA005}"/>
    <cellStyle name="Note 3 4 15" xfId="4253" xr:uid="{402F8C2E-EF27-466F-996C-43F97F5586AB}"/>
    <cellStyle name="Note 3 4 2" xfId="847" xr:uid="{00000000-0005-0000-0000-00005E030000}"/>
    <cellStyle name="Note 3 4 2 2" xfId="9732" xr:uid="{C0413638-1CD5-4BB3-AB06-BC7D5094D2D0}"/>
    <cellStyle name="Note 3 4 2 2 2" xfId="18635" xr:uid="{921DBA2C-D368-4BE9-AA16-30C0477851D8}"/>
    <cellStyle name="Note 3 4 2 2 2 2" xfId="40632" xr:uid="{407A2774-5D4B-4847-9B17-48466AB78471}"/>
    <cellStyle name="Note 3 4 2 2 3" xfId="25118" xr:uid="{95FAB6A2-9E8A-4320-9E5B-12EAECE71BC3}"/>
    <cellStyle name="Note 3 4 2 2 3 2" xfId="47109" xr:uid="{A788884B-46B7-470B-8992-F5716374393E}"/>
    <cellStyle name="Note 3 4 2 2 4" xfId="31747" xr:uid="{812C1F4C-B291-4FF3-A9D4-8E00E5847978}"/>
    <cellStyle name="Note 3 4 2 3" xfId="12414" xr:uid="{74783B62-C650-4216-BBFA-C85F747FCAA2}"/>
    <cellStyle name="Note 3 4 2 3 2" xfId="21317" xr:uid="{4C2B66C6-9FED-474E-A20A-5916A2754C46}"/>
    <cellStyle name="Note 3 4 2 3 2 2" xfId="43308" xr:uid="{7931061F-B60D-406A-B3EE-4DEB99E2892F}"/>
    <cellStyle name="Note 3 4 2 3 3" xfId="25312" xr:uid="{5D5090F9-3266-45BF-85EC-5D351F56AFB0}"/>
    <cellStyle name="Note 3 4 2 3 3 2" xfId="47303" xr:uid="{D3824095-E42E-442C-9432-95BE8F458962}"/>
    <cellStyle name="Note 3 4 2 3 4" xfId="34423" xr:uid="{3454A8E2-1487-44A6-A67D-D8603CB4F571}"/>
    <cellStyle name="Note 3 4 2 4" xfId="14681" xr:uid="{1BE4E3F7-4351-4F87-8C6A-34005893E1C6}"/>
    <cellStyle name="Note 3 4 2 4 2" xfId="23584" xr:uid="{A1FE12E9-6D3F-4845-8707-8DA5E173B7E1}"/>
    <cellStyle name="Note 3 4 2 4 2 2" xfId="45575" xr:uid="{ED0A46C1-8846-43F9-9300-A07D62FD7373}"/>
    <cellStyle name="Note 3 4 2 4 3" xfId="36690" xr:uid="{0DC948A9-E509-4DAB-AC30-F883FAE09B11}"/>
    <cellStyle name="Note 3 4 2 5" xfId="15572" xr:uid="{ED40E79F-1D34-4271-8A04-5F4372CC8D20}"/>
    <cellStyle name="Note 3 4 2 5 2" xfId="37578" xr:uid="{D1D2ED89-913B-49F9-B772-B686F9165A18}"/>
    <cellStyle name="Note 3 4 2 6" xfId="6668" xr:uid="{D63829B3-0B3B-47F8-8EEA-BBE2F27D0E1B}"/>
    <cellStyle name="Note 3 4 2 6 2" xfId="28692" xr:uid="{812313BE-9664-447E-A5B8-E9384D48FFBF}"/>
    <cellStyle name="Note 3 4 2 7" xfId="24468" xr:uid="{DB419022-4D4A-4174-B3BD-A71C23969CCB}"/>
    <cellStyle name="Note 3 4 2 7 2" xfId="46459" xr:uid="{D013E08A-408E-4E12-ADA3-F8704DB8AD09}"/>
    <cellStyle name="Note 3 4 2 8" xfId="25784" xr:uid="{8EC0457B-5163-450E-BE85-19CC59EF7D06}"/>
    <cellStyle name="Note 3 4 2 9" xfId="3750" xr:uid="{8F4DB879-6989-416B-90DD-71430254D344}"/>
    <cellStyle name="Note 3 4 3" xfId="2454" xr:uid="{00000000-0005-0000-0000-00005F030000}"/>
    <cellStyle name="Note 3 4 3 2" xfId="11338" xr:uid="{BBA3A106-9C61-46A0-96B1-C0A2EF531821}"/>
    <cellStyle name="Note 3 4 3 2 2" xfId="20241" xr:uid="{CD0408BB-9824-43CC-80D0-3573D56A3535}"/>
    <cellStyle name="Note 3 4 3 2 2 2" xfId="42232" xr:uid="{43C0E5ED-C80B-421E-A5C0-246CDDE8ACC1}"/>
    <cellStyle name="Note 3 4 3 2 3" xfId="25043" xr:uid="{8CDFFF7D-4005-46FD-B0A9-4AE906827B2F}"/>
    <cellStyle name="Note 3 4 3 2 3 2" xfId="47034" xr:uid="{F1CF9ACD-9C97-4C6E-B907-973C466474C3}"/>
    <cellStyle name="Note 3 4 3 2 4" xfId="33347" xr:uid="{78FF5017-4A77-4DB0-A79E-5B7BBCAB3611}"/>
    <cellStyle name="Note 3 4 3 3" xfId="13496" xr:uid="{56D774A9-AB5B-49A5-B3F3-09BFA78F01D6}"/>
    <cellStyle name="Note 3 4 3 3 2" xfId="22399" xr:uid="{18DD2380-94AA-42D8-A19A-F7D08A4F9ED9}"/>
    <cellStyle name="Note 3 4 3 3 2 2" xfId="44390" xr:uid="{31596E2D-EFEB-44C6-A1E7-084B4A5D36EE}"/>
    <cellStyle name="Note 3 4 3 3 3" xfId="24721" xr:uid="{1111DC6B-91B5-40D5-B1B7-3E66D8F1E7F6}"/>
    <cellStyle name="Note 3 4 3 3 3 2" xfId="46712" xr:uid="{B5941827-F141-4921-8886-B8E4C2BF49A1}"/>
    <cellStyle name="Note 3 4 3 3 4" xfId="35505" xr:uid="{5ED14EA9-168B-48B7-88F9-BD601836D908}"/>
    <cellStyle name="Note 3 4 3 4" xfId="14572" xr:uid="{C6996C45-60CA-48D1-8962-7CB213D99DDE}"/>
    <cellStyle name="Note 3 4 3 4 2" xfId="23475" xr:uid="{FA62AE47-6F0E-48BA-B023-2AAD339F4128}"/>
    <cellStyle name="Note 3 4 3 4 2 2" xfId="45466" xr:uid="{E9A34B93-FA6C-42DB-B3F8-5154307B2921}"/>
    <cellStyle name="Note 3 4 3 4 3" xfId="36581" xr:uid="{0EEF4B1B-70B8-4BBE-89C8-C9E7CA523586}"/>
    <cellStyle name="Note 3 4 3 5" xfId="17175" xr:uid="{5B89817F-00E7-4012-8440-0F636432911D}"/>
    <cellStyle name="Note 3 4 3 5 2" xfId="39175" xr:uid="{DB589214-9BEC-4F5E-9075-FAD322DF47E2}"/>
    <cellStyle name="Note 3 4 3 6" xfId="8272" xr:uid="{42054BA4-6D3A-40C1-8148-FB3344142D4F}"/>
    <cellStyle name="Note 3 4 3 6 2" xfId="30290" xr:uid="{6573F1F5-2C89-4F41-9E10-124E1E7A91C1}"/>
    <cellStyle name="Note 3 4 3 7" xfId="24394" xr:uid="{07D54B89-FAC5-4BC8-BEC6-308249C281DE}"/>
    <cellStyle name="Note 3 4 3 7 2" xfId="46385" xr:uid="{28AF9BB7-32C1-4A79-80AA-55814C5C1EFD}"/>
    <cellStyle name="Note 3 4 3 8" xfId="27381" xr:uid="{20721345-2510-4F59-B732-BB082D080E45}"/>
    <cellStyle name="Note 3 4 3 9" xfId="5353" xr:uid="{4A6302BD-A26E-48E9-8ABD-2DC0D652D8CA}"/>
    <cellStyle name="Note 3 4 4" xfId="2688" xr:uid="{00000000-0005-0000-0000-000060030000}"/>
    <cellStyle name="Note 3 4 4 2" xfId="11572" xr:uid="{F783B6BB-F09A-4B47-8E54-AC10937BB885}"/>
    <cellStyle name="Note 3 4 4 2 2" xfId="20475" xr:uid="{0BB2C15E-CA21-4FBC-A67C-1E24C151B195}"/>
    <cellStyle name="Note 3 4 4 2 2 2" xfId="42466" xr:uid="{2363BD94-927A-4C7F-8E80-F578CF000C7E}"/>
    <cellStyle name="Note 3 4 4 2 3" xfId="33581" xr:uid="{6B61A02C-2B61-4147-81E7-D572D38065D5}"/>
    <cellStyle name="Note 3 4 4 3" xfId="13730" xr:uid="{07904B0F-C6C7-4EAC-8B5F-5E7CB5FC0CA4}"/>
    <cellStyle name="Note 3 4 4 3 2" xfId="22633" xr:uid="{DE0E0634-2F03-415C-9EE4-C4C42EA8F253}"/>
    <cellStyle name="Note 3 4 4 3 2 2" xfId="44624" xr:uid="{FB1280C7-FCE0-475D-95FD-024404FB0E60}"/>
    <cellStyle name="Note 3 4 4 3 3" xfId="35739" xr:uid="{E5F57772-8EE3-4C53-9885-D0C48D0D7CB1}"/>
    <cellStyle name="Note 3 4 4 4" xfId="12825" xr:uid="{A51A74A5-A6F9-4AFF-B50D-CD4525A4C2EC}"/>
    <cellStyle name="Note 3 4 4 4 2" xfId="21728" xr:uid="{7D48EC1E-F4DE-4F35-82B0-4BE13CA8C0DA}"/>
    <cellStyle name="Note 3 4 4 4 2 2" xfId="43719" xr:uid="{3CDA5ACA-0EEC-4F16-822F-F070A30D2A8F}"/>
    <cellStyle name="Note 3 4 4 4 3" xfId="34834" xr:uid="{20BFEF5A-8423-48BB-BD41-D215AC735740}"/>
    <cellStyle name="Note 3 4 4 5" xfId="17409" xr:uid="{07B3E5F6-BD7C-402B-BF72-EE92475AE226}"/>
    <cellStyle name="Note 3 4 4 5 2" xfId="39409" xr:uid="{022BE983-AC34-4B52-BDDB-A178B2150C48}"/>
    <cellStyle name="Note 3 4 4 6" xfId="8506" xr:uid="{1E65E2AC-9631-492D-99F0-1754887E12BE}"/>
    <cellStyle name="Note 3 4 4 6 2" xfId="30524" xr:uid="{D41AFC05-3CF6-456D-B5D6-7916353016AB}"/>
    <cellStyle name="Note 3 4 4 7" xfId="24911" xr:uid="{ADC79CF3-69C2-4563-B8D4-AB7872E0F6CA}"/>
    <cellStyle name="Note 3 4 4 7 2" xfId="46902" xr:uid="{69BC8B77-1F25-43CF-883D-9FE54BC5280B}"/>
    <cellStyle name="Note 3 4 4 8" xfId="27615" xr:uid="{EDEE0C0A-D9BD-407F-AD97-6A66FB8BB7B6}"/>
    <cellStyle name="Note 3 4 4 9" xfId="5587" xr:uid="{BC1EA68D-0598-4D6E-A0E4-3675F37254EB}"/>
    <cellStyle name="Note 3 4 5" xfId="2722" xr:uid="{00000000-0005-0000-0000-000061030000}"/>
    <cellStyle name="Note 3 4 5 2" xfId="11606" xr:uid="{CD5482E7-DC77-4176-A9FD-54EAEDFA310E}"/>
    <cellStyle name="Note 3 4 5 2 2" xfId="20509" xr:uid="{DFCFC6BC-C0C2-4FE0-8F3C-9A1AAC72BA24}"/>
    <cellStyle name="Note 3 4 5 2 2 2" xfId="42500" xr:uid="{7259B2D1-EF5C-4D8C-B5ED-383D182434CD}"/>
    <cellStyle name="Note 3 4 5 2 3" xfId="33615" xr:uid="{7CF96AF8-B339-48F5-83FD-D0B34C2D105D}"/>
    <cellStyle name="Note 3 4 5 3" xfId="13764" xr:uid="{71C96AAA-ED0E-4AA9-92E6-83DA5B037B0A}"/>
    <cellStyle name="Note 3 4 5 3 2" xfId="22667" xr:uid="{403908D1-DFC3-47BB-B46E-987B2A101F04}"/>
    <cellStyle name="Note 3 4 5 3 2 2" xfId="44658" xr:uid="{7481A47D-EA50-41E7-977E-EE43A9BA29E0}"/>
    <cellStyle name="Note 3 4 5 3 3" xfId="35773" xr:uid="{ACB910C0-06DF-4364-A54F-FAA770DFE5FA}"/>
    <cellStyle name="Note 3 4 5 4" xfId="12205" xr:uid="{890AB110-247B-4C09-A380-D5E818A99941}"/>
    <cellStyle name="Note 3 4 5 4 2" xfId="21108" xr:uid="{C6B3E5CA-9E52-45E0-A886-4BCAE28D1C64}"/>
    <cellStyle name="Note 3 4 5 4 2 2" xfId="43099" xr:uid="{AE1BFB07-85AA-40AE-AA90-B89685E85247}"/>
    <cellStyle name="Note 3 4 5 4 3" xfId="34214" xr:uid="{E70B4D96-EE21-4251-875B-6844B21F91A7}"/>
    <cellStyle name="Note 3 4 5 5" xfId="17443" xr:uid="{A30519FD-12C7-4B62-92C1-72A902A1B4F1}"/>
    <cellStyle name="Note 3 4 5 5 2" xfId="39443" xr:uid="{08B9D236-4DEF-4BC9-9B06-0EADE76EBE0F}"/>
    <cellStyle name="Note 3 4 5 6" xfId="8540" xr:uid="{5F653EED-70AA-4B07-AE0C-C70FA9BF255E}"/>
    <cellStyle name="Note 3 4 5 6 2" xfId="30558" xr:uid="{97ADCE61-B45C-4C86-B3CB-7C937F26F6CE}"/>
    <cellStyle name="Note 3 4 5 7" xfId="24539" xr:uid="{B588D1C5-A1BC-4730-9965-E5C27A317533}"/>
    <cellStyle name="Note 3 4 5 7 2" xfId="46530" xr:uid="{E8D8887C-30B4-4BDA-BA9C-BF6010FDAAD0}"/>
    <cellStyle name="Note 3 4 5 8" xfId="27649" xr:uid="{7CA0CEEC-5DE9-4F70-8FA8-8D820073EDC9}"/>
    <cellStyle name="Note 3 4 5 9" xfId="5621" xr:uid="{EFD1B612-5C73-4084-9C05-91D40DA045B3}"/>
    <cellStyle name="Note 3 4 6" xfId="1032" xr:uid="{00000000-0005-0000-0000-000062030000}"/>
    <cellStyle name="Note 3 4 6 2" xfId="9917" xr:uid="{453519C7-432B-4CC6-B5B4-78537E2838FB}"/>
    <cellStyle name="Note 3 4 6 2 2" xfId="18820" xr:uid="{408F8EE8-1544-4A9C-9834-2B6D5052A782}"/>
    <cellStyle name="Note 3 4 6 2 2 2" xfId="40817" xr:uid="{65128B12-6CF7-46E2-99BD-3388D0409FDE}"/>
    <cellStyle name="Note 3 4 6 2 3" xfId="31932" xr:uid="{DD9FD3E9-28E2-48BB-AD19-FE82116F0EDD}"/>
    <cellStyle name="Note 3 4 6 3" xfId="12517" xr:uid="{9675D9D6-A070-4653-BA6E-AF381614389B}"/>
    <cellStyle name="Note 3 4 6 3 2" xfId="21420" xr:uid="{4D3A0BB3-A808-4497-9F89-26ECD3BE406D}"/>
    <cellStyle name="Note 3 4 6 3 2 2" xfId="43411" xr:uid="{719EE927-979F-47AE-B4AD-BA4C52593D92}"/>
    <cellStyle name="Note 3 4 6 3 3" xfId="34526" xr:uid="{053403E5-5E39-47C1-B523-6712CF681FC2}"/>
    <cellStyle name="Note 3 4 6 4" xfId="15026" xr:uid="{1FAC17B0-2863-41D3-BF14-1B86BCC0AE72}"/>
    <cellStyle name="Note 3 4 6 4 2" xfId="23929" xr:uid="{A7A4F32E-B2F6-4224-B5B2-2B177514FD10}"/>
    <cellStyle name="Note 3 4 6 4 2 2" xfId="45920" xr:uid="{98ACB2AD-D0BB-4498-8629-88F365746D39}"/>
    <cellStyle name="Note 3 4 6 4 3" xfId="37035" xr:uid="{4AAB6FA9-C757-49E7-B140-D2AEB77B502C}"/>
    <cellStyle name="Note 3 4 6 5" xfId="15757" xr:uid="{4D0F85C5-8A12-4898-992E-A73E72319BC1}"/>
    <cellStyle name="Note 3 4 6 5 2" xfId="37763" xr:uid="{3E01FF73-8A03-4678-BE73-8F3A8B02DCDF}"/>
    <cellStyle name="Note 3 4 6 6" xfId="6853" xr:uid="{377FFBE0-479E-42A6-97DE-492C41282CC0}"/>
    <cellStyle name="Note 3 4 6 6 2" xfId="28877" xr:uid="{2C6FEE3C-4375-4DBD-9081-14E7514A011E}"/>
    <cellStyle name="Note 3 4 6 7" xfId="25969" xr:uid="{F92D755E-B758-4F29-BA52-6334F2D3539B}"/>
    <cellStyle name="Note 3 4 6 8" xfId="3935" xr:uid="{6B1858DF-685D-41B3-BF20-0FC934EE7AD9}"/>
    <cellStyle name="Note 3 4 7" xfId="2900" xr:uid="{00000000-0005-0000-0000-000063030000}"/>
    <cellStyle name="Note 3 4 7 2" xfId="11784" xr:uid="{FB668D86-FE2D-4E92-AECC-98922F970ED0}"/>
    <cellStyle name="Note 3 4 7 2 2" xfId="20687" xr:uid="{7DB89489-EB1F-4749-BC55-7B5A79880C8B}"/>
    <cellStyle name="Note 3 4 7 2 2 2" xfId="42678" xr:uid="{E351C6AA-FED2-4E6F-8CD3-8005CC7E613F}"/>
    <cellStyle name="Note 3 4 7 2 3" xfId="33793" xr:uid="{069E9710-DCBF-468E-8730-C919C8775F50}"/>
    <cellStyle name="Note 3 4 7 3" xfId="13942" xr:uid="{02052C5D-08D9-45B2-921C-AF4905B1F9BA}"/>
    <cellStyle name="Note 3 4 7 3 2" xfId="22845" xr:uid="{16F83AD0-A3C7-4601-A629-DC9E84A5D83F}"/>
    <cellStyle name="Note 3 4 7 3 2 2" xfId="44836" xr:uid="{1201214A-3B78-4CF1-962E-02856AA6AA54}"/>
    <cellStyle name="Note 3 4 7 3 3" xfId="35951" xr:uid="{735BA16B-CAEA-4150-A5E5-DF8DC86114EF}"/>
    <cellStyle name="Note 3 4 7 4" xfId="12654" xr:uid="{106F52B0-991A-44EE-8EAD-A004B35E70ED}"/>
    <cellStyle name="Note 3 4 7 4 2" xfId="21557" xr:uid="{CDB30B83-99D9-44DF-BB07-42A335EBC83A}"/>
    <cellStyle name="Note 3 4 7 4 2 2" xfId="43548" xr:uid="{83C1B757-C1E5-489B-B316-E0F4817BE281}"/>
    <cellStyle name="Note 3 4 7 4 3" xfId="34663" xr:uid="{77D7089F-12C9-421D-84E8-C3216D4A497F}"/>
    <cellStyle name="Note 3 4 7 5" xfId="17621" xr:uid="{A83DE0F2-5F37-42E4-985B-2D2855FFB26E}"/>
    <cellStyle name="Note 3 4 7 5 2" xfId="39621" xr:uid="{5FA1F66B-9258-4C0A-8277-98935B370232}"/>
    <cellStyle name="Note 3 4 7 6" xfId="8718" xr:uid="{457B35F9-3527-4DC8-9A00-A86C94C83296}"/>
    <cellStyle name="Note 3 4 7 6 2" xfId="30736" xr:uid="{DA28DD4D-D3F2-4E04-9371-90ADA77C1701}"/>
    <cellStyle name="Note 3 4 7 7" xfId="27827" xr:uid="{AFB4FE2D-AB31-4E97-919B-C6875CEFE67D}"/>
    <cellStyle name="Note 3 4 7 8" xfId="5799" xr:uid="{18D668BF-867A-47CC-AC8C-60750DFE34F0}"/>
    <cellStyle name="Note 3 4 8" xfId="10235" xr:uid="{30B43077-1A43-4864-891D-92EE4E650B53}"/>
    <cellStyle name="Note 3 4 8 2" xfId="19138" xr:uid="{1B2A98CA-8C39-46BE-9274-20CDC62822BD}"/>
    <cellStyle name="Note 3 4 8 2 2" xfId="41133" xr:uid="{8C15888B-75E4-43FE-A8C5-8273DCB6010E}"/>
    <cellStyle name="Note 3 4 8 3" xfId="32248" xr:uid="{9EB9CA71-55BD-47FA-B083-0656C2488D5D}"/>
    <cellStyle name="Note 3 4 9" xfId="12745" xr:uid="{9633A369-B815-4FB3-B1B3-8C7A064DDCEC}"/>
    <cellStyle name="Note 3 4 9 2" xfId="21648" xr:uid="{F97ABC37-BFBA-4AE6-B11E-DA221AE8EBCD}"/>
    <cellStyle name="Note 3 4 9 2 2" xfId="43639" xr:uid="{6D613B32-5DD7-4F07-B955-9FB83321C816}"/>
    <cellStyle name="Note 3 4 9 3" xfId="34754" xr:uid="{10594F54-2FE7-4B91-8A1A-8DA544D05A4D}"/>
    <cellStyle name="Note 3 5" xfId="1563" xr:uid="{00000000-0005-0000-0000-000064030000}"/>
    <cellStyle name="Note 3 5 10" xfId="14833" xr:uid="{01943DDE-34BF-46FB-832F-73DEBEA2894B}"/>
    <cellStyle name="Note 3 5 10 2" xfId="23736" xr:uid="{7A08489A-D75A-45E1-A2E0-8175FAACF3A8}"/>
    <cellStyle name="Note 3 5 10 2 2" xfId="45727" xr:uid="{5E0749BC-F071-4192-BD42-7881BC1669A0}"/>
    <cellStyle name="Note 3 5 10 3" xfId="36842" xr:uid="{68E18FD5-EA7A-4B53-A3F0-CCF362520BDC}"/>
    <cellStyle name="Note 3 5 11" xfId="16288" xr:uid="{FA999B53-0754-4F73-8D45-5C377E0B888E}"/>
    <cellStyle name="Note 3 5 11 2" xfId="38292" xr:uid="{1DE2E301-7AF7-41BF-82BC-644DCE452CAD}"/>
    <cellStyle name="Note 3 5 12" xfId="7384" xr:uid="{A82347EC-2043-4895-8ED4-F8B00C4339C9}"/>
    <cellStyle name="Note 3 5 12 2" xfId="29406" xr:uid="{E49DBA8B-F795-4EF5-A625-7B93BED9E2DE}"/>
    <cellStyle name="Note 3 5 13" xfId="24268" xr:uid="{35D0BABF-4CE8-495F-BFC4-2D50A212F865}"/>
    <cellStyle name="Note 3 5 13 2" xfId="46259" xr:uid="{30575791-F543-4D57-9635-B73B1CA46286}"/>
    <cellStyle name="Note 3 5 14" xfId="26498" xr:uid="{7BD37C3E-D878-4398-8C65-F3CA6102496C}"/>
    <cellStyle name="Note 3 5 15" xfId="4466" xr:uid="{DC509DAE-0A5C-4C1F-97F0-5AA6A07B5DF8}"/>
    <cellStyle name="Note 3 5 2" xfId="2623" xr:uid="{00000000-0005-0000-0000-000065030000}"/>
    <cellStyle name="Note 3 5 2 2" xfId="11507" xr:uid="{6FB8144B-F491-4D50-8EE2-D17E3673A28B}"/>
    <cellStyle name="Note 3 5 2 2 2" xfId="20410" xr:uid="{92476CC4-AE22-46FE-9F1A-86E3BE9E1E54}"/>
    <cellStyle name="Note 3 5 2 2 2 2" xfId="42401" xr:uid="{D6CFB429-C2EE-403E-81FD-62982E33A585}"/>
    <cellStyle name="Note 3 5 2 2 3" xfId="25096" xr:uid="{08B1E9F6-F3A2-48DF-8905-57C2F6DD9878}"/>
    <cellStyle name="Note 3 5 2 2 3 2" xfId="47087" xr:uid="{CB5BB38B-0A22-47DF-8CBC-ACB189410607}"/>
    <cellStyle name="Note 3 5 2 2 4" xfId="33516" xr:uid="{E9D77E34-3988-417F-8163-59AA84A96600}"/>
    <cellStyle name="Note 3 5 2 3" xfId="13665" xr:uid="{AD46B0C2-0E1C-4677-993B-A7A5354D0C73}"/>
    <cellStyle name="Note 3 5 2 3 2" xfId="22568" xr:uid="{209C2FFD-3258-42E6-94B9-E6A92656A4CA}"/>
    <cellStyle name="Note 3 5 2 3 2 2" xfId="44559" xr:uid="{BEBC8620-8D4E-4E81-8AFD-C0646854C14F}"/>
    <cellStyle name="Note 3 5 2 3 3" xfId="25290" xr:uid="{DBCA51AF-59A0-454C-BCB4-71C5B69559A7}"/>
    <cellStyle name="Note 3 5 2 3 3 2" xfId="47281" xr:uid="{FBDE1F48-F5BA-49A6-B557-AF7569936F6F}"/>
    <cellStyle name="Note 3 5 2 3 4" xfId="35674" xr:uid="{5488AB60-8AC9-4201-9225-AD2B112E3C7F}"/>
    <cellStyle name="Note 3 5 2 4" xfId="9143" xr:uid="{F63B9A89-B76A-417C-B25F-DE4BE23BB63C}"/>
    <cellStyle name="Note 3 5 2 4 2" xfId="18046" xr:uid="{4F07368C-2BFF-4172-8BE1-A8B3F30610E8}"/>
    <cellStyle name="Note 3 5 2 4 2 2" xfId="40045" xr:uid="{885D4AD9-183C-4E62-9460-9FDA58D8C972}"/>
    <cellStyle name="Note 3 5 2 4 3" xfId="31160" xr:uid="{FBDE8773-2148-49C8-9CBB-B6AA14491616}"/>
    <cellStyle name="Note 3 5 2 5" xfId="17344" xr:uid="{FCE7E270-DA25-4B2F-AE11-8473E8950315}"/>
    <cellStyle name="Note 3 5 2 5 2" xfId="39344" xr:uid="{959B33EF-0434-40E3-8D98-38DA1F0719F9}"/>
    <cellStyle name="Note 3 5 2 6" xfId="8441" xr:uid="{FA6AC6D0-5483-4D0F-BF51-2F46E24860A4}"/>
    <cellStyle name="Note 3 5 2 6 2" xfId="30459" xr:uid="{5536B8F6-2AF5-41CA-8D38-7D2DED109E68}"/>
    <cellStyle name="Note 3 5 2 7" xfId="24446" xr:uid="{C81535B5-7F28-4BD1-AF62-ECFD0670E00A}"/>
    <cellStyle name="Note 3 5 2 7 2" xfId="46437" xr:uid="{D3DF6C94-11A0-4B5B-92DE-149FC858B9E4}"/>
    <cellStyle name="Note 3 5 2 8" xfId="27550" xr:uid="{528237FE-852B-434B-B75C-183042E5987D}"/>
    <cellStyle name="Note 3 5 2 9" xfId="5522" xr:uid="{323D4F45-BF82-40C3-9BEE-D8A87EA18370}"/>
    <cellStyle name="Note 3 5 3" xfId="1117" xr:uid="{00000000-0005-0000-0000-000066030000}"/>
    <cellStyle name="Note 3 5 3 2" xfId="10002" xr:uid="{A61BF699-3E42-4BD2-9FF6-878AC9A719E5}"/>
    <cellStyle name="Note 3 5 3 2 2" xfId="18905" xr:uid="{73307E41-E8D2-4191-8BD8-AF3461988E2F}"/>
    <cellStyle name="Note 3 5 3 2 2 2" xfId="40902" xr:uid="{A487A244-E43B-4842-95FA-7F160F29716E}"/>
    <cellStyle name="Note 3 5 3 2 3" xfId="24968" xr:uid="{7D74F2C0-760E-49A6-804D-7DED42F6FD91}"/>
    <cellStyle name="Note 3 5 3 2 3 2" xfId="46959" xr:uid="{7FFD8A08-CCE1-442E-8956-F4113D96EDA7}"/>
    <cellStyle name="Note 3 5 3 2 4" xfId="32017" xr:uid="{9D32D910-2307-4BC2-B7F2-82108D7B1E06}"/>
    <cellStyle name="Note 3 5 3 3" xfId="12602" xr:uid="{96E5C0FB-01FE-47CB-9A82-2E74DBBB26EE}"/>
    <cellStyle name="Note 3 5 3 3 2" xfId="21505" xr:uid="{68D317E8-257C-420B-87B7-FC00C4013294}"/>
    <cellStyle name="Note 3 5 3 3 2 2" xfId="43496" xr:uid="{532986CC-F594-46EC-BE15-903759E245A3}"/>
    <cellStyle name="Note 3 5 3 3 3" xfId="25231" xr:uid="{FBD17D8B-9597-41EF-ADCE-8524FE9D4676}"/>
    <cellStyle name="Note 3 5 3 3 3 2" xfId="47222" xr:uid="{50DD3042-6E50-49D9-B571-D59ECD78143F}"/>
    <cellStyle name="Note 3 5 3 3 4" xfId="34611" xr:uid="{EE8D2210-3023-46F9-A646-283849778498}"/>
    <cellStyle name="Note 3 5 3 4" xfId="14457" xr:uid="{7E91241D-7C79-4109-A2E6-A72682FB64C9}"/>
    <cellStyle name="Note 3 5 3 4 2" xfId="23360" xr:uid="{433EDC55-7552-47B7-B2C1-6F9039BF711A}"/>
    <cellStyle name="Note 3 5 3 4 2 2" xfId="45351" xr:uid="{6A78B2AC-45E7-4E66-B271-CCD70A7E8F9B}"/>
    <cellStyle name="Note 3 5 3 4 3" xfId="36466" xr:uid="{C689871C-E21A-4C8C-BC79-E0530EBDE0ED}"/>
    <cellStyle name="Note 3 5 3 5" xfId="15842" xr:uid="{C8E38F93-5B5A-4F72-A33A-ACD7996E1D95}"/>
    <cellStyle name="Note 3 5 3 5 2" xfId="37848" xr:uid="{54AFD5B5-9A31-431B-B9F1-857615EB407C}"/>
    <cellStyle name="Note 3 5 3 6" xfId="6938" xr:uid="{3EA9FDA0-543B-43BC-B907-AABC5460E3F7}"/>
    <cellStyle name="Note 3 5 3 6 2" xfId="28962" xr:uid="{65E28100-6836-42BC-AA9A-244C486F8E60}"/>
    <cellStyle name="Note 3 5 3 7" xfId="24325" xr:uid="{AB7DE71B-7D32-4FB8-9243-EB2DF3BC4356}"/>
    <cellStyle name="Note 3 5 3 7 2" xfId="46316" xr:uid="{BB0D4257-619A-464B-82E4-8008A5F80DCA}"/>
    <cellStyle name="Note 3 5 3 8" xfId="26054" xr:uid="{02090D9E-1F34-4A4C-9CB7-54DC7D79F812}"/>
    <cellStyle name="Note 3 5 3 9" xfId="4020" xr:uid="{14DA37B5-1188-4CFD-952A-52FF748B1130}"/>
    <cellStyle name="Note 3 5 4" xfId="2788" xr:uid="{00000000-0005-0000-0000-000067030000}"/>
    <cellStyle name="Note 3 5 4 2" xfId="11672" xr:uid="{F7015610-655B-413A-ADFE-A32F5C76A239}"/>
    <cellStyle name="Note 3 5 4 2 2" xfId="20575" xr:uid="{940E5647-526D-4706-83FC-1B2D25E63F4E}"/>
    <cellStyle name="Note 3 5 4 2 2 2" xfId="42566" xr:uid="{1583F014-6D51-486E-AF48-3F10B6648D3E}"/>
    <cellStyle name="Note 3 5 4 2 3" xfId="33681" xr:uid="{89F5436E-C03C-49E0-86AE-3FC758DE89E0}"/>
    <cellStyle name="Note 3 5 4 3" xfId="13830" xr:uid="{94732F74-40F0-442A-AF03-C7C5E16DD0FB}"/>
    <cellStyle name="Note 3 5 4 3 2" xfId="22733" xr:uid="{4504E859-768D-4783-9A56-C2E4C4A59BE7}"/>
    <cellStyle name="Note 3 5 4 3 2 2" xfId="44724" xr:uid="{3BEAD679-EB22-46EE-A831-E341BBD2A4B9}"/>
    <cellStyle name="Note 3 5 4 3 3" xfId="35839" xr:uid="{4B926F42-F98A-453A-857E-FB16C3F8BDB4}"/>
    <cellStyle name="Note 3 5 4 4" xfId="14893" xr:uid="{7C823531-F91B-45E6-BFE3-B930649C5C00}"/>
    <cellStyle name="Note 3 5 4 4 2" xfId="23796" xr:uid="{86F34C89-0F59-4B43-B83B-269A81B0277F}"/>
    <cellStyle name="Note 3 5 4 4 2 2" xfId="45787" xr:uid="{B0CCD87D-E795-4E7C-9321-B275D25DFE59}"/>
    <cellStyle name="Note 3 5 4 4 3" xfId="36902" xr:uid="{74275F16-6C74-41BF-AD16-529DD0A1F183}"/>
    <cellStyle name="Note 3 5 4 5" xfId="17509" xr:uid="{309A6926-6AEE-4402-806F-9CE815CC063C}"/>
    <cellStyle name="Note 3 5 4 5 2" xfId="39509" xr:uid="{42AC041F-E42F-458F-99C8-175283263166}"/>
    <cellStyle name="Note 3 5 4 6" xfId="8606" xr:uid="{E1436178-DB6C-4EAF-8EC5-229D1E2D8C0C}"/>
    <cellStyle name="Note 3 5 4 6 2" xfId="30624" xr:uid="{406649BB-1CE5-4D3E-9CE8-332741544C3C}"/>
    <cellStyle name="Note 3 5 4 7" xfId="24889" xr:uid="{DEE05F93-68A4-4189-84FC-30C943736C8D}"/>
    <cellStyle name="Note 3 5 4 7 2" xfId="46880" xr:uid="{5391C128-1AD0-49B4-A90A-5670A894B257}"/>
    <cellStyle name="Note 3 5 4 8" xfId="27715" xr:uid="{45503E7A-5B9A-4423-A8CE-E37914137045}"/>
    <cellStyle name="Note 3 5 4 9" xfId="5687" xr:uid="{79843B18-A68D-4D95-9858-CA3A2469222A}"/>
    <cellStyle name="Note 3 5 5" xfId="1037" xr:uid="{00000000-0005-0000-0000-000068030000}"/>
    <cellStyle name="Note 3 5 5 2" xfId="9922" xr:uid="{4564BE18-CA41-487F-BEE8-65ADD4890F48}"/>
    <cellStyle name="Note 3 5 5 2 2" xfId="18825" xr:uid="{A2EEC172-8BA1-407E-A514-C3FF6BE6EF76}"/>
    <cellStyle name="Note 3 5 5 2 2 2" xfId="40822" xr:uid="{5557D020-AF10-4512-B333-27390824F2C4}"/>
    <cellStyle name="Note 3 5 5 2 3" xfId="31937" xr:uid="{853D1547-6B10-45F2-9377-A023D6DD437B}"/>
    <cellStyle name="Note 3 5 5 3" xfId="12522" xr:uid="{E985205E-89A2-4C7E-85A8-731D85F382F1}"/>
    <cellStyle name="Note 3 5 5 3 2" xfId="21425" xr:uid="{2AF91FAB-F7D3-41CA-8C40-DB1AA22AF209}"/>
    <cellStyle name="Note 3 5 5 3 2 2" xfId="43416" xr:uid="{660E2D5A-CBEF-488B-A647-A16B08D20AFD}"/>
    <cellStyle name="Note 3 5 5 3 3" xfId="34531" xr:uid="{0DB49C61-C991-4018-8EDE-81A91E5C3ED1}"/>
    <cellStyle name="Note 3 5 5 4" xfId="14478" xr:uid="{24816195-9D1D-4087-9322-0854CA073EED}"/>
    <cellStyle name="Note 3 5 5 4 2" xfId="23381" xr:uid="{303270D7-431D-4486-908F-D616C8DC93E7}"/>
    <cellStyle name="Note 3 5 5 4 2 2" xfId="45372" xr:uid="{81082F76-8468-4572-863B-472F25837385}"/>
    <cellStyle name="Note 3 5 5 4 3" xfId="36487" xr:uid="{D08DEDB2-C5FC-4894-804F-6BC8C521319B}"/>
    <cellStyle name="Note 3 5 5 5" xfId="15762" xr:uid="{C08982ED-9A20-4848-8C53-162D56EB3CA3}"/>
    <cellStyle name="Note 3 5 5 5 2" xfId="37768" xr:uid="{91C05938-708F-4FD8-AB74-8982BB81920B}"/>
    <cellStyle name="Note 3 5 5 6" xfId="6858" xr:uid="{E8988CEF-661A-46C3-AA1B-D029900744B3}"/>
    <cellStyle name="Note 3 5 5 6 2" xfId="28882" xr:uid="{9080B453-F12B-4D89-BCE3-8079AD7D0975}"/>
    <cellStyle name="Note 3 5 5 7" xfId="25228" xr:uid="{98D94005-5624-4E4F-9FC9-3E833C61DEA5}"/>
    <cellStyle name="Note 3 5 5 7 2" xfId="47219" xr:uid="{0C084274-3B44-47A8-BA9D-357A4D72E671}"/>
    <cellStyle name="Note 3 5 5 8" xfId="25974" xr:uid="{F0D45E03-D794-4044-8E80-6416E3D63F5D}"/>
    <cellStyle name="Note 3 5 5 9" xfId="3940" xr:uid="{6DC6ACC6-C8CF-4B38-9690-FC89AE200EE7}"/>
    <cellStyle name="Note 3 5 6" xfId="2324" xr:uid="{00000000-0005-0000-0000-000069030000}"/>
    <cellStyle name="Note 3 5 6 2" xfId="11208" xr:uid="{14E09D9D-35B7-4CF2-919C-8F00171FAF5B}"/>
    <cellStyle name="Note 3 5 6 2 2" xfId="20111" xr:uid="{3D222775-3D64-4B4C-8EC9-570FC911CB46}"/>
    <cellStyle name="Note 3 5 6 2 2 2" xfId="42102" xr:uid="{EFDF4705-2F70-4897-B920-5BB031F35E29}"/>
    <cellStyle name="Note 3 5 6 2 3" xfId="33217" xr:uid="{6EED9153-573D-4DFF-B225-E8B789E69DF3}"/>
    <cellStyle name="Note 3 5 6 3" xfId="13366" xr:uid="{A76FD2EC-55AF-4717-A034-25653E2BC73F}"/>
    <cellStyle name="Note 3 5 6 3 2" xfId="22269" xr:uid="{21E6A0E4-FA89-4EE3-9BDF-EE2E39FDAEE0}"/>
    <cellStyle name="Note 3 5 6 3 2 2" xfId="44260" xr:uid="{1325692D-B0FE-4431-AC88-51D574D8C642}"/>
    <cellStyle name="Note 3 5 6 3 3" xfId="35375" xr:uid="{488E6DBD-8566-4080-95EF-195FC2437A2D}"/>
    <cellStyle name="Note 3 5 6 4" xfId="15041" xr:uid="{1A95E261-3CF1-4931-A3C9-A1C07A135F5C}"/>
    <cellStyle name="Note 3 5 6 4 2" xfId="23944" xr:uid="{2313F52C-F453-423B-949B-3A43841BAD0B}"/>
    <cellStyle name="Note 3 5 6 4 2 2" xfId="45935" xr:uid="{39C2A424-73B0-4741-A872-1D877E249531}"/>
    <cellStyle name="Note 3 5 6 4 3" xfId="37050" xr:uid="{48422D04-CBA5-49B0-A5E0-938A698E8342}"/>
    <cellStyle name="Note 3 5 6 5" xfId="17045" xr:uid="{590F2BA6-1FF7-43B3-A51C-BC4254DA4723}"/>
    <cellStyle name="Note 3 5 6 5 2" xfId="39045" xr:uid="{FDD83ADF-2C67-489A-BB77-7E115DFD9FA9}"/>
    <cellStyle name="Note 3 5 6 6" xfId="8142" xr:uid="{24A343EF-416D-4A2B-885A-C38D73D86950}"/>
    <cellStyle name="Note 3 5 6 6 2" xfId="30160" xr:uid="{74C2D8F3-A2F0-4BA0-99C9-F9BB60088244}"/>
    <cellStyle name="Note 3 5 6 7" xfId="27251" xr:uid="{1A76B88A-B7CA-4F00-BFE7-1E3A24861071}"/>
    <cellStyle name="Note 3 5 6 8" xfId="5223" xr:uid="{339B1F94-F9D2-477E-8016-1F5A6E7B70C0}"/>
    <cellStyle name="Note 3 5 7" xfId="2657" xr:uid="{00000000-0005-0000-0000-00006A030000}"/>
    <cellStyle name="Note 3 5 7 2" xfId="11541" xr:uid="{8774FFEB-D7EE-4F79-8847-B7E456097B97}"/>
    <cellStyle name="Note 3 5 7 2 2" xfId="20444" xr:uid="{9F80F82B-2C14-402B-9FDC-EF00091BADDA}"/>
    <cellStyle name="Note 3 5 7 2 2 2" xfId="42435" xr:uid="{3FF4F71C-CC49-4471-A7B6-25041434E382}"/>
    <cellStyle name="Note 3 5 7 2 3" xfId="33550" xr:uid="{47A1E832-F9EE-4359-B182-51338CA855DA}"/>
    <cellStyle name="Note 3 5 7 3" xfId="13699" xr:uid="{2B08B942-0DEB-4CC6-9ADB-CD7D9F90B024}"/>
    <cellStyle name="Note 3 5 7 3 2" xfId="22602" xr:uid="{85319E50-E080-4A65-8B92-8EB2C56E3270}"/>
    <cellStyle name="Note 3 5 7 3 2 2" xfId="44593" xr:uid="{13313969-D8DC-4299-8745-012434B95376}"/>
    <cellStyle name="Note 3 5 7 3 3" xfId="35708" xr:uid="{E03BFEC3-4970-4240-8181-C509ED148CE4}"/>
    <cellStyle name="Note 3 5 7 4" xfId="14694" xr:uid="{A0741569-FDD8-49E9-855D-2FEE532E9692}"/>
    <cellStyle name="Note 3 5 7 4 2" xfId="23597" xr:uid="{93359ACD-1D3C-4A55-9763-19A34E244484}"/>
    <cellStyle name="Note 3 5 7 4 2 2" xfId="45588" xr:uid="{54F5E86E-305F-45F3-8736-598C0EE51B1A}"/>
    <cellStyle name="Note 3 5 7 4 3" xfId="36703" xr:uid="{96EB9E5A-350A-492E-A328-F9D109B8C389}"/>
    <cellStyle name="Note 3 5 7 5" xfId="17378" xr:uid="{6BE655A4-AB9B-4DBF-BC19-9995B28479B6}"/>
    <cellStyle name="Note 3 5 7 5 2" xfId="39378" xr:uid="{5FFD7662-5D15-4963-9B35-ABF07E3FD6A2}"/>
    <cellStyle name="Note 3 5 7 6" xfId="8475" xr:uid="{2D804B73-B36E-487E-A36E-7FC972DDE6C8}"/>
    <cellStyle name="Note 3 5 7 6 2" xfId="30493" xr:uid="{D79EC507-0A93-4A5A-BA7A-B765232ABF6A}"/>
    <cellStyle name="Note 3 5 7 7" xfId="27584" xr:uid="{350D63B9-0BB6-45D8-A362-E247E0A50669}"/>
    <cellStyle name="Note 3 5 7 8" xfId="5556" xr:uid="{69B967B7-B10E-4CE9-9FB9-77C9C96BCE16}"/>
    <cellStyle name="Note 3 5 8" xfId="10448" xr:uid="{5BFE614A-6F30-4895-9620-7DDA5DFF462C}"/>
    <cellStyle name="Note 3 5 8 2" xfId="19351" xr:uid="{35981105-50D9-46C7-AC1E-146054BCD0B4}"/>
    <cellStyle name="Note 3 5 8 2 2" xfId="41346" xr:uid="{61BC5B2A-9B09-4DF2-8658-D1D1C7F25920}"/>
    <cellStyle name="Note 3 5 8 3" xfId="32461" xr:uid="{D6D7367F-0AC8-4A3B-B676-AF385960E4A2}"/>
    <cellStyle name="Note 3 5 9" xfId="12866" xr:uid="{E2D6416A-E4AA-4477-8BEE-DE460FA107E1}"/>
    <cellStyle name="Note 3 5 9 2" xfId="21769" xr:uid="{B430FA7B-B4ED-4E2E-9F33-6EB4632B034C}"/>
    <cellStyle name="Note 3 5 9 2 2" xfId="43760" xr:uid="{DA88CA50-F0E7-46FA-A74D-9ED6EDA91E3A}"/>
    <cellStyle name="Note 3 5 9 3" xfId="34875" xr:uid="{E0C93BF6-CEA1-4673-B9C5-B5DFF9C79F69}"/>
    <cellStyle name="Note 3 6" xfId="813" xr:uid="{00000000-0005-0000-0000-00006B030000}"/>
    <cellStyle name="Note 3 6 2" xfId="9698" xr:uid="{FB3569EB-11C9-4DF6-9081-77317996A76A}"/>
    <cellStyle name="Note 3 6 2 2" xfId="18601" xr:uid="{98DF9140-0000-40FE-AD62-AAEEA41FB1CB}"/>
    <cellStyle name="Note 3 6 2 2 2" xfId="25124" xr:uid="{1F002A92-46BD-4B6D-9346-58CE6B158F30}"/>
    <cellStyle name="Note 3 6 2 2 2 2" xfId="47115" xr:uid="{222EC40A-E954-43BA-B9F3-F2777246258D}"/>
    <cellStyle name="Note 3 6 2 2 3" xfId="40598" xr:uid="{A8BA5F46-CF47-4359-BE7F-99EE4AB54FD5}"/>
    <cellStyle name="Note 3 6 2 3" xfId="25318" xr:uid="{6FD09021-1903-4674-A9E5-1D1C850CD042}"/>
    <cellStyle name="Note 3 6 2 3 2" xfId="47309" xr:uid="{8A3E2BA6-3EA1-4A23-A2E9-9BCE9BF3F313}"/>
    <cellStyle name="Note 3 6 2 4" xfId="24474" xr:uid="{EB03945A-E96D-48C1-A56A-1018B193BFD5}"/>
    <cellStyle name="Note 3 6 2 4 2" xfId="46465" xr:uid="{CCA0E59E-EDD4-4BAC-96AB-D3EA118811EC}"/>
    <cellStyle name="Note 3 6 2 5" xfId="31713" xr:uid="{FB6A1D9B-DDD5-4B3C-A9F7-8C9415117BED}"/>
    <cellStyle name="Note 3 6 3" xfId="12382" xr:uid="{3D021008-02FD-4970-998E-F6EB64772D97}"/>
    <cellStyle name="Note 3 6 3 2" xfId="21285" xr:uid="{03A4B3C5-271A-4AC4-86CB-82B7336B9193}"/>
    <cellStyle name="Note 3 6 3 2 2" xfId="25026" xr:uid="{61F5CCDF-1E29-448D-81EA-63FE9E0589E4}"/>
    <cellStyle name="Note 3 6 3 2 2 2" xfId="47017" xr:uid="{0D79CF45-28FE-4B8D-932B-CEC3D9B652D1}"/>
    <cellStyle name="Note 3 6 3 2 3" xfId="43276" xr:uid="{0DF93757-ADC4-4213-9E02-42DCE55EF587}"/>
    <cellStyle name="Note 3 6 3 3" xfId="24835" xr:uid="{EA2B3E71-8ACA-48A5-B3EC-C5A0203440A7}"/>
    <cellStyle name="Note 3 6 3 3 2" xfId="46826" xr:uid="{53979655-5CFA-49CA-B1B1-34C550ADE2CE}"/>
    <cellStyle name="Note 3 6 3 4" xfId="24377" xr:uid="{FA2DFCFD-1B07-44B5-822F-20A10CC5BCD6}"/>
    <cellStyle name="Note 3 6 3 4 2" xfId="46368" xr:uid="{90848D1A-9384-4CFC-853D-72F76006CB73}"/>
    <cellStyle name="Note 3 6 3 5" xfId="34391" xr:uid="{52D3DE6D-26CA-4C14-A7FE-70DFFB14D148}"/>
    <cellStyle name="Note 3 6 4" xfId="15057" xr:uid="{E3220B61-8057-4A8A-B189-9410F817FA32}"/>
    <cellStyle name="Note 3 6 4 2" xfId="23960" xr:uid="{0E5805C9-10E1-4159-B337-8300117AF169}"/>
    <cellStyle name="Note 3 6 4 2 2" xfId="45951" xr:uid="{53FEEC60-8829-4819-B3EB-A025741D3900}"/>
    <cellStyle name="Note 3 6 4 3" xfId="24917" xr:uid="{3F444874-7275-4BF2-A07F-FF9F8C4DC2C7}"/>
    <cellStyle name="Note 3 6 4 3 2" xfId="46908" xr:uid="{BF8A89DA-DD43-45C8-BBB8-137DE02948FF}"/>
    <cellStyle name="Note 3 6 4 4" xfId="37066" xr:uid="{C2F35CDC-B8A6-4783-82D7-3C7886127179}"/>
    <cellStyle name="Note 3 6 5" xfId="15538" xr:uid="{30E6FE3B-7385-4FFB-861F-ACF766790F24}"/>
    <cellStyle name="Note 3 6 5 2" xfId="25215" xr:uid="{02A7DD9F-5174-4E25-A8B1-F274E5C923EA}"/>
    <cellStyle name="Note 3 6 5 2 2" xfId="47206" xr:uid="{DA98D417-3012-479D-B033-CB30492AD971}"/>
    <cellStyle name="Note 3 6 5 3" xfId="37544" xr:uid="{E1B974B9-599E-4C7B-9862-D1E6AAF8CA5C}"/>
    <cellStyle name="Note 3 6 6" xfId="6634" xr:uid="{2D6FD83E-D534-4D40-8220-BF8C0AB0C094}"/>
    <cellStyle name="Note 3 6 6 2" xfId="28658" xr:uid="{C23D69CC-E147-40A8-9053-6767D05600A8}"/>
    <cellStyle name="Note 3 6 7" xfId="24285" xr:uid="{D611DE46-5BB6-4785-BBBB-687015E1942B}"/>
    <cellStyle name="Note 3 6 7 2" xfId="46276" xr:uid="{00469D48-A9DE-4D86-924E-9065BF5C0484}"/>
    <cellStyle name="Note 3 6 8" xfId="25750" xr:uid="{24664601-765F-472D-A523-A78C27461BA2}"/>
    <cellStyle name="Note 3 6 9" xfId="3716" xr:uid="{B0D37D53-73B0-4722-AFFA-C1F6404DBA10}"/>
    <cellStyle name="Note 3 7" xfId="836" xr:uid="{00000000-0005-0000-0000-00006C030000}"/>
    <cellStyle name="Note 3 7 2" xfId="9721" xr:uid="{9DB045F6-E883-4520-ADD4-7A2ADA3C1F13}"/>
    <cellStyle name="Note 3 7 2 2" xfId="18624" xr:uid="{B6E50AEF-7EA5-48BB-8BF1-799737C15528}"/>
    <cellStyle name="Note 3 7 2 2 2" xfId="40621" xr:uid="{53435B06-B750-45E5-9337-F61F0826A53C}"/>
    <cellStyle name="Note 3 7 2 3" xfId="24602" xr:uid="{E4048658-64FE-46CB-BFFB-C72CBAD4554D}"/>
    <cellStyle name="Note 3 7 2 3 2" xfId="46593" xr:uid="{A3E20064-E887-4DEC-92F4-F72BD75BD230}"/>
    <cellStyle name="Note 3 7 2 4" xfId="31736" xr:uid="{67286283-4870-42CD-8DA9-F02B1FBB742C}"/>
    <cellStyle name="Note 3 7 3" xfId="12404" xr:uid="{314427B9-7A24-445F-AA36-E561AB2679CD}"/>
    <cellStyle name="Note 3 7 3 2" xfId="21307" xr:uid="{0BC361B1-3AA4-4853-985C-889D3F3C1D1E}"/>
    <cellStyle name="Note 3 7 3 2 2" xfId="43298" xr:uid="{3696220E-3655-444C-A70F-545B343B2ED5}"/>
    <cellStyle name="Note 3 7 3 3" xfId="24489" xr:uid="{0513006C-D664-4F2C-860B-C90207CA9866}"/>
    <cellStyle name="Note 3 7 3 3 2" xfId="46480" xr:uid="{CDEC1971-D69E-4180-8360-219B63BB7E91}"/>
    <cellStyle name="Note 3 7 3 4" xfId="34413" xr:uid="{2DEE7C58-5A63-4F88-8E09-F18379C53EAE}"/>
    <cellStyle name="Note 3 7 4" xfId="12702" xr:uid="{68E4C2FB-1E70-4E13-9455-059AD8CA82C5}"/>
    <cellStyle name="Note 3 7 4 2" xfId="21605" xr:uid="{45CE7C40-985F-4490-9B6A-9BFCBB6AD317}"/>
    <cellStyle name="Note 3 7 4 2 2" xfId="43596" xr:uid="{6DE267F2-E4E9-43D7-AF6A-BB81DD9C975E}"/>
    <cellStyle name="Note 3 7 4 3" xfId="34711" xr:uid="{093F4CF4-3D6C-416C-9846-F1A6B998B019}"/>
    <cellStyle name="Note 3 7 5" xfId="15561" xr:uid="{E658F29F-07D3-47CB-9551-2C965FFCAA5C}"/>
    <cellStyle name="Note 3 7 5 2" xfId="37567" xr:uid="{5CE5C9E9-7149-4CC5-BD97-1A7F2329D561}"/>
    <cellStyle name="Note 3 7 6" xfId="6657" xr:uid="{0701D2D5-30D1-4002-A2ED-84D80BE7210D}"/>
    <cellStyle name="Note 3 7 6 2" xfId="28681" xr:uid="{B7C4A820-792C-4F3C-8370-1C19B5952A0C}"/>
    <cellStyle name="Note 3 7 7" xfId="24149" xr:uid="{E4C1503F-3A91-40C4-9FC0-55667D1255C7}"/>
    <cellStyle name="Note 3 7 7 2" xfId="46140" xr:uid="{DDFE9C46-F45E-42F9-A6F0-19F648F1E78A}"/>
    <cellStyle name="Note 3 7 8" xfId="25773" xr:uid="{47B0FFBE-7FAD-44C8-B7D8-A10CBF28C47B}"/>
    <cellStyle name="Note 3 7 9" xfId="3739" xr:uid="{C9DD80E2-17DE-4395-8916-05C9E3778A65}"/>
    <cellStyle name="Note 3 8" xfId="2663" xr:uid="{00000000-0005-0000-0000-00006D030000}"/>
    <cellStyle name="Note 3 8 2" xfId="11547" xr:uid="{1F2474FC-25F1-4D52-9303-5EBCF3321F17}"/>
    <cellStyle name="Note 3 8 2 2" xfId="20450" xr:uid="{9C30FB41-129A-4D10-BCF7-2FDF782A2E80}"/>
    <cellStyle name="Note 3 8 2 2 2" xfId="42441" xr:uid="{D5A42F36-CEB7-4C2B-B403-1A6F2C4304E1}"/>
    <cellStyle name="Note 3 8 2 3" xfId="24616" xr:uid="{4E04D782-9271-438D-96FE-8848C511AC44}"/>
    <cellStyle name="Note 3 8 2 3 2" xfId="46607" xr:uid="{1B9B2DB2-5667-45D8-9F35-72967F9C3B35}"/>
    <cellStyle name="Note 3 8 2 4" xfId="33556" xr:uid="{93F8B037-0AB6-45D5-A7FF-D42697F536D2}"/>
    <cellStyle name="Note 3 8 3" xfId="13705" xr:uid="{DD3BBB6D-D640-4A77-AE2E-939E1259954E}"/>
    <cellStyle name="Note 3 8 3 2" xfId="22608" xr:uid="{FB14A22B-3ABD-4F10-A0A3-BF94E691CA35}"/>
    <cellStyle name="Note 3 8 3 2 2" xfId="44599" xr:uid="{52E3C7DC-6F8F-4590-900A-81E368C2C256}"/>
    <cellStyle name="Note 3 8 3 3" xfId="24486" xr:uid="{ACBDE2FD-6A86-4471-B6FD-F8FA4D2B366E}"/>
    <cellStyle name="Note 3 8 3 3 2" xfId="46477" xr:uid="{378B5C4C-286F-41E8-968F-D19A40A6079D}"/>
    <cellStyle name="Note 3 8 3 4" xfId="35714" xr:uid="{BB6FC584-6B74-4B10-92F1-5634891F877B}"/>
    <cellStyle name="Note 3 8 4" xfId="14411" xr:uid="{38C4D918-700C-4FCC-9AA3-F05D63C7C67F}"/>
    <cellStyle name="Note 3 8 4 2" xfId="23314" xr:uid="{303C76E9-5A37-4DA6-8A1F-FCB4128D53AD}"/>
    <cellStyle name="Note 3 8 4 2 2" xfId="45305" xr:uid="{56C2987D-13EA-44AE-AB30-ACBC518A7935}"/>
    <cellStyle name="Note 3 8 4 3" xfId="36420" xr:uid="{2D3E9DA1-DA1D-459B-B4E3-E1C173299E43}"/>
    <cellStyle name="Note 3 8 5" xfId="17384" xr:uid="{9B722E46-C37F-43B9-A2B2-4A47CEA5CBEB}"/>
    <cellStyle name="Note 3 8 5 2" xfId="39384" xr:uid="{288646D1-7A7A-4112-887B-85B75F7062EF}"/>
    <cellStyle name="Note 3 8 6" xfId="8481" xr:uid="{78B2D307-8146-4EB7-9ECB-2A8E495C389B}"/>
    <cellStyle name="Note 3 8 6 2" xfId="30499" xr:uid="{C8DBD0BB-E2D9-4333-AC08-F956D809ABA9}"/>
    <cellStyle name="Note 3 8 7" xfId="24162" xr:uid="{40FEAB59-97D8-4D3D-9E12-BDE01E3D83AD}"/>
    <cellStyle name="Note 3 8 7 2" xfId="46153" xr:uid="{36382D99-4476-4E11-8A7B-4DE65DAB1712}"/>
    <cellStyle name="Note 3 8 8" xfId="27590" xr:uid="{D4293089-F0C9-493E-8768-889E2B5E3FC3}"/>
    <cellStyle name="Note 3 8 9" xfId="5562" xr:uid="{4F51F8E4-9B91-41B1-82D1-721E37A2D1B3}"/>
    <cellStyle name="Note 3 9" xfId="827" xr:uid="{00000000-0005-0000-0000-00006E030000}"/>
    <cellStyle name="Note 3 9 2" xfId="9712" xr:uid="{40315F32-5A5A-4EF3-B41A-FFD7CAE85750}"/>
    <cellStyle name="Note 3 9 2 2" xfId="18615" xr:uid="{3699D78D-9E96-400C-BF84-F473FF924BF2}"/>
    <cellStyle name="Note 3 9 2 2 2" xfId="40612" xr:uid="{9A5FB656-57AC-4515-8F1B-FBDC5E4F08E3}"/>
    <cellStyle name="Note 3 9 2 3" xfId="24995" xr:uid="{BAE75132-1A61-4F67-8D59-8830D9673E79}"/>
    <cellStyle name="Note 3 9 2 3 2" xfId="46986" xr:uid="{81FA4111-0BFE-4135-84FC-907FBC254103}"/>
    <cellStyle name="Note 3 9 2 4" xfId="31727" xr:uid="{DF839EC7-911D-49C5-B76F-E1EA8DA248B3}"/>
    <cellStyle name="Note 3 9 3" xfId="12395" xr:uid="{84216451-473E-45D0-A0B3-C11A4564D4E7}"/>
    <cellStyle name="Note 3 9 3 2" xfId="21298" xr:uid="{D173610F-028E-4CE8-AFF4-C166BAF81712}"/>
    <cellStyle name="Note 3 9 3 2 2" xfId="43289" xr:uid="{57C38836-5DC2-4508-9D08-0F91FFF6EB50}"/>
    <cellStyle name="Note 3 9 3 3" xfId="24654" xr:uid="{EF2793B0-579B-4BF9-8F3F-9C59B44E0B20}"/>
    <cellStyle name="Note 3 9 3 3 2" xfId="46645" xr:uid="{AAAB6E96-AAAB-47D4-968F-8F6422DFAE7E}"/>
    <cellStyle name="Note 3 9 3 4" xfId="34404" xr:uid="{C771A8A1-ED18-4FA1-999D-E4C093A1A7CC}"/>
    <cellStyle name="Note 3 9 4" xfId="14443" xr:uid="{07FDE26B-DE0F-4813-81B8-ADB9C7D19122}"/>
    <cellStyle name="Note 3 9 4 2" xfId="23346" xr:uid="{28CD2551-D552-4693-8D54-8E48B5A4A235}"/>
    <cellStyle name="Note 3 9 4 2 2" xfId="45337" xr:uid="{2FAE4A84-751A-45EC-9452-1C83F1EF9512}"/>
    <cellStyle name="Note 3 9 4 3" xfId="36452" xr:uid="{562F4EAC-D00D-4663-A23F-5407AB0D38BB}"/>
    <cellStyle name="Note 3 9 5" xfId="15552" xr:uid="{2DD3884E-6B81-4A86-8D01-ED3F061632EE}"/>
    <cellStyle name="Note 3 9 5 2" xfId="37558" xr:uid="{2C24D9AC-4EE1-4A53-BFFD-A4CA081C9077}"/>
    <cellStyle name="Note 3 9 6" xfId="6648" xr:uid="{28CF6A30-8C07-4407-B953-079EC23DC274}"/>
    <cellStyle name="Note 3 9 6 2" xfId="28672" xr:uid="{C8C297F7-4F13-4F53-96B2-3EA68ED97411}"/>
    <cellStyle name="Note 3 9 7" xfId="24346" xr:uid="{B7562415-1564-49A2-A050-5E20B8A2406F}"/>
    <cellStyle name="Note 3 9 7 2" xfId="46337" xr:uid="{9011408F-D5EA-423C-A8BC-C8EB5D677A33}"/>
    <cellStyle name="Note 3 9 8" xfId="25764" xr:uid="{DC49AED0-64D9-4046-BFEB-FCEEDF0C1AC5}"/>
    <cellStyle name="Note 3 9 9" xfId="3730" xr:uid="{F4A4DE75-EC48-403F-8225-603B1992BE95}"/>
    <cellStyle name="Note 4" xfId="560" xr:uid="{00000000-0005-0000-0000-00006F030000}"/>
    <cellStyle name="Note 4 10" xfId="12448" xr:uid="{FDD5BE7A-9F37-4FD3-B96D-4A1F3594150C}"/>
    <cellStyle name="Note 4 10 2" xfId="21351" xr:uid="{09B94E9B-108F-4816-BAA4-59E955CE5685}"/>
    <cellStyle name="Note 4 10 2 2" xfId="43342" xr:uid="{31D3E1D2-2372-4F17-AC3B-BCA285E053DA}"/>
    <cellStyle name="Note 4 10 3" xfId="34457" xr:uid="{A460FAA5-317A-4362-B143-B98579D9CC8C}"/>
    <cellStyle name="Note 4 11" xfId="15286" xr:uid="{871538D4-55DD-4929-A91E-049C36924A0A}"/>
    <cellStyle name="Note 4 11 2" xfId="37294" xr:uid="{6F07FC86-932C-4F72-97A0-62D45D10A4AE}"/>
    <cellStyle name="Note 4 12" xfId="6382" xr:uid="{507E4722-3C27-41A8-BDCB-A9D675BA7992}"/>
    <cellStyle name="Note 4 12 2" xfId="28408" xr:uid="{97F91E93-319B-4FA5-9E54-679DA305E27F}"/>
    <cellStyle name="Note 4 13" xfId="23990" xr:uid="{4192172B-AEBF-41F3-AE03-560B04BF0B10}"/>
    <cellStyle name="Note 4 13 2" xfId="45981" xr:uid="{1FBB9858-70DB-4706-AF85-1F4BB08CBAD3}"/>
    <cellStyle name="Note 4 14" xfId="3464" xr:uid="{375DCE44-BE83-4665-953B-D902CA2E283A}"/>
    <cellStyle name="Note 4 2" xfId="1564" xr:uid="{00000000-0005-0000-0000-000070030000}"/>
    <cellStyle name="Note 4 2 10" xfId="14690" xr:uid="{AF14666B-A09E-4B6C-BEE9-9C7BDCB5DAC9}"/>
    <cellStyle name="Note 4 2 10 2" xfId="23593" xr:uid="{E23D3B5F-02E2-4FD8-B7E3-6F73C992A9A0}"/>
    <cellStyle name="Note 4 2 10 2 2" xfId="45584" xr:uid="{C5572FA0-681E-4B92-B261-537485ED0C3E}"/>
    <cellStyle name="Note 4 2 10 3" xfId="36699" xr:uid="{509D8AFF-4FB4-4168-9A3A-CEE04E1CE47E}"/>
    <cellStyle name="Note 4 2 11" xfId="16289" xr:uid="{24B8CB55-376C-442F-BAB5-147AE904AB1A}"/>
    <cellStyle name="Note 4 2 11 2" xfId="38293" xr:uid="{53A0360D-91DE-45FC-B24A-C238D310FD58}"/>
    <cellStyle name="Note 4 2 12" xfId="7385" xr:uid="{DC603C62-1C8D-4787-8600-D69BB32F49EA}"/>
    <cellStyle name="Note 4 2 12 2" xfId="29407" xr:uid="{825CEEA4-A2E0-4E95-9924-86D52F8A9233}"/>
    <cellStyle name="Note 4 2 13" xfId="24220" xr:uid="{48182A93-C78A-4B7D-BC71-8D2E80938990}"/>
    <cellStyle name="Note 4 2 13 2" xfId="46211" xr:uid="{5EB21816-3060-45AC-933E-8CC76B3A550B}"/>
    <cellStyle name="Note 4 2 14" xfId="26499" xr:uid="{B8251E3A-6389-4785-8514-5481DB5FC481}"/>
    <cellStyle name="Note 4 2 15" xfId="4467" xr:uid="{7863813F-BB39-482A-B5C4-CFBCF4E7EC28}"/>
    <cellStyle name="Note 4 2 2" xfId="2532" xr:uid="{00000000-0005-0000-0000-000071030000}"/>
    <cellStyle name="Note 4 2 2 2" xfId="11416" xr:uid="{36BCE785-D569-43CA-B3E7-1E2614AFB6F2}"/>
    <cellStyle name="Note 4 2 2 2 2" xfId="20319" xr:uid="{0158696F-D0B8-467F-94B8-FAFB5261B5AA}"/>
    <cellStyle name="Note 4 2 2 2 2 2" xfId="42310" xr:uid="{3C4379B6-7EA6-4B98-9D2E-A938C4696CA2}"/>
    <cellStyle name="Note 4 2 2 2 3" xfId="33425" xr:uid="{21BBCB9F-611B-409B-BC60-C60C292BFA17}"/>
    <cellStyle name="Note 4 2 2 3" xfId="13574" xr:uid="{564B0447-377D-491D-94DC-A49E74CAEED1}"/>
    <cellStyle name="Note 4 2 2 3 2" xfId="22477" xr:uid="{1E778847-75EC-4AC0-A28E-A5C495CDD147}"/>
    <cellStyle name="Note 4 2 2 3 2 2" xfId="44468" xr:uid="{459F420A-0079-4AD4-855B-D3AF03149F7D}"/>
    <cellStyle name="Note 4 2 2 3 3" xfId="35583" xr:uid="{2A7961A1-796A-4E7F-BA32-2EABDDA8B04E}"/>
    <cellStyle name="Note 4 2 2 4" xfId="13017" xr:uid="{2100A0A2-D92E-44BE-AB54-4EF86CAC6415}"/>
    <cellStyle name="Note 4 2 2 4 2" xfId="21920" xr:uid="{246F0300-C62C-4273-80D2-C50087879346}"/>
    <cellStyle name="Note 4 2 2 4 2 2" xfId="43911" xr:uid="{17870DE4-FB42-4A15-813F-D3BABDC1B642}"/>
    <cellStyle name="Note 4 2 2 4 3" xfId="35026" xr:uid="{9EF0B277-EE62-4558-A162-225B5D201562}"/>
    <cellStyle name="Note 4 2 2 5" xfId="17253" xr:uid="{78C56FDA-049C-4CEC-8111-F6A28BEE123A}"/>
    <cellStyle name="Note 4 2 2 5 2" xfId="39253" xr:uid="{5AB0F64A-AFB5-44F2-9F6E-36E46C068D00}"/>
    <cellStyle name="Note 4 2 2 6" xfId="8350" xr:uid="{EDE6EB58-3042-4532-B3AB-130D6EBFEF89}"/>
    <cellStyle name="Note 4 2 2 6 2" xfId="30368" xr:uid="{D730B24C-5EA0-4465-B5DA-CC062CBB8B03}"/>
    <cellStyle name="Note 4 2 2 7" xfId="24717" xr:uid="{0A5C05C4-4292-46E9-9311-8BB33883B3C2}"/>
    <cellStyle name="Note 4 2 2 7 2" xfId="46708" xr:uid="{7F1151AF-AB56-4317-B451-166AE2AEEE0D}"/>
    <cellStyle name="Note 4 2 2 8" xfId="27459" xr:uid="{B2C73A0B-47B6-450D-9B25-7661B9F03E0A}"/>
    <cellStyle name="Note 4 2 2 9" xfId="5431" xr:uid="{0D972765-5F43-4955-8858-C64108160085}"/>
    <cellStyle name="Note 4 2 3" xfId="2326" xr:uid="{00000000-0005-0000-0000-000072030000}"/>
    <cellStyle name="Note 4 2 3 2" xfId="11210" xr:uid="{53192832-2585-492A-A81E-A54FF40D0712}"/>
    <cellStyle name="Note 4 2 3 2 2" xfId="20113" xr:uid="{DA9B6E97-7018-4292-8F50-1B648D1A543C}"/>
    <cellStyle name="Note 4 2 3 2 2 2" xfId="42104" xr:uid="{A916A42E-49FC-491C-82EF-8BCC84B67071}"/>
    <cellStyle name="Note 4 2 3 2 3" xfId="33219" xr:uid="{8D8CF868-1E31-4E13-9C81-513F4BEC9AF0}"/>
    <cellStyle name="Note 4 2 3 3" xfId="13368" xr:uid="{01D7C982-07E6-4F5B-8E02-2EF2C7F7A669}"/>
    <cellStyle name="Note 4 2 3 3 2" xfId="22271" xr:uid="{8EF83B93-7251-4462-B4D8-AE6BEB6F5E6D}"/>
    <cellStyle name="Note 4 2 3 3 2 2" xfId="44262" xr:uid="{FFFED777-ADE9-40D1-9D12-1121A393DA29}"/>
    <cellStyle name="Note 4 2 3 3 3" xfId="35377" xr:uid="{786A46D2-C647-4D5A-BAD3-3FE747CB3362}"/>
    <cellStyle name="Note 4 2 3 4" xfId="12264" xr:uid="{78C1CEF5-2039-4B1E-8155-1CF5227D81B2}"/>
    <cellStyle name="Note 4 2 3 4 2" xfId="21167" xr:uid="{4AE1F957-0D56-4733-B3D5-37604DB11CDD}"/>
    <cellStyle name="Note 4 2 3 4 2 2" xfId="43158" xr:uid="{1F9FC160-2C0D-4DD6-B5B8-10CA845E08F7}"/>
    <cellStyle name="Note 4 2 3 4 3" xfId="34273" xr:uid="{42C8312F-A96A-4CAE-B078-07E28EEB0205}"/>
    <cellStyle name="Note 4 2 3 5" xfId="17047" xr:uid="{2F175E0B-EB34-47E7-939A-3DB7D151343B}"/>
    <cellStyle name="Note 4 2 3 5 2" xfId="39047" xr:uid="{3B6F7471-6011-4422-8C06-27A08B804790}"/>
    <cellStyle name="Note 4 2 3 6" xfId="8144" xr:uid="{0E821F11-C2DB-49C0-B469-8F3EC472925E}"/>
    <cellStyle name="Note 4 2 3 6 2" xfId="30162" xr:uid="{D44FACE9-47C3-473D-A472-CD5A1D84DAF2}"/>
    <cellStyle name="Note 4 2 3 7" xfId="24764" xr:uid="{6BABDF0A-9AE5-436E-8143-955FDC62795D}"/>
    <cellStyle name="Note 4 2 3 7 2" xfId="46755" xr:uid="{1AA450A2-E438-4378-9859-89ADE57CECAE}"/>
    <cellStyle name="Note 4 2 3 8" xfId="27253" xr:uid="{6E48BE74-D0F0-46DF-A53E-1800E88BDB9A}"/>
    <cellStyle name="Note 4 2 3 9" xfId="5225" xr:uid="{1EF4D365-BAD4-42D0-87A0-2326DD7DAAC8}"/>
    <cellStyle name="Note 4 2 4" xfId="2481" xr:uid="{00000000-0005-0000-0000-000073030000}"/>
    <cellStyle name="Note 4 2 4 2" xfId="11365" xr:uid="{849EF49C-CB32-449C-B326-C57FFCD552CD}"/>
    <cellStyle name="Note 4 2 4 2 2" xfId="20268" xr:uid="{BF72A5AA-6A3F-4F38-BE22-9950C842166A}"/>
    <cellStyle name="Note 4 2 4 2 2 2" xfId="42259" xr:uid="{2E4E1661-C6CA-418B-AE43-261597FA5F60}"/>
    <cellStyle name="Note 4 2 4 2 3" xfId="33374" xr:uid="{EFDD21C0-A26B-42CE-884C-E18DC7DC7869}"/>
    <cellStyle name="Note 4 2 4 3" xfId="13523" xr:uid="{BF8FE3B3-BCD2-4533-B57F-999797F1EED0}"/>
    <cellStyle name="Note 4 2 4 3 2" xfId="22426" xr:uid="{5729901C-4F2D-4DA8-819E-27AC0E4DEDE5}"/>
    <cellStyle name="Note 4 2 4 3 2 2" xfId="44417" xr:uid="{114E973A-240B-45D7-AECE-DD862773FAD4}"/>
    <cellStyle name="Note 4 2 4 3 3" xfId="35532" xr:uid="{59A7AAD5-2BA3-44B2-A697-3D5B74897575}"/>
    <cellStyle name="Note 4 2 4 4" xfId="12416" xr:uid="{22ACD201-B3D2-4105-8C43-7AF4438C0217}"/>
    <cellStyle name="Note 4 2 4 4 2" xfId="21319" xr:uid="{87DC6E37-6D58-4F8F-853F-694F64E2530A}"/>
    <cellStyle name="Note 4 2 4 4 2 2" xfId="43310" xr:uid="{693FCD4E-4684-46BF-B7C0-2DE6AD08FE18}"/>
    <cellStyle name="Note 4 2 4 4 3" xfId="34425" xr:uid="{6AC1188D-BD65-440A-85F8-0C4341DA7E6D}"/>
    <cellStyle name="Note 4 2 4 5" xfId="17202" xr:uid="{8B9F9A32-AF06-4033-BA9B-E91CFA2A9408}"/>
    <cellStyle name="Note 4 2 4 5 2" xfId="39202" xr:uid="{CB9E3F10-A2EA-42FE-B15F-4E78DE354861}"/>
    <cellStyle name="Note 4 2 4 6" xfId="8299" xr:uid="{FB2BEF52-CBBA-4355-BB54-F34696AECFFB}"/>
    <cellStyle name="Note 4 2 4 6 2" xfId="30317" xr:uid="{BBEDB66C-9FD2-4196-A800-B92D2F6A3416}"/>
    <cellStyle name="Note 4 2 4 7" xfId="27408" xr:uid="{30280B5B-3525-42C6-BDFE-7EAB2CD2DBFF}"/>
    <cellStyle name="Note 4 2 4 8" xfId="5380" xr:uid="{8698AD21-98B4-4858-AC26-3A1596C27EEF}"/>
    <cellStyle name="Note 4 2 5" xfId="2442" xr:uid="{00000000-0005-0000-0000-000074030000}"/>
    <cellStyle name="Note 4 2 5 2" xfId="11326" xr:uid="{C8BFA213-B7C8-4FB3-8B84-C9C0C8B303B8}"/>
    <cellStyle name="Note 4 2 5 2 2" xfId="20229" xr:uid="{F523F654-394B-4DE1-AF2D-D150C5589745}"/>
    <cellStyle name="Note 4 2 5 2 2 2" xfId="42220" xr:uid="{609316FC-375D-4715-BDA1-92EA87699EC7}"/>
    <cellStyle name="Note 4 2 5 2 3" xfId="33335" xr:uid="{A5E4A586-2337-49CD-A1D8-C7D8E9936B10}"/>
    <cellStyle name="Note 4 2 5 3" xfId="13484" xr:uid="{C813FC85-C839-43F7-A9AF-B7CBC7CEA081}"/>
    <cellStyle name="Note 4 2 5 3 2" xfId="22387" xr:uid="{073A0DB4-781F-4904-BF51-5A1D5653FFA1}"/>
    <cellStyle name="Note 4 2 5 3 2 2" xfId="44378" xr:uid="{41BD9283-2DDA-4868-91D9-66E5DD33D61A}"/>
    <cellStyle name="Note 4 2 5 3 3" xfId="35493" xr:uid="{EF83AAC0-0A3E-4C07-90D8-2A52F7E2BC40}"/>
    <cellStyle name="Note 4 2 5 4" xfId="12957" xr:uid="{67CCEF38-CBA0-4380-AEB7-7A57A7A15823}"/>
    <cellStyle name="Note 4 2 5 4 2" xfId="21860" xr:uid="{CC5521C4-CA36-4919-8D40-8D948E37EEBE}"/>
    <cellStyle name="Note 4 2 5 4 2 2" xfId="43851" xr:uid="{EADFCBD0-3ADC-479F-874F-BEB840E6CEF6}"/>
    <cellStyle name="Note 4 2 5 4 3" xfId="34966" xr:uid="{FE42708B-D605-4E5E-8299-666BD01FE072}"/>
    <cellStyle name="Note 4 2 5 5" xfId="17163" xr:uid="{2603C022-D7F1-4F84-A09F-FDE64C052EE1}"/>
    <cellStyle name="Note 4 2 5 5 2" xfId="39163" xr:uid="{BA9117C2-D2D7-4CED-992B-8AB08B43CABD}"/>
    <cellStyle name="Note 4 2 5 6" xfId="8260" xr:uid="{A2EF5C19-66D8-4E03-B63A-D359E0DBD43E}"/>
    <cellStyle name="Note 4 2 5 6 2" xfId="30278" xr:uid="{3AF98B79-4B26-4BDD-AE31-CCD16BDD0427}"/>
    <cellStyle name="Note 4 2 5 7" xfId="27369" xr:uid="{7CA292AC-9757-41BB-81A7-A23148F3CCC4}"/>
    <cellStyle name="Note 4 2 5 8" xfId="5341" xr:uid="{95025D8F-407F-4101-AB0C-E578670E75B8}"/>
    <cellStyle name="Note 4 2 6" xfId="2801" xr:uid="{00000000-0005-0000-0000-000075030000}"/>
    <cellStyle name="Note 4 2 6 2" xfId="11685" xr:uid="{4522829C-A11B-40B6-9E40-E9E4E075835E}"/>
    <cellStyle name="Note 4 2 6 2 2" xfId="20588" xr:uid="{2D20E258-241F-4732-9802-B8D7B62B9263}"/>
    <cellStyle name="Note 4 2 6 2 2 2" xfId="42579" xr:uid="{60DB700C-5FA4-4D20-BEC0-0B8EE74DD8E2}"/>
    <cellStyle name="Note 4 2 6 2 3" xfId="33694" xr:uid="{FFCB357B-A006-49D8-9987-379D8488BD22}"/>
    <cellStyle name="Note 4 2 6 3" xfId="13843" xr:uid="{84F3E592-CB46-4A01-A43A-C38E10B9431F}"/>
    <cellStyle name="Note 4 2 6 3 2" xfId="22746" xr:uid="{0BEADDA0-FA9A-4E4B-AF16-96BFF2D3ABA5}"/>
    <cellStyle name="Note 4 2 6 3 2 2" xfId="44737" xr:uid="{396F7BC8-D678-4E94-857C-312E5627FC7E}"/>
    <cellStyle name="Note 4 2 6 3 3" xfId="35852" xr:uid="{3A37B570-6A96-4365-BAA1-951D214BF186}"/>
    <cellStyle name="Note 4 2 6 4" xfId="15084" xr:uid="{BB9E1C7D-3D24-4AB9-9D5A-9724F21290BF}"/>
    <cellStyle name="Note 4 2 6 4 2" xfId="23987" xr:uid="{20D12C45-A2B5-4936-9B58-E45D7019D182}"/>
    <cellStyle name="Note 4 2 6 4 2 2" xfId="45978" xr:uid="{72419831-67F2-45A0-8596-8467B4BB7933}"/>
    <cellStyle name="Note 4 2 6 4 3" xfId="37093" xr:uid="{3FC2D99B-7F6B-4A87-B84F-45D6A2E1F8F9}"/>
    <cellStyle name="Note 4 2 6 5" xfId="17522" xr:uid="{A4AB8649-EE4D-4CAA-8BB4-93EE4B84F0F4}"/>
    <cellStyle name="Note 4 2 6 5 2" xfId="39522" xr:uid="{682E0D55-1C77-4B7E-8492-EF3752C57E50}"/>
    <cellStyle name="Note 4 2 6 6" xfId="8619" xr:uid="{2C4CBABE-91D4-47CB-ACAC-B21397DD33EC}"/>
    <cellStyle name="Note 4 2 6 6 2" xfId="30637" xr:uid="{BB5C31C3-5F94-4743-B887-E3B3BA2BE444}"/>
    <cellStyle name="Note 4 2 6 7" xfId="27728" xr:uid="{4DD59167-A464-469F-A6BA-32C8530391F2}"/>
    <cellStyle name="Note 4 2 6 8" xfId="5700" xr:uid="{61838EFF-5D08-4972-B74F-542EA941D69D}"/>
    <cellStyle name="Note 4 2 7" xfId="2495" xr:uid="{00000000-0005-0000-0000-000076030000}"/>
    <cellStyle name="Note 4 2 7 2" xfId="11379" xr:uid="{B5131C2D-E280-47D4-B0A5-D7AE98E6C6AA}"/>
    <cellStyle name="Note 4 2 7 2 2" xfId="20282" xr:uid="{E65B4E64-2EDA-4A49-859F-46E7A0C10209}"/>
    <cellStyle name="Note 4 2 7 2 2 2" xfId="42273" xr:uid="{D56A6242-C58C-452C-A50E-849404AB2CD6}"/>
    <cellStyle name="Note 4 2 7 2 3" xfId="33388" xr:uid="{9F7F9CA3-8263-4D89-8653-B0275C171B9C}"/>
    <cellStyle name="Note 4 2 7 3" xfId="13537" xr:uid="{C0C8B886-C0AC-4B8E-B680-13479E9C6C67}"/>
    <cellStyle name="Note 4 2 7 3 2" xfId="22440" xr:uid="{F33B732B-22B4-4407-BF36-D6E8EE57E60D}"/>
    <cellStyle name="Note 4 2 7 3 2 2" xfId="44431" xr:uid="{15789920-0394-46DA-B30D-BF37BDD353EC}"/>
    <cellStyle name="Note 4 2 7 3 3" xfId="35546" xr:uid="{D9C6866B-4D63-48D5-925A-EED41E832B7F}"/>
    <cellStyle name="Note 4 2 7 4" xfId="15055" xr:uid="{D70B9684-80E0-4A12-AB56-EE2C8648B0D7}"/>
    <cellStyle name="Note 4 2 7 4 2" xfId="23958" xr:uid="{94C3E4C1-A900-4DCB-B84C-74EAA2B129B2}"/>
    <cellStyle name="Note 4 2 7 4 2 2" xfId="45949" xr:uid="{EBF3A9F0-C2FE-4251-9D09-A64160271501}"/>
    <cellStyle name="Note 4 2 7 4 3" xfId="37064" xr:uid="{8BD451CD-3231-48CC-92A8-BF156BAE6427}"/>
    <cellStyle name="Note 4 2 7 5" xfId="17216" xr:uid="{1BB182B6-9924-4455-A284-616A823FC82F}"/>
    <cellStyle name="Note 4 2 7 5 2" xfId="39216" xr:uid="{4FAF8A43-9A68-4ED9-A7F8-01689B3E1C0B}"/>
    <cellStyle name="Note 4 2 7 6" xfId="8313" xr:uid="{E13CECD3-CDB9-4521-84E4-B950D355E171}"/>
    <cellStyle name="Note 4 2 7 6 2" xfId="30331" xr:uid="{09324FC0-877D-422C-9C1C-71535E66AA90}"/>
    <cellStyle name="Note 4 2 7 7" xfId="27422" xr:uid="{EDC59283-2135-4FB4-90F7-F8A2DCAB9A5B}"/>
    <cellStyle name="Note 4 2 7 8" xfId="5394" xr:uid="{C6B24DEE-60B0-4759-9130-CFA66ECC3966}"/>
    <cellStyle name="Note 4 2 8" xfId="10449" xr:uid="{D830A1F0-3F07-478F-B0D7-4D71C9FF4A5E}"/>
    <cellStyle name="Note 4 2 8 2" xfId="19352" xr:uid="{37CEE31A-05CF-4610-8B41-D1DA39C81EBB}"/>
    <cellStyle name="Note 4 2 8 2 2" xfId="41347" xr:uid="{827B8842-1AF6-40DD-B1C9-F23185A5CF6D}"/>
    <cellStyle name="Note 4 2 8 3" xfId="32462" xr:uid="{C32D1B87-22E0-4851-981B-76CC524BFC51}"/>
    <cellStyle name="Note 4 2 9" xfId="12867" xr:uid="{6E7E4F8B-9B7B-40A8-BAC1-1185D48CFF8F}"/>
    <cellStyle name="Note 4 2 9 2" xfId="21770" xr:uid="{8027A997-616E-404F-8DBA-1EF3DBE558FA}"/>
    <cellStyle name="Note 4 2 9 2 2" xfId="43761" xr:uid="{5702587E-7346-4FB0-8B26-27DB6334E95E}"/>
    <cellStyle name="Note 4 2 9 3" xfId="34876" xr:uid="{BC6C1500-9B23-44D9-BBD9-95CEE33FB66F}"/>
    <cellStyle name="Note 4 3" xfId="2111" xr:uid="{00000000-0005-0000-0000-000077030000}"/>
    <cellStyle name="Note 4 3 10" xfId="15047" xr:uid="{4C0E14A6-C8E5-403D-9E49-9EB6CF731BCB}"/>
    <cellStyle name="Note 4 3 10 2" xfId="23950" xr:uid="{78EB253D-6947-4F16-A1AD-E4F128A52805}"/>
    <cellStyle name="Note 4 3 10 2 2" xfId="45941" xr:uid="{EDA3DA41-D39D-4F6C-9FAE-E391C707A7E3}"/>
    <cellStyle name="Note 4 3 10 3" xfId="37056" xr:uid="{01645320-BDFD-49F7-BF86-FE4BE8E8702F}"/>
    <cellStyle name="Note 4 3 11" xfId="16832" xr:uid="{DED29FC0-FA6B-499A-8D76-CC09FD346587}"/>
    <cellStyle name="Note 4 3 11 2" xfId="38832" xr:uid="{6C490357-2B92-47EB-9495-47195C2CA894}"/>
    <cellStyle name="Note 4 3 12" xfId="7929" xr:uid="{2D73592E-DB4E-4517-976F-74EB7C6E1EF2}"/>
    <cellStyle name="Note 4 3 12 2" xfId="29947" xr:uid="{0A935BD8-C3D6-4954-9BA9-ED7F658C2D2E}"/>
    <cellStyle name="Note 4 3 13" xfId="24310" xr:uid="{CF2996AA-F836-40F0-93AF-5CB2015C5BF5}"/>
    <cellStyle name="Note 4 3 13 2" xfId="46301" xr:uid="{8023BEEA-2387-4B1E-BBBA-CD7CB4BE56B9}"/>
    <cellStyle name="Note 4 3 14" xfId="27038" xr:uid="{C8371F18-FE28-4BCC-806C-8B206A841367}"/>
    <cellStyle name="Note 4 3 15" xfId="5010" xr:uid="{06221A4D-EDD9-4B60-8E32-CD9AE3E9A095}"/>
    <cellStyle name="Note 4 3 2" xfId="1121" xr:uid="{00000000-0005-0000-0000-000078030000}"/>
    <cellStyle name="Note 4 3 2 2" xfId="10006" xr:uid="{71521701-1348-4FF8-A255-7F299CD7AB36}"/>
    <cellStyle name="Note 4 3 2 2 2" xfId="18909" xr:uid="{FFD098A6-C185-4527-8CD2-4E2CFECE6A8A}"/>
    <cellStyle name="Note 4 3 2 2 2 2" xfId="40906" xr:uid="{88391659-9B45-406D-99D6-9C1EFE243DB1}"/>
    <cellStyle name="Note 4 3 2 2 3" xfId="32021" xr:uid="{DBA46C09-2800-46C9-99F4-DAED4D085A2E}"/>
    <cellStyle name="Note 4 3 2 3" xfId="12606" xr:uid="{CB79C18E-32CA-445C-AE99-63EF7383782E}"/>
    <cellStyle name="Note 4 3 2 3 2" xfId="21509" xr:uid="{D658A0E1-DAAC-443C-9D4F-98A2DCF081FF}"/>
    <cellStyle name="Note 4 3 2 3 2 2" xfId="43500" xr:uid="{D865A9AE-3E6D-46BE-A345-E94A6F92E8FF}"/>
    <cellStyle name="Note 4 3 2 3 3" xfId="34615" xr:uid="{C2DEDF0B-94CB-4B1B-9BFA-31FEAE30C47B}"/>
    <cellStyle name="Note 4 3 2 4" xfId="12509" xr:uid="{317A9A59-44DC-4EB6-B3CD-DD52C93954EF}"/>
    <cellStyle name="Note 4 3 2 4 2" xfId="21412" xr:uid="{41A18C2E-0EE2-4562-B868-3BDDA467915B}"/>
    <cellStyle name="Note 4 3 2 4 2 2" xfId="43403" xr:uid="{994D7EE8-3511-4AEB-AD5E-059DA0DA56DD}"/>
    <cellStyle name="Note 4 3 2 4 3" xfId="34518" xr:uid="{9638CD13-BBD0-4946-9431-04500E0B4314}"/>
    <cellStyle name="Note 4 3 2 5" xfId="15846" xr:uid="{EE690530-5C6B-45D9-88FB-95E2C5D3D72D}"/>
    <cellStyle name="Note 4 3 2 5 2" xfId="37852" xr:uid="{D554060E-1E11-4980-AA16-A740E7EF18AF}"/>
    <cellStyle name="Note 4 3 2 6" xfId="6942" xr:uid="{628B4BE0-1EFD-47D4-8CA5-F2F7D5B1A853}"/>
    <cellStyle name="Note 4 3 2 6 2" xfId="28966" xr:uid="{F89D827C-2C81-45D5-BA18-63B3F0BFA11E}"/>
    <cellStyle name="Note 4 3 2 7" xfId="24945" xr:uid="{4BFA0737-8E79-4F18-9CD5-EAE33D907747}"/>
    <cellStyle name="Note 4 3 2 7 2" xfId="46936" xr:uid="{71AF7EA8-94C3-497F-AA68-466674C21E0E}"/>
    <cellStyle name="Note 4 3 2 8" xfId="26058" xr:uid="{82477A35-477C-4EE8-9D49-32AEF776170C}"/>
    <cellStyle name="Note 4 3 2 9" xfId="4024" xr:uid="{EED7F58A-861C-4922-95AD-82132F5B81E5}"/>
    <cellStyle name="Note 4 3 3" xfId="2825" xr:uid="{00000000-0005-0000-0000-000079030000}"/>
    <cellStyle name="Note 4 3 3 2" xfId="11709" xr:uid="{F085E18C-399E-4854-8E0E-EEB911AF68C0}"/>
    <cellStyle name="Note 4 3 3 2 2" xfId="20612" xr:uid="{7D180507-F42D-4977-AE6F-84C13C7B0F8D}"/>
    <cellStyle name="Note 4 3 3 2 2 2" xfId="42603" xr:uid="{4DC58077-501A-4F2C-9AAA-66F2E8756A7C}"/>
    <cellStyle name="Note 4 3 3 2 3" xfId="33718" xr:uid="{AC43F2DA-F9EB-4CD2-8B29-CB6460B127F1}"/>
    <cellStyle name="Note 4 3 3 3" xfId="13867" xr:uid="{6B1C430F-AAFA-441C-B791-3F9EBD90567B}"/>
    <cellStyle name="Note 4 3 3 3 2" xfId="22770" xr:uid="{3388802F-5200-4C76-B82A-0CE6286E6AC6}"/>
    <cellStyle name="Note 4 3 3 3 2 2" xfId="44761" xr:uid="{0895A937-FEA8-4A5E-AD53-781306703678}"/>
    <cellStyle name="Note 4 3 3 3 3" xfId="35876" xr:uid="{C642459A-3F2B-4796-AA93-08DBF70442EB}"/>
    <cellStyle name="Note 4 3 3 4" xfId="14460" xr:uid="{F6F952AD-1A00-4FBF-A0E5-BCE13DBFD6F6}"/>
    <cellStyle name="Note 4 3 3 4 2" xfId="23363" xr:uid="{FD1B233E-4338-4888-B9D1-A54C10A268DC}"/>
    <cellStyle name="Note 4 3 3 4 2 2" xfId="45354" xr:uid="{EB7CFA63-8CBD-4ECC-83A6-79D650AEB5C9}"/>
    <cellStyle name="Note 4 3 3 4 3" xfId="36469" xr:uid="{B4313C3C-B23D-4290-B360-CA2C78ED7160}"/>
    <cellStyle name="Note 4 3 3 5" xfId="17546" xr:uid="{6E9F7001-4213-43DF-9786-5C8FD7B37E42}"/>
    <cellStyle name="Note 4 3 3 5 2" xfId="39546" xr:uid="{862EC4DB-C32E-4132-A9B8-ABF1E12BD22B}"/>
    <cellStyle name="Note 4 3 3 6" xfId="8643" xr:uid="{13F79736-F9B3-41FA-A603-94159B1BF4F1}"/>
    <cellStyle name="Note 4 3 3 6 2" xfId="30661" xr:uid="{08909090-226B-478E-B0FC-C2BA8BD09E47}"/>
    <cellStyle name="Note 4 3 3 7" xfId="24647" xr:uid="{DA1F98A8-093A-4F58-A321-7D3EB5BE533D}"/>
    <cellStyle name="Note 4 3 3 7 2" xfId="46638" xr:uid="{2642C9F9-DB9E-4700-97C4-6F22A882CC06}"/>
    <cellStyle name="Note 4 3 3 8" xfId="27752" xr:uid="{F68208B8-5D85-4691-A954-BB5A69AB21DD}"/>
    <cellStyle name="Note 4 3 3 9" xfId="5724" xr:uid="{28304300-D97B-427F-A00D-D7C1161CC328}"/>
    <cellStyle name="Note 4 3 4" xfId="2929" xr:uid="{00000000-0005-0000-0000-00007A030000}"/>
    <cellStyle name="Note 4 3 4 2" xfId="11813" xr:uid="{F5E2F5CB-9DB8-432E-B28F-29299968B0F8}"/>
    <cellStyle name="Note 4 3 4 2 2" xfId="20716" xr:uid="{4DAFB7A1-F67B-4256-B28A-C6F58C002633}"/>
    <cellStyle name="Note 4 3 4 2 2 2" xfId="42707" xr:uid="{EF95F58D-E008-42B1-AAEE-73784CE42E5E}"/>
    <cellStyle name="Note 4 3 4 2 3" xfId="33822" xr:uid="{CA0A1EDF-C9A4-4403-8B0A-C95955F08B26}"/>
    <cellStyle name="Note 4 3 4 3" xfId="13971" xr:uid="{3B26C74D-CD67-42B5-9AC3-343163702ED8}"/>
    <cellStyle name="Note 4 3 4 3 2" xfId="22874" xr:uid="{E256BE8B-E8AC-4A6A-AD5E-68759B086BA7}"/>
    <cellStyle name="Note 4 3 4 3 2 2" xfId="44865" xr:uid="{87C590B9-86AC-45E3-BFC7-824F4BCDE5CC}"/>
    <cellStyle name="Note 4 3 4 3 3" xfId="35980" xr:uid="{715A4ABD-7105-4620-98D5-14C4C3BF21B6}"/>
    <cellStyle name="Note 4 3 4 4" xfId="9149" xr:uid="{2E689E71-E826-4419-AEBD-8E2D81853CA9}"/>
    <cellStyle name="Note 4 3 4 4 2" xfId="18052" xr:uid="{64427819-7E86-4A37-8D2A-8062FB2EDB69}"/>
    <cellStyle name="Note 4 3 4 4 2 2" xfId="40051" xr:uid="{97B62734-1D48-465C-A3D4-276B922A3E4E}"/>
    <cellStyle name="Note 4 3 4 4 3" xfId="31166" xr:uid="{83A54398-CFAA-47EF-9A2A-F1D6552924E4}"/>
    <cellStyle name="Note 4 3 4 5" xfId="17650" xr:uid="{B653498F-DAA5-4567-8CF2-2629A78F8036}"/>
    <cellStyle name="Note 4 3 4 5 2" xfId="39650" xr:uid="{1F9702A0-34CB-413E-8B60-89E0D6CCFE9F}"/>
    <cellStyle name="Note 4 3 4 6" xfId="8747" xr:uid="{FFE04FAA-0F6B-4978-B5B6-9D1280C18204}"/>
    <cellStyle name="Note 4 3 4 6 2" xfId="30765" xr:uid="{2508B6C8-54F0-49FB-9515-F1F497A98A98}"/>
    <cellStyle name="Note 4 3 4 7" xfId="27856" xr:uid="{29AEC71B-19ED-40B3-B8D5-F35B790B6B45}"/>
    <cellStyle name="Note 4 3 4 8" xfId="5828" xr:uid="{B1DD687A-1AF4-4B82-A615-C7926726EEBF}"/>
    <cellStyle name="Note 4 3 5" xfId="1046" xr:uid="{00000000-0005-0000-0000-00007B030000}"/>
    <cellStyle name="Note 4 3 5 2" xfId="9931" xr:uid="{7F0CE04B-EA3E-4F62-AB2F-00FE898F8030}"/>
    <cellStyle name="Note 4 3 5 2 2" xfId="18834" xr:uid="{A6E45F7F-BD52-407F-953A-4FA367A09326}"/>
    <cellStyle name="Note 4 3 5 2 2 2" xfId="40831" xr:uid="{72FA0A6D-3323-475A-9E5C-BD780664479C}"/>
    <cellStyle name="Note 4 3 5 2 3" xfId="31946" xr:uid="{B8B16E43-85FE-485B-89E6-5950332F9FDA}"/>
    <cellStyle name="Note 4 3 5 3" xfId="12531" xr:uid="{E879CF82-CE79-40BF-A38F-01B4A5FF5A05}"/>
    <cellStyle name="Note 4 3 5 3 2" xfId="21434" xr:uid="{2048E15B-9DF9-42FB-8CA7-C35657E9A4A6}"/>
    <cellStyle name="Note 4 3 5 3 2 2" xfId="43425" xr:uid="{893D1261-BC2D-476B-ABCC-C9118F03FC70}"/>
    <cellStyle name="Note 4 3 5 3 3" xfId="34540" xr:uid="{550A1D2C-B039-4385-B0B3-3ED63C26E58C}"/>
    <cellStyle name="Note 4 3 5 4" xfId="14338" xr:uid="{58F458B0-4F22-423F-9512-C1304E390A2B}"/>
    <cellStyle name="Note 4 3 5 4 2" xfId="23241" xr:uid="{1F5AEC35-D8E0-408D-8107-34AFA5943593}"/>
    <cellStyle name="Note 4 3 5 4 2 2" xfId="45232" xr:uid="{53128B45-0526-4701-9052-3E74169B94DA}"/>
    <cellStyle name="Note 4 3 5 4 3" xfId="36347" xr:uid="{AE68BE3B-A1C9-4DC1-8415-257C4AF47F00}"/>
    <cellStyle name="Note 4 3 5 5" xfId="15771" xr:uid="{3CF3BE81-3122-4DBF-8458-97B6D817109D}"/>
    <cellStyle name="Note 4 3 5 5 2" xfId="37777" xr:uid="{C6DBF536-406B-4BC3-BDC7-20DB1C1C21AA}"/>
    <cellStyle name="Note 4 3 5 6" xfId="6867" xr:uid="{D767A5AB-8C20-40B2-96B5-D27DDADF8CC1}"/>
    <cellStyle name="Note 4 3 5 6 2" xfId="28891" xr:uid="{7D9491B2-B9F6-458A-B6E9-0D570622C63A}"/>
    <cellStyle name="Note 4 3 5 7" xfId="25983" xr:uid="{A4767B94-9ABD-4278-B05F-10E06D27E3FB}"/>
    <cellStyle name="Note 4 3 5 8" xfId="3949" xr:uid="{7DCA833E-534C-4411-9166-D86FC1B02703}"/>
    <cellStyle name="Note 4 3 6" xfId="2604" xr:uid="{00000000-0005-0000-0000-00007C030000}"/>
    <cellStyle name="Note 4 3 6 2" xfId="11488" xr:uid="{913F1610-5FE0-4B9B-A575-8304A150ADBA}"/>
    <cellStyle name="Note 4 3 6 2 2" xfId="20391" xr:uid="{BF14C958-EAF3-4EF6-BDA9-8F214CC02CAB}"/>
    <cellStyle name="Note 4 3 6 2 2 2" xfId="42382" xr:uid="{B8DE2337-8DC1-4579-A16A-1C66C25F3C55}"/>
    <cellStyle name="Note 4 3 6 2 3" xfId="33497" xr:uid="{38704E13-092A-4E35-815E-A57FC173CC6B}"/>
    <cellStyle name="Note 4 3 6 3" xfId="13646" xr:uid="{511A5ED4-46F8-48BC-AF89-2BA8C5313DE6}"/>
    <cellStyle name="Note 4 3 6 3 2" xfId="22549" xr:uid="{E0467DF5-EAC6-4F6E-A9B4-E55AD49B9388}"/>
    <cellStyle name="Note 4 3 6 3 2 2" xfId="44540" xr:uid="{428DE95F-4691-44C6-BB72-D7781B3EF302}"/>
    <cellStyle name="Note 4 3 6 3 3" xfId="35655" xr:uid="{0C009A26-9F10-4840-922D-3E60A50A18B7}"/>
    <cellStyle name="Note 4 3 6 4" xfId="14492" xr:uid="{F122130E-A31A-46AC-ACF4-44D251C59053}"/>
    <cellStyle name="Note 4 3 6 4 2" xfId="23395" xr:uid="{8F52588B-A59F-4F64-A246-8DECAD31931C}"/>
    <cellStyle name="Note 4 3 6 4 2 2" xfId="45386" xr:uid="{B7CF798C-7764-4821-93B2-432976C115B4}"/>
    <cellStyle name="Note 4 3 6 4 3" xfId="36501" xr:uid="{E08E4558-9384-4811-B4D1-60A580149114}"/>
    <cellStyle name="Note 4 3 6 5" xfId="17325" xr:uid="{15317FD9-8001-4B66-999C-D6C6BD6EAEAF}"/>
    <cellStyle name="Note 4 3 6 5 2" xfId="39325" xr:uid="{12B4E564-C816-4576-B5D0-70A275BF98D6}"/>
    <cellStyle name="Note 4 3 6 6" xfId="8422" xr:uid="{52BD3C6D-C03C-485B-86CE-C5DBA5BD13DD}"/>
    <cellStyle name="Note 4 3 6 6 2" xfId="30440" xr:uid="{10DFC626-7FBF-44AF-B89F-C3160FED8179}"/>
    <cellStyle name="Note 4 3 6 7" xfId="27531" xr:uid="{BDEE7ABD-4038-4A39-A8F0-B400808DC251}"/>
    <cellStyle name="Note 4 3 6 8" xfId="5503" xr:uid="{FDFA19BD-6817-42B0-A5F1-3A7ED9F7D266}"/>
    <cellStyle name="Note 4 3 7" xfId="3201" xr:uid="{00000000-0005-0000-0000-00007D030000}"/>
    <cellStyle name="Note 4 3 7 2" xfId="12085" xr:uid="{F7C84D2E-3BD8-43C0-BF45-3E93FD5F407C}"/>
    <cellStyle name="Note 4 3 7 2 2" xfId="20988" xr:uid="{5AA3BE87-2499-4E5C-9C8C-1D327984F2ED}"/>
    <cellStyle name="Note 4 3 7 2 2 2" xfId="42979" xr:uid="{2C2D5E3E-F450-41BD-829E-BAFE0ECD45A6}"/>
    <cellStyle name="Note 4 3 7 2 3" xfId="34094" xr:uid="{04050856-378A-40E3-B223-ED34F20B4805}"/>
    <cellStyle name="Note 4 3 7 3" xfId="14243" xr:uid="{1A17CDE3-BD15-47CC-8422-BE6DA9CC945B}"/>
    <cellStyle name="Note 4 3 7 3 2" xfId="23146" xr:uid="{CBFC8167-DD1B-49A7-BE66-9F8B5269D2CF}"/>
    <cellStyle name="Note 4 3 7 3 2 2" xfId="45137" xr:uid="{018F0FBF-BCC2-4EE8-ABF6-FD67BA260AAD}"/>
    <cellStyle name="Note 4 3 7 3 3" xfId="36252" xr:uid="{BBAEA63C-AC22-4E2C-BFB9-8511B856EBC4}"/>
    <cellStyle name="Note 4 3 7 4" xfId="14440" xr:uid="{F9D45EF5-13DC-499A-BD4C-1D7472CDB926}"/>
    <cellStyle name="Note 4 3 7 4 2" xfId="23343" xr:uid="{DFE67F2D-6FCB-4494-BE3E-8ECF107C22BE}"/>
    <cellStyle name="Note 4 3 7 4 2 2" xfId="45334" xr:uid="{99C9B488-5575-4F07-AE54-7EC660D467C0}"/>
    <cellStyle name="Note 4 3 7 4 3" xfId="36449" xr:uid="{30A3049E-C631-4478-B8BB-297CE0C91116}"/>
    <cellStyle name="Note 4 3 7 5" xfId="17922" xr:uid="{31ECC665-EC71-4E85-AA9E-6B2E1917653E}"/>
    <cellStyle name="Note 4 3 7 5 2" xfId="39922" xr:uid="{FD1C3292-8A5E-464E-9E89-B6F6FF4B958A}"/>
    <cellStyle name="Note 4 3 7 6" xfId="9019" xr:uid="{A32B4224-9D27-40C5-8C05-CFC8F7AC17A6}"/>
    <cellStyle name="Note 4 3 7 6 2" xfId="31037" xr:uid="{58F17AAA-0DE0-4FF4-909A-ACC62B51628C}"/>
    <cellStyle name="Note 4 3 7 7" xfId="28128" xr:uid="{458D802F-5803-4D47-A17D-E4C409213714}"/>
    <cellStyle name="Note 4 3 7 8" xfId="6100" xr:uid="{D4337D76-01D1-477D-B794-44BF1695A6D6}"/>
    <cellStyle name="Note 4 3 8" xfId="10995" xr:uid="{765815F4-6D6D-4879-8D68-7B3B296BDC1E}"/>
    <cellStyle name="Note 4 3 8 2" xfId="19898" xr:uid="{4D8B1457-5B99-4490-9501-62DBB44BE429}"/>
    <cellStyle name="Note 4 3 8 2 2" xfId="41889" xr:uid="{891B20FC-72B8-47E5-A8A4-A9ADE34BF017}"/>
    <cellStyle name="Note 4 3 8 3" xfId="33004" xr:uid="{C999237B-5FF3-4AFF-8F20-0B10F77ED340}"/>
    <cellStyle name="Note 4 3 9" xfId="13153" xr:uid="{6D9EA83C-482B-4752-ADDD-27518154F53B}"/>
    <cellStyle name="Note 4 3 9 2" xfId="22056" xr:uid="{AC8391AC-1E55-4007-A935-1BCD333CDB3A}"/>
    <cellStyle name="Note 4 3 9 2 2" xfId="44047" xr:uid="{6AAC4978-472A-46A8-B200-E4DD2442E230}"/>
    <cellStyle name="Note 4 3 9 3" xfId="35162" xr:uid="{035D9C06-9043-4FCF-8628-3DBAEBF22DF7}"/>
    <cellStyle name="Note 4 4" xfId="2102" xr:uid="{00000000-0005-0000-0000-00007E030000}"/>
    <cellStyle name="Note 4 4 10" xfId="13029" xr:uid="{A8BFB66C-55E7-4663-AABB-206E296CC006}"/>
    <cellStyle name="Note 4 4 10 2" xfId="21932" xr:uid="{656D470E-01BF-4913-B0C3-676C87431479}"/>
    <cellStyle name="Note 4 4 10 2 2" xfId="43923" xr:uid="{7625FFCF-827D-4CB5-89D5-4C70701C7184}"/>
    <cellStyle name="Note 4 4 10 3" xfId="35038" xr:uid="{B4ABE467-5255-488B-B5D9-D8CBA64BA103}"/>
    <cellStyle name="Note 4 4 11" xfId="16823" xr:uid="{BDD11D01-3203-4D55-BE08-E367739B9214}"/>
    <cellStyle name="Note 4 4 11 2" xfId="38823" xr:uid="{CDDE4946-1012-4463-9BA0-D58C1D9EEED8}"/>
    <cellStyle name="Note 4 4 12" xfId="7920" xr:uid="{7EF036DC-7C65-4791-995E-F0CFCA2B08F4}"/>
    <cellStyle name="Note 4 4 12 2" xfId="29938" xr:uid="{BEEF23AF-F82E-412D-ACA1-AF2BC4764721}"/>
    <cellStyle name="Note 4 4 13" xfId="24219" xr:uid="{5C53AECB-30CD-4246-8695-F07191EBA083}"/>
    <cellStyle name="Note 4 4 13 2" xfId="46210" xr:uid="{16990255-DDA9-4B8F-897D-31BCB220F52B}"/>
    <cellStyle name="Note 4 4 14" xfId="27029" xr:uid="{3F8F53E3-250C-4C34-BE5F-15D6EE7D0EAF}"/>
    <cellStyle name="Note 4 4 15" xfId="5001" xr:uid="{191B4D8B-1834-4636-820D-DB9ADA066669}"/>
    <cellStyle name="Note 4 4 2" xfId="2182" xr:uid="{00000000-0005-0000-0000-00007F030000}"/>
    <cellStyle name="Note 4 4 2 2" xfId="11066" xr:uid="{3445E8E2-A983-4717-9DC7-C01F17FAFDB3}"/>
    <cellStyle name="Note 4 4 2 2 2" xfId="19969" xr:uid="{8D28007E-2A42-43B5-896E-533CD5409B5E}"/>
    <cellStyle name="Note 4 4 2 2 2 2" xfId="41960" xr:uid="{639AD855-BDF6-4B38-A63F-BD6E6F59C2E1}"/>
    <cellStyle name="Note 4 4 2 2 3" xfId="33075" xr:uid="{04D243C3-AEF1-4A33-BFC9-98B6D06FB425}"/>
    <cellStyle name="Note 4 4 2 3" xfId="13224" xr:uid="{16883E85-F076-4470-A39D-598819936DC4}"/>
    <cellStyle name="Note 4 4 2 3 2" xfId="22127" xr:uid="{DAD1543D-6615-47AE-8627-865C05039083}"/>
    <cellStyle name="Note 4 4 2 3 2 2" xfId="44118" xr:uid="{EFFB58F3-50BC-4B1B-A456-C4FB9B1AD744}"/>
    <cellStyle name="Note 4 4 2 3 3" xfId="35233" xr:uid="{4D484BE4-293E-4472-A3CA-5D289A5ACB35}"/>
    <cellStyle name="Note 4 4 2 4" xfId="12637" xr:uid="{13446965-5AC3-43FC-BCB5-342EABD8C5BF}"/>
    <cellStyle name="Note 4 4 2 4 2" xfId="21540" xr:uid="{08A4A1D6-CF5C-4427-B760-577987C0F034}"/>
    <cellStyle name="Note 4 4 2 4 2 2" xfId="43531" xr:uid="{DAF68E51-2D7E-4917-B7A5-3A867D6E07DE}"/>
    <cellStyle name="Note 4 4 2 4 3" xfId="34646" xr:uid="{49515849-9685-4B0A-808D-26CD6D640D7A}"/>
    <cellStyle name="Note 4 4 2 5" xfId="16903" xr:uid="{9F9A1BE4-FC9B-4A36-A669-333D2B36EEB4}"/>
    <cellStyle name="Note 4 4 2 5 2" xfId="38903" xr:uid="{8D5B1F3D-BB30-4045-A55B-F5676C03E84A}"/>
    <cellStyle name="Note 4 4 2 6" xfId="8000" xr:uid="{8D314A4E-E39A-40EC-9400-F5E069114C1B}"/>
    <cellStyle name="Note 4 4 2 6 2" xfId="30018" xr:uid="{A086D3A5-0789-46F9-A04F-8B6FFE7B9921}"/>
    <cellStyle name="Note 4 4 2 7" xfId="24716" xr:uid="{97C44BE1-1E00-4A68-8D51-6D92CE305B66}"/>
    <cellStyle name="Note 4 4 2 7 2" xfId="46707" xr:uid="{22DC8AAA-C672-46A1-AAE6-ABBB60CB6565}"/>
    <cellStyle name="Note 4 4 2 8" xfId="27109" xr:uid="{3BB084A7-FAA4-41E3-BCB7-5BDD4E0DEF34}"/>
    <cellStyle name="Note 4 4 2 9" xfId="5081" xr:uid="{B3C15DB2-191F-4718-8BE2-25C9AB7E9ABB}"/>
    <cellStyle name="Note 4 4 3" xfId="2816" xr:uid="{00000000-0005-0000-0000-000080030000}"/>
    <cellStyle name="Note 4 4 3 2" xfId="11700" xr:uid="{D8D5F667-3EFD-493B-9E68-C9763CEC6B42}"/>
    <cellStyle name="Note 4 4 3 2 2" xfId="20603" xr:uid="{77F47863-F1CB-4CEB-B370-73C06C488339}"/>
    <cellStyle name="Note 4 4 3 2 2 2" xfId="42594" xr:uid="{6DD33185-F3F6-450C-918F-096DDBADEA26}"/>
    <cellStyle name="Note 4 4 3 2 3" xfId="33709" xr:uid="{D79854F9-0332-45A8-A3C3-6AFDCF58412B}"/>
    <cellStyle name="Note 4 4 3 3" xfId="13858" xr:uid="{AF6900AA-3B8F-4037-9191-A24024A855FF}"/>
    <cellStyle name="Note 4 4 3 3 2" xfId="22761" xr:uid="{E40C4578-F491-4E9D-B194-AAF718B5B410}"/>
    <cellStyle name="Note 4 4 3 3 2 2" xfId="44752" xr:uid="{598D0CBA-AC25-4B88-8DC8-D2407B0C245B}"/>
    <cellStyle name="Note 4 4 3 3 3" xfId="35867" xr:uid="{348C08AD-6693-4F4C-A011-093F8CF0562F}"/>
    <cellStyle name="Note 4 4 3 4" xfId="12295" xr:uid="{8C6F7414-F571-48A2-B833-9FD6CC69253C}"/>
    <cellStyle name="Note 4 4 3 4 2" xfId="21198" xr:uid="{9807D5F7-F7F3-4C61-A8D2-4F49A703E84B}"/>
    <cellStyle name="Note 4 4 3 4 2 2" xfId="43189" xr:uid="{913EC7EF-53E7-4C09-8C91-FC5778D722D2}"/>
    <cellStyle name="Note 4 4 3 4 3" xfId="34304" xr:uid="{B429097A-E5B0-438C-A632-5863AA910DD2}"/>
    <cellStyle name="Note 4 4 3 5" xfId="17537" xr:uid="{3A925BB4-BCA4-4CA7-A910-E455B2AC762B}"/>
    <cellStyle name="Note 4 4 3 5 2" xfId="39537" xr:uid="{0CED14B1-3BC4-4C28-99BE-652642133A39}"/>
    <cellStyle name="Note 4 4 3 6" xfId="8634" xr:uid="{C4362C84-DCA3-4C2A-B1A8-4F3833F6CA88}"/>
    <cellStyle name="Note 4 4 3 6 2" xfId="30652" xr:uid="{18814C75-8445-474A-A2DA-5C4F4DBF3FE7}"/>
    <cellStyle name="Note 4 4 3 7" xfId="24065" xr:uid="{57CAD622-1297-498E-862D-8F6E807A6F0A}"/>
    <cellStyle name="Note 4 4 3 7 2" xfId="46056" xr:uid="{703E154A-A261-48CC-B7B7-D4361DA4A25C}"/>
    <cellStyle name="Note 4 4 3 8" xfId="27743" xr:uid="{7A610193-CB3E-49C1-BBD0-A4AFF3060C89}"/>
    <cellStyle name="Note 4 4 3 9" xfId="5715" xr:uid="{F2648CC6-07CD-4C97-AF95-F2F0CFCC10F1}"/>
    <cellStyle name="Note 4 4 4" xfId="2920" xr:uid="{00000000-0005-0000-0000-000081030000}"/>
    <cellStyle name="Note 4 4 4 2" xfId="11804" xr:uid="{FE532E93-D220-475A-B473-089DB7851076}"/>
    <cellStyle name="Note 4 4 4 2 2" xfId="20707" xr:uid="{1A76903E-8907-4D95-83E9-25802B72E42F}"/>
    <cellStyle name="Note 4 4 4 2 2 2" xfId="42698" xr:uid="{859E193D-AFB9-43B2-805E-FBD42DE7866C}"/>
    <cellStyle name="Note 4 4 4 2 3" xfId="33813" xr:uid="{A5FC63B0-7643-4FA3-A4C3-E790043347F0}"/>
    <cellStyle name="Note 4 4 4 3" xfId="13962" xr:uid="{3DBD65E8-3787-4F0A-B4AF-50C89CAAD7DB}"/>
    <cellStyle name="Note 4 4 4 3 2" xfId="22865" xr:uid="{278FB26D-0FD0-47E2-A188-FF338ECD97B3}"/>
    <cellStyle name="Note 4 4 4 3 2 2" xfId="44856" xr:uid="{D8FB8791-94EC-4180-817B-E61E50F4434B}"/>
    <cellStyle name="Note 4 4 4 3 3" xfId="35971" xr:uid="{DF02AB3E-6665-4A45-B529-D5EECF3410DB}"/>
    <cellStyle name="Note 4 4 4 4" xfId="14677" xr:uid="{E8CD408E-34CF-41BA-9C98-C62E4819AB0D}"/>
    <cellStyle name="Note 4 4 4 4 2" xfId="23580" xr:uid="{8B83B490-0F62-4CA0-B036-C3DD0BBDB713}"/>
    <cellStyle name="Note 4 4 4 4 2 2" xfId="45571" xr:uid="{CCD3ECFF-75CD-4FB7-B273-A3F4DD922C09}"/>
    <cellStyle name="Note 4 4 4 4 3" xfId="36686" xr:uid="{CBE26E32-0C84-4D89-B748-D7840DD61D2E}"/>
    <cellStyle name="Note 4 4 4 5" xfId="17641" xr:uid="{2A04BD3D-61B4-47C7-96E4-CABCDDC7C9C0}"/>
    <cellStyle name="Note 4 4 4 5 2" xfId="39641" xr:uid="{88F468BD-4E78-462F-9185-07CAC4FE7F83}"/>
    <cellStyle name="Note 4 4 4 6" xfId="8738" xr:uid="{3670CAF2-82B2-4395-9A53-74D5485A273B}"/>
    <cellStyle name="Note 4 4 4 6 2" xfId="30756" xr:uid="{E9BABB2B-0476-480D-A92B-8AD8D41E37E1}"/>
    <cellStyle name="Note 4 4 4 7" xfId="27847" xr:uid="{7A7CE6C9-CDDC-467A-9260-096B43034306}"/>
    <cellStyle name="Note 4 4 4 8" xfId="5819" xr:uid="{1C2D1203-42CA-445D-B96D-540917639ED9}"/>
    <cellStyle name="Note 4 4 5" xfId="2353" xr:uid="{00000000-0005-0000-0000-000082030000}"/>
    <cellStyle name="Note 4 4 5 2" xfId="11237" xr:uid="{87515D77-AC1C-4898-8D71-E4FB3DA9650B}"/>
    <cellStyle name="Note 4 4 5 2 2" xfId="20140" xr:uid="{285CDA31-8021-4A71-A756-E21695DC529C}"/>
    <cellStyle name="Note 4 4 5 2 2 2" xfId="42131" xr:uid="{5309564D-3D98-478E-A0A9-C66EC8DF8290}"/>
    <cellStyle name="Note 4 4 5 2 3" xfId="33246" xr:uid="{5018D4C2-09C3-45D6-8CA5-5E5D8C37CBE6}"/>
    <cellStyle name="Note 4 4 5 3" xfId="13395" xr:uid="{F8D368D9-E30F-4BDB-9BD9-B8D84D25022C}"/>
    <cellStyle name="Note 4 4 5 3 2" xfId="22298" xr:uid="{56E69A6F-B156-4E0F-8D01-EC305B848D35}"/>
    <cellStyle name="Note 4 4 5 3 2 2" xfId="44289" xr:uid="{2EDC2BF0-3F78-4EEB-B9C1-0AF461E3790B}"/>
    <cellStyle name="Note 4 4 5 3 3" xfId="35404" xr:uid="{22C8CC26-7843-4166-8B2B-B951163D969E}"/>
    <cellStyle name="Note 4 4 5 4" xfId="12180" xr:uid="{90367E65-1926-4AFE-985F-9A6296ED0CAE}"/>
    <cellStyle name="Note 4 4 5 4 2" xfId="21083" xr:uid="{C78492BE-02E9-434F-A4A7-6CFE8C5EED44}"/>
    <cellStyle name="Note 4 4 5 4 2 2" xfId="43074" xr:uid="{5F894808-C39D-43CA-BA9E-33666544122C}"/>
    <cellStyle name="Note 4 4 5 4 3" xfId="34189" xr:uid="{5D7F5D1D-04FD-47C4-8F5F-E3ECA512A9EB}"/>
    <cellStyle name="Note 4 4 5 5" xfId="17074" xr:uid="{EFE29DE6-ED12-471F-A2B7-48E31E543C17}"/>
    <cellStyle name="Note 4 4 5 5 2" xfId="39074" xr:uid="{E7D06832-74C9-4BE0-BD38-CE1EFB36EF83}"/>
    <cellStyle name="Note 4 4 5 6" xfId="8171" xr:uid="{FA3FF1F0-29C3-4618-939B-AB26D234FACD}"/>
    <cellStyle name="Note 4 4 5 6 2" xfId="30189" xr:uid="{31E49CFF-2754-4C43-8393-607518BE6DB5}"/>
    <cellStyle name="Note 4 4 5 7" xfId="27280" xr:uid="{E3D25C07-3B2A-4DE0-BD74-477328B67FB2}"/>
    <cellStyle name="Note 4 4 5 8" xfId="5252" xr:uid="{449A5631-6AD2-49C5-A551-18D76EBD4861}"/>
    <cellStyle name="Note 4 4 6" xfId="2466" xr:uid="{00000000-0005-0000-0000-000083030000}"/>
    <cellStyle name="Note 4 4 6 2" xfId="11350" xr:uid="{A046CD00-D315-4EF2-AA38-97C031A826B7}"/>
    <cellStyle name="Note 4 4 6 2 2" xfId="20253" xr:uid="{6DF75B7C-52A9-493D-9B71-2CDC09EB70DD}"/>
    <cellStyle name="Note 4 4 6 2 2 2" xfId="42244" xr:uid="{61CADD6A-18C9-4357-A09D-A1C280DF0CA9}"/>
    <cellStyle name="Note 4 4 6 2 3" xfId="33359" xr:uid="{864A0912-0699-48FB-8B24-107CFA9E3C71}"/>
    <cellStyle name="Note 4 4 6 3" xfId="13508" xr:uid="{929CEEE8-F307-4530-8658-C50FE836FC2E}"/>
    <cellStyle name="Note 4 4 6 3 2" xfId="22411" xr:uid="{B8445DDE-EB77-4E76-8EF6-C657B20C99AD}"/>
    <cellStyle name="Note 4 4 6 3 2 2" xfId="44402" xr:uid="{511A2701-D2DB-4C96-808F-54ECD61F4489}"/>
    <cellStyle name="Note 4 4 6 3 3" xfId="35517" xr:uid="{2742F190-07B2-4965-976D-741D586A412E}"/>
    <cellStyle name="Note 4 4 6 4" xfId="12908" xr:uid="{8E4E36BB-F297-4DF0-BF95-3E9DD7D8C0D4}"/>
    <cellStyle name="Note 4 4 6 4 2" xfId="21811" xr:uid="{B1CDE9FA-21F4-4656-84F4-782066CFF566}"/>
    <cellStyle name="Note 4 4 6 4 2 2" xfId="43802" xr:uid="{3EDDFA8F-E2FA-4E2A-87FB-5018F5AB203C}"/>
    <cellStyle name="Note 4 4 6 4 3" xfId="34917" xr:uid="{BAAA8AEA-67AE-4145-932E-9D77A6945FEC}"/>
    <cellStyle name="Note 4 4 6 5" xfId="17187" xr:uid="{F372A715-0D84-4EF5-8A1D-6B7771D26594}"/>
    <cellStyle name="Note 4 4 6 5 2" xfId="39187" xr:uid="{39185F7E-D55C-40DB-8AF6-5C2260FA9173}"/>
    <cellStyle name="Note 4 4 6 6" xfId="8284" xr:uid="{9A6CAD51-5779-4430-B5DD-1DA4641AC72F}"/>
    <cellStyle name="Note 4 4 6 6 2" xfId="30302" xr:uid="{C97DEA66-BD06-4019-8E05-666BBB73EF90}"/>
    <cellStyle name="Note 4 4 6 7" xfId="27393" xr:uid="{ED8022D2-1F76-4902-8443-B6F37B7032CD}"/>
    <cellStyle name="Note 4 4 6 8" xfId="5365" xr:uid="{01E7980B-8371-4CC6-8EBA-DF28005776DC}"/>
    <cellStyle name="Note 4 4 7" xfId="3192" xr:uid="{00000000-0005-0000-0000-000084030000}"/>
    <cellStyle name="Note 4 4 7 2" xfId="12076" xr:uid="{8C23C351-B1BA-4143-8E22-B929F8D5BD63}"/>
    <cellStyle name="Note 4 4 7 2 2" xfId="20979" xr:uid="{61D0A3F2-C196-422B-BD8D-3A35C3F12A76}"/>
    <cellStyle name="Note 4 4 7 2 2 2" xfId="42970" xr:uid="{F1D32925-73E1-4556-B8DD-AEE48548139A}"/>
    <cellStyle name="Note 4 4 7 2 3" xfId="34085" xr:uid="{C4DFE519-13FB-4A76-B631-3EBA567DCE44}"/>
    <cellStyle name="Note 4 4 7 3" xfId="14234" xr:uid="{23F65680-B7D9-471D-B916-09CC65FCF5F6}"/>
    <cellStyle name="Note 4 4 7 3 2" xfId="23137" xr:uid="{E41112CA-7116-411E-9795-7944437A266F}"/>
    <cellStyle name="Note 4 4 7 3 2 2" xfId="45128" xr:uid="{096407EB-BE14-43C1-AC9D-98067C2EC10C}"/>
    <cellStyle name="Note 4 4 7 3 3" xfId="36243" xr:uid="{08CC2528-D28F-4517-B53D-75C561FF49B2}"/>
    <cellStyle name="Note 4 4 7 4" xfId="13053" xr:uid="{875D54B1-9B33-499B-A158-F5E5F195E5FA}"/>
    <cellStyle name="Note 4 4 7 4 2" xfId="21956" xr:uid="{02E8D8AE-FE19-4CBE-9255-B2502627CB50}"/>
    <cellStyle name="Note 4 4 7 4 2 2" xfId="43947" xr:uid="{0E1630F4-350D-44F1-B146-513D3EF740A4}"/>
    <cellStyle name="Note 4 4 7 4 3" xfId="35062" xr:uid="{C76F69EB-330B-48EE-B56B-E70516A9D955}"/>
    <cellStyle name="Note 4 4 7 5" xfId="17913" xr:uid="{DE182920-6EF7-468C-84CA-35E75912425C}"/>
    <cellStyle name="Note 4 4 7 5 2" xfId="39913" xr:uid="{34E1454A-D49A-40A6-8D0F-F6C8F1531C32}"/>
    <cellStyle name="Note 4 4 7 6" xfId="9010" xr:uid="{734B13D4-2106-485A-BD7A-77BE4D6D95F8}"/>
    <cellStyle name="Note 4 4 7 6 2" xfId="31028" xr:uid="{D0DC5A4C-EC60-44AE-9674-DC88EA2691D3}"/>
    <cellStyle name="Note 4 4 7 7" xfId="28119" xr:uid="{8431F107-4DFA-43A9-BB50-D4D337AD6A84}"/>
    <cellStyle name="Note 4 4 7 8" xfId="6091" xr:uid="{83E2341E-BAAE-4426-AA75-8BD5E113C72C}"/>
    <cellStyle name="Note 4 4 8" xfId="10986" xr:uid="{80EE02AC-84B3-4DF7-89B3-6D5449D61795}"/>
    <cellStyle name="Note 4 4 8 2" xfId="19889" xr:uid="{87CE029C-1418-412D-90C7-60D3CC750ED4}"/>
    <cellStyle name="Note 4 4 8 2 2" xfId="41880" xr:uid="{99BCB746-5C26-4467-A2D9-5FA6046BB051}"/>
    <cellStyle name="Note 4 4 8 3" xfId="32995" xr:uid="{22AFD33E-4812-4620-841A-76AA90C4C78D}"/>
    <cellStyle name="Note 4 4 9" xfId="13144" xr:uid="{82B04581-807E-45FB-87AB-C23126A75CD3}"/>
    <cellStyle name="Note 4 4 9 2" xfId="22047" xr:uid="{17E4CF03-BEC6-496C-BCFE-8AF722AE29D8}"/>
    <cellStyle name="Note 4 4 9 2 2" xfId="44038" xr:uid="{13830187-404B-4A60-A3E7-8FB1AD18FF55}"/>
    <cellStyle name="Note 4 4 9 3" xfId="35153" xr:uid="{471EC242-980F-46DF-AA02-BD6412571473}"/>
    <cellStyle name="Note 4 5" xfId="1131" xr:uid="{00000000-0005-0000-0000-000085030000}"/>
    <cellStyle name="Note 4 5 2" xfId="10016" xr:uid="{68924290-9002-46A8-B5FE-2F44B75224B7}"/>
    <cellStyle name="Note 4 5 2 2" xfId="18919" xr:uid="{EB48B76F-2C11-4A93-B5A3-429BFF78EED8}"/>
    <cellStyle name="Note 4 5 2 2 2" xfId="40916" xr:uid="{4709FDB9-D889-4FBD-99B4-648D235F9D96}"/>
    <cellStyle name="Note 4 5 2 3" xfId="32031" xr:uid="{A7397D1C-44EF-493E-B77C-EABB66B829D3}"/>
    <cellStyle name="Note 4 5 3" xfId="12616" xr:uid="{E1AF10C9-CDC0-4E4C-B5BB-6013D033F6C3}"/>
    <cellStyle name="Note 4 5 3 2" xfId="21519" xr:uid="{121926BC-6F79-419C-8FEE-FC91321214FD}"/>
    <cellStyle name="Note 4 5 3 2 2" xfId="43510" xr:uid="{23B0F20C-41DE-49D1-9BDD-2BCFF00F4D1D}"/>
    <cellStyle name="Note 4 5 3 3" xfId="34625" xr:uid="{9C4CA26B-1511-4512-82D4-9D06A7E7DD33}"/>
    <cellStyle name="Note 4 5 4" xfId="14581" xr:uid="{B5B99E22-C094-4414-9E4F-042F3AE9AB97}"/>
    <cellStyle name="Note 4 5 4 2" xfId="23484" xr:uid="{C54F6F83-8968-4222-B632-B04CE05A48FE}"/>
    <cellStyle name="Note 4 5 4 2 2" xfId="45475" xr:uid="{5C858547-0067-474C-97A6-34FD17570883}"/>
    <cellStyle name="Note 4 5 4 3" xfId="36590" xr:uid="{69757528-4BDD-4193-9E01-836189FEA04B}"/>
    <cellStyle name="Note 4 5 5" xfId="15856" xr:uid="{5EE1C52E-B905-477F-AA78-DDC8616FA0C8}"/>
    <cellStyle name="Note 4 5 5 2" xfId="37862" xr:uid="{0697174A-1EBD-4E3E-8C81-65FF0B8B9E43}"/>
    <cellStyle name="Note 4 5 6" xfId="6952" xr:uid="{1D8AE3EE-C66C-4EC1-B260-62058AAA944C}"/>
    <cellStyle name="Note 4 5 6 2" xfId="28976" xr:uid="{BD4DA2CE-109F-4D30-8192-8FD185F0BEDF}"/>
    <cellStyle name="Note 4 5 7" xfId="24102" xr:uid="{0C8A9A8D-77F5-4E84-9F01-BA533D85235F}"/>
    <cellStyle name="Note 4 5 7 2" xfId="46093" xr:uid="{5058EFBB-824F-446B-BD23-1F14FB9CF317}"/>
    <cellStyle name="Note 4 5 8" xfId="26068" xr:uid="{57C402B0-02F0-4464-829F-2032ACCF30B8}"/>
    <cellStyle name="Note 4 5 9" xfId="4034" xr:uid="{D08C0426-96C8-45C5-B7CB-BF88E2BBD550}"/>
    <cellStyle name="Note 4 6" xfId="2256" xr:uid="{00000000-0005-0000-0000-000086030000}"/>
    <cellStyle name="Note 4 6 2" xfId="11140" xr:uid="{2B8333A6-308E-4742-840C-E02B3086D844}"/>
    <cellStyle name="Note 4 6 2 2" xfId="20043" xr:uid="{E1E9C2C1-8D75-46F1-B2CE-A687771B9BFA}"/>
    <cellStyle name="Note 4 6 2 2 2" xfId="42034" xr:uid="{B7656737-A015-47E4-ABAB-1731AB66ACCF}"/>
    <cellStyle name="Note 4 6 2 3" xfId="33149" xr:uid="{84F8ECD4-B9EE-4F0E-9064-CC3ADE81E6DF}"/>
    <cellStyle name="Note 4 6 3" xfId="13298" xr:uid="{146CB151-0AA0-43DD-A489-276CF11FDB9C}"/>
    <cellStyle name="Note 4 6 3 2" xfId="22201" xr:uid="{0A006190-4B0B-45A2-A44F-0A703FD87D1F}"/>
    <cellStyle name="Note 4 6 3 2 2" xfId="44192" xr:uid="{5B4C149A-E282-4889-B65D-58EF7793A1F4}"/>
    <cellStyle name="Note 4 6 3 3" xfId="35307" xr:uid="{BCD44C55-5A3E-4176-A3D0-2458F1221730}"/>
    <cellStyle name="Note 4 6 4" xfId="9113" xr:uid="{5381F893-20F0-4492-BB71-1E481886F9BE}"/>
    <cellStyle name="Note 4 6 4 2" xfId="18016" xr:uid="{BE805524-AEE0-4857-8C3A-1398E1E674FA}"/>
    <cellStyle name="Note 4 6 4 2 2" xfId="40015" xr:uid="{C8FD157D-E2F8-4CFE-B4E2-AC562CE490EE}"/>
    <cellStyle name="Note 4 6 4 3" xfId="31130" xr:uid="{A7E311F6-FF3A-4D13-ABB4-CF9DE4DF2894}"/>
    <cellStyle name="Note 4 6 5" xfId="16977" xr:uid="{FF8D31B8-B2DD-4967-8DBE-44D3F2478243}"/>
    <cellStyle name="Note 4 6 5 2" xfId="38977" xr:uid="{16BF8ADC-140F-434B-AA4A-E87F47431397}"/>
    <cellStyle name="Note 4 6 6" xfId="8074" xr:uid="{61B9E54D-B055-4F28-8D3C-7E519536CE87}"/>
    <cellStyle name="Note 4 6 6 2" xfId="30092" xr:uid="{0928042F-5FCF-4E8E-9EB6-EDD2718DBFA4}"/>
    <cellStyle name="Note 4 6 7" xfId="24030" xr:uid="{CA792446-F0D9-440A-9638-6556264A76DE}"/>
    <cellStyle name="Note 4 6 7 2" xfId="46021" xr:uid="{866C5655-8798-45B2-90CF-058E039EFC1B}"/>
    <cellStyle name="Note 4 6 8" xfId="27183" xr:uid="{FCC90479-6078-4CA0-AE98-35C113A8A105}"/>
    <cellStyle name="Note 4 6 9" xfId="5155" xr:uid="{AF22C133-6AB7-4380-8D01-BDD5B463F91C}"/>
    <cellStyle name="Note 4 7" xfId="2439" xr:uid="{00000000-0005-0000-0000-000087030000}"/>
    <cellStyle name="Note 4 7 2" xfId="11323" xr:uid="{3B5C1124-6CC5-4C97-9E58-51B3F48F7DF5}"/>
    <cellStyle name="Note 4 7 2 2" xfId="20226" xr:uid="{AC96E1E2-5073-4470-B997-36F4F1877500}"/>
    <cellStyle name="Note 4 7 2 2 2" xfId="42217" xr:uid="{D68265FB-8A82-432C-999D-885020781459}"/>
    <cellStyle name="Note 4 7 2 3" xfId="33332" xr:uid="{733F9B91-A65E-4698-85E5-F6C69F13C465}"/>
    <cellStyle name="Note 4 7 3" xfId="13481" xr:uid="{48BCF84B-6596-4065-A11D-AB1460C9BC24}"/>
    <cellStyle name="Note 4 7 3 2" xfId="22384" xr:uid="{1CA07A32-3A5A-4C70-9C13-081EEA277718}"/>
    <cellStyle name="Note 4 7 3 2 2" xfId="44375" xr:uid="{08A36481-8CAD-4F92-8D2D-F13FD1106EC5}"/>
    <cellStyle name="Note 4 7 3 3" xfId="35490" xr:uid="{A0139A32-8C31-4B02-958D-E0CD36EE68A4}"/>
    <cellStyle name="Note 4 7 4" xfId="14464" xr:uid="{D197F171-85E9-42A2-B899-2DECFCCB69D2}"/>
    <cellStyle name="Note 4 7 4 2" xfId="23367" xr:uid="{097606E3-DF75-4992-8C88-5CA150B3AAC9}"/>
    <cellStyle name="Note 4 7 4 2 2" xfId="45358" xr:uid="{8F76A752-7D1D-420C-9BCF-E1C80FACAEC8}"/>
    <cellStyle name="Note 4 7 4 3" xfId="36473" xr:uid="{3C3F0A08-3E89-497A-8E9E-A9484F27E1B1}"/>
    <cellStyle name="Note 4 7 5" xfId="17160" xr:uid="{5B61064C-1D6C-4DCD-9674-400D3600AA06}"/>
    <cellStyle name="Note 4 7 5 2" xfId="39160" xr:uid="{0161B476-6C6C-48CB-99A7-19632648D272}"/>
    <cellStyle name="Note 4 7 6" xfId="8257" xr:uid="{9D07D503-7F86-4688-A64A-C34D422FD959}"/>
    <cellStyle name="Note 4 7 6 2" xfId="30275" xr:uid="{017A15D9-D38D-48CC-82B0-7BEDCD7F053C}"/>
    <cellStyle name="Note 4 7 7" xfId="27366" xr:uid="{87D6C1EB-519E-4459-8C48-10A3CF76C8D9}"/>
    <cellStyle name="Note 4 7 8" xfId="5338" xr:uid="{98ED73D1-7D5E-4AF6-AE71-01C67352706B}"/>
    <cellStyle name="Note 4 8" xfId="9446" xr:uid="{D53EE894-D15F-4BFB-A1E3-930CC526F8B7}"/>
    <cellStyle name="Note 4 8 2" xfId="18349" xr:uid="{EE1F929C-F733-4936-B554-5B255589EC0B}"/>
    <cellStyle name="Note 4 8 2 2" xfId="40348" xr:uid="{8BCA52DE-E3BE-4806-BCA4-866F959FCB0A}"/>
    <cellStyle name="Note 4 8 3" xfId="31463" xr:uid="{16F347A2-E4CC-4689-BE63-CDD0E6D719F7}"/>
    <cellStyle name="Note 4 9" xfId="9440" xr:uid="{6CAC65D4-7F0B-4F1E-AAA0-02BE744A51F0}"/>
    <cellStyle name="Note 4 9 2" xfId="18343" xr:uid="{6A3245AB-47CE-427F-AE16-0B28C6FDDDA5}"/>
    <cellStyle name="Note 4 9 2 2" xfId="40342" xr:uid="{5EFDADBD-02BF-484D-9193-EB938A2ECAB0}"/>
    <cellStyle name="Note 4 9 3" xfId="31457" xr:uid="{2D932528-B7DC-4588-8D24-CBDA64505821}"/>
    <cellStyle name="Note 5" xfId="1333" xr:uid="{00000000-0005-0000-0000-000088030000}"/>
    <cellStyle name="Note 5 10" xfId="13095" xr:uid="{AC1E22A3-6596-4ECD-A227-1709E0277CF2}"/>
    <cellStyle name="Note 5 10 2" xfId="21998" xr:uid="{F8950E4B-4ECD-4A33-B214-6ED61B74FE38}"/>
    <cellStyle name="Note 5 10 2 2" xfId="43989" xr:uid="{D2162E92-1EC1-4A0D-ADDE-030B10F5CBE7}"/>
    <cellStyle name="Note 5 10 3" xfId="35104" xr:uid="{3E3ADF64-ACD3-4283-9FF9-0A3BDD13896A}"/>
    <cellStyle name="Note 5 11" xfId="16058" xr:uid="{7833427B-5D3B-44B8-9A13-132E08DC37D5}"/>
    <cellStyle name="Note 5 11 2" xfId="38063" xr:uid="{209FCF3E-6F69-4808-9DFE-59C4A486D9F6}"/>
    <cellStyle name="Note 5 12" xfId="7154" xr:uid="{E51FDE88-B2E7-472D-8F8E-C13B84328D87}"/>
    <cellStyle name="Note 5 12 2" xfId="29177" xr:uid="{6BEFE998-C179-4FFF-B840-D0C6F7DEF8C4}"/>
    <cellStyle name="Note 5 13" xfId="24282" xr:uid="{85AF2B4A-286E-4D48-AB06-2C296758D446}"/>
    <cellStyle name="Note 5 13 2" xfId="46273" xr:uid="{AC6CF40E-443E-440C-9C02-B8B276F3F747}"/>
    <cellStyle name="Note 5 14" xfId="26269" xr:uid="{9D279D76-1578-4A9C-B9DD-A0158F96FB47}"/>
    <cellStyle name="Note 5 15" xfId="4236" xr:uid="{D16E8A3F-0E4E-4AEB-A181-A1D4F4B48B75}"/>
    <cellStyle name="Note 5 2" xfId="2527" xr:uid="{00000000-0005-0000-0000-000089030000}"/>
    <cellStyle name="Note 5 2 2" xfId="11411" xr:uid="{C658BC72-E71C-4B79-B13E-A8913E201DFC}"/>
    <cellStyle name="Note 5 2 2 2" xfId="20314" xr:uid="{5F9AFF2C-CA91-433B-879E-4BF3D848FE5C}"/>
    <cellStyle name="Note 5 2 2 2 2" xfId="42305" xr:uid="{EFAED580-0EB8-4E57-8A9B-7C9D03FEE4AA}"/>
    <cellStyle name="Note 5 2 2 3" xfId="25120" xr:uid="{C10CAD83-7784-43A0-BB0B-D94F44596DA5}"/>
    <cellStyle name="Note 5 2 2 3 2" xfId="47111" xr:uid="{992D633F-FACE-4CF0-9189-CC1BA7E78F5E}"/>
    <cellStyle name="Note 5 2 2 4" xfId="33420" xr:uid="{756C2B91-C110-4129-B615-A253D011AB93}"/>
    <cellStyle name="Note 5 2 3" xfId="13569" xr:uid="{4C195C61-B6C3-41BB-899F-6B84BA842CB8}"/>
    <cellStyle name="Note 5 2 3 2" xfId="22472" xr:uid="{ABF8E6AC-23A0-408F-923F-1A1E35812653}"/>
    <cellStyle name="Note 5 2 3 2 2" xfId="44463" xr:uid="{7E57E662-3FCD-4ED1-A926-E9AD74DD6F6E}"/>
    <cellStyle name="Note 5 2 3 3" xfId="25314" xr:uid="{30BA4DE3-0142-491B-8AA9-1337148953F7}"/>
    <cellStyle name="Note 5 2 3 3 2" xfId="47305" xr:uid="{33633A63-8888-4865-A036-6F64283C94F7}"/>
    <cellStyle name="Note 5 2 3 4" xfId="35578" xr:uid="{C116DF67-BA86-4D49-B930-4A4397246403}"/>
    <cellStyle name="Note 5 2 4" xfId="12882" xr:uid="{5CE77D21-5A2B-4909-9AD5-1EC51E20A6FA}"/>
    <cellStyle name="Note 5 2 4 2" xfId="21785" xr:uid="{BC4FCB72-23FC-48DE-BA87-4BD665627083}"/>
    <cellStyle name="Note 5 2 4 2 2" xfId="43776" xr:uid="{92540FD8-0A96-465C-9CE5-B1D01EE48B88}"/>
    <cellStyle name="Note 5 2 4 3" xfId="34891" xr:uid="{547F1C7F-5553-460F-B4CF-7A3B979DD2D9}"/>
    <cellStyle name="Note 5 2 5" xfId="17248" xr:uid="{08D23673-845B-441C-99BF-6DA8CAE0815B}"/>
    <cellStyle name="Note 5 2 5 2" xfId="39248" xr:uid="{C06D7B5F-A031-4EC3-9289-498BBE95BBDB}"/>
    <cellStyle name="Note 5 2 6" xfId="8345" xr:uid="{9198C93B-61C5-4C08-ACA9-41E9FC4887C4}"/>
    <cellStyle name="Note 5 2 6 2" xfId="30363" xr:uid="{E95B7CD4-12A4-4F49-809A-EAE0C0A7708F}"/>
    <cellStyle name="Note 5 2 7" xfId="24470" xr:uid="{E8A8A04B-F1F2-4C2C-9F6C-A47D55326D65}"/>
    <cellStyle name="Note 5 2 7 2" xfId="46461" xr:uid="{9317E5D4-CABD-4054-B0D3-27B48D5FFE4F}"/>
    <cellStyle name="Note 5 2 8" xfId="27454" xr:uid="{DB063599-3D17-41E5-BD77-8E6861E5F447}"/>
    <cellStyle name="Note 5 2 9" xfId="5426" xr:uid="{5B0CE9DE-A7A3-4A3B-ABA1-B5DB5C834AAE}"/>
    <cellStyle name="Note 5 3" xfId="2626" xr:uid="{00000000-0005-0000-0000-00008A030000}"/>
    <cellStyle name="Note 5 3 2" xfId="11510" xr:uid="{2D96FD91-F830-411E-A59C-F1F054624470}"/>
    <cellStyle name="Note 5 3 2 2" xfId="20413" xr:uid="{F6A309DD-101D-4250-83D7-AE735CABAC5F}"/>
    <cellStyle name="Note 5 3 2 2 2" xfId="42404" xr:uid="{BA99B652-1CCD-4489-B566-D21993467AD0}"/>
    <cellStyle name="Note 5 3 2 3" xfId="24937" xr:uid="{238A32BD-C1B0-453D-989A-8B0D7CE5BF6F}"/>
    <cellStyle name="Note 5 3 2 3 2" xfId="46928" xr:uid="{D44B3667-1AEB-4274-8C86-E91B33E3E43C}"/>
    <cellStyle name="Note 5 3 2 4" xfId="33519" xr:uid="{CBEE0DBC-080B-43D3-870F-1DFEB23404AA}"/>
    <cellStyle name="Note 5 3 3" xfId="13668" xr:uid="{7EDA0117-774B-4D8D-89EE-4E04C99AC090}"/>
    <cellStyle name="Note 5 3 3 2" xfId="22571" xr:uid="{2D99B9EA-732F-4E89-A08C-1656C7CED867}"/>
    <cellStyle name="Note 5 3 3 2 2" xfId="44562" xr:uid="{E76EF6DB-2767-4717-A999-F967784CCF1D}"/>
    <cellStyle name="Note 5 3 3 3" xfId="24840" xr:uid="{40F34381-CBD6-45AE-A48F-BB78D8846A56}"/>
    <cellStyle name="Note 5 3 3 3 2" xfId="46831" xr:uid="{3E66C6E7-9784-4AE8-8A90-0CB85EE2B55B}"/>
    <cellStyle name="Note 5 3 3 4" xfId="35677" xr:uid="{D8ED7986-541F-41D8-A07C-EE3AF1524049}"/>
    <cellStyle name="Note 5 3 4" xfId="14837" xr:uid="{A0FF9E0D-EF37-419F-809B-82D90B59062E}"/>
    <cellStyle name="Note 5 3 4 2" xfId="23740" xr:uid="{CEB9862F-E5E2-4E51-9C90-654748C6A50D}"/>
    <cellStyle name="Note 5 3 4 2 2" xfId="45731" xr:uid="{3241A833-F596-478F-835F-3231E22CFFB8}"/>
    <cellStyle name="Note 5 3 4 3" xfId="36846" xr:uid="{2988FB13-8D73-46AA-945D-904451BAE4B3}"/>
    <cellStyle name="Note 5 3 5" xfId="17347" xr:uid="{896FFEE1-68D7-4BBC-8252-19E7A01FAE37}"/>
    <cellStyle name="Note 5 3 5 2" xfId="39347" xr:uid="{93EF77C4-9B4A-4AEE-B4DF-A9730CC16881}"/>
    <cellStyle name="Note 5 3 6" xfId="8444" xr:uid="{ADAD85D3-9977-45A3-983A-7E5FE99B24DE}"/>
    <cellStyle name="Note 5 3 6 2" xfId="30462" xr:uid="{CBF79EDC-2772-4D5D-B335-F285FA1DAF7A}"/>
    <cellStyle name="Note 5 3 7" xfId="24302" xr:uid="{F2CFFF5D-6890-4E38-B69C-E06ADD50BB8C}"/>
    <cellStyle name="Note 5 3 7 2" xfId="46293" xr:uid="{AD0D0069-8CC1-49E1-9904-4A61DA773837}"/>
    <cellStyle name="Note 5 3 8" xfId="27553" xr:uid="{FFAFF51D-FFD9-4095-A427-A41EE3FF40BC}"/>
    <cellStyle name="Note 5 3 9" xfId="5525" xr:uid="{4768E186-5992-416A-A6DF-0DC4AE41EA37}"/>
    <cellStyle name="Note 5 4" xfId="1119" xr:uid="{00000000-0005-0000-0000-00008B030000}"/>
    <cellStyle name="Note 5 4 2" xfId="10004" xr:uid="{9013BE38-1E0C-461D-BCFA-5193E9035057}"/>
    <cellStyle name="Note 5 4 2 2" xfId="18907" xr:uid="{96F099EC-4CEA-47DA-B5F7-97B52F6401ED}"/>
    <cellStyle name="Note 5 4 2 2 2" xfId="40904" xr:uid="{03E09E3B-97A6-462F-9821-EBA855199B1B}"/>
    <cellStyle name="Note 5 4 2 3" xfId="32019" xr:uid="{97CC7FBE-A1B8-47CE-B789-AC6D7D3A49B5}"/>
    <cellStyle name="Note 5 4 3" xfId="12604" xr:uid="{094D6D33-DA85-4D7F-802F-4035DE764FBC}"/>
    <cellStyle name="Note 5 4 3 2" xfId="21507" xr:uid="{834465A9-0097-421E-B9ED-9A2FF2099140}"/>
    <cellStyle name="Note 5 4 3 2 2" xfId="43498" xr:uid="{3B45DE83-4092-4A01-B68A-49367C92101C}"/>
    <cellStyle name="Note 5 4 3 3" xfId="34613" xr:uid="{DF8E566A-23D2-4223-8022-5A29E5E9A245}"/>
    <cellStyle name="Note 5 4 4" xfId="9420" xr:uid="{9EA0ED2B-704B-479F-A7F1-D1B2C16960C1}"/>
    <cellStyle name="Note 5 4 4 2" xfId="18323" xr:uid="{CD65899C-0E45-4C01-AF63-B502DCF91FBA}"/>
    <cellStyle name="Note 5 4 4 2 2" xfId="40322" xr:uid="{9E5A57A4-9D4B-4853-B7EB-6DFDC008E50F}"/>
    <cellStyle name="Note 5 4 4 3" xfId="31437" xr:uid="{AD2C8901-3FB0-430A-A1AC-E03063924A14}"/>
    <cellStyle name="Note 5 4 5" xfId="15844" xr:uid="{517071AA-6007-40ED-B4AB-5685C100828F}"/>
    <cellStyle name="Note 5 4 5 2" xfId="37850" xr:uid="{2640C388-A4DC-46E4-94B4-3276E995BED5}"/>
    <cellStyle name="Note 5 4 6" xfId="6940" xr:uid="{C0F6B6E1-3A94-47B6-A4E7-3B9152B5BFB6}"/>
    <cellStyle name="Note 5 4 6 2" xfId="28964" xr:uid="{11EAD4EF-EDF6-463A-BA19-D9B61C89EC48}"/>
    <cellStyle name="Note 5 4 7" xfId="24913" xr:uid="{8DBDB89C-94FC-4C18-BD2A-5D75E4A497D5}"/>
    <cellStyle name="Note 5 4 7 2" xfId="46904" xr:uid="{3F9770EC-112F-4E4D-8586-90FBB88107FD}"/>
    <cellStyle name="Note 5 4 8" xfId="26056" xr:uid="{A85FB8B2-34CE-40EE-97F8-43106DC0F583}"/>
    <cellStyle name="Note 5 4 9" xfId="4022" xr:uid="{53F71910-01AC-462A-880E-F02226DF4878}"/>
    <cellStyle name="Note 5 5" xfId="2659" xr:uid="{00000000-0005-0000-0000-00008C030000}"/>
    <cellStyle name="Note 5 5 2" xfId="11543" xr:uid="{BEBB030A-A515-4C73-93FD-93D6582F778D}"/>
    <cellStyle name="Note 5 5 2 2" xfId="20446" xr:uid="{F3C03689-42A2-4195-BB1D-F36DD6E55657}"/>
    <cellStyle name="Note 5 5 2 2 2" xfId="42437" xr:uid="{1FB46B4B-B9A7-4288-A677-7C369988CEE5}"/>
    <cellStyle name="Note 5 5 2 3" xfId="33552" xr:uid="{954D4EE9-58E2-4D94-B639-FE975E775BD3}"/>
    <cellStyle name="Note 5 5 3" xfId="13701" xr:uid="{7F3A8B2D-9053-41AC-AD21-0ABDE09F394F}"/>
    <cellStyle name="Note 5 5 3 2" xfId="22604" xr:uid="{F196F124-FD43-48B5-B1F5-C53C6EA57C56}"/>
    <cellStyle name="Note 5 5 3 2 2" xfId="44595" xr:uid="{31EA4B73-B143-4989-95A9-3D7FBB0A7996}"/>
    <cellStyle name="Note 5 5 3 3" xfId="35710" xr:uid="{033EF75B-6F4D-4D8C-902B-52D918FE49B9}"/>
    <cellStyle name="Note 5 5 4" xfId="14579" xr:uid="{31D9BF29-CDA7-4009-91B9-22C39E7F2DB0}"/>
    <cellStyle name="Note 5 5 4 2" xfId="23482" xr:uid="{411E5C60-D728-4B9E-9C26-521A4C07E24A}"/>
    <cellStyle name="Note 5 5 4 2 2" xfId="45473" xr:uid="{F505921B-6BE8-4BD1-9E5A-CDD27775F039}"/>
    <cellStyle name="Note 5 5 4 3" xfId="36588" xr:uid="{CEDD20C1-1F88-42D4-870E-1A0AF460688A}"/>
    <cellStyle name="Note 5 5 5" xfId="17380" xr:uid="{7EA96017-909C-4054-ADAD-4F95A2380FBB}"/>
    <cellStyle name="Note 5 5 5 2" xfId="39380" xr:uid="{1E6C6231-C039-4AB9-AE12-889529EC26C5}"/>
    <cellStyle name="Note 5 5 6" xfId="8477" xr:uid="{C34B184C-78FF-425C-8345-8C75701497E8}"/>
    <cellStyle name="Note 5 5 6 2" xfId="30495" xr:uid="{99B4A03E-DD90-4743-BE62-10E8CD027D6E}"/>
    <cellStyle name="Note 5 5 7" xfId="25192" xr:uid="{6F049F08-A018-4BEF-BEB3-2729E16F14D1}"/>
    <cellStyle name="Note 5 5 7 2" xfId="47183" xr:uid="{D43508A1-F2C0-4A6C-9D85-27D831E97E02}"/>
    <cellStyle name="Note 5 5 8" xfId="27586" xr:uid="{F5C88D61-F275-4355-8AB5-5155B4D36543}"/>
    <cellStyle name="Note 5 5 9" xfId="5558" xr:uid="{DA3B8CA4-72B4-4995-A8C2-DF8E13295F59}"/>
    <cellStyle name="Note 5 6" xfId="2438" xr:uid="{00000000-0005-0000-0000-00008D030000}"/>
    <cellStyle name="Note 5 6 2" xfId="11322" xr:uid="{61E848EC-E6A7-4F02-A27E-0537BB2D4C05}"/>
    <cellStyle name="Note 5 6 2 2" xfId="20225" xr:uid="{9A8A46F4-FC2A-45E2-BCEA-42A9C6820950}"/>
    <cellStyle name="Note 5 6 2 2 2" xfId="42216" xr:uid="{09437F69-6680-4EFA-8E31-8344771A3D5D}"/>
    <cellStyle name="Note 5 6 2 3" xfId="33331" xr:uid="{3AA96ADC-B0F8-4EC4-A7D7-9FDA2BAEE7AF}"/>
    <cellStyle name="Note 5 6 3" xfId="13480" xr:uid="{D6373A3C-4E21-4E48-885F-19EC2689AD01}"/>
    <cellStyle name="Note 5 6 3 2" xfId="22383" xr:uid="{38ECEA2A-5BF6-41B6-8CD3-4E2C3C59DF72}"/>
    <cellStyle name="Note 5 6 3 2 2" xfId="44374" xr:uid="{6A5841F5-66A4-4077-8F7D-C8ACD35B3094}"/>
    <cellStyle name="Note 5 6 3 3" xfId="35489" xr:uid="{57E24952-D9FA-4903-AE7E-4F4C43E09458}"/>
    <cellStyle name="Note 5 6 4" xfId="15058" xr:uid="{B77BED98-7B8F-4D5B-91FD-328C0A83675B}"/>
    <cellStyle name="Note 5 6 4 2" xfId="23961" xr:uid="{1457AA0D-E4F4-43FF-A399-146AC74ED6C3}"/>
    <cellStyle name="Note 5 6 4 2 2" xfId="45952" xr:uid="{EDB49797-B560-4F52-9BAD-253813B6E594}"/>
    <cellStyle name="Note 5 6 4 3" xfId="37067" xr:uid="{2B8C4B68-FDDF-482D-8AF6-2EC792DE558A}"/>
    <cellStyle name="Note 5 6 5" xfId="17159" xr:uid="{0A1652F8-8FC7-4A4D-A36D-5A107DA2FA7B}"/>
    <cellStyle name="Note 5 6 5 2" xfId="39159" xr:uid="{760687C5-C784-480B-B87F-73695ACCA8CC}"/>
    <cellStyle name="Note 5 6 6" xfId="8256" xr:uid="{D07674F5-0AA9-49A7-B1B9-58FBB36BC264}"/>
    <cellStyle name="Note 5 6 6 2" xfId="30274" xr:uid="{258C0B16-2C51-4A90-9CAF-2FF7540A2D3F}"/>
    <cellStyle name="Note 5 6 7" xfId="27365" xr:uid="{8F4DAC0C-86DF-4745-AC57-87C4086F12C8}"/>
    <cellStyle name="Note 5 6 8" xfId="5337" xr:uid="{1A56F5B8-8E0C-40A5-858E-4AE9627285C2}"/>
    <cellStyle name="Note 5 7" xfId="2294" xr:uid="{00000000-0005-0000-0000-00008E030000}"/>
    <cellStyle name="Note 5 7 2" xfId="11178" xr:uid="{93DAAE8F-0F02-415B-96BB-B8BF5E81ABAA}"/>
    <cellStyle name="Note 5 7 2 2" xfId="20081" xr:uid="{7F5FDCF6-30E0-440D-A8BD-86C5D780ED27}"/>
    <cellStyle name="Note 5 7 2 2 2" xfId="42072" xr:uid="{9E839B98-4E34-4455-B6E0-14F5512BFEF0}"/>
    <cellStyle name="Note 5 7 2 3" xfId="33187" xr:uid="{0B7B55C3-F0E3-45D3-8D85-46F041737081}"/>
    <cellStyle name="Note 5 7 3" xfId="13336" xr:uid="{BF59E1CB-64F2-4B59-9615-CF983DE21919}"/>
    <cellStyle name="Note 5 7 3 2" xfId="22239" xr:uid="{E81B42DA-8E20-4968-A883-8696D3E2B398}"/>
    <cellStyle name="Note 5 7 3 2 2" xfId="44230" xr:uid="{A92CC367-3819-4995-A9DF-3D07662573CB}"/>
    <cellStyle name="Note 5 7 3 3" xfId="35345" xr:uid="{65D099D8-EBA4-42D7-9C65-C82A70873D0D}"/>
    <cellStyle name="Note 5 7 4" xfId="12685" xr:uid="{2BA5D357-056E-469C-803D-7272C135B8E4}"/>
    <cellStyle name="Note 5 7 4 2" xfId="21588" xr:uid="{A0758D71-95FA-46AA-8284-ED3D37B3A04A}"/>
    <cellStyle name="Note 5 7 4 2 2" xfId="43579" xr:uid="{10893F92-21B4-482E-AB1F-E113381A28CE}"/>
    <cellStyle name="Note 5 7 4 3" xfId="34694" xr:uid="{076817E0-F6C4-48B6-AAF2-485616F7D1CB}"/>
    <cellStyle name="Note 5 7 5" xfId="17015" xr:uid="{5B9505B3-A394-4203-BC34-87DC048CE6DD}"/>
    <cellStyle name="Note 5 7 5 2" xfId="39015" xr:uid="{C34FCF80-6A12-4A40-85A4-C4AB3C3409E1}"/>
    <cellStyle name="Note 5 7 6" xfId="8112" xr:uid="{28C89F96-892A-4E93-9F36-90E922ABDBB8}"/>
    <cellStyle name="Note 5 7 6 2" xfId="30130" xr:uid="{AD9948D3-E795-4F7A-B2AF-CD8743576258}"/>
    <cellStyle name="Note 5 7 7" xfId="27221" xr:uid="{33C6BBE9-B570-4396-9A76-3E6A85FAD4CA}"/>
    <cellStyle name="Note 5 7 8" xfId="5193" xr:uid="{9F40C8FB-A87E-433C-A294-3BE312A11CA0}"/>
    <cellStyle name="Note 5 8" xfId="10218" xr:uid="{A99D1234-093A-4E19-8C2D-750B657AF635}"/>
    <cellStyle name="Note 5 8 2" xfId="19121" xr:uid="{5ED200FD-E7F6-45E4-A782-5E51966230F6}"/>
    <cellStyle name="Note 5 8 2 2" xfId="41117" xr:uid="{6DC3D97C-F958-4682-B6E6-B000617CBECC}"/>
    <cellStyle name="Note 5 8 3" xfId="32232" xr:uid="{91CDAC2C-18C7-4A1F-9919-A8382E0542AD}"/>
    <cellStyle name="Note 5 9" xfId="12732" xr:uid="{A0BAE399-A469-451C-B696-619C9EBFF557}"/>
    <cellStyle name="Note 5 9 2" xfId="21635" xr:uid="{84A845CD-FDA1-406D-AD13-8FDC68C16976}"/>
    <cellStyle name="Note 5 9 2 2" xfId="43626" xr:uid="{B8228E9E-32AE-41AF-8719-3AE289600948}"/>
    <cellStyle name="Note 5 9 3" xfId="34741" xr:uid="{E632448C-D449-44A2-8BEB-23F9B4A1E662}"/>
    <cellStyle name="Note 6" xfId="446" xr:uid="{00000000-0005-0000-0000-00008F030000}"/>
    <cellStyle name="Note 7" xfId="1545" xr:uid="{00000000-0005-0000-0000-000090030000}"/>
    <cellStyle name="Note 7 10" xfId="9375" xr:uid="{81A0BD7C-1FC0-43F3-8984-C975DAD95D42}"/>
    <cellStyle name="Note 7 10 2" xfId="18278" xr:uid="{34FF2513-1D1E-460E-9813-6669F717D2C4}"/>
    <cellStyle name="Note 7 10 2 2" xfId="40277" xr:uid="{F29CC2C6-3A0F-4D6B-B34D-D4E339D2349A}"/>
    <cellStyle name="Note 7 10 3" xfId="31392" xr:uid="{EEA3D686-C38E-4AD8-A7E6-20ADDF768329}"/>
    <cellStyle name="Note 7 11" xfId="16270" xr:uid="{9C6531FD-FBFD-487F-A388-99F4CF59E6D0}"/>
    <cellStyle name="Note 7 11 2" xfId="38274" xr:uid="{5DE3F897-B5B0-45C5-9472-60BC952B04D6}"/>
    <cellStyle name="Note 7 12" xfId="7366" xr:uid="{9EDF711F-84B5-43CF-8845-9BECFF5B6618}"/>
    <cellStyle name="Note 7 12 2" xfId="29388" xr:uid="{6F1FEA3C-CEAB-4ECF-97B8-67BDC258A8C9}"/>
    <cellStyle name="Note 7 13" xfId="24131" xr:uid="{95623C31-A0B7-4D35-AA05-182D9CFD4E97}"/>
    <cellStyle name="Note 7 13 2" xfId="46122" xr:uid="{AD5778CE-76A2-41D0-9650-A1C7C913EC9D}"/>
    <cellStyle name="Note 7 14" xfId="26480" xr:uid="{89C6A469-A5FF-4940-9AF9-20E728D343D8}"/>
    <cellStyle name="Note 7 15" xfId="4448" xr:uid="{9785F869-DE58-4D79-91B4-4EE59B2E079A}"/>
    <cellStyle name="Note 7 2" xfId="2469" xr:uid="{00000000-0005-0000-0000-000091030000}"/>
    <cellStyle name="Note 7 2 2" xfId="11353" xr:uid="{3EA9E196-247E-4F10-8B85-F33A03807554}"/>
    <cellStyle name="Note 7 2 2 2" xfId="20256" xr:uid="{CC43C103-3724-48A6-BBD9-621D6D1891B1}"/>
    <cellStyle name="Note 7 2 2 2 2" xfId="42247" xr:uid="{3586EE08-FA0E-4499-9F39-7D98F42A587D}"/>
    <cellStyle name="Note 7 2 2 3" xfId="33362" xr:uid="{6D44DD98-2E6E-4457-8559-545B06DB0BB7}"/>
    <cellStyle name="Note 7 2 3" xfId="13511" xr:uid="{CD3A1FD0-35B3-430F-9AF4-3083B83273F7}"/>
    <cellStyle name="Note 7 2 3 2" xfId="22414" xr:uid="{FA6E1C97-1831-4F80-B1C2-3FD992CD9ABC}"/>
    <cellStyle name="Note 7 2 3 2 2" xfId="44405" xr:uid="{C36E11DD-4338-4093-9739-73D75839B81B}"/>
    <cellStyle name="Note 7 2 3 3" xfId="35520" xr:uid="{06B21A85-6128-46DB-A065-7CB765CF7EB8}"/>
    <cellStyle name="Note 7 2 4" xfId="15066" xr:uid="{BA28F964-CF4D-45B7-A81E-E89942282302}"/>
    <cellStyle name="Note 7 2 4 2" xfId="23969" xr:uid="{28066D42-EBCC-4848-BBED-69BD301D5ED7}"/>
    <cellStyle name="Note 7 2 4 2 2" xfId="45960" xr:uid="{732B0104-21D9-49FD-833B-478D555AEC56}"/>
    <cellStyle name="Note 7 2 4 3" xfId="37075" xr:uid="{E3F20211-019A-4575-94E6-74F0B060CF5F}"/>
    <cellStyle name="Note 7 2 5" xfId="17190" xr:uid="{CB1790E5-DDE7-4617-81A5-FC90DA9C5812}"/>
    <cellStyle name="Note 7 2 5 2" xfId="39190" xr:uid="{CEC99602-3AD0-4635-A4C0-8119A0BCE565}"/>
    <cellStyle name="Note 7 2 6" xfId="8287" xr:uid="{0261514A-285B-4FE2-B5F6-6B4791D237B3}"/>
    <cellStyle name="Note 7 2 6 2" xfId="30305" xr:uid="{1F981CC1-C2F0-4EE1-8B68-40E6C5506626}"/>
    <cellStyle name="Note 7 2 7" xfId="24579" xr:uid="{E6A17CCA-DAF8-44FF-97FA-E45F3219DA73}"/>
    <cellStyle name="Note 7 2 7 2" xfId="46570" xr:uid="{37F6D8C9-7C20-4A32-958C-22FE2CA567AB}"/>
    <cellStyle name="Note 7 2 8" xfId="27396" xr:uid="{FF5780BD-79D0-4C78-828C-09CBC172D596}"/>
    <cellStyle name="Note 7 2 9" xfId="5368" xr:uid="{D50557A6-A771-4030-9033-C48C0223BFAA}"/>
    <cellStyle name="Note 7 3" xfId="2236" xr:uid="{00000000-0005-0000-0000-000092030000}"/>
    <cellStyle name="Note 7 3 2" xfId="11120" xr:uid="{A013AEE6-C176-474E-8643-24ABA704746D}"/>
    <cellStyle name="Note 7 3 2 2" xfId="20023" xr:uid="{76ADFB87-EF5E-43EA-964A-3793A672C2FC}"/>
    <cellStyle name="Note 7 3 2 2 2" xfId="42014" xr:uid="{94BBF533-F074-4496-BEC2-BD1C9BFE120E}"/>
    <cellStyle name="Note 7 3 2 3" xfId="33129" xr:uid="{8F201F9B-5C65-4F5B-AE94-6B4CA406FC87}"/>
    <cellStyle name="Note 7 3 3" xfId="13278" xr:uid="{761FA9CE-847B-4EEC-9C4C-16AEBBE00461}"/>
    <cellStyle name="Note 7 3 3 2" xfId="22181" xr:uid="{94CF5D0C-726F-4A46-822B-AEDDE17FF001}"/>
    <cellStyle name="Note 7 3 3 2 2" xfId="44172" xr:uid="{B8B6D9D9-941E-424B-B2D2-3B9C50EDD86D}"/>
    <cellStyle name="Note 7 3 3 3" xfId="35287" xr:uid="{523208DD-F00A-48B9-B01E-B2357DDFCE3A}"/>
    <cellStyle name="Note 7 3 4" xfId="14427" xr:uid="{7D2F4FB3-D14E-4F25-A7ED-38A3CB36B6CF}"/>
    <cellStyle name="Note 7 3 4 2" xfId="23330" xr:uid="{E5022D6D-33C9-433B-89BD-AA55EEDCB451}"/>
    <cellStyle name="Note 7 3 4 2 2" xfId="45321" xr:uid="{D2E2E56A-3C72-4A45-B63A-FB3131FC962D}"/>
    <cellStyle name="Note 7 3 4 3" xfId="36436" xr:uid="{96BC77CE-AAC3-49E2-A8CB-6CED53F7C334}"/>
    <cellStyle name="Note 7 3 5" xfId="16957" xr:uid="{AD99FA8A-E863-4943-9967-6BB42D049E61}"/>
    <cellStyle name="Note 7 3 5 2" xfId="38957" xr:uid="{FAFB5D3B-D5E5-4757-BDCB-5E7E60C7C92E}"/>
    <cellStyle name="Note 7 3 6" xfId="8054" xr:uid="{7CF31234-10D7-403A-8E58-33692CBF6268}"/>
    <cellStyle name="Note 7 3 6 2" xfId="30072" xr:uid="{00A4E9B9-1F24-4CD4-B3B6-0F1327EED9F9}"/>
    <cellStyle name="Note 7 3 7" xfId="24812" xr:uid="{2E331529-E9D5-452A-A29B-B925EA727422}"/>
    <cellStyle name="Note 7 3 7 2" xfId="46803" xr:uid="{AA125275-8412-4D34-B62F-47382DFEECA8}"/>
    <cellStyle name="Note 7 3 8" xfId="27163" xr:uid="{2558179B-BC2D-4B12-A90F-0BA837EC0C51}"/>
    <cellStyle name="Note 7 3 9" xfId="5135" xr:uid="{4F6C800E-C1EE-4FA5-9D8A-9615CA12FBFA}"/>
    <cellStyle name="Note 7 4" xfId="2212" xr:uid="{00000000-0005-0000-0000-000093030000}"/>
    <cellStyle name="Note 7 4 2" xfId="11096" xr:uid="{BE787DB8-272C-4D2E-8440-F5EAC839F128}"/>
    <cellStyle name="Note 7 4 2 2" xfId="19999" xr:uid="{9A4A612F-D056-469D-8A6D-0F5C772FF2A3}"/>
    <cellStyle name="Note 7 4 2 2 2" xfId="41990" xr:uid="{6BABC8B0-E6BE-4D3A-8A2C-61F9F21BE1E2}"/>
    <cellStyle name="Note 7 4 2 3" xfId="33105" xr:uid="{78B297BA-9362-43B0-9FA5-05623F313DEB}"/>
    <cellStyle name="Note 7 4 3" xfId="13254" xr:uid="{7ABA7DE7-4B89-4A7A-8AD1-627B63F89596}"/>
    <cellStyle name="Note 7 4 3 2" xfId="22157" xr:uid="{446D0420-5CAA-4753-AAAD-4CF2F0F3471A}"/>
    <cellStyle name="Note 7 4 3 2 2" xfId="44148" xr:uid="{D47CF46E-22B4-484F-9A75-AA2E6A150236}"/>
    <cellStyle name="Note 7 4 3 3" xfId="35263" xr:uid="{56F02624-5DAB-4DCA-9B85-D2DBD55DA964}"/>
    <cellStyle name="Note 7 4 4" xfId="12775" xr:uid="{4A04C605-7D6D-4089-AAA7-588586BA7D5F}"/>
    <cellStyle name="Note 7 4 4 2" xfId="21678" xr:uid="{A64B965F-E656-4DD3-972D-34BD4CF34808}"/>
    <cellStyle name="Note 7 4 4 2 2" xfId="43669" xr:uid="{9D0C05CF-D483-4569-83D3-E445439EE1E1}"/>
    <cellStyle name="Note 7 4 4 3" xfId="34784" xr:uid="{D6D924C5-3C67-49F1-831E-FABA8C7D6BAB}"/>
    <cellStyle name="Note 7 4 5" xfId="16933" xr:uid="{35EFE446-E2E0-4762-B8DF-20542A9A60DD}"/>
    <cellStyle name="Note 7 4 5 2" xfId="38933" xr:uid="{E0C7A8CE-3A06-4A94-A201-02319F91B83D}"/>
    <cellStyle name="Note 7 4 6" xfId="8030" xr:uid="{12B57A63-7A7B-4623-BAFC-D40797881D80}"/>
    <cellStyle name="Note 7 4 6 2" xfId="30048" xr:uid="{7634891F-2BBA-465D-A9D5-EAA8EC47EC82}"/>
    <cellStyle name="Note 7 4 7" xfId="27139" xr:uid="{097686DF-F90F-40E2-B724-1A27365F0D4B}"/>
    <cellStyle name="Note 7 4 8" xfId="5111" xr:uid="{F8F0779C-4D6F-4D54-8D79-FED565123EEA}"/>
    <cellStyle name="Note 7 5" xfId="1130" xr:uid="{00000000-0005-0000-0000-000094030000}"/>
    <cellStyle name="Note 7 5 2" xfId="10015" xr:uid="{9E72E5C1-674F-4CD6-B29A-9BEAC857ECB1}"/>
    <cellStyle name="Note 7 5 2 2" xfId="18918" xr:uid="{1CAC44D3-1724-4C11-A85D-B0107F13CF9D}"/>
    <cellStyle name="Note 7 5 2 2 2" xfId="40915" xr:uid="{2EEA2D48-D13F-44B3-9A61-415A496C2190}"/>
    <cellStyle name="Note 7 5 2 3" xfId="32030" xr:uid="{A60219EC-6383-41F3-8669-58D4DE9C24EE}"/>
    <cellStyle name="Note 7 5 3" xfId="12615" xr:uid="{BDB1DCAB-A9D2-4BEB-A656-CA996666694D}"/>
    <cellStyle name="Note 7 5 3 2" xfId="21518" xr:uid="{C101BC1F-7250-4D50-8259-FA1AC89DCFA5}"/>
    <cellStyle name="Note 7 5 3 2 2" xfId="43509" xr:uid="{5C567506-C886-4836-BB90-413D6D43B42C}"/>
    <cellStyle name="Note 7 5 3 3" xfId="34624" xr:uid="{CD9F9B65-7458-432C-B28D-CAE43D16C467}"/>
    <cellStyle name="Note 7 5 4" xfId="15043" xr:uid="{41034986-8DDA-42D4-8C74-8804EF20382A}"/>
    <cellStyle name="Note 7 5 4 2" xfId="23946" xr:uid="{5FF6F587-C15C-4C98-A88C-7F54F62CAC84}"/>
    <cellStyle name="Note 7 5 4 2 2" xfId="45937" xr:uid="{D86C2A00-A87B-4D6B-B937-F3274DC333FC}"/>
    <cellStyle name="Note 7 5 4 3" xfId="37052" xr:uid="{39B002FB-3B59-49CF-9BB7-1B34927AFCC1}"/>
    <cellStyle name="Note 7 5 5" xfId="15855" xr:uid="{4D801D26-B807-4A8A-85ED-A45ABDDC071B}"/>
    <cellStyle name="Note 7 5 5 2" xfId="37861" xr:uid="{167EC6AB-8A14-4326-A4F7-174EC2DB1AEB}"/>
    <cellStyle name="Note 7 5 6" xfId="6951" xr:uid="{779A1AC9-41C4-4878-A8EE-0AF275E8B5B0}"/>
    <cellStyle name="Note 7 5 6 2" xfId="28975" xr:uid="{0B91FA80-F249-4E41-AF0B-A63A76295E2D}"/>
    <cellStyle name="Note 7 5 7" xfId="26067" xr:uid="{942CD0F5-AF30-4EF5-80D2-B79338660018}"/>
    <cellStyle name="Note 7 5 8" xfId="4033" xr:uid="{8FC9CA15-B361-4528-A938-DB99B821696A}"/>
    <cellStyle name="Note 7 6" xfId="2668" xr:uid="{00000000-0005-0000-0000-000095030000}"/>
    <cellStyle name="Note 7 6 2" xfId="11552" xr:uid="{CDC7CEE7-0D22-4048-A1C2-CBEAC04B68CE}"/>
    <cellStyle name="Note 7 6 2 2" xfId="20455" xr:uid="{22A69625-7A7C-4283-BDB1-2BDD33378BC8}"/>
    <cellStyle name="Note 7 6 2 2 2" xfId="42446" xr:uid="{F50130DA-7637-476C-8508-D18ADD1E3BB3}"/>
    <cellStyle name="Note 7 6 2 3" xfId="33561" xr:uid="{E3EC1F73-EB6A-435C-A65E-5CDD7B6E2019}"/>
    <cellStyle name="Note 7 6 3" xfId="13710" xr:uid="{F612FE3D-E81A-490C-84D4-8CB93EFFB49F}"/>
    <cellStyle name="Note 7 6 3 2" xfId="22613" xr:uid="{6AA0088E-7E85-470F-9A09-BCB259958925}"/>
    <cellStyle name="Note 7 6 3 2 2" xfId="44604" xr:uid="{29A55785-AAA3-4F37-BA70-06F187CCA7E7}"/>
    <cellStyle name="Note 7 6 3 3" xfId="35719" xr:uid="{5CDE8DAC-4628-49F8-BC2C-9BD3E390E488}"/>
    <cellStyle name="Note 7 6 4" xfId="12840" xr:uid="{7E2C6720-7296-4A2C-B208-5345C23F74C2}"/>
    <cellStyle name="Note 7 6 4 2" xfId="21743" xr:uid="{72F17A98-1FD5-4D8B-9EEB-26F4398F043A}"/>
    <cellStyle name="Note 7 6 4 2 2" xfId="43734" xr:uid="{A0BA625A-8657-4C63-A8B5-E465A094AF17}"/>
    <cellStyle name="Note 7 6 4 3" xfId="34849" xr:uid="{66BEA04C-3D94-48BC-A1BB-8C6937685092}"/>
    <cellStyle name="Note 7 6 5" xfId="17389" xr:uid="{6528FD3E-FFDB-4177-A784-56ECC4E41CA3}"/>
    <cellStyle name="Note 7 6 5 2" xfId="39389" xr:uid="{2CEF4A74-7F5E-42BE-AF76-85C1FEFA7388}"/>
    <cellStyle name="Note 7 6 6" xfId="8486" xr:uid="{211AF933-E480-481E-AF82-C2D1976F6AA5}"/>
    <cellStyle name="Note 7 6 6 2" xfId="30504" xr:uid="{69185AF4-D519-40CF-8A54-B5C780AB3904}"/>
    <cellStyle name="Note 7 6 7" xfId="27595" xr:uid="{409EA944-F6C5-4D58-A867-654769A493AD}"/>
    <cellStyle name="Note 7 6 8" xfId="5567" xr:uid="{89157D7B-F352-456B-87F9-1915D5B436C9}"/>
    <cellStyle name="Note 7 7" xfId="2689" xr:uid="{00000000-0005-0000-0000-000096030000}"/>
    <cellStyle name="Note 7 7 2" xfId="11573" xr:uid="{54FD051F-55BD-4E42-983A-8C3BB2E5E2D6}"/>
    <cellStyle name="Note 7 7 2 2" xfId="20476" xr:uid="{38BE868F-EAC3-4D48-A2E4-9CEEBEE49890}"/>
    <cellStyle name="Note 7 7 2 2 2" xfId="42467" xr:uid="{95163B81-38D5-4EB4-BE0C-7EF425B7DD89}"/>
    <cellStyle name="Note 7 7 2 3" xfId="33582" xr:uid="{A2782795-52D9-4CCF-9A7E-2193833ABA24}"/>
    <cellStyle name="Note 7 7 3" xfId="13731" xr:uid="{5EDE637A-861B-4D87-B9AF-96EA7B0D057F}"/>
    <cellStyle name="Note 7 7 3 2" xfId="22634" xr:uid="{59248D6C-A453-468F-9C69-479E8DA3B800}"/>
    <cellStyle name="Note 7 7 3 2 2" xfId="44625" xr:uid="{D51C2D50-C7D9-4A5A-BB14-AE291A689836}"/>
    <cellStyle name="Note 7 7 3 3" xfId="35740" xr:uid="{5BC688AF-210B-4412-9824-E3D0693EDEC7}"/>
    <cellStyle name="Note 7 7 4" xfId="15028" xr:uid="{8C599145-B06B-4A0A-B695-E954AC676535}"/>
    <cellStyle name="Note 7 7 4 2" xfId="23931" xr:uid="{7C1C973C-A0E2-4533-85C9-491804A0D6F8}"/>
    <cellStyle name="Note 7 7 4 2 2" xfId="45922" xr:uid="{99ACA682-1792-4172-9BE8-7AC38E82A5C6}"/>
    <cellStyle name="Note 7 7 4 3" xfId="37037" xr:uid="{F75E30CE-2FED-4493-9624-F1F051DCFE76}"/>
    <cellStyle name="Note 7 7 5" xfId="17410" xr:uid="{5DFB6336-4F8F-41BF-9F76-9CEACF13668F}"/>
    <cellStyle name="Note 7 7 5 2" xfId="39410" xr:uid="{4497AFA7-FD03-4B8F-BBDD-FFCCDE798B94}"/>
    <cellStyle name="Note 7 7 6" xfId="8507" xr:uid="{7D2CC51B-A4F4-418E-B0AE-8C6136FAA375}"/>
    <cellStyle name="Note 7 7 6 2" xfId="30525" xr:uid="{6163A538-4075-40B7-A292-6516CDA1C152}"/>
    <cellStyle name="Note 7 7 7" xfId="27616" xr:uid="{306135A8-8269-4860-8DD2-C6C63042B54F}"/>
    <cellStyle name="Note 7 7 8" xfId="5588" xr:uid="{E7C38853-EBD7-4169-9DC6-616DA7C4F9BD}"/>
    <cellStyle name="Note 7 8" xfId="10430" xr:uid="{EC9BB8D0-3392-4943-AB09-31C6A76BB592}"/>
    <cellStyle name="Note 7 8 2" xfId="19333" xr:uid="{A637AE50-C2A8-49E1-9C4B-7A693E482010}"/>
    <cellStyle name="Note 7 8 2 2" xfId="41328" xr:uid="{E2F0E9D2-7771-45AF-BAFF-B7DFF51A6CE6}"/>
    <cellStyle name="Note 7 8 3" xfId="32443" xr:uid="{C276DBFA-A9B2-4646-B285-DE7A6CAE6554}"/>
    <cellStyle name="Note 7 9" xfId="12848" xr:uid="{F39B5BCD-C4AE-455F-B3CB-AADD3317E4D5}"/>
    <cellStyle name="Note 7 9 2" xfId="21751" xr:uid="{528E38D8-8090-48C2-B1DF-BFDCAC12F15F}"/>
    <cellStyle name="Note 7 9 2 2" xfId="43742" xr:uid="{464137B0-1030-4535-9814-BBB842A90BF5}"/>
    <cellStyle name="Note 7 9 3" xfId="34857" xr:uid="{E677C954-7CFA-460A-92FE-10FEE884803C}"/>
    <cellStyle name="Note 8" xfId="775" xr:uid="{00000000-0005-0000-0000-000097030000}"/>
    <cellStyle name="Note 8 2" xfId="9660" xr:uid="{6BBDB78B-23EC-4BFC-8629-74346922F832}"/>
    <cellStyle name="Note 8 2 2" xfId="18563" xr:uid="{1B6D3498-700D-4061-8791-402848C908D8}"/>
    <cellStyle name="Note 8 2 2 2" xfId="40561" xr:uid="{756A3105-96AC-4FA5-BDA5-A83098B78746}"/>
    <cellStyle name="Note 8 2 3" xfId="24714" xr:uid="{47C719A3-609B-4359-9A48-40E404E27D5C}"/>
    <cellStyle name="Note 8 2 3 2" xfId="46705" xr:uid="{3E3C38E6-1EFF-4B4C-B961-1E391FE6A572}"/>
    <cellStyle name="Note 8 2 4" xfId="31676" xr:uid="{A5AAE0AC-5307-44E5-A58A-A59322B58F18}"/>
    <cellStyle name="Note 8 3" xfId="12348" xr:uid="{7D32F32B-6620-47E3-9429-264E7E9504DF}"/>
    <cellStyle name="Note 8 3 2" xfId="21251" xr:uid="{2D17D8BD-B214-4A78-AA5A-49D14F8A1826}"/>
    <cellStyle name="Note 8 3 2 2" xfId="43242" xr:uid="{49C38179-CF24-40B6-9DD3-0A729CC8233D}"/>
    <cellStyle name="Note 8 3 3" xfId="25236" xr:uid="{B4B00EFC-F22F-4E48-913A-E12D8AEE642E}"/>
    <cellStyle name="Note 8 3 3 2" xfId="47227" xr:uid="{C859974B-2328-42B4-8B66-3BE3410F376D}"/>
    <cellStyle name="Note 8 3 4" xfId="34357" xr:uid="{20D76148-9C36-4994-B932-CE9630DB006A}"/>
    <cellStyle name="Note 8 4" xfId="14736" xr:uid="{2A79EE1E-5CEC-460D-B21D-E96C5BB1F3A3}"/>
    <cellStyle name="Note 8 4 2" xfId="23639" xr:uid="{FB7A2212-6848-485A-8EEE-CCB84C4932AF}"/>
    <cellStyle name="Note 8 4 2 2" xfId="45630" xr:uid="{F1490C0F-B8BD-4791-983D-EB89966D1A59}"/>
    <cellStyle name="Note 8 4 3" xfId="36745" xr:uid="{63000C59-2263-4D2E-8A75-5AA7091FB0A6}"/>
    <cellStyle name="Note 8 5" xfId="15500" xr:uid="{AA0AC625-9330-4126-8664-ED6B70A58A18}"/>
    <cellStyle name="Note 8 5 2" xfId="37507" xr:uid="{A84DCF64-1BE5-4EE7-9779-F4AB18CD2348}"/>
    <cellStyle name="Note 8 6" xfId="6596" xr:uid="{D31EB2A8-5A5A-4AB0-AD67-862C18B4F26A}"/>
    <cellStyle name="Note 8 6 2" xfId="28621" xr:uid="{0B0E1DB6-BAED-4FAD-88A4-3F3D554E3C93}"/>
    <cellStyle name="Note 8 7" xfId="24217" xr:uid="{8B4C4FC1-793E-4245-818F-30F4FF995AF2}"/>
    <cellStyle name="Note 8 7 2" xfId="46208" xr:uid="{DBAF8DCF-4790-4F39-97BB-6650E5A29B35}"/>
    <cellStyle name="Note 8 8" xfId="25713" xr:uid="{BAC76254-3F98-457B-9FD5-7837F5B5CFAA}"/>
    <cellStyle name="Note 8 9" xfId="3678" xr:uid="{9B3E0C2D-CBEB-46F7-9EFA-272C4449DEA6}"/>
    <cellStyle name="Note 9" xfId="1114" xr:uid="{00000000-0005-0000-0000-000098030000}"/>
    <cellStyle name="Note 9 2" xfId="9999" xr:uid="{12AF4A52-94B3-460F-9A5A-840D168AF11C}"/>
    <cellStyle name="Note 9 2 2" xfId="18902" xr:uid="{62466C53-0735-43E5-89FA-A4C392F4D6CE}"/>
    <cellStyle name="Note 9 2 2 2" xfId="40899" xr:uid="{2D139CAD-FFCC-4119-9E16-6BDF034A3472}"/>
    <cellStyle name="Note 9 2 3" xfId="24923" xr:uid="{D7A0D563-6D68-4779-80D9-67CEEF116324}"/>
    <cellStyle name="Note 9 2 3 2" xfId="46914" xr:uid="{1CD594C3-2499-4457-9D34-10D537E0B8A4}"/>
    <cellStyle name="Note 9 2 4" xfId="32014" xr:uid="{1E68102D-9111-4C45-BD6B-0B59615BEF07}"/>
    <cellStyle name="Note 9 3" xfId="12599" xr:uid="{0AABEC92-BF36-4950-AFA1-EA1DA00418E3}"/>
    <cellStyle name="Note 9 3 2" xfId="21502" xr:uid="{21FB2788-F022-4564-A51C-3493189445DA}"/>
    <cellStyle name="Note 9 3 2 2" xfId="43493" xr:uid="{2EAB639A-2514-451A-8997-377A076F7068}"/>
    <cellStyle name="Note 9 3 3" xfId="25233" xr:uid="{A0ECDCE9-2620-43BA-BE47-A96349CF3DBB}"/>
    <cellStyle name="Note 9 3 3 2" xfId="47224" xr:uid="{16483716-973E-4B61-9C55-FECF1D235E16}"/>
    <cellStyle name="Note 9 3 4" xfId="34608" xr:uid="{D0E45667-600F-415E-B0B2-1349C082340A}"/>
    <cellStyle name="Note 9 4" xfId="12660" xr:uid="{4D0BEDC4-F079-44F9-8696-130D36FA0B68}"/>
    <cellStyle name="Note 9 4 2" xfId="21563" xr:uid="{0F389551-8770-499C-A849-6675CB013904}"/>
    <cellStyle name="Note 9 4 2 2" xfId="43554" xr:uid="{0BD588A4-E43C-41B9-9DA3-8F16E282960D}"/>
    <cellStyle name="Note 9 4 3" xfId="34669" xr:uid="{8941E4F3-293B-4462-9026-91D66AEAC8B2}"/>
    <cellStyle name="Note 9 5" xfId="15839" xr:uid="{59212FE2-47CA-4D38-BB11-95C083B5DA74}"/>
    <cellStyle name="Note 9 5 2" xfId="37845" xr:uid="{8CF047C4-8E23-49B9-BFDF-5920B6AD1F22}"/>
    <cellStyle name="Note 9 6" xfId="6935" xr:uid="{5D23AD98-45D8-4D26-8C4E-333F4CE81D10}"/>
    <cellStyle name="Note 9 6 2" xfId="28959" xr:uid="{A9E6D0CE-F4E3-4CF9-B9CA-ABA071622C36}"/>
    <cellStyle name="Note 9 7" xfId="24290" xr:uid="{DB16B34D-8D7B-4A52-AD98-3E3F63E1006B}"/>
    <cellStyle name="Note 9 7 2" xfId="46281" xr:uid="{D435F451-9D75-48AE-953C-F82B762A3A67}"/>
    <cellStyle name="Note 9 8" xfId="26051" xr:uid="{D422BC44-A9DD-43A6-8A69-90DAA65DCBFE}"/>
    <cellStyle name="Note 9 9" xfId="4017" xr:uid="{732108E5-1E19-4504-A46C-7AF5AA5A829E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11597" xr:uid="{64F03C4E-CAA1-44A7-B542-AD89C1BA615C}"/>
    <cellStyle name="Opomba 2 10 2 2" xfId="20500" xr:uid="{6010C730-6BEB-4C07-8BFD-2712CD806533}"/>
    <cellStyle name="Opomba 2 10 2 2 2" xfId="42491" xr:uid="{AE9B2FAD-09E5-4F5E-A423-505A138EF801}"/>
    <cellStyle name="Opomba 2 10 2 3" xfId="33606" xr:uid="{401BAE3A-1B87-4BC9-BF43-C27B0F40CD0E}"/>
    <cellStyle name="Opomba 2 10 3" xfId="13755" xr:uid="{0198D7B6-D8CC-443C-96FF-33F5BFE28504}"/>
    <cellStyle name="Opomba 2 10 3 2" xfId="22658" xr:uid="{581F66E0-BB96-497E-9972-E2FB463E3BDE}"/>
    <cellStyle name="Opomba 2 10 3 2 2" xfId="44649" xr:uid="{1E08E735-8981-4673-90E0-CBF9C1A7F683}"/>
    <cellStyle name="Opomba 2 10 3 3" xfId="35764" xr:uid="{B9D06D84-E0C1-4310-A76D-E0450CDF0FF1}"/>
    <cellStyle name="Opomba 2 10 4" xfId="14763" xr:uid="{155642E1-E694-4A89-AC9C-1FA1BBD03366}"/>
    <cellStyle name="Opomba 2 10 4 2" xfId="23666" xr:uid="{2BE9915D-3EEB-4939-84B8-1405DAC7ABB7}"/>
    <cellStyle name="Opomba 2 10 4 2 2" xfId="45657" xr:uid="{9D812CA2-BFBE-43E7-8C88-90888CE42AA8}"/>
    <cellStyle name="Opomba 2 10 4 3" xfId="36772" xr:uid="{B5717318-98BB-449F-BCB3-938BD97C61CC}"/>
    <cellStyle name="Opomba 2 10 5" xfId="17434" xr:uid="{4A1BD7F2-B6E5-461F-B056-42F25345224C}"/>
    <cellStyle name="Opomba 2 10 5 2" xfId="39434" xr:uid="{7A661A61-E662-4946-BE9F-54F9E407BDAA}"/>
    <cellStyle name="Opomba 2 10 6" xfId="8531" xr:uid="{53E90A82-C7CD-4763-9D9C-15B5C23B21FA}"/>
    <cellStyle name="Opomba 2 10 6 2" xfId="30549" xr:uid="{D7A8612E-E931-4848-8E73-21541BD2A32B}"/>
    <cellStyle name="Opomba 2 10 7" xfId="27640" xr:uid="{40934B6B-33D9-44A4-859D-998E4CAC26AD}"/>
    <cellStyle name="Opomba 2 10 8" xfId="5612" xr:uid="{46E12D56-1987-403A-9886-4627DDA99B1F}"/>
    <cellStyle name="Opomba 2 11" xfId="9144" xr:uid="{60DB3C41-235A-42F6-9A67-1D0A4EC41A8A}"/>
    <cellStyle name="Opomba 2 11 2" xfId="18047" xr:uid="{5B4A7D51-7F89-465C-8F8B-BB11154FEF60}"/>
    <cellStyle name="Opomba 2 11 2 2" xfId="40046" xr:uid="{B2283D9C-6237-4B3C-9B47-E1D62872503A}"/>
    <cellStyle name="Opomba 2 11 3" xfId="31161" xr:uid="{E2AF4B87-9844-4A98-9742-C486F4AB6727}"/>
    <cellStyle name="Opomba 2 12" xfId="12688" xr:uid="{4A07CD29-09DA-4484-974B-169DB03C599D}"/>
    <cellStyle name="Opomba 2 12 2" xfId="21591" xr:uid="{EB427409-1E69-4EFE-AB03-CB56816AB343}"/>
    <cellStyle name="Opomba 2 12 2 2" xfId="43582" xr:uid="{47621487-E3D8-4373-BA1E-BDF243126698}"/>
    <cellStyle name="Opomba 2 12 3" xfId="34697" xr:uid="{287997A8-30F9-4AF0-A627-CD694F08FA06}"/>
    <cellStyle name="Opomba 2 13" xfId="9407" xr:uid="{C3302E8B-5EC0-4CA1-98C8-33BC17922A80}"/>
    <cellStyle name="Opomba 2 13 2" xfId="18310" xr:uid="{30844944-EFD9-4B09-9DEE-02F4596AC098}"/>
    <cellStyle name="Opomba 2 13 2 2" xfId="40309" xr:uid="{1E1601BA-4EEF-4E8E-8AFD-66BCC98A7E38}"/>
    <cellStyle name="Opomba 2 13 3" xfId="31424" xr:uid="{696BC497-482B-4BFE-A430-0B97AF56A6AA}"/>
    <cellStyle name="Opomba 2 14" xfId="15104" xr:uid="{5915463E-C25F-4577-B9BE-FCFC7F823B40}"/>
    <cellStyle name="Opomba 2 14 2" xfId="37112" xr:uid="{2B13EB4F-4F11-4BC9-BB98-A20C55184F8C}"/>
    <cellStyle name="Opomba 2 15" xfId="6186" xr:uid="{80E55584-2ECC-4FC8-8470-CDD0A4814011}"/>
    <cellStyle name="Opomba 2 15 2" xfId="28212" xr:uid="{CE8722BA-54DA-469A-A8D6-F0AD5B3DF876}"/>
    <cellStyle name="Opomba 2 16" xfId="6375" xr:uid="{2DF722B5-7679-4296-B289-0393E879A12B}"/>
    <cellStyle name="Opomba 2 16 2" xfId="28401" xr:uid="{B4853D9A-4DFA-45C3-80A7-CA6B53FC153E}"/>
    <cellStyle name="Opomba 2 17" xfId="3282" xr:uid="{EFF4DE47-86B7-4986-A71C-90F5DBC8402B}"/>
    <cellStyle name="Opomba 2 2" xfId="261" xr:uid="{00000000-0005-0000-0000-00009F030000}"/>
    <cellStyle name="Opomba 2 2 10" xfId="2368" xr:uid="{00000000-0005-0000-0000-0000A0030000}"/>
    <cellStyle name="Opomba 2 2 10 2" xfId="11252" xr:uid="{F7AB0A2A-330A-4501-8674-BAB7AE1E0146}"/>
    <cellStyle name="Opomba 2 2 10 2 2" xfId="20155" xr:uid="{95734C9B-61A2-49A1-810D-ED375734E4D9}"/>
    <cellStyle name="Opomba 2 2 10 2 2 2" xfId="42146" xr:uid="{F6637975-18EE-4159-9288-915D84AFC38F}"/>
    <cellStyle name="Opomba 2 2 10 2 3" xfId="33261" xr:uid="{97AB7439-E792-4285-AF8E-DA3E1602A204}"/>
    <cellStyle name="Opomba 2 2 10 3" xfId="13410" xr:uid="{A0FB256C-C2CF-4552-A111-132D00D62F67}"/>
    <cellStyle name="Opomba 2 2 10 3 2" xfId="22313" xr:uid="{73DA4743-E13D-4737-9CC5-8513E62BD6C4}"/>
    <cellStyle name="Opomba 2 2 10 3 2 2" xfId="44304" xr:uid="{7E16B9E3-1F37-45AC-B4D1-6B701A737606}"/>
    <cellStyle name="Opomba 2 2 10 3 3" xfId="35419" xr:uid="{1730A335-0907-49D9-88A0-ECE1DA5341A7}"/>
    <cellStyle name="Opomba 2 2 10 4" xfId="14781" xr:uid="{5D2535E3-1F41-4084-A046-4D7A4AC0BB8E}"/>
    <cellStyle name="Opomba 2 2 10 4 2" xfId="23684" xr:uid="{497C6747-39BD-4ABF-A1BA-A729C1F41413}"/>
    <cellStyle name="Opomba 2 2 10 4 2 2" xfId="45675" xr:uid="{998840C5-4122-4783-B157-32F6BB59651C}"/>
    <cellStyle name="Opomba 2 2 10 4 3" xfId="36790" xr:uid="{48066F10-F78D-4167-B6B1-CA41440650DC}"/>
    <cellStyle name="Opomba 2 2 10 5" xfId="17089" xr:uid="{88E56FD7-F242-404E-8621-198D0F87E5C8}"/>
    <cellStyle name="Opomba 2 2 10 5 2" xfId="39089" xr:uid="{CB501CA7-D6DB-4685-A2E6-23CDB9C11317}"/>
    <cellStyle name="Opomba 2 2 10 6" xfId="8186" xr:uid="{6B425B20-E072-445B-93A6-CD750D7C6034}"/>
    <cellStyle name="Opomba 2 2 10 6 2" xfId="30204" xr:uid="{E9A84CCC-977F-4C35-AD14-00F8302AA3DF}"/>
    <cellStyle name="Opomba 2 2 10 7" xfId="24042" xr:uid="{FCD4190E-2DD7-4ACB-8A30-F54A7F372816}"/>
    <cellStyle name="Opomba 2 2 10 7 2" xfId="46033" xr:uid="{4AB70545-6332-47EC-86E2-2B9EB9B2A603}"/>
    <cellStyle name="Opomba 2 2 10 8" xfId="27295" xr:uid="{B9E066C1-E9AA-456F-807C-D36A7EFF3966}"/>
    <cellStyle name="Opomba 2 2 10 9" xfId="5267" xr:uid="{B6BBFFD4-DF1F-4FB3-8CDD-8B2DCF608444}"/>
    <cellStyle name="Opomba 2 2 11" xfId="9258" xr:uid="{DBB53D1A-C94F-4C17-9DF8-08F969641F34}"/>
    <cellStyle name="Opomba 2 2 11 2" xfId="18161" xr:uid="{214673D3-AAE3-42BC-9291-4CAE8B80877C}"/>
    <cellStyle name="Opomba 2 2 11 2 2" xfId="40160" xr:uid="{28BE9813-A61B-46ED-8839-D4A964A58A13}"/>
    <cellStyle name="Opomba 2 2 11 3" xfId="24544" xr:uid="{AC5AB9B0-A58A-4BF1-BE46-51C17F0A5574}"/>
    <cellStyle name="Opomba 2 2 11 3 2" xfId="46535" xr:uid="{CF82B23B-A37D-440D-9690-2FAF7B1AED2B}"/>
    <cellStyle name="Opomba 2 2 11 4" xfId="31275" xr:uid="{A241931E-C1DB-49C7-A4B6-8FC636ABD251}"/>
    <cellStyle name="Opomba 2 2 12" xfId="14423" xr:uid="{4E36C80B-2126-42C7-814B-0A3A45E44747}"/>
    <cellStyle name="Opomba 2 2 12 2" xfId="23326" xr:uid="{484FB3A0-527E-4716-B3DE-8851B0FC4342}"/>
    <cellStyle name="Opomba 2 2 12 2 2" xfId="45317" xr:uid="{CE7B6D3F-685B-4152-8785-BD52C48919E0}"/>
    <cellStyle name="Opomba 2 2 12 3" xfId="36432" xr:uid="{FCA44884-4438-4276-9BF6-BFFD49D9969C}"/>
    <cellStyle name="Opomba 2 2 13" xfId="14470" xr:uid="{9A2EA4DC-2314-40EA-9D10-50775DD4BC86}"/>
    <cellStyle name="Opomba 2 2 13 2" xfId="23373" xr:uid="{21F72DAA-81E5-4531-B7AC-E114D95739A6}"/>
    <cellStyle name="Opomba 2 2 13 2 2" xfId="45364" xr:uid="{F3F4311C-17E4-41E6-96A0-C2E0401F9C2C}"/>
    <cellStyle name="Opomba 2 2 13 3" xfId="36479" xr:uid="{134046AE-D562-4D38-B17A-5BABE00B9A79}"/>
    <cellStyle name="Opomba 2 2 14" xfId="15192" xr:uid="{3D20B4EE-93BD-45ED-85F2-252B01643554}"/>
    <cellStyle name="Opomba 2 2 14 2" xfId="37200" xr:uid="{64F58AFF-C163-4EC9-8E61-A2B1AA522785}"/>
    <cellStyle name="Opomba 2 2 15" xfId="6275" xr:uid="{D57049C1-2954-47DC-9336-B1AABC24586C}"/>
    <cellStyle name="Opomba 2 2 15 2" xfId="28301" xr:uid="{FA7609DA-626A-439B-8AD2-7F76B45D206E}"/>
    <cellStyle name="Opomba 2 2 16" xfId="6168" xr:uid="{09539AF8-8403-4FBD-A05F-21AD9F6EB092}"/>
    <cellStyle name="Opomba 2 2 16 2" xfId="28195" xr:uid="{7158300B-BE5E-403B-B80A-F57A94FA103A}"/>
    <cellStyle name="Opomba 2 2 17" xfId="3370" xr:uid="{0B98E84A-42DB-4290-A29F-257A162DC1B4}"/>
    <cellStyle name="Opomba 2 2 2" xfId="658" xr:uid="{00000000-0005-0000-0000-0000A1030000}"/>
    <cellStyle name="Opomba 2 2 2 10" xfId="14966" xr:uid="{3D55D1DE-FFC0-40BC-B091-BD84757230DB}"/>
    <cellStyle name="Opomba 2 2 2 10 2" xfId="23869" xr:uid="{AE628C3E-5A13-4ACA-B789-14C539D70966}"/>
    <cellStyle name="Opomba 2 2 2 10 2 2" xfId="45860" xr:uid="{6E48A177-7847-49CD-9DC8-A7EACE782F26}"/>
    <cellStyle name="Opomba 2 2 2 10 3" xfId="36975" xr:uid="{2F99FCFA-E211-4026-8D63-54C3F348437A}"/>
    <cellStyle name="Opomba 2 2 2 11" xfId="15384" xr:uid="{319B6FD6-06C3-4457-AACF-8779EFAE653C}"/>
    <cellStyle name="Opomba 2 2 2 11 2" xfId="37391" xr:uid="{B56EBDB0-5C6B-413A-B779-B6ED9A132DAB}"/>
    <cellStyle name="Opomba 2 2 2 12" xfId="6480" xr:uid="{19D7B793-CF43-4407-9D48-6BF00FD9ACD3}"/>
    <cellStyle name="Opomba 2 2 2 12 2" xfId="28505" xr:uid="{A0B4749C-B35B-4086-B90D-7DD379F45BDB}"/>
    <cellStyle name="Opomba 2 2 2 13" xfId="23994" xr:uid="{42307B6C-AFA8-4CB7-8C9B-8B66E58D2D21}"/>
    <cellStyle name="Opomba 2 2 2 13 2" xfId="45985" xr:uid="{D949A94E-903F-4F72-9D7D-16E3F053D58A}"/>
    <cellStyle name="Opomba 2 2 2 14" xfId="3562" xr:uid="{41D1B2FB-01BC-43A5-A15C-2E6590D2CE39}"/>
    <cellStyle name="Opomba 2 2 2 2" xfId="1662" xr:uid="{00000000-0005-0000-0000-0000A2030000}"/>
    <cellStyle name="Opomba 2 2 2 2 10" xfId="14772" xr:uid="{3BB9FF36-08E8-4382-A8CB-ED4EA6B84033}"/>
    <cellStyle name="Opomba 2 2 2 2 10 2" xfId="23675" xr:uid="{BC3E3A23-8F88-4EBA-81D6-063A454E8B66}"/>
    <cellStyle name="Opomba 2 2 2 2 10 2 2" xfId="45666" xr:uid="{B1761619-6CB4-4E84-BF9B-C2C9EF625A78}"/>
    <cellStyle name="Opomba 2 2 2 2 10 3" xfId="36781" xr:uid="{51A3FE07-708A-41EF-8D6D-4104E92852A1}"/>
    <cellStyle name="Opomba 2 2 2 2 11" xfId="16387" xr:uid="{3F4AED3C-4F83-4196-A4A6-7B969143D5E1}"/>
    <cellStyle name="Opomba 2 2 2 2 11 2" xfId="38390" xr:uid="{5FAAACCC-E153-4105-AA79-E4FB1A204F3A}"/>
    <cellStyle name="Opomba 2 2 2 2 12" xfId="7483" xr:uid="{6142814E-38B7-46B8-844C-71A7270555D6}"/>
    <cellStyle name="Opomba 2 2 2 2 12 2" xfId="29504" xr:uid="{90704783-94D2-4221-BCFB-FBEE721C8CBE}"/>
    <cellStyle name="Opomba 2 2 2 2 13" xfId="24224" xr:uid="{75B1502F-008C-410B-9186-5B2A12E96CA6}"/>
    <cellStyle name="Opomba 2 2 2 2 13 2" xfId="46215" xr:uid="{B4A0B841-C92C-40A3-A8B9-0EAB87C6188F}"/>
    <cellStyle name="Opomba 2 2 2 2 14" xfId="26596" xr:uid="{11DC39AF-488C-4E9C-A419-1E0C6FB0FFD4}"/>
    <cellStyle name="Opomba 2 2 2 2 15" xfId="4565" xr:uid="{49277C8A-E712-439A-B2E9-2045384CA0FE}"/>
    <cellStyle name="Opomba 2 2 2 2 2" xfId="2306" xr:uid="{00000000-0005-0000-0000-0000A3030000}"/>
    <cellStyle name="Opomba 2 2 2 2 2 2" xfId="11190" xr:uid="{AB35B7D1-987F-4B09-BC52-C215CA6910EE}"/>
    <cellStyle name="Opomba 2 2 2 2 2 2 2" xfId="20093" xr:uid="{28ABF246-12A6-464E-A98F-A424681F2C8D}"/>
    <cellStyle name="Opomba 2 2 2 2 2 2 2 2" xfId="42084" xr:uid="{ACEC64FD-970E-4AD0-84FF-1DD0ADD67631}"/>
    <cellStyle name="Opomba 2 2 2 2 2 2 3" xfId="33199" xr:uid="{97A47863-E69D-474B-90C3-6A4C3FC26B1B}"/>
    <cellStyle name="Opomba 2 2 2 2 2 3" xfId="13348" xr:uid="{BFA045C0-6EA4-43F0-AC68-354856F43C90}"/>
    <cellStyle name="Opomba 2 2 2 2 2 3 2" xfId="22251" xr:uid="{9B92A8F8-11B7-424B-AB0A-5A672645101A}"/>
    <cellStyle name="Opomba 2 2 2 2 2 3 2 2" xfId="44242" xr:uid="{EA26B36C-0DF1-4826-9111-AE7EC2BCBEE8}"/>
    <cellStyle name="Opomba 2 2 2 2 2 3 3" xfId="35357" xr:uid="{B82D7521-F9BD-4020-A3E0-5EA89FA4A9A6}"/>
    <cellStyle name="Opomba 2 2 2 2 2 4" xfId="12669" xr:uid="{B48C173F-A880-475A-80C7-146E4BAC592C}"/>
    <cellStyle name="Opomba 2 2 2 2 2 4 2" xfId="21572" xr:uid="{55CAC5D7-95E6-483E-811B-4ECE25254539}"/>
    <cellStyle name="Opomba 2 2 2 2 2 4 2 2" xfId="43563" xr:uid="{99DD7FD0-1C56-4D7E-A9D9-C7AA28C838B8}"/>
    <cellStyle name="Opomba 2 2 2 2 2 4 3" xfId="34678" xr:uid="{333CFED2-5011-40F9-9104-5FF135E8D626}"/>
    <cellStyle name="Opomba 2 2 2 2 2 5" xfId="17027" xr:uid="{6C0ED9F1-94FF-431D-98FA-0D11B1BEC94D}"/>
    <cellStyle name="Opomba 2 2 2 2 2 5 2" xfId="39027" xr:uid="{387CA365-3D78-4ECA-AAB7-6D497F2ACD60}"/>
    <cellStyle name="Opomba 2 2 2 2 2 6" xfId="8124" xr:uid="{909E1F0C-4F2A-4B91-9790-0D7A021D5D11}"/>
    <cellStyle name="Opomba 2 2 2 2 2 6 2" xfId="30142" xr:uid="{0F5A5834-9EDC-4414-A287-0C53B96024E5}"/>
    <cellStyle name="Opomba 2 2 2 2 2 7" xfId="24753" xr:uid="{03B63249-3ED3-4DFC-9D39-9AE68C2BE393}"/>
    <cellStyle name="Opomba 2 2 2 2 2 7 2" xfId="46744" xr:uid="{7ABC2F7C-C50F-4891-97F6-589E1CC8DFEF}"/>
    <cellStyle name="Opomba 2 2 2 2 2 8" xfId="27233" xr:uid="{A39FAAEF-7B2D-4F55-9307-10C79FDF23C4}"/>
    <cellStyle name="Opomba 2 2 2 2 2 9" xfId="5205" xr:uid="{EF13BC2A-2CB9-4DE5-A1FA-78EBF9BBD588}"/>
    <cellStyle name="Opomba 2 2 2 2 3" xfId="1080" xr:uid="{00000000-0005-0000-0000-0000A4030000}"/>
    <cellStyle name="Opomba 2 2 2 2 3 2" xfId="9965" xr:uid="{6A295DCC-C836-444E-966A-868ABF0180C5}"/>
    <cellStyle name="Opomba 2 2 2 2 3 2 2" xfId="18868" xr:uid="{4031F953-9C11-4948-AFCB-033878C08AD6}"/>
    <cellStyle name="Opomba 2 2 2 2 3 2 2 2" xfId="40865" xr:uid="{C48CD699-37CF-4879-B6C7-D99E0DA59101}"/>
    <cellStyle name="Opomba 2 2 2 2 3 2 3" xfId="31980" xr:uid="{302CAAB8-AEBC-4675-9B51-A357904003F6}"/>
    <cellStyle name="Opomba 2 2 2 2 3 3" xfId="12565" xr:uid="{96A9D884-61FE-4BC1-98C7-0675FE536635}"/>
    <cellStyle name="Opomba 2 2 2 2 3 3 2" xfId="21468" xr:uid="{637F4644-18A4-4184-BADE-C6A0EB750402}"/>
    <cellStyle name="Opomba 2 2 2 2 3 3 2 2" xfId="43459" xr:uid="{89D1CE42-4660-4259-B372-F8968EDC76DA}"/>
    <cellStyle name="Opomba 2 2 2 2 3 3 3" xfId="34574" xr:uid="{FFB86DE2-D9A4-4258-9EF2-25267712AED9}"/>
    <cellStyle name="Opomba 2 2 2 2 3 4" xfId="12192" xr:uid="{A468CFCC-A729-49C2-B0DF-440E541FFA70}"/>
    <cellStyle name="Opomba 2 2 2 2 3 4 2" xfId="21095" xr:uid="{5F5027F6-F279-4974-AA79-CA74866348DC}"/>
    <cellStyle name="Opomba 2 2 2 2 3 4 2 2" xfId="43086" xr:uid="{5B0B6F47-1C9C-4C7B-849C-A55DD98AC5B5}"/>
    <cellStyle name="Opomba 2 2 2 2 3 4 3" xfId="34201" xr:uid="{A1FE3E0D-1F52-4F0D-A474-ADEA633A7CAA}"/>
    <cellStyle name="Opomba 2 2 2 2 3 5" xfId="15805" xr:uid="{508A5D04-91CE-4FCC-8883-121D14904E82}"/>
    <cellStyle name="Opomba 2 2 2 2 3 5 2" xfId="37811" xr:uid="{1E9C84BF-7974-45D4-A7FF-00FFA4880AC6}"/>
    <cellStyle name="Opomba 2 2 2 2 3 6" xfId="6901" xr:uid="{2151FCD6-CCAD-4744-A1BB-BFF77ED881D6}"/>
    <cellStyle name="Opomba 2 2 2 2 3 6 2" xfId="28925" xr:uid="{E54DAE2C-5AD9-45AE-A970-712643C84C83}"/>
    <cellStyle name="Opomba 2 2 2 2 3 7" xfId="25155" xr:uid="{E751BD2E-1463-45C8-8325-A30A8B7DA762}"/>
    <cellStyle name="Opomba 2 2 2 2 3 7 2" xfId="47146" xr:uid="{2E6AE3C0-D8B2-45D4-A6FF-C671929A5491}"/>
    <cellStyle name="Opomba 2 2 2 2 3 8" xfId="26017" xr:uid="{781EC4F8-93DE-48C9-AAA7-A964099A1EDB}"/>
    <cellStyle name="Opomba 2 2 2 2 3 9" xfId="3983" xr:uid="{088A30A8-316B-4F09-8E45-D625396F706D}"/>
    <cellStyle name="Opomba 2 2 2 2 4" xfId="2412" xr:uid="{00000000-0005-0000-0000-0000A5030000}"/>
    <cellStyle name="Opomba 2 2 2 2 4 2" xfId="11296" xr:uid="{F1FCD4A0-0BBA-4074-9F0D-37022B0C9098}"/>
    <cellStyle name="Opomba 2 2 2 2 4 2 2" xfId="20199" xr:uid="{E4517001-D75F-414E-AD28-BB01FC962EE3}"/>
    <cellStyle name="Opomba 2 2 2 2 4 2 2 2" xfId="42190" xr:uid="{0AA60837-8B3B-436A-B89D-5D36E58C40DD}"/>
    <cellStyle name="Opomba 2 2 2 2 4 2 3" xfId="33305" xr:uid="{E330E918-305B-4B0F-B528-AB7B16B3EBD5}"/>
    <cellStyle name="Opomba 2 2 2 2 4 3" xfId="13454" xr:uid="{7A53A78D-8475-4E3E-905E-2ADB430975F0}"/>
    <cellStyle name="Opomba 2 2 2 2 4 3 2" xfId="22357" xr:uid="{7D0439AC-61C5-48AF-80F5-5FD90F421F05}"/>
    <cellStyle name="Opomba 2 2 2 2 4 3 2 2" xfId="44348" xr:uid="{29611DF6-A4FA-4F9B-8189-959117E288A7}"/>
    <cellStyle name="Opomba 2 2 2 2 4 3 3" xfId="35463" xr:uid="{46358682-0319-4F0D-94BB-F5817D2707ED}"/>
    <cellStyle name="Opomba 2 2 2 2 4 4" xfId="14881" xr:uid="{C9D61F6F-2C91-49BC-9EE0-0E5A8D945268}"/>
    <cellStyle name="Opomba 2 2 2 2 4 4 2" xfId="23784" xr:uid="{98735CD7-8AB9-4AE2-A2BE-BB23C0C8E034}"/>
    <cellStyle name="Opomba 2 2 2 2 4 4 2 2" xfId="45775" xr:uid="{203FCE60-909B-490D-9830-70D511C9047E}"/>
    <cellStyle name="Opomba 2 2 2 2 4 4 3" xfId="36890" xr:uid="{4885098B-2916-4F7C-8A13-8B88409B2E3A}"/>
    <cellStyle name="Opomba 2 2 2 2 4 5" xfId="17133" xr:uid="{95AAF857-EC15-4E82-85A3-6DA40D6821F2}"/>
    <cellStyle name="Opomba 2 2 2 2 4 5 2" xfId="39133" xr:uid="{E9DFA013-7A72-4E10-A9FA-25311403C707}"/>
    <cellStyle name="Opomba 2 2 2 2 4 6" xfId="8230" xr:uid="{2462CBE6-102D-489A-9D5B-38C34C2D71DB}"/>
    <cellStyle name="Opomba 2 2 2 2 4 6 2" xfId="30248" xr:uid="{E0CD7A7F-CD88-4228-973E-CAD93DBB257B}"/>
    <cellStyle name="Opomba 2 2 2 2 4 7" xfId="27339" xr:uid="{0F979E0B-3D7F-4311-8B68-2D8251FD8421}"/>
    <cellStyle name="Opomba 2 2 2 2 4 8" xfId="5311" xr:uid="{61BE97D0-F6E1-4A59-98AC-13A87CA579CE}"/>
    <cellStyle name="Opomba 2 2 2 2 5" xfId="2190" xr:uid="{00000000-0005-0000-0000-0000A6030000}"/>
    <cellStyle name="Opomba 2 2 2 2 5 2" xfId="11074" xr:uid="{3582F511-F5C2-405B-B53C-12E12AE3A17E}"/>
    <cellStyle name="Opomba 2 2 2 2 5 2 2" xfId="19977" xr:uid="{506A6B34-EFB4-45FA-A986-9EBA08AB29D4}"/>
    <cellStyle name="Opomba 2 2 2 2 5 2 2 2" xfId="41968" xr:uid="{AE6F7594-31BA-4AA1-B16C-E48B89655476}"/>
    <cellStyle name="Opomba 2 2 2 2 5 2 3" xfId="33083" xr:uid="{8932B78B-5FC6-438F-A900-2039F1FE3DAE}"/>
    <cellStyle name="Opomba 2 2 2 2 5 3" xfId="13232" xr:uid="{9FAD8818-7613-4301-A03C-A0D07AF1C3D1}"/>
    <cellStyle name="Opomba 2 2 2 2 5 3 2" xfId="22135" xr:uid="{D5EEFD25-0752-4315-A49A-3F1790F065C7}"/>
    <cellStyle name="Opomba 2 2 2 2 5 3 2 2" xfId="44126" xr:uid="{81DF52FB-5050-44A1-89EC-97E5D632FADC}"/>
    <cellStyle name="Opomba 2 2 2 2 5 3 3" xfId="35241" xr:uid="{6A8AF9B8-ED1C-477E-8144-0E88248B5577}"/>
    <cellStyle name="Opomba 2 2 2 2 5 4" xfId="15085" xr:uid="{780115F3-F838-43B0-8D3E-BBF4101CB2AA}"/>
    <cellStyle name="Opomba 2 2 2 2 5 4 2" xfId="23988" xr:uid="{3FE6C3E1-3532-4C5E-BBB2-ACB843ADAC6E}"/>
    <cellStyle name="Opomba 2 2 2 2 5 4 2 2" xfId="45979" xr:uid="{9F87A262-B539-43D4-AFFF-778B7523F282}"/>
    <cellStyle name="Opomba 2 2 2 2 5 4 3" xfId="37094" xr:uid="{CA68F22D-F916-42B7-80D5-1A07B5BE17FA}"/>
    <cellStyle name="Opomba 2 2 2 2 5 5" xfId="16911" xr:uid="{28C117F6-B1F2-4F8C-913C-DD3B1D52243B}"/>
    <cellStyle name="Opomba 2 2 2 2 5 5 2" xfId="38911" xr:uid="{1EA8DF4D-88FD-413F-865B-2A354ACD5DF9}"/>
    <cellStyle name="Opomba 2 2 2 2 5 6" xfId="8008" xr:uid="{FA124814-B12C-4EF0-9FC4-8877C7A14EF6}"/>
    <cellStyle name="Opomba 2 2 2 2 5 6 2" xfId="30026" xr:uid="{6E91DEF2-FBFB-484C-8A20-20E08336A130}"/>
    <cellStyle name="Opomba 2 2 2 2 5 7" xfId="27117" xr:uid="{E511F6DB-9BB1-480C-86BA-351D0DBF53CB}"/>
    <cellStyle name="Opomba 2 2 2 2 5 8" xfId="5089" xr:uid="{D59D3E24-017D-474D-B110-BACD1255DF0D}"/>
    <cellStyle name="Opomba 2 2 2 2 6" xfId="1125" xr:uid="{00000000-0005-0000-0000-0000A7030000}"/>
    <cellStyle name="Opomba 2 2 2 2 6 2" xfId="10010" xr:uid="{BC59FF1B-4203-4C4A-BCD5-AD27AEB89441}"/>
    <cellStyle name="Opomba 2 2 2 2 6 2 2" xfId="18913" xr:uid="{B67C1AA0-FF53-4B6F-89B1-E8D54EC14C1B}"/>
    <cellStyle name="Opomba 2 2 2 2 6 2 2 2" xfId="40910" xr:uid="{95EF4C86-CA77-49AF-9A86-295110C05AED}"/>
    <cellStyle name="Opomba 2 2 2 2 6 2 3" xfId="32025" xr:uid="{D7645AC8-04DE-4D06-B960-7CDA0158948E}"/>
    <cellStyle name="Opomba 2 2 2 2 6 3" xfId="12610" xr:uid="{EE122611-AD71-45C5-99AA-630307A311B9}"/>
    <cellStyle name="Opomba 2 2 2 2 6 3 2" xfId="21513" xr:uid="{C535908E-27B2-42F6-8DCC-D0705C076957}"/>
    <cellStyle name="Opomba 2 2 2 2 6 3 2 2" xfId="43504" xr:uid="{7853CEA3-BDD7-421F-9039-16936C6C6840}"/>
    <cellStyle name="Opomba 2 2 2 2 6 3 3" xfId="34619" xr:uid="{7C3059AA-FBC3-432D-BD01-66D5E1200DFF}"/>
    <cellStyle name="Opomba 2 2 2 2 6 4" xfId="9439" xr:uid="{9C54853D-777F-498E-BA0E-6EE453C1E298}"/>
    <cellStyle name="Opomba 2 2 2 2 6 4 2" xfId="18342" xr:uid="{70701723-768F-4309-9BED-C40C5D7E0E30}"/>
    <cellStyle name="Opomba 2 2 2 2 6 4 2 2" xfId="40341" xr:uid="{B13E71D2-954D-4999-AA49-2890F49AAF6A}"/>
    <cellStyle name="Opomba 2 2 2 2 6 4 3" xfId="31456" xr:uid="{F50843E2-3932-49D1-B1B8-109402B5D92A}"/>
    <cellStyle name="Opomba 2 2 2 2 6 5" xfId="15850" xr:uid="{2AA4286D-2AB4-4E67-8865-4CCD53870FCF}"/>
    <cellStyle name="Opomba 2 2 2 2 6 5 2" xfId="37856" xr:uid="{7B1B5BFD-A98F-41F8-BA22-8856EF80777E}"/>
    <cellStyle name="Opomba 2 2 2 2 6 6" xfId="6946" xr:uid="{EEE642BF-0535-4D10-9B49-1036000AEF74}"/>
    <cellStyle name="Opomba 2 2 2 2 6 6 2" xfId="28970" xr:uid="{D6DF1E29-1B50-4360-8B65-531C9DE70C5F}"/>
    <cellStyle name="Opomba 2 2 2 2 6 7" xfId="26062" xr:uid="{6CB9E403-6150-4764-A12F-72061FCD0216}"/>
    <cellStyle name="Opomba 2 2 2 2 6 8" xfId="4028" xr:uid="{A9FDF612-3793-46A3-B2BA-D1CAC84FBDCC}"/>
    <cellStyle name="Opomba 2 2 2 2 7" xfId="3150" xr:uid="{00000000-0005-0000-0000-0000A8030000}"/>
    <cellStyle name="Opomba 2 2 2 2 7 2" xfId="12034" xr:uid="{0841C14D-1EE1-42D3-BBA1-D3559FFB8D70}"/>
    <cellStyle name="Opomba 2 2 2 2 7 2 2" xfId="20937" xr:uid="{CB971F66-BE1B-4D07-9346-EA8FA671BB7A}"/>
    <cellStyle name="Opomba 2 2 2 2 7 2 2 2" xfId="42928" xr:uid="{A309283D-C297-42D4-B0E1-7F8F78CD3387}"/>
    <cellStyle name="Opomba 2 2 2 2 7 2 3" xfId="34043" xr:uid="{4CFD87D6-4FAB-4CE6-957A-A7CA25DAD80F}"/>
    <cellStyle name="Opomba 2 2 2 2 7 3" xfId="14192" xr:uid="{D6527337-6375-408F-897D-CFD5472A9833}"/>
    <cellStyle name="Opomba 2 2 2 2 7 3 2" xfId="23095" xr:uid="{49004BD6-99C9-4B52-85E9-F00EC630ECFD}"/>
    <cellStyle name="Opomba 2 2 2 2 7 3 2 2" xfId="45086" xr:uid="{1E70F5D8-E89B-44D1-B1CA-CB3F047BEDAB}"/>
    <cellStyle name="Opomba 2 2 2 2 7 3 3" xfId="36201" xr:uid="{6534D7C5-E6F1-4DC0-849C-4812219130D8}"/>
    <cellStyle name="Opomba 2 2 2 2 7 4" xfId="14575" xr:uid="{B2969B65-FB14-44D4-ACCE-A616EDFA942A}"/>
    <cellStyle name="Opomba 2 2 2 2 7 4 2" xfId="23478" xr:uid="{08FF521C-DCAE-497F-98B7-2D94BC1EE4B7}"/>
    <cellStyle name="Opomba 2 2 2 2 7 4 2 2" xfId="45469" xr:uid="{84A9B011-807E-49D8-AE73-34500D3EC717}"/>
    <cellStyle name="Opomba 2 2 2 2 7 4 3" xfId="36584" xr:uid="{ECADF6EC-D0CE-4F66-9611-89268B33A36A}"/>
    <cellStyle name="Opomba 2 2 2 2 7 5" xfId="17871" xr:uid="{23A1C328-B0CA-4E7D-B1F9-D9D33C06397C}"/>
    <cellStyle name="Opomba 2 2 2 2 7 5 2" xfId="39871" xr:uid="{A871F2CF-01A8-452E-848A-B338964A27E6}"/>
    <cellStyle name="Opomba 2 2 2 2 7 6" xfId="8968" xr:uid="{4CA4B176-D4AA-4B68-B5B1-A2180AD1E62E}"/>
    <cellStyle name="Opomba 2 2 2 2 7 6 2" xfId="30986" xr:uid="{1C3831CF-22A9-4E03-AF7D-A5D1E21146C2}"/>
    <cellStyle name="Opomba 2 2 2 2 7 7" xfId="28077" xr:uid="{DB6155DA-53F8-4438-802A-D8D7429A8FC5}"/>
    <cellStyle name="Opomba 2 2 2 2 7 8" xfId="6049" xr:uid="{2CB2DC32-0601-400F-936C-16DAAD175D5D}"/>
    <cellStyle name="Opomba 2 2 2 2 8" xfId="10547" xr:uid="{FC0966AD-BCA9-408D-BDCB-BFEC319CC11A}"/>
    <cellStyle name="Opomba 2 2 2 2 8 2" xfId="19450" xr:uid="{CD924DC7-CEE1-475F-9DF9-5A39DA5BC07A}"/>
    <cellStyle name="Opomba 2 2 2 2 8 2 2" xfId="41444" xr:uid="{6674268A-4BA5-4195-A22E-7A5231B19E68}"/>
    <cellStyle name="Opomba 2 2 2 2 8 3" xfId="32559" xr:uid="{F540B6CE-AC6C-4016-B3EF-898005A4AA72}"/>
    <cellStyle name="Opomba 2 2 2 2 9" xfId="12919" xr:uid="{AD135F62-3CAE-4B31-8F3A-D43C7E807682}"/>
    <cellStyle name="Opomba 2 2 2 2 9 2" xfId="21822" xr:uid="{5AE38619-881A-48BA-85F8-9A041C9CA294}"/>
    <cellStyle name="Opomba 2 2 2 2 9 2 2" xfId="43813" xr:uid="{CF6601AF-E079-4660-B83D-85DB9E21D7DF}"/>
    <cellStyle name="Opomba 2 2 2 2 9 3" xfId="34928" xr:uid="{8E7DE1EF-7B3F-48FF-A7A2-5DD13DCAFE39}"/>
    <cellStyle name="Opomba 2 2 2 3" xfId="2130" xr:uid="{00000000-0005-0000-0000-0000A9030000}"/>
    <cellStyle name="Opomba 2 2 2 3 10" xfId="14444" xr:uid="{471DB6AA-2938-4538-89AA-F463A3FF029D}"/>
    <cellStyle name="Opomba 2 2 2 3 10 2" xfId="23347" xr:uid="{00AB4414-ADB5-476D-ACB7-60293EC61A0D}"/>
    <cellStyle name="Opomba 2 2 2 3 10 2 2" xfId="45338" xr:uid="{6608386A-4646-4CCF-9947-6817506ACF81}"/>
    <cellStyle name="Opomba 2 2 2 3 10 3" xfId="36453" xr:uid="{E58E4391-1D7F-4548-98A5-575AF685E6E3}"/>
    <cellStyle name="Opomba 2 2 2 3 11" xfId="16851" xr:uid="{E92D79AB-E54D-4750-91EE-93B864E4AF2A}"/>
    <cellStyle name="Opomba 2 2 2 3 11 2" xfId="38851" xr:uid="{707DD91E-2525-4812-B9B3-6FC11A5FBB3C}"/>
    <cellStyle name="Opomba 2 2 2 3 12" xfId="7948" xr:uid="{FAD109F6-82A0-4CBF-9792-FC8E38A41D48}"/>
    <cellStyle name="Opomba 2 2 2 3 12 2" xfId="29966" xr:uid="{9924A7E1-8A53-41E2-892A-A04CDA4655A5}"/>
    <cellStyle name="Opomba 2 2 2 3 13" xfId="24328" xr:uid="{2C05CF7A-4CCE-42FC-B76A-1EC063C57090}"/>
    <cellStyle name="Opomba 2 2 2 3 13 2" xfId="46319" xr:uid="{CA6D453D-DB3B-4875-8356-112E6BA051BE}"/>
    <cellStyle name="Opomba 2 2 2 3 14" xfId="27057" xr:uid="{29D1C2F0-FF5E-4E72-9096-88E01E5A6FD1}"/>
    <cellStyle name="Opomba 2 2 2 3 15" xfId="5029" xr:uid="{A4095E7E-C315-4CEB-8B1F-1F276BFDED05}"/>
    <cellStyle name="Opomba 2 2 2 3 2" xfId="2734" xr:uid="{00000000-0005-0000-0000-0000AA030000}"/>
    <cellStyle name="Opomba 2 2 2 3 2 2" xfId="11618" xr:uid="{851C3893-866D-4CB3-9BEF-B31230594C1A}"/>
    <cellStyle name="Opomba 2 2 2 3 2 2 2" xfId="20521" xr:uid="{1C98CF66-998F-482B-A6DC-D0EBEF66D613}"/>
    <cellStyle name="Opomba 2 2 2 3 2 2 2 2" xfId="42512" xr:uid="{3631EF7B-2395-4075-B6D3-A22F6CDE9F15}"/>
    <cellStyle name="Opomba 2 2 2 3 2 2 3" xfId="33627" xr:uid="{6888CFDB-500E-4B59-A787-C84480CFE01F}"/>
    <cellStyle name="Opomba 2 2 2 3 2 3" xfId="13776" xr:uid="{0AF1BABD-499B-476F-8A53-5B412DE00C57}"/>
    <cellStyle name="Opomba 2 2 2 3 2 3 2" xfId="22679" xr:uid="{95778C56-3C97-411F-96DD-E49A3902E852}"/>
    <cellStyle name="Opomba 2 2 2 3 2 3 2 2" xfId="44670" xr:uid="{B40CAC30-8963-4857-BADE-9D119B797102}"/>
    <cellStyle name="Opomba 2 2 2 3 2 3 3" xfId="35785" xr:uid="{C126CB07-3604-453B-BF5A-E13320810F28}"/>
    <cellStyle name="Opomba 2 2 2 3 2 4" xfId="14502" xr:uid="{E5ED3CBC-B97F-4318-B688-7861844DBC3E}"/>
    <cellStyle name="Opomba 2 2 2 3 2 4 2" xfId="23405" xr:uid="{9CCD33B0-FD6F-4603-A4EF-9B4AA5CD2443}"/>
    <cellStyle name="Opomba 2 2 2 3 2 4 2 2" xfId="45396" xr:uid="{9DD0178A-6B74-4628-9FA0-9ABADDDDAF92}"/>
    <cellStyle name="Opomba 2 2 2 3 2 4 3" xfId="36511" xr:uid="{0E24C627-95A3-406C-8942-5F54A5D42632}"/>
    <cellStyle name="Opomba 2 2 2 3 2 5" xfId="17455" xr:uid="{1A204E42-5A48-402A-84A5-1AD09252BAAC}"/>
    <cellStyle name="Opomba 2 2 2 3 2 5 2" xfId="39455" xr:uid="{C57095CF-F924-4AC8-ADC3-E1B33B434601}"/>
    <cellStyle name="Opomba 2 2 2 3 2 6" xfId="8552" xr:uid="{149AEAA6-549E-4225-A0CE-EF9416B0A6CC}"/>
    <cellStyle name="Opomba 2 2 2 3 2 6 2" xfId="30570" xr:uid="{DF64B1D6-9499-48D0-B13B-A001101B6131}"/>
    <cellStyle name="Opomba 2 2 2 3 2 7" xfId="24972" xr:uid="{48E62194-42B4-44FC-BB5A-6653B475C673}"/>
    <cellStyle name="Opomba 2 2 2 3 2 7 2" xfId="46963" xr:uid="{2CA920FA-F8ED-4893-8047-FB17067AF97B}"/>
    <cellStyle name="Opomba 2 2 2 3 2 8" xfId="27661" xr:uid="{1D20D17E-D37B-47F9-8480-A305DFDDA0CB}"/>
    <cellStyle name="Opomba 2 2 2 3 2 9" xfId="5633" xr:uid="{E196B612-6878-4CDF-B6C5-F0099223B51A}"/>
    <cellStyle name="Opomba 2 2 2 3 3" xfId="2844" xr:uid="{00000000-0005-0000-0000-0000AB030000}"/>
    <cellStyle name="Opomba 2 2 2 3 3 2" xfId="11728" xr:uid="{CDA3DCCD-0153-4B98-A210-9E399EC007F5}"/>
    <cellStyle name="Opomba 2 2 2 3 3 2 2" xfId="20631" xr:uid="{D771529B-B5F3-4743-AB08-A4D10C0DE4EA}"/>
    <cellStyle name="Opomba 2 2 2 3 3 2 2 2" xfId="42622" xr:uid="{07178E76-F176-44BA-9F73-22D5C7E54AC9}"/>
    <cellStyle name="Opomba 2 2 2 3 3 2 3" xfId="33737" xr:uid="{004C5257-912D-4577-BE20-51F9C039627F}"/>
    <cellStyle name="Opomba 2 2 2 3 3 3" xfId="13886" xr:uid="{F9EDE56A-911C-48BB-BB65-C6841014AEF6}"/>
    <cellStyle name="Opomba 2 2 2 3 3 3 2" xfId="22789" xr:uid="{B6AB84D2-FD7F-4252-99CE-0102BF0C9609}"/>
    <cellStyle name="Opomba 2 2 2 3 3 3 2 2" xfId="44780" xr:uid="{37049BC3-DCAB-4849-AF8F-C170A4B0C498}"/>
    <cellStyle name="Opomba 2 2 2 3 3 3 3" xfId="35895" xr:uid="{27B91302-99BA-4716-B33A-77D67BD20AF6}"/>
    <cellStyle name="Opomba 2 2 2 3 3 4" xfId="12907" xr:uid="{A5E8B68E-E11B-4D66-A132-980550F55116}"/>
    <cellStyle name="Opomba 2 2 2 3 3 4 2" xfId="21810" xr:uid="{C9D8E3D0-F46D-4403-BA84-EAFDA43EE525}"/>
    <cellStyle name="Opomba 2 2 2 3 3 4 2 2" xfId="43801" xr:uid="{A95EAC55-0178-4176-8AE9-FBE174AC6176}"/>
    <cellStyle name="Opomba 2 2 2 3 3 4 3" xfId="34916" xr:uid="{DC0DF520-E354-4B37-BA51-66B1853A8057}"/>
    <cellStyle name="Opomba 2 2 2 3 3 5" xfId="17565" xr:uid="{DB0C300D-874B-4907-ACD8-EE163291989F}"/>
    <cellStyle name="Opomba 2 2 2 3 3 5 2" xfId="39565" xr:uid="{A498F1B0-0B4E-46F7-A1F0-408D211A5EDA}"/>
    <cellStyle name="Opomba 2 2 2 3 3 6" xfId="8662" xr:uid="{4C2F84AB-1332-4D67-A607-2454C10AC8CB}"/>
    <cellStyle name="Opomba 2 2 2 3 3 6 2" xfId="30680" xr:uid="{75A2CE76-6E29-4406-93D3-CD16583D7FE6}"/>
    <cellStyle name="Opomba 2 2 2 3 3 7" xfId="25207" xr:uid="{55364B50-5FFC-4ADA-9AF7-92DEB22CEF6A}"/>
    <cellStyle name="Opomba 2 2 2 3 3 7 2" xfId="47198" xr:uid="{C047AF76-4A6E-417D-970B-4677B61FB9A4}"/>
    <cellStyle name="Opomba 2 2 2 3 3 8" xfId="27771" xr:uid="{DDB4A96E-000D-4F5A-912E-55CFD4A3A036}"/>
    <cellStyle name="Opomba 2 2 2 3 3 9" xfId="5743" xr:uid="{65B686CA-C114-479D-9FD7-55AC866FA314}"/>
    <cellStyle name="Opomba 2 2 2 3 4" xfId="2948" xr:uid="{00000000-0005-0000-0000-0000AC030000}"/>
    <cellStyle name="Opomba 2 2 2 3 4 2" xfId="11832" xr:uid="{54BE549F-894E-4CE2-B9D5-32D2AB6892BA}"/>
    <cellStyle name="Opomba 2 2 2 3 4 2 2" xfId="20735" xr:uid="{349B38C9-8364-4C7D-ADBD-DFACDD3EDABB}"/>
    <cellStyle name="Opomba 2 2 2 3 4 2 2 2" xfId="42726" xr:uid="{0C55F9DC-DCF0-4B08-82A1-3014BDAC83C6}"/>
    <cellStyle name="Opomba 2 2 2 3 4 2 3" xfId="33841" xr:uid="{CE2AE9F5-54A9-4540-8B83-96863DF0F681}"/>
    <cellStyle name="Opomba 2 2 2 3 4 3" xfId="13990" xr:uid="{71868591-3845-4550-9D54-9917B13C01F3}"/>
    <cellStyle name="Opomba 2 2 2 3 4 3 2" xfId="22893" xr:uid="{D277105E-5CBE-4759-A765-4B2D728F9F51}"/>
    <cellStyle name="Opomba 2 2 2 3 4 3 2 2" xfId="44884" xr:uid="{1481099E-A1DF-4AAF-B40E-B6EE8A4DB34F}"/>
    <cellStyle name="Opomba 2 2 2 3 4 3 3" xfId="35999" xr:uid="{7A814BF8-C497-4061-84BE-EF534AAE9DF2}"/>
    <cellStyle name="Opomba 2 2 2 3 4 4" xfId="13018" xr:uid="{CC4EEB3D-065B-459A-AA11-0553B0319AF8}"/>
    <cellStyle name="Opomba 2 2 2 3 4 4 2" xfId="21921" xr:uid="{54FE2B27-71A8-473E-B6EB-DDFB8B53B744}"/>
    <cellStyle name="Opomba 2 2 2 3 4 4 2 2" xfId="43912" xr:uid="{03E9922E-6CAB-4679-9F4E-75E060454859}"/>
    <cellStyle name="Opomba 2 2 2 3 4 4 3" xfId="35027" xr:uid="{9335CFF6-0118-4B83-87AB-77A5333D97CC}"/>
    <cellStyle name="Opomba 2 2 2 3 4 5" xfId="17669" xr:uid="{5AE8D239-EB43-49B9-831D-FE22EFC01405}"/>
    <cellStyle name="Opomba 2 2 2 3 4 5 2" xfId="39669" xr:uid="{1BF963AF-4022-4E23-9EBE-D9665784A59F}"/>
    <cellStyle name="Opomba 2 2 2 3 4 6" xfId="8766" xr:uid="{2489D6BD-23E5-4081-855D-40AAA6A38928}"/>
    <cellStyle name="Opomba 2 2 2 3 4 6 2" xfId="30784" xr:uid="{D6A5FD7F-6633-4F64-BB0D-52DF6A7EC3FF}"/>
    <cellStyle name="Opomba 2 2 2 3 4 7" xfId="27875" xr:uid="{CD54BD22-6083-4EC5-B230-2AEC3F9F6AC8}"/>
    <cellStyle name="Opomba 2 2 2 3 4 8" xfId="5847" xr:uid="{CE1CAFA2-5E14-4F59-BF48-6CAEA4D1DF81}"/>
    <cellStyle name="Opomba 2 2 2 3 5" xfId="3071" xr:uid="{00000000-0005-0000-0000-0000AD030000}"/>
    <cellStyle name="Opomba 2 2 2 3 5 2" xfId="11955" xr:uid="{83B64704-958C-495A-94C0-E9BC7CD5CDBB}"/>
    <cellStyle name="Opomba 2 2 2 3 5 2 2" xfId="20858" xr:uid="{F245AC72-F38F-4385-BF08-0689B1504270}"/>
    <cellStyle name="Opomba 2 2 2 3 5 2 2 2" xfId="42849" xr:uid="{A7D7E936-2ECA-45C0-9A81-B67DF3FE4648}"/>
    <cellStyle name="Opomba 2 2 2 3 5 2 3" xfId="33964" xr:uid="{19FE49CB-43DE-4FFE-B801-FF48662D80FF}"/>
    <cellStyle name="Opomba 2 2 2 3 5 3" xfId="14113" xr:uid="{325FA21E-B0DB-4F79-880F-2F99A249093A}"/>
    <cellStyle name="Opomba 2 2 2 3 5 3 2" xfId="23016" xr:uid="{C9AE63AC-D0F2-4C86-ABEF-6C2E655D5A27}"/>
    <cellStyle name="Opomba 2 2 2 3 5 3 2 2" xfId="45007" xr:uid="{32F64BEB-9BA7-4295-B1CE-C34B41F58483}"/>
    <cellStyle name="Opomba 2 2 2 3 5 3 3" xfId="36122" xr:uid="{6FB2FEEC-CA5C-4C3E-86D9-9834906FDC9F}"/>
    <cellStyle name="Opomba 2 2 2 3 5 4" xfId="14562" xr:uid="{79F35DFB-63BE-432D-8264-17CB822D5300}"/>
    <cellStyle name="Opomba 2 2 2 3 5 4 2" xfId="23465" xr:uid="{5A7A7BC2-FF59-41DA-AD6D-F60DD2498D45}"/>
    <cellStyle name="Opomba 2 2 2 3 5 4 2 2" xfId="45456" xr:uid="{5D34CB0F-5609-440C-A830-84E6F7D24E62}"/>
    <cellStyle name="Opomba 2 2 2 3 5 4 3" xfId="36571" xr:uid="{41570F13-D2FB-49E0-AB5B-0CED7782BDBF}"/>
    <cellStyle name="Opomba 2 2 2 3 5 5" xfId="17792" xr:uid="{AD7CC9BC-9D42-418E-9B13-52B3B6EEABB1}"/>
    <cellStyle name="Opomba 2 2 2 3 5 5 2" xfId="39792" xr:uid="{77DD07DF-9465-4FCE-B496-CC67A9E8FB45}"/>
    <cellStyle name="Opomba 2 2 2 3 5 6" xfId="8889" xr:uid="{55C9B409-BC28-499C-85D2-FAFF9F94CA27}"/>
    <cellStyle name="Opomba 2 2 2 3 5 6 2" xfId="30907" xr:uid="{09CAB406-431A-4319-91EC-79A173C84325}"/>
    <cellStyle name="Opomba 2 2 2 3 5 7" xfId="27998" xr:uid="{258B9DDD-7B63-4B5D-86E2-F9D17C0AC460}"/>
    <cellStyle name="Opomba 2 2 2 3 5 8" xfId="5970" xr:uid="{C79B0FF6-EE02-4CE6-AA43-86A4AF9A3840}"/>
    <cellStyle name="Opomba 2 2 2 3 6" xfId="3042" xr:uid="{00000000-0005-0000-0000-0000AE030000}"/>
    <cellStyle name="Opomba 2 2 2 3 6 2" xfId="11926" xr:uid="{99BF13BB-A0D7-4237-A016-DB17469D377E}"/>
    <cellStyle name="Opomba 2 2 2 3 6 2 2" xfId="20829" xr:uid="{5847D311-08F6-4F9F-9D51-509E71135DDB}"/>
    <cellStyle name="Opomba 2 2 2 3 6 2 2 2" xfId="42820" xr:uid="{4C3932B2-6DE3-4B53-9017-126BEDEE6EAC}"/>
    <cellStyle name="Opomba 2 2 2 3 6 2 3" xfId="33935" xr:uid="{F804C3C3-0659-405D-AF27-6C330EADAB26}"/>
    <cellStyle name="Opomba 2 2 2 3 6 3" xfId="14084" xr:uid="{A6416262-B31C-41EC-82ED-F550C658C877}"/>
    <cellStyle name="Opomba 2 2 2 3 6 3 2" xfId="22987" xr:uid="{E37DCF64-67CE-4C74-BBEA-2E458C75F742}"/>
    <cellStyle name="Opomba 2 2 2 3 6 3 2 2" xfId="44978" xr:uid="{42F1171D-9883-48BC-8939-1D73E6DCF9CB}"/>
    <cellStyle name="Opomba 2 2 2 3 6 3 3" xfId="36093" xr:uid="{209DAC8D-AC55-40FA-8F7E-509CBC7C2B6D}"/>
    <cellStyle name="Opomba 2 2 2 3 6 4" xfId="13008" xr:uid="{F32421CF-9710-4ED4-9411-F1D1D60B3E6E}"/>
    <cellStyle name="Opomba 2 2 2 3 6 4 2" xfId="21911" xr:uid="{F1C2EBAB-C464-4F7F-8850-89846658BDE8}"/>
    <cellStyle name="Opomba 2 2 2 3 6 4 2 2" xfId="43902" xr:uid="{20FFFD3D-4CF3-4FD0-A688-B73D34C8B853}"/>
    <cellStyle name="Opomba 2 2 2 3 6 4 3" xfId="35017" xr:uid="{24C332DE-49EF-4BBD-9682-362EC3348DF4}"/>
    <cellStyle name="Opomba 2 2 2 3 6 5" xfId="17763" xr:uid="{8BAA9A21-42F8-4E7A-86FE-97F956B7CF4D}"/>
    <cellStyle name="Opomba 2 2 2 3 6 5 2" xfId="39763" xr:uid="{7D2289AE-AF14-4F30-889B-193DE84A586D}"/>
    <cellStyle name="Opomba 2 2 2 3 6 6" xfId="8860" xr:uid="{4412F212-576D-42BA-8CF9-007974405942}"/>
    <cellStyle name="Opomba 2 2 2 3 6 6 2" xfId="30878" xr:uid="{582D3927-B337-454B-9E92-F143F89B2AD3}"/>
    <cellStyle name="Opomba 2 2 2 3 6 7" xfId="27969" xr:uid="{097D1728-7388-401F-A5EE-A54545D818EC}"/>
    <cellStyle name="Opomba 2 2 2 3 6 8" xfId="5941" xr:uid="{64E02158-4E3B-4614-8661-4DAFF0C1F565}"/>
    <cellStyle name="Opomba 2 2 2 3 7" xfId="3220" xr:uid="{00000000-0005-0000-0000-0000AF030000}"/>
    <cellStyle name="Opomba 2 2 2 3 7 2" xfId="12104" xr:uid="{BF107670-2115-49B9-92D8-FF41EA3F0EC3}"/>
    <cellStyle name="Opomba 2 2 2 3 7 2 2" xfId="21007" xr:uid="{BE686633-EFF3-47BC-8D02-148E36AF397C}"/>
    <cellStyle name="Opomba 2 2 2 3 7 2 2 2" xfId="42998" xr:uid="{AD65C813-84CD-443D-AFA2-0ED0C280B989}"/>
    <cellStyle name="Opomba 2 2 2 3 7 2 3" xfId="34113" xr:uid="{B61F1DF6-F3BF-4339-B03E-556BA32E0D0A}"/>
    <cellStyle name="Opomba 2 2 2 3 7 3" xfId="14262" xr:uid="{6FEE3A6F-A683-4A59-9EF0-8D579059443F}"/>
    <cellStyle name="Opomba 2 2 2 3 7 3 2" xfId="23165" xr:uid="{10F14667-923F-4AD4-BEEC-73AD4B3250C2}"/>
    <cellStyle name="Opomba 2 2 2 3 7 3 2 2" xfId="45156" xr:uid="{861D2A26-3324-44B8-8C31-0B9976602552}"/>
    <cellStyle name="Opomba 2 2 2 3 7 3 3" xfId="36271" xr:uid="{7F4C4059-AE87-4260-BD79-91F0F5C4F464}"/>
    <cellStyle name="Opomba 2 2 2 3 7 4" xfId="14705" xr:uid="{83D26E05-0728-412D-80DC-C500B2B8AF85}"/>
    <cellStyle name="Opomba 2 2 2 3 7 4 2" xfId="23608" xr:uid="{D9DF4719-9AAC-443A-B16F-9DF4CBA10EEE}"/>
    <cellStyle name="Opomba 2 2 2 3 7 4 2 2" xfId="45599" xr:uid="{CB7440E6-0EB3-40EC-BCB6-B1115DED91BF}"/>
    <cellStyle name="Opomba 2 2 2 3 7 4 3" xfId="36714" xr:uid="{19DA14AD-6E32-44FD-9ABA-D4F4E8D2B663}"/>
    <cellStyle name="Opomba 2 2 2 3 7 5" xfId="17941" xr:uid="{EDC2DE25-2F6E-4556-A367-14DD066D05B1}"/>
    <cellStyle name="Opomba 2 2 2 3 7 5 2" xfId="39941" xr:uid="{2CAB8F06-F891-4AC0-8CC3-B2C766F5A8AC}"/>
    <cellStyle name="Opomba 2 2 2 3 7 6" xfId="9038" xr:uid="{96D20D42-29B0-49B8-99E4-E79CA2C72D97}"/>
    <cellStyle name="Opomba 2 2 2 3 7 6 2" xfId="31056" xr:uid="{BF24A5D0-C3EE-42B1-9F8A-5B89785DF9E1}"/>
    <cellStyle name="Opomba 2 2 2 3 7 7" xfId="28147" xr:uid="{F45FDEB8-87C0-453F-BDC1-FD687EDDA790}"/>
    <cellStyle name="Opomba 2 2 2 3 7 8" xfId="6119" xr:uid="{4A06507E-6141-4F6C-9784-C1D5A6E7CD32}"/>
    <cellStyle name="Opomba 2 2 2 3 8" xfId="11014" xr:uid="{2F94D411-4046-40A1-8BBD-E980E800A6AA}"/>
    <cellStyle name="Opomba 2 2 2 3 8 2" xfId="19917" xr:uid="{F4E315B9-DBDE-441F-8BA0-481D69EAB91A}"/>
    <cellStyle name="Opomba 2 2 2 3 8 2 2" xfId="41908" xr:uid="{19FB40F5-84CB-4DA1-B116-C0CE1394B0F2}"/>
    <cellStyle name="Opomba 2 2 2 3 8 3" xfId="33023" xr:uid="{121FFF50-6F94-4AED-84D0-0622A213963D}"/>
    <cellStyle name="Opomba 2 2 2 3 9" xfId="13172" xr:uid="{98B6C382-D554-4E17-8A47-D4FF9BF1AFE5}"/>
    <cellStyle name="Opomba 2 2 2 3 9 2" xfId="22075" xr:uid="{5B3B81B9-E099-4DAB-B53F-3DA29C86670A}"/>
    <cellStyle name="Opomba 2 2 2 3 9 2 2" xfId="44066" xr:uid="{B4BAD782-A946-4B00-BF6F-9E5A8969111A}"/>
    <cellStyle name="Opomba 2 2 2 3 9 3" xfId="35181" xr:uid="{6312E64A-79BA-4D3E-9416-558E3C19653E}"/>
    <cellStyle name="Opomba 2 2 2 4" xfId="2100" xr:uid="{00000000-0005-0000-0000-0000B0030000}"/>
    <cellStyle name="Opomba 2 2 2 4 10" xfId="12955" xr:uid="{10EFCE18-EAA2-4F17-8F22-729957136416}"/>
    <cellStyle name="Opomba 2 2 2 4 10 2" xfId="21858" xr:uid="{BB30DA31-96D3-4B31-B92B-A45637ADC7EB}"/>
    <cellStyle name="Opomba 2 2 2 4 10 2 2" xfId="43849" xr:uid="{D17F2553-08CD-4DF8-9A8D-8B73FFDA6A66}"/>
    <cellStyle name="Opomba 2 2 2 4 10 3" xfId="34964" xr:uid="{5890B326-0699-458B-BA77-F08D6479B5A2}"/>
    <cellStyle name="Opomba 2 2 2 4 11" xfId="16821" xr:uid="{EBCA47B4-8951-4A92-BA3E-871B5CE294C9}"/>
    <cellStyle name="Opomba 2 2 2 4 11 2" xfId="38821" xr:uid="{333E4B4A-171A-44FF-9C58-B427DEB28CEA}"/>
    <cellStyle name="Opomba 2 2 2 4 12" xfId="7918" xr:uid="{335A0A7F-DC57-444E-8FD0-DFE9513EDE44}"/>
    <cellStyle name="Opomba 2 2 2 4 12 2" xfId="29936" xr:uid="{05F097AF-4F1B-46B8-AAF7-79C253109445}"/>
    <cellStyle name="Opomba 2 2 2 4 13" xfId="24142" xr:uid="{06324BDF-1088-4343-BC2A-150D25AFAF44}"/>
    <cellStyle name="Opomba 2 2 2 4 13 2" xfId="46133" xr:uid="{AA7D7C13-E20C-4A6C-A78F-545FFFA06B8D}"/>
    <cellStyle name="Opomba 2 2 2 4 14" xfId="27027" xr:uid="{19739C07-9664-4197-9FE1-2508C443AE43}"/>
    <cellStyle name="Opomba 2 2 2 4 15" xfId="4999" xr:uid="{E6A51663-4DCD-47C4-82AD-90F093E7A81C}"/>
    <cellStyle name="Opomba 2 2 2 4 2" xfId="1098" xr:uid="{00000000-0005-0000-0000-0000B1030000}"/>
    <cellStyle name="Opomba 2 2 2 4 2 2" xfId="9983" xr:uid="{4F580BA5-8CF9-44FE-A023-BCB4734BE4EB}"/>
    <cellStyle name="Opomba 2 2 2 4 2 2 2" xfId="18886" xr:uid="{53B4587E-A7B0-4207-9A29-D59447EBB3B5}"/>
    <cellStyle name="Opomba 2 2 2 4 2 2 2 2" xfId="40883" xr:uid="{C48CEB85-8FE7-4340-8406-35C8E531DA8A}"/>
    <cellStyle name="Opomba 2 2 2 4 2 2 3" xfId="31998" xr:uid="{0D03869A-C057-4900-8F5D-84366ED3D41E}"/>
    <cellStyle name="Opomba 2 2 2 4 2 3" xfId="12583" xr:uid="{E2845602-D6C3-4D03-B706-FEC1688C5D9C}"/>
    <cellStyle name="Opomba 2 2 2 4 2 3 2" xfId="21486" xr:uid="{99BBA8C7-9E7E-446F-B8D5-2B039DD8D407}"/>
    <cellStyle name="Opomba 2 2 2 4 2 3 2 2" xfId="43477" xr:uid="{846A9141-F3A2-4BD6-9540-179669C8D622}"/>
    <cellStyle name="Opomba 2 2 2 4 2 3 3" xfId="34592" xr:uid="{CB8F1769-89A0-485B-8A7D-A03F3E2159F4}"/>
    <cellStyle name="Opomba 2 2 2 4 2 4" xfId="14395" xr:uid="{E49C3D24-F9B3-450F-A2EB-891B5F3C844D}"/>
    <cellStyle name="Opomba 2 2 2 4 2 4 2" xfId="23298" xr:uid="{67BE1D1D-2B8B-4C46-953C-3B4B38E2DC50}"/>
    <cellStyle name="Opomba 2 2 2 4 2 4 2 2" xfId="45289" xr:uid="{1D7EE5F3-70C9-4AF3-A364-74B97B8AA720}"/>
    <cellStyle name="Opomba 2 2 2 4 2 4 3" xfId="36404" xr:uid="{4E9D632F-2007-4C63-9A5E-25CFBACE1D71}"/>
    <cellStyle name="Opomba 2 2 2 4 2 5" xfId="15823" xr:uid="{FDDA398A-B1C0-48EE-9FCB-8AE4CE9C9C64}"/>
    <cellStyle name="Opomba 2 2 2 4 2 5 2" xfId="37829" xr:uid="{FF0B4634-1AB8-4A4B-B389-1FF6E6DDDF1C}"/>
    <cellStyle name="Opomba 2 2 2 4 2 6" xfId="6919" xr:uid="{59A70A02-958A-468E-855D-68DFE94E4F37}"/>
    <cellStyle name="Opomba 2 2 2 4 2 6 2" xfId="28943" xr:uid="{B8649119-278A-4129-BB6D-50C2E7B47ACA}"/>
    <cellStyle name="Opomba 2 2 2 4 2 7" xfId="24594" xr:uid="{27D107F5-6C3A-4087-8A87-94CC13C41A1F}"/>
    <cellStyle name="Opomba 2 2 2 4 2 7 2" xfId="46585" xr:uid="{95F873AB-3DC5-4AC2-8186-8BB19ACA1ADD}"/>
    <cellStyle name="Opomba 2 2 2 4 2 8" xfId="26035" xr:uid="{FA74B9F4-5C3A-46EA-B3CA-623120D5C562}"/>
    <cellStyle name="Opomba 2 2 2 4 2 9" xfId="4001" xr:uid="{B5250BC0-5D8C-4870-AFC1-F97AAFFB2437}"/>
    <cellStyle name="Opomba 2 2 2 4 3" xfId="2814" xr:uid="{00000000-0005-0000-0000-0000B2030000}"/>
    <cellStyle name="Opomba 2 2 2 4 3 2" xfId="11698" xr:uid="{28F47594-B272-440C-B741-7F40A44654A6}"/>
    <cellStyle name="Opomba 2 2 2 4 3 2 2" xfId="20601" xr:uid="{CA570401-E7CF-4126-AE43-6D4B8BE8C1E3}"/>
    <cellStyle name="Opomba 2 2 2 4 3 2 2 2" xfId="42592" xr:uid="{587E1F31-405A-4CC4-BAF5-4E2B0980B55E}"/>
    <cellStyle name="Opomba 2 2 2 4 3 2 3" xfId="33707" xr:uid="{7517B8DE-CC19-4060-8794-1812427081C4}"/>
    <cellStyle name="Opomba 2 2 2 4 3 3" xfId="13856" xr:uid="{F6328558-D698-4BBF-B585-1BFA6E18E6FB}"/>
    <cellStyle name="Opomba 2 2 2 4 3 3 2" xfId="22759" xr:uid="{E6F9D222-9580-4E2F-A105-926D7C798CC0}"/>
    <cellStyle name="Opomba 2 2 2 4 3 3 2 2" xfId="44750" xr:uid="{A54059B6-ECB7-4191-B18D-8269C43F4676}"/>
    <cellStyle name="Opomba 2 2 2 4 3 3 3" xfId="35865" xr:uid="{FED40496-3EB8-4A2F-BCC5-5D0A7F643DE4}"/>
    <cellStyle name="Opomba 2 2 2 4 3 4" xfId="9168" xr:uid="{DACB4356-EAAB-405F-8645-D20CD9B72AFD}"/>
    <cellStyle name="Opomba 2 2 2 4 3 4 2" xfId="18071" xr:uid="{51DC816F-56B6-47C3-A263-BC4B3EA6459E}"/>
    <cellStyle name="Opomba 2 2 2 4 3 4 2 2" xfId="40070" xr:uid="{938C05B3-4DA0-4C12-BFEB-27113E913468}"/>
    <cellStyle name="Opomba 2 2 2 4 3 4 3" xfId="31185" xr:uid="{D99E37F1-2379-469A-87F4-21BFA7E451BE}"/>
    <cellStyle name="Opomba 2 2 2 4 3 5" xfId="17535" xr:uid="{BF4024A4-5CDF-4E90-A896-AD3382B0E94D}"/>
    <cellStyle name="Opomba 2 2 2 4 3 5 2" xfId="39535" xr:uid="{1D8523D3-66DC-4FD7-BF85-ED354D16779F}"/>
    <cellStyle name="Opomba 2 2 2 4 3 6" xfId="8632" xr:uid="{61770DD3-BF30-4406-8013-74FA0B033B55}"/>
    <cellStyle name="Opomba 2 2 2 4 3 6 2" xfId="30650" xr:uid="{AA3C9E1A-C94D-4BF4-96BC-D16D771E7D40}"/>
    <cellStyle name="Opomba 2 2 2 4 3 7" xfId="25149" xr:uid="{A2B8F2BA-B4EC-42FF-B538-154FBD523E60}"/>
    <cellStyle name="Opomba 2 2 2 4 3 7 2" xfId="47140" xr:uid="{D77D0111-BF16-4066-99DF-E9DD3FC02A1D}"/>
    <cellStyle name="Opomba 2 2 2 4 3 8" xfId="27741" xr:uid="{EAD67C38-8CA2-4008-AD0F-27ECDAEF2E51}"/>
    <cellStyle name="Opomba 2 2 2 4 3 9" xfId="5713" xr:uid="{05AD9C87-3CBF-4F1B-9E32-D08CA98845B8}"/>
    <cellStyle name="Opomba 2 2 2 4 4" xfId="2918" xr:uid="{00000000-0005-0000-0000-0000B3030000}"/>
    <cellStyle name="Opomba 2 2 2 4 4 2" xfId="11802" xr:uid="{798D83A9-C71E-4D37-B7DB-9FA4AAF9BEDB}"/>
    <cellStyle name="Opomba 2 2 2 4 4 2 2" xfId="20705" xr:uid="{91FEC26C-A7A1-47AC-A6DA-B5C41B5AF04B}"/>
    <cellStyle name="Opomba 2 2 2 4 4 2 2 2" xfId="42696" xr:uid="{F9865243-7BB7-4575-BEF5-AD4973324368}"/>
    <cellStyle name="Opomba 2 2 2 4 4 2 3" xfId="33811" xr:uid="{2E34DD62-FA38-439C-9DAF-3CCA26C57E2E}"/>
    <cellStyle name="Opomba 2 2 2 4 4 3" xfId="13960" xr:uid="{280E6602-E269-41DD-B73B-767841DCFC53}"/>
    <cellStyle name="Opomba 2 2 2 4 4 3 2" xfId="22863" xr:uid="{4A0AC510-1CE4-41D5-83B2-D626B60645D7}"/>
    <cellStyle name="Opomba 2 2 2 4 4 3 2 2" xfId="44854" xr:uid="{D3895044-367C-4F90-8D87-EEAB0ECB9941}"/>
    <cellStyle name="Opomba 2 2 2 4 4 3 3" xfId="35969" xr:uid="{62D6D11D-026F-43F2-9BE3-881827D5D088}"/>
    <cellStyle name="Opomba 2 2 2 4 4 4" xfId="14827" xr:uid="{29319DAD-770D-4DB0-8698-3EF697BFDD4A}"/>
    <cellStyle name="Opomba 2 2 2 4 4 4 2" xfId="23730" xr:uid="{E8AA5F2F-0000-4F13-B5C4-AAB4B0C76DAC}"/>
    <cellStyle name="Opomba 2 2 2 4 4 4 2 2" xfId="45721" xr:uid="{C5F401B6-DCAF-485F-80D3-0E7FC5D5BAD3}"/>
    <cellStyle name="Opomba 2 2 2 4 4 4 3" xfId="36836" xr:uid="{919BC076-C839-44D4-9937-B915C1D521B3}"/>
    <cellStyle name="Opomba 2 2 2 4 4 5" xfId="17639" xr:uid="{C9F0AACD-2CD7-41B5-91FE-7A35ABD942AA}"/>
    <cellStyle name="Opomba 2 2 2 4 4 5 2" xfId="39639" xr:uid="{DBEE98BB-119C-4404-9E77-0A48D144B0FD}"/>
    <cellStyle name="Opomba 2 2 2 4 4 6" xfId="8736" xr:uid="{5BD18DD1-5A5A-4E42-8ACE-19146DB7E927}"/>
    <cellStyle name="Opomba 2 2 2 4 4 6 2" xfId="30754" xr:uid="{140FF319-7729-454B-95EA-D1DA6D73AFB4}"/>
    <cellStyle name="Opomba 2 2 2 4 4 7" xfId="27845" xr:uid="{03FAE45F-C81B-4721-8733-4D85FC154912}"/>
    <cellStyle name="Opomba 2 2 2 4 4 8" xfId="5817" xr:uid="{8B705873-7F03-4267-9AF1-3C066A9A0982}"/>
    <cellStyle name="Opomba 2 2 2 4 5" xfId="2624" xr:uid="{00000000-0005-0000-0000-0000B4030000}"/>
    <cellStyle name="Opomba 2 2 2 4 5 2" xfId="11508" xr:uid="{71B2F7CA-7BE8-46DA-917E-0DF5BC13B9D1}"/>
    <cellStyle name="Opomba 2 2 2 4 5 2 2" xfId="20411" xr:uid="{743698E6-C8FA-4B02-A801-75725C9D3D61}"/>
    <cellStyle name="Opomba 2 2 2 4 5 2 2 2" xfId="42402" xr:uid="{F1BDED1D-6CCA-46B4-B0F0-D1ED01FA6D32}"/>
    <cellStyle name="Opomba 2 2 2 4 5 2 3" xfId="33517" xr:uid="{55FD4F47-793A-41AF-B446-772679FFB6FC}"/>
    <cellStyle name="Opomba 2 2 2 4 5 3" xfId="13666" xr:uid="{85C85441-AB9D-46B1-8C92-C82DE72A582B}"/>
    <cellStyle name="Opomba 2 2 2 4 5 3 2" xfId="22569" xr:uid="{84D1BD4F-79AA-4BAD-B775-1BAC3DE8A9E8}"/>
    <cellStyle name="Opomba 2 2 2 4 5 3 2 2" xfId="44560" xr:uid="{B374829C-CE04-4810-95F7-459C469361C1}"/>
    <cellStyle name="Opomba 2 2 2 4 5 3 3" xfId="35675" xr:uid="{B25FB3B7-367B-426F-A685-3BAC47CA246B}"/>
    <cellStyle name="Opomba 2 2 2 4 5 4" xfId="12629" xr:uid="{89B21072-F0CF-4AE4-AB75-154534357E2D}"/>
    <cellStyle name="Opomba 2 2 2 4 5 4 2" xfId="21532" xr:uid="{202D9205-95E7-444D-B419-0AA96400AB47}"/>
    <cellStyle name="Opomba 2 2 2 4 5 4 2 2" xfId="43523" xr:uid="{D6CF1D45-ABE6-4B1C-A06E-0B6C7CD90EE9}"/>
    <cellStyle name="Opomba 2 2 2 4 5 4 3" xfId="34638" xr:uid="{AFA3C93E-F323-4768-9E5A-F457C64FEE4E}"/>
    <cellStyle name="Opomba 2 2 2 4 5 5" xfId="17345" xr:uid="{18FB7E0A-2BAA-40BB-920A-90D0F1CD4A69}"/>
    <cellStyle name="Opomba 2 2 2 4 5 5 2" xfId="39345" xr:uid="{155285CC-FF13-4A83-9263-9C4D5EB91103}"/>
    <cellStyle name="Opomba 2 2 2 4 5 6" xfId="8442" xr:uid="{6264D0D8-747F-4DB8-AF98-DA865876830E}"/>
    <cellStyle name="Opomba 2 2 2 4 5 6 2" xfId="30460" xr:uid="{23769135-0C40-4CC0-A931-5510726C7E05}"/>
    <cellStyle name="Opomba 2 2 2 4 5 7" xfId="27551" xr:uid="{0FB3C002-651E-4254-89F8-EB27E158E16F}"/>
    <cellStyle name="Opomba 2 2 2 4 5 8" xfId="5523" xr:uid="{10A16611-B6F5-4C36-BA25-98B204C3DF24}"/>
    <cellStyle name="Opomba 2 2 2 4 6" xfId="2249" xr:uid="{00000000-0005-0000-0000-0000B5030000}"/>
    <cellStyle name="Opomba 2 2 2 4 6 2" xfId="11133" xr:uid="{D416CEE5-C556-4C45-AA34-4B0FD1787F9F}"/>
    <cellStyle name="Opomba 2 2 2 4 6 2 2" xfId="20036" xr:uid="{CA80FD86-7EB8-4CC5-AFA4-6F8D8F1C8B25}"/>
    <cellStyle name="Opomba 2 2 2 4 6 2 2 2" xfId="42027" xr:uid="{56E7A7BC-FC20-4317-B2D0-28C9ECD9D28E}"/>
    <cellStyle name="Opomba 2 2 2 4 6 2 3" xfId="33142" xr:uid="{9548C905-AA71-40D5-A725-C6C30338817C}"/>
    <cellStyle name="Opomba 2 2 2 4 6 3" xfId="13291" xr:uid="{EFC07502-95B4-4C8A-9646-C62CB03BB74C}"/>
    <cellStyle name="Opomba 2 2 2 4 6 3 2" xfId="22194" xr:uid="{79433376-2389-4FB6-8D35-F3EC8292D09A}"/>
    <cellStyle name="Opomba 2 2 2 4 6 3 2 2" xfId="44185" xr:uid="{1C070DFE-5058-4F38-A9F6-009A184D37E3}"/>
    <cellStyle name="Opomba 2 2 2 4 6 3 3" xfId="35300" xr:uid="{EAA2ADB2-D7C1-44D6-8B88-820312D700AB}"/>
    <cellStyle name="Opomba 2 2 2 4 6 4" xfId="14573" xr:uid="{E2C3C266-2FC2-4E4A-86BA-7F291CB8DC31}"/>
    <cellStyle name="Opomba 2 2 2 4 6 4 2" xfId="23476" xr:uid="{15F5FDD4-138F-4A70-9B7F-F9AE2DDBF427}"/>
    <cellStyle name="Opomba 2 2 2 4 6 4 2 2" xfId="45467" xr:uid="{2E818949-2987-4DEB-849D-1CF50A3F7FFF}"/>
    <cellStyle name="Opomba 2 2 2 4 6 4 3" xfId="36582" xr:uid="{AD7B3DCB-E3C4-4F87-8640-43879B470AEE}"/>
    <cellStyle name="Opomba 2 2 2 4 6 5" xfId="16970" xr:uid="{850CDD92-5213-4250-A866-2EBCE3F1A9CA}"/>
    <cellStyle name="Opomba 2 2 2 4 6 5 2" xfId="38970" xr:uid="{429E6501-8654-4E69-B977-C02181FB910B}"/>
    <cellStyle name="Opomba 2 2 2 4 6 6" xfId="8067" xr:uid="{23D2D257-E996-43D5-9BD6-46F279AE6810}"/>
    <cellStyle name="Opomba 2 2 2 4 6 6 2" xfId="30085" xr:uid="{A75CF422-5105-4647-8A8C-43416922F4F9}"/>
    <cellStyle name="Opomba 2 2 2 4 6 7" xfId="27176" xr:uid="{BCB06BE2-D558-4F17-97EF-F98AB5D9FC69}"/>
    <cellStyle name="Opomba 2 2 2 4 6 8" xfId="5148" xr:uid="{E0610B0C-B8B2-4197-85F7-B9DCF2CB74B5}"/>
    <cellStyle name="Opomba 2 2 2 4 7" xfId="3190" xr:uid="{00000000-0005-0000-0000-0000B6030000}"/>
    <cellStyle name="Opomba 2 2 2 4 7 2" xfId="12074" xr:uid="{64638BBF-B851-4EA9-8AF6-03E6330B8FE2}"/>
    <cellStyle name="Opomba 2 2 2 4 7 2 2" xfId="20977" xr:uid="{36D8C765-2185-4E84-BC9B-1F9E6A5BE3E2}"/>
    <cellStyle name="Opomba 2 2 2 4 7 2 2 2" xfId="42968" xr:uid="{DE1B0396-1AD3-49C2-BE8D-E77AC38FEE77}"/>
    <cellStyle name="Opomba 2 2 2 4 7 2 3" xfId="34083" xr:uid="{5C6151FC-612A-40A7-8993-2CB4CF6AC7F8}"/>
    <cellStyle name="Opomba 2 2 2 4 7 3" xfId="14232" xr:uid="{188054BA-03A9-4055-9DC3-445C85254024}"/>
    <cellStyle name="Opomba 2 2 2 4 7 3 2" xfId="23135" xr:uid="{1B773225-8D12-485E-814E-133620FAF3FD}"/>
    <cellStyle name="Opomba 2 2 2 4 7 3 2 2" xfId="45126" xr:uid="{C2E963F2-493F-4C4C-BC83-E542A750ABF9}"/>
    <cellStyle name="Opomba 2 2 2 4 7 3 3" xfId="36241" xr:uid="{1A22C592-C41D-47AA-A2DC-441FFFD341D3}"/>
    <cellStyle name="Opomba 2 2 2 4 7 4" xfId="12642" xr:uid="{DE9C0443-BD66-4201-9F45-294F5B75BCAD}"/>
    <cellStyle name="Opomba 2 2 2 4 7 4 2" xfId="21545" xr:uid="{0FF35F9C-48ED-40A2-9DBA-86051185C3C8}"/>
    <cellStyle name="Opomba 2 2 2 4 7 4 2 2" xfId="43536" xr:uid="{3215E8EA-DB01-4A27-AE39-892AE359C2E6}"/>
    <cellStyle name="Opomba 2 2 2 4 7 4 3" xfId="34651" xr:uid="{E03115D4-7A8C-484C-AD33-ED8A95685F22}"/>
    <cellStyle name="Opomba 2 2 2 4 7 5" xfId="17911" xr:uid="{D47639C8-2860-4630-AE0C-D325B5D58BD1}"/>
    <cellStyle name="Opomba 2 2 2 4 7 5 2" xfId="39911" xr:uid="{D384BBB5-90EC-4009-9619-7FE9060A0A92}"/>
    <cellStyle name="Opomba 2 2 2 4 7 6" xfId="9008" xr:uid="{02217165-2F26-4F96-8BBC-C49A937F2D6E}"/>
    <cellStyle name="Opomba 2 2 2 4 7 6 2" xfId="31026" xr:uid="{27BB2CA2-11BE-4CAD-BDDD-6AA6D71EB2EF}"/>
    <cellStyle name="Opomba 2 2 2 4 7 7" xfId="28117" xr:uid="{444F80E5-9F7E-4A0A-9128-192B5194A437}"/>
    <cellStyle name="Opomba 2 2 2 4 7 8" xfId="6089" xr:uid="{ED1F80F0-4E40-4D8C-9B36-6F71CAFE82FD}"/>
    <cellStyle name="Opomba 2 2 2 4 8" xfId="10984" xr:uid="{6B795E0C-E217-46ED-A033-F1ACE3BA05F9}"/>
    <cellStyle name="Opomba 2 2 2 4 8 2" xfId="19887" xr:uid="{BBBAF2A6-2BEB-4208-86DC-0ACD3CC94D69}"/>
    <cellStyle name="Opomba 2 2 2 4 8 2 2" xfId="41878" xr:uid="{BF0039D1-B7C8-4EB6-A48A-01FA14483DC9}"/>
    <cellStyle name="Opomba 2 2 2 4 8 3" xfId="32993" xr:uid="{F8C88C69-51FC-409D-82BE-2FE18CDDE344}"/>
    <cellStyle name="Opomba 2 2 2 4 9" xfId="13142" xr:uid="{673F2287-6D60-4CBF-9036-4EA1867F01AF}"/>
    <cellStyle name="Opomba 2 2 2 4 9 2" xfId="22045" xr:uid="{5FD5B09D-4733-4550-8E95-B83863113A62}"/>
    <cellStyle name="Opomba 2 2 2 4 9 2 2" xfId="44036" xr:uid="{E976B361-6068-452F-8613-2D93D004F333}"/>
    <cellStyle name="Opomba 2 2 2 4 9 3" xfId="35151" xr:uid="{B44C0A79-853D-4F1A-947C-C346731014F1}"/>
    <cellStyle name="Opomba 2 2 2 5" xfId="1229" xr:uid="{00000000-0005-0000-0000-0000B7030000}"/>
    <cellStyle name="Opomba 2 2 2 5 2" xfId="10114" xr:uid="{633589C1-EDBF-4E1F-B156-78BAC8CC54AB}"/>
    <cellStyle name="Opomba 2 2 2 5 2 2" xfId="19017" xr:uid="{2DCA9A8A-5311-4D39-ABD6-40E776020417}"/>
    <cellStyle name="Opomba 2 2 2 5 2 2 2" xfId="41013" xr:uid="{C8F391DE-5A73-48DE-A731-3C3BF9FB8B3E}"/>
    <cellStyle name="Opomba 2 2 2 5 2 3" xfId="32128" xr:uid="{B35852AB-D5F5-4323-A65B-4CC6928D8345}"/>
    <cellStyle name="Opomba 2 2 2 5 3" xfId="12674" xr:uid="{56F764F3-B3D0-460A-A8E3-91834CC7B272}"/>
    <cellStyle name="Opomba 2 2 2 5 3 2" xfId="21577" xr:uid="{D82B5388-7A8C-47CD-8009-567309E67908}"/>
    <cellStyle name="Opomba 2 2 2 5 3 2 2" xfId="43568" xr:uid="{0F1BE24F-20C5-436C-9EB1-2A0DFB787A9C}"/>
    <cellStyle name="Opomba 2 2 2 5 3 3" xfId="34683" xr:uid="{C52F0193-914A-418C-BCE7-D4A3DC71404E}"/>
    <cellStyle name="Opomba 2 2 2 5 4" xfId="14663" xr:uid="{7AE930AE-3AFC-49D4-9B1B-6D19E934C890}"/>
    <cellStyle name="Opomba 2 2 2 5 4 2" xfId="23566" xr:uid="{EA9BA3F4-9AEA-44B3-B486-F51B1A06E6CE}"/>
    <cellStyle name="Opomba 2 2 2 5 4 2 2" xfId="45557" xr:uid="{74031863-AA7A-466D-B988-6136CC0949B9}"/>
    <cellStyle name="Opomba 2 2 2 5 4 3" xfId="36672" xr:uid="{A437225E-262C-43C6-B0CE-D28817825314}"/>
    <cellStyle name="Opomba 2 2 2 5 5" xfId="15954" xr:uid="{255B3444-46E5-4E4D-A9E1-7E6EC19D1557}"/>
    <cellStyle name="Opomba 2 2 2 5 5 2" xfId="37959" xr:uid="{197FD5DD-0B09-4D69-8413-F9A198ACE2D4}"/>
    <cellStyle name="Opomba 2 2 2 5 6" xfId="7050" xr:uid="{4D7B13FF-B4E4-4ADE-AAD3-FBC1936999B9}"/>
    <cellStyle name="Opomba 2 2 2 5 6 2" xfId="29073" xr:uid="{177E4BEB-0B46-4A91-9D0D-D0C6D6C5D7E9}"/>
    <cellStyle name="Opomba 2 2 2 5 7" xfId="24109" xr:uid="{BF653838-6B83-4E19-AFA0-FA3C99A3C26D}"/>
    <cellStyle name="Opomba 2 2 2 5 7 2" xfId="46100" xr:uid="{98C07EBE-E366-4532-A57A-6117A59CFEED}"/>
    <cellStyle name="Opomba 2 2 2 5 8" xfId="26165" xr:uid="{7D914E85-8ADB-4F56-9110-1FB864933A7F}"/>
    <cellStyle name="Opomba 2 2 2 5 9" xfId="4132" xr:uid="{471142D9-D7BB-4A2E-A597-FA4AAF902989}"/>
    <cellStyle name="Opomba 2 2 2 6" xfId="2308" xr:uid="{00000000-0005-0000-0000-0000B8030000}"/>
    <cellStyle name="Opomba 2 2 2 6 2" xfId="11192" xr:uid="{A9C16B22-BB2B-4283-8BE1-C2E524EB8A5F}"/>
    <cellStyle name="Opomba 2 2 2 6 2 2" xfId="20095" xr:uid="{F772FA40-EE2F-4A65-8017-2DFDCBCAB2E9}"/>
    <cellStyle name="Opomba 2 2 2 6 2 2 2" xfId="42086" xr:uid="{325A901D-26D3-4B4D-BFF0-B923750A05DC}"/>
    <cellStyle name="Opomba 2 2 2 6 2 3" xfId="33201" xr:uid="{EDB5D97C-AE7F-455B-8E2C-10F9505764B6}"/>
    <cellStyle name="Opomba 2 2 2 6 3" xfId="13350" xr:uid="{25AD8BC8-9F8A-452A-B53D-07D82B02A306}"/>
    <cellStyle name="Opomba 2 2 2 6 3 2" xfId="22253" xr:uid="{CAF80D17-447C-4F94-8DC7-7A4B762FD099}"/>
    <cellStyle name="Opomba 2 2 2 6 3 2 2" xfId="44244" xr:uid="{6C7465E2-F7BB-43F4-B381-F4E9F218AD1D}"/>
    <cellStyle name="Opomba 2 2 2 6 3 3" xfId="35359" xr:uid="{FB22DE73-7ACF-420C-86EF-D1DEF1130945}"/>
    <cellStyle name="Opomba 2 2 2 6 4" xfId="12179" xr:uid="{62D6E8B3-1721-4D7A-BB3C-756895396E52}"/>
    <cellStyle name="Opomba 2 2 2 6 4 2" xfId="21082" xr:uid="{1F4BCCC7-E521-4449-9026-19375AE0587A}"/>
    <cellStyle name="Opomba 2 2 2 6 4 2 2" xfId="43073" xr:uid="{4A543802-7C5F-4493-BB19-2E27B2EFC9DB}"/>
    <cellStyle name="Opomba 2 2 2 6 4 3" xfId="34188" xr:uid="{5EBD3C3E-FECE-4279-812D-E1B7B4EDAE02}"/>
    <cellStyle name="Opomba 2 2 2 6 5" xfId="17029" xr:uid="{1BECD4A6-7A2C-47C8-B1EA-38EED8E4183E}"/>
    <cellStyle name="Opomba 2 2 2 6 5 2" xfId="39029" xr:uid="{E47FF268-54B9-451D-8ABB-F47BA245BDCD}"/>
    <cellStyle name="Opomba 2 2 2 6 6" xfId="8126" xr:uid="{082B0498-0DA3-432E-9994-C69878BD866B}"/>
    <cellStyle name="Opomba 2 2 2 6 6 2" xfId="30144" xr:uid="{4A18FA2E-A1B9-496B-8E04-7CED7EAF4B33}"/>
    <cellStyle name="Opomba 2 2 2 6 7" xfId="24038" xr:uid="{9F76CEB2-71D0-40C1-B71D-1B6F5D96984A}"/>
    <cellStyle name="Opomba 2 2 2 6 7 2" xfId="46029" xr:uid="{9FFA7BF5-1EB7-41C1-81C1-A509B1092835}"/>
    <cellStyle name="Opomba 2 2 2 6 8" xfId="27235" xr:uid="{23A03A65-AFA3-4548-9414-A050D01B822F}"/>
    <cellStyle name="Opomba 2 2 2 6 9" xfId="5207" xr:uid="{21BF61F8-5F7B-4AE7-A6A4-3992E9C8CEA7}"/>
    <cellStyle name="Opomba 2 2 2 7" xfId="2614" xr:uid="{00000000-0005-0000-0000-0000B9030000}"/>
    <cellStyle name="Opomba 2 2 2 7 2" xfId="11498" xr:uid="{5C76D87F-6AA6-47B5-ACF0-07890CCC005B}"/>
    <cellStyle name="Opomba 2 2 2 7 2 2" xfId="20401" xr:uid="{EE9BD00B-D639-46D2-970B-8881D03D36AD}"/>
    <cellStyle name="Opomba 2 2 2 7 2 2 2" xfId="42392" xr:uid="{D44259CD-59C7-47D4-BEB4-501EAC8BD4BC}"/>
    <cellStyle name="Opomba 2 2 2 7 2 3" xfId="33507" xr:uid="{6075E77E-AD06-4160-884C-B8720F09C17F}"/>
    <cellStyle name="Opomba 2 2 2 7 3" xfId="13656" xr:uid="{C6D2685A-B164-47B1-9977-3E3E786E283A}"/>
    <cellStyle name="Opomba 2 2 2 7 3 2" xfId="22559" xr:uid="{0784A3D4-2F79-43C0-B374-8B97EA5A68B8}"/>
    <cellStyle name="Opomba 2 2 2 7 3 2 2" xfId="44550" xr:uid="{D91602AE-1D0E-43FD-AF40-85EDE4E40484}"/>
    <cellStyle name="Opomba 2 2 2 7 3 3" xfId="35665" xr:uid="{A2715F9F-18EE-4F5D-B128-F66A34B2BDD8}"/>
    <cellStyle name="Opomba 2 2 2 7 4" xfId="12321" xr:uid="{C4BD1562-1F6E-47DC-9B4A-0237343253D0}"/>
    <cellStyle name="Opomba 2 2 2 7 4 2" xfId="21224" xr:uid="{394E3A9B-972E-411F-A078-4B7D00365F12}"/>
    <cellStyle name="Opomba 2 2 2 7 4 2 2" xfId="43215" xr:uid="{23D4CD18-3B65-4AE7-8C17-2FD328CB1825}"/>
    <cellStyle name="Opomba 2 2 2 7 4 3" xfId="34330" xr:uid="{33B57E07-68F2-453B-93D5-7A26CD48D6D2}"/>
    <cellStyle name="Opomba 2 2 2 7 5" xfId="17335" xr:uid="{D851B5F2-252E-4187-9019-D76ED388E5FF}"/>
    <cellStyle name="Opomba 2 2 2 7 5 2" xfId="39335" xr:uid="{435E1EEF-7FB9-49E3-846C-F39CB6502656}"/>
    <cellStyle name="Opomba 2 2 2 7 6" xfId="8432" xr:uid="{671E7FFA-F757-4BE8-B497-308152915EF3}"/>
    <cellStyle name="Opomba 2 2 2 7 6 2" xfId="30450" xr:uid="{8DF7DF8A-DE30-45D6-9ACA-F733414920E3}"/>
    <cellStyle name="Opomba 2 2 2 7 7" xfId="27541" xr:uid="{BC21F852-265D-4F6E-84A0-C2165CAD0A62}"/>
    <cellStyle name="Opomba 2 2 2 7 8" xfId="5513" xr:uid="{F1F54486-1E8E-4EE4-8BEA-D03FCBCAD3E3}"/>
    <cellStyle name="Opomba 2 2 2 8" xfId="9544" xr:uid="{E7231CCC-4B82-4E8E-83F5-85390FDADE2C}"/>
    <cellStyle name="Opomba 2 2 2 8 2" xfId="18447" xr:uid="{8FEF021C-F750-47EB-A0F9-7D44F57263C1}"/>
    <cellStyle name="Opomba 2 2 2 8 2 2" xfId="40445" xr:uid="{A8C99165-777A-4E0F-9467-9C1AE1D599BE}"/>
    <cellStyle name="Opomba 2 2 2 8 3" xfId="31560" xr:uid="{F4F774B5-ECFB-4BBC-8A61-548F13F68B89}"/>
    <cellStyle name="Opomba 2 2 2 9" xfId="12950" xr:uid="{CCFD1B70-5D70-4A3E-905D-60CFC0ED0E50}"/>
    <cellStyle name="Opomba 2 2 2 9 2" xfId="21853" xr:uid="{FF7363A4-6C11-4C21-9309-D1CB6B155A10}"/>
    <cellStyle name="Opomba 2 2 2 9 2 2" xfId="43844" xr:uid="{B79F4496-DEA8-4E93-A3E4-6F583692E19A}"/>
    <cellStyle name="Opomba 2 2 2 9 3" xfId="34959" xr:uid="{451B160B-1762-4036-8BE3-7E041EC91C32}"/>
    <cellStyle name="Opomba 2 2 3" xfId="1449" xr:uid="{00000000-0005-0000-0000-0000BA030000}"/>
    <cellStyle name="Opomba 2 2 3 10" xfId="13044" xr:uid="{37C26D3F-2762-42C3-9710-55DC2AB253EC}"/>
    <cellStyle name="Opomba 2 2 3 10 2" xfId="21947" xr:uid="{CF582201-3FA5-4571-9725-3210018422C1}"/>
    <cellStyle name="Opomba 2 2 3 10 2 2" xfId="43938" xr:uid="{F69C4367-F3C1-4844-99BE-404815E54106}"/>
    <cellStyle name="Opomba 2 2 3 10 3" xfId="35053" xr:uid="{9C151B11-8B6F-41D8-8958-3B9A656743B4}"/>
    <cellStyle name="Opomba 2 2 3 11" xfId="16174" xr:uid="{EB3F2548-819B-4A06-AFD3-A47447B9CC13}"/>
    <cellStyle name="Opomba 2 2 3 11 2" xfId="38178" xr:uid="{8CDEF25D-07A0-4C9B-B925-355C6E729549}"/>
    <cellStyle name="Opomba 2 2 3 12" xfId="7270" xr:uid="{829B3596-6C46-4C65-A2A1-9C8AFAF4123B}"/>
    <cellStyle name="Opomba 2 2 3 12 2" xfId="29292" xr:uid="{875BBABD-1DE6-4F72-B1A7-1B8901FE5316}"/>
    <cellStyle name="Opomba 2 2 3 13" xfId="24260" xr:uid="{F54229F7-0E7C-4F21-8A29-B1D31C75BF1F}"/>
    <cellStyle name="Opomba 2 2 3 13 2" xfId="46251" xr:uid="{5DBC534C-D247-4852-B70B-00F55CBE3BB0}"/>
    <cellStyle name="Opomba 2 2 3 14" xfId="26384" xr:uid="{956BCB60-D9C8-4775-9387-8BBD089E5C44}"/>
    <cellStyle name="Opomba 2 2 3 15" xfId="4352" xr:uid="{4A92081D-A136-4C14-BC95-773C0AE253B1}"/>
    <cellStyle name="Opomba 2 2 3 2" xfId="2548" xr:uid="{00000000-0005-0000-0000-0000BB030000}"/>
    <cellStyle name="Opomba 2 2 3 2 2" xfId="11432" xr:uid="{1C627030-52AD-4463-94FD-D99FCA444233}"/>
    <cellStyle name="Opomba 2 2 3 2 2 2" xfId="20335" xr:uid="{01A7DC23-DCEC-4843-B107-16EE02BC7FD1}"/>
    <cellStyle name="Opomba 2 2 3 2 2 2 2" xfId="42326" xr:uid="{F90AB70D-C1F6-4227-AA71-8193B8B8AF49}"/>
    <cellStyle name="Opomba 2 2 3 2 2 3" xfId="25080" xr:uid="{5E17E0FD-225D-4B2A-8032-7B8DA32EC409}"/>
    <cellStyle name="Opomba 2 2 3 2 2 3 2" xfId="47071" xr:uid="{DA910A32-E37A-444E-999B-2BF268B7525B}"/>
    <cellStyle name="Opomba 2 2 3 2 2 4" xfId="33441" xr:uid="{07695589-4C3B-46E2-9100-EAA72D0C15DC}"/>
    <cellStyle name="Opomba 2 2 3 2 3" xfId="13590" xr:uid="{5C7ED4B9-8C39-4BE1-80EB-BFCFC392B511}"/>
    <cellStyle name="Opomba 2 2 3 2 3 2" xfId="22493" xr:uid="{059AD1A5-A960-4787-9D3C-9327D77F1D94}"/>
    <cellStyle name="Opomba 2 2 3 2 3 2 2" xfId="44484" xr:uid="{3375AC9E-0084-4F34-93B9-6657E7B6C930}"/>
    <cellStyle name="Opomba 2 2 3 2 3 3" xfId="24810" xr:uid="{8335B57B-44DD-4672-916D-F0745C411375}"/>
    <cellStyle name="Opomba 2 2 3 2 3 3 2" xfId="46801" xr:uid="{8D5063CB-23E6-4691-B997-1EAA7465B344}"/>
    <cellStyle name="Opomba 2 2 3 2 3 4" xfId="35599" xr:uid="{9B9B298F-19C2-41E7-9C53-37FBA6DE78B8}"/>
    <cellStyle name="Opomba 2 2 3 2 4" xfId="14509" xr:uid="{7907DDC9-7AAF-440A-8D17-DE5179A7999F}"/>
    <cellStyle name="Opomba 2 2 3 2 4 2" xfId="23412" xr:uid="{F08B830B-8254-4F76-8765-6E36F4C8DBC2}"/>
    <cellStyle name="Opomba 2 2 3 2 4 2 2" xfId="45403" xr:uid="{42561CD6-9D4A-465F-B7D9-28B09CFAF85E}"/>
    <cellStyle name="Opomba 2 2 3 2 4 3" xfId="36518" xr:uid="{D52EB310-E571-4F7F-9254-0122B8204BEB}"/>
    <cellStyle name="Opomba 2 2 3 2 5" xfId="17269" xr:uid="{454153FB-CD85-4840-B87E-E181A99C5706}"/>
    <cellStyle name="Opomba 2 2 3 2 5 2" xfId="39269" xr:uid="{8C5CABA5-BF73-47F5-ABF7-D14656D27BD0}"/>
    <cellStyle name="Opomba 2 2 3 2 6" xfId="8366" xr:uid="{C3BB78CE-4AB2-4DB9-BF92-697481B95201}"/>
    <cellStyle name="Opomba 2 2 3 2 6 2" xfId="30384" xr:uid="{17273863-1667-4462-BBD0-DA8E4B080C2C}"/>
    <cellStyle name="Opomba 2 2 3 2 7" xfId="24430" xr:uid="{33A6C114-66C4-4B99-90C6-843C2F8BE1E4}"/>
    <cellStyle name="Opomba 2 2 3 2 7 2" xfId="46421" xr:uid="{ABFEE864-5CC1-452D-8954-F69738E6DACD}"/>
    <cellStyle name="Opomba 2 2 3 2 8" xfId="27475" xr:uid="{1935340B-7B9D-4D6F-9977-93037A6E7967}"/>
    <cellStyle name="Opomba 2 2 3 2 9" xfId="5447" xr:uid="{7BA37A9C-DADC-4D30-93E9-480FE4D9A08A}"/>
    <cellStyle name="Opomba 2 2 3 3" xfId="2238" xr:uid="{00000000-0005-0000-0000-0000BC030000}"/>
    <cellStyle name="Opomba 2 2 3 3 2" xfId="11122" xr:uid="{A685D733-2D17-4E12-9ED1-55E44815DB93}"/>
    <cellStyle name="Opomba 2 2 3 3 2 2" xfId="20025" xr:uid="{2BCF14CE-B050-405F-9246-0BC8BC00A901}"/>
    <cellStyle name="Opomba 2 2 3 3 2 2 2" xfId="42016" xr:uid="{13151739-4743-4F78-8FF7-8D06FD7AB9DB}"/>
    <cellStyle name="Opomba 2 2 3 3 2 3" xfId="24941" xr:uid="{5F6FE656-2E50-49D7-8BD5-4C1034CD7990}"/>
    <cellStyle name="Opomba 2 2 3 3 2 3 2" xfId="46932" xr:uid="{A0C72458-39E9-4215-A132-95230D341AD7}"/>
    <cellStyle name="Opomba 2 2 3 3 2 4" xfId="33131" xr:uid="{BBAA88E0-A64E-40E6-93A5-810346E6B6A7}"/>
    <cellStyle name="Opomba 2 2 3 3 3" xfId="13280" xr:uid="{D34DEDC0-5847-40FD-B26E-6C5ECA17CCFA}"/>
    <cellStyle name="Opomba 2 2 3 3 3 2" xfId="22183" xr:uid="{433A6ED1-2976-4525-A258-515D8451C814}"/>
    <cellStyle name="Opomba 2 2 3 3 3 2 2" xfId="44174" xr:uid="{364E8C6D-3549-4CE2-B5E4-150498E99D49}"/>
    <cellStyle name="Opomba 2 2 3 3 3 3" xfId="24504" xr:uid="{861E0AE5-A4FF-4DFA-9FC5-20C664300116}"/>
    <cellStyle name="Opomba 2 2 3 3 3 3 2" xfId="46495" xr:uid="{E8AD384D-F3B5-4E48-92FF-8EB49827E365}"/>
    <cellStyle name="Opomba 2 2 3 3 3 4" xfId="35289" xr:uid="{CBC47F89-04F5-4CAE-B100-7947897084E7}"/>
    <cellStyle name="Opomba 2 2 3 3 4" xfId="14748" xr:uid="{B8AA2886-4950-4814-9B47-CDC0F0DC44C1}"/>
    <cellStyle name="Opomba 2 2 3 3 4 2" xfId="23651" xr:uid="{EFD90D82-653E-4301-8674-000E71BC9209}"/>
    <cellStyle name="Opomba 2 2 3 3 4 2 2" xfId="45642" xr:uid="{E6D234D9-C796-44AF-AF1D-BA951561BE3C}"/>
    <cellStyle name="Opomba 2 2 3 3 4 3" xfId="36757" xr:uid="{269F7033-3757-4199-8F97-8B51EC81CD83}"/>
    <cellStyle name="Opomba 2 2 3 3 5" xfId="16959" xr:uid="{A0805230-6A8C-4FB1-A7E4-E12CA4B3342B}"/>
    <cellStyle name="Opomba 2 2 3 3 5 2" xfId="38959" xr:uid="{55EC03F0-A985-4E2C-9073-2B78FC46E027}"/>
    <cellStyle name="Opomba 2 2 3 3 6" xfId="8056" xr:uid="{6015BF9C-956F-43B2-AB66-887DD3D314A0}"/>
    <cellStyle name="Opomba 2 2 3 3 6 2" xfId="30074" xr:uid="{73A4FDA6-C87D-4439-9CFA-358AF00537C7}"/>
    <cellStyle name="Opomba 2 2 3 3 7" xfId="24306" xr:uid="{7B2BCE14-8319-4121-95EE-0E0073DBCA49}"/>
    <cellStyle name="Opomba 2 2 3 3 7 2" xfId="46297" xr:uid="{89268309-4018-4B85-B790-8487C9C622F2}"/>
    <cellStyle name="Opomba 2 2 3 3 8" xfId="27165" xr:uid="{1083A802-286B-4B83-AEB3-0AE92E446406}"/>
    <cellStyle name="Opomba 2 2 3 3 9" xfId="5137" xr:uid="{C71AAD32-7AEE-497B-AA34-1D5982C6B106}"/>
    <cellStyle name="Opomba 2 2 3 4" xfId="1056" xr:uid="{00000000-0005-0000-0000-0000BD030000}"/>
    <cellStyle name="Opomba 2 2 3 4 2" xfId="9941" xr:uid="{BEE52158-75FE-4CAE-BF7E-F95AC574C144}"/>
    <cellStyle name="Opomba 2 2 3 4 2 2" xfId="18844" xr:uid="{51602B3B-8E2F-4F68-872D-B9710C89CADD}"/>
    <cellStyle name="Opomba 2 2 3 4 2 2 2" xfId="40841" xr:uid="{F11380AC-275A-4DA4-B23E-898772DB4267}"/>
    <cellStyle name="Opomba 2 2 3 4 2 3" xfId="31956" xr:uid="{F21C5C1F-95FC-49E5-9700-44CC63647154}"/>
    <cellStyle name="Opomba 2 2 3 4 3" xfId="12541" xr:uid="{66C063EF-913C-4BCE-9DC8-D513C6D4D82A}"/>
    <cellStyle name="Opomba 2 2 3 4 3 2" xfId="21444" xr:uid="{69949969-9FBB-4853-909E-577ED1D3D64B}"/>
    <cellStyle name="Opomba 2 2 3 4 3 2 2" xfId="43435" xr:uid="{5C4D2F12-9383-487E-8BEE-A7FF4C187ED9}"/>
    <cellStyle name="Opomba 2 2 3 4 3 3" xfId="34550" xr:uid="{8B18DFB4-09B5-4CA2-A0E3-800F25ED0DD8}"/>
    <cellStyle name="Opomba 2 2 3 4 4" xfId="12653" xr:uid="{BC4EAD47-DBED-4EA5-B9E9-CD2FE217D07A}"/>
    <cellStyle name="Opomba 2 2 3 4 4 2" xfId="21556" xr:uid="{AD6D6DBE-874B-46A1-92B9-DCBEA83572B7}"/>
    <cellStyle name="Opomba 2 2 3 4 4 2 2" xfId="43547" xr:uid="{C4A10ECC-35C1-4846-BCF0-E2BDDEB003E4}"/>
    <cellStyle name="Opomba 2 2 3 4 4 3" xfId="34662" xr:uid="{19CB4912-285E-4C25-B85E-84C1972775C5}"/>
    <cellStyle name="Opomba 2 2 3 4 5" xfId="15781" xr:uid="{E88B0EF0-30ED-4C13-A88F-8C87A754507F}"/>
    <cellStyle name="Opomba 2 2 3 4 5 2" xfId="37787" xr:uid="{272778D1-5086-4F4F-9478-92B096D67766}"/>
    <cellStyle name="Opomba 2 2 3 4 6" xfId="6877" xr:uid="{CCCCEC8E-E5B5-4D84-B779-03FBAC06F135}"/>
    <cellStyle name="Opomba 2 2 3 4 6 2" xfId="28901" xr:uid="{2431B3F0-F44F-4365-848F-D7125F62854D}"/>
    <cellStyle name="Opomba 2 2 3 4 7" xfId="24873" xr:uid="{81FD06CB-25EE-4AB9-B90D-299E1D323541}"/>
    <cellStyle name="Opomba 2 2 3 4 7 2" xfId="46864" xr:uid="{70372D50-4AC6-4635-8B70-DEEB8ACC39A6}"/>
    <cellStyle name="Opomba 2 2 3 4 8" xfId="25993" xr:uid="{60A5AFA4-495C-4924-92DC-023BD3D4AF04}"/>
    <cellStyle name="Opomba 2 2 3 4 9" xfId="3959" xr:uid="{27B0E32D-4EF3-49CA-B9C7-AF4B0EAD4594}"/>
    <cellStyle name="Opomba 2 2 3 5" xfId="1099" xr:uid="{00000000-0005-0000-0000-0000BE030000}"/>
    <cellStyle name="Opomba 2 2 3 5 2" xfId="9984" xr:uid="{DC54AA18-A077-4A91-BF58-A283358A2BA4}"/>
    <cellStyle name="Opomba 2 2 3 5 2 2" xfId="18887" xr:uid="{B839492E-2FCB-427F-84B9-9D2940200538}"/>
    <cellStyle name="Opomba 2 2 3 5 2 2 2" xfId="40884" xr:uid="{B7D49C4D-E429-4ED6-8AE6-51B8FB681CCA}"/>
    <cellStyle name="Opomba 2 2 3 5 2 3" xfId="31999" xr:uid="{824C74C3-F0C5-4F14-9268-91B47B267C4D}"/>
    <cellStyle name="Opomba 2 2 3 5 3" xfId="12584" xr:uid="{667C0CD5-EB6F-4D34-8644-3E7E2AB3E121}"/>
    <cellStyle name="Opomba 2 2 3 5 3 2" xfId="21487" xr:uid="{4A97FB3E-9C5B-4F98-9561-87DD12278FA1}"/>
    <cellStyle name="Opomba 2 2 3 5 3 2 2" xfId="43478" xr:uid="{08F4D91B-A123-400C-8557-109437760E6F}"/>
    <cellStyle name="Opomba 2 2 3 5 3 3" xfId="34593" xr:uid="{6F141A17-FB29-4DB1-9496-65BA44E74868}"/>
    <cellStyle name="Opomba 2 2 3 5 4" xfId="12710" xr:uid="{306E379B-BE26-4671-B07E-6F8F007D0F27}"/>
    <cellStyle name="Opomba 2 2 3 5 4 2" xfId="21613" xr:uid="{1AE86388-60A7-4671-BB01-57DD9D7EACB7}"/>
    <cellStyle name="Opomba 2 2 3 5 4 2 2" xfId="43604" xr:uid="{11E261C0-CC73-4E38-9ADA-C89C2FB114CA}"/>
    <cellStyle name="Opomba 2 2 3 5 4 3" xfId="34719" xr:uid="{02B8DF5F-51EB-46FC-A66A-3E970E743202}"/>
    <cellStyle name="Opomba 2 2 3 5 5" xfId="15824" xr:uid="{157B27EF-9967-461C-9BB4-999D23DEEF21}"/>
    <cellStyle name="Opomba 2 2 3 5 5 2" xfId="37830" xr:uid="{8DD1D109-9C07-4DC5-A968-0A76B8B62D49}"/>
    <cellStyle name="Opomba 2 2 3 5 6" xfId="6920" xr:uid="{17CDBD3C-ACE3-42D6-B974-41A1B5391B04}"/>
    <cellStyle name="Opomba 2 2 3 5 6 2" xfId="28944" xr:uid="{522A6424-1AD2-49EF-96BD-22FA82371270}"/>
    <cellStyle name="Opomba 2 2 3 5 7" xfId="24058" xr:uid="{23DC42A1-02A9-455E-92D3-0F3837A6A298}"/>
    <cellStyle name="Opomba 2 2 3 5 7 2" xfId="46049" xr:uid="{C25AD519-21DE-4443-AE30-1B03A7674B62}"/>
    <cellStyle name="Opomba 2 2 3 5 8" xfId="26036" xr:uid="{9A00F36E-5085-44A5-906D-CCE38AFA6697}"/>
    <cellStyle name="Opomba 2 2 3 5 9" xfId="4002" xr:uid="{1761E60B-B858-4BEF-AB6F-ED8280A7D6F6}"/>
    <cellStyle name="Opomba 2 2 3 6" xfId="2608" xr:uid="{00000000-0005-0000-0000-0000BF030000}"/>
    <cellStyle name="Opomba 2 2 3 6 2" xfId="11492" xr:uid="{D4E92DBB-E5D0-4AF5-AA2A-E2E62AF8E4B6}"/>
    <cellStyle name="Opomba 2 2 3 6 2 2" xfId="20395" xr:uid="{2F984E62-C764-4967-B91F-5FDF15B0DBDB}"/>
    <cellStyle name="Opomba 2 2 3 6 2 2 2" xfId="42386" xr:uid="{B1679753-8F6C-44CD-A7CB-F2EBD88F0F03}"/>
    <cellStyle name="Opomba 2 2 3 6 2 3" xfId="33501" xr:uid="{E864AF25-ACD6-4868-AED3-F661D8F1162E}"/>
    <cellStyle name="Opomba 2 2 3 6 3" xfId="13650" xr:uid="{0FCCDA25-3F3C-4370-B311-8ABBFE41EA5A}"/>
    <cellStyle name="Opomba 2 2 3 6 3 2" xfId="22553" xr:uid="{5026CE0D-840E-46D1-9DEE-070BA187F5B7}"/>
    <cellStyle name="Opomba 2 2 3 6 3 2 2" xfId="44544" xr:uid="{24FA21BF-5799-4EAE-B93F-BE734C070614}"/>
    <cellStyle name="Opomba 2 2 3 6 3 3" xfId="35659" xr:uid="{2211756C-5F8C-4590-BEA4-A8109993277F}"/>
    <cellStyle name="Opomba 2 2 3 6 4" xfId="14967" xr:uid="{BA07D3F6-6579-4E8A-A3D7-627DA9712511}"/>
    <cellStyle name="Opomba 2 2 3 6 4 2" xfId="23870" xr:uid="{FCFAA7D3-DFAE-4C5B-A786-652AEA1C8385}"/>
    <cellStyle name="Opomba 2 2 3 6 4 2 2" xfId="45861" xr:uid="{80D20213-6C4A-4996-93CC-3F269602ABF4}"/>
    <cellStyle name="Opomba 2 2 3 6 4 3" xfId="36976" xr:uid="{93C7B940-B894-40D1-B99A-1EF3E4844B6E}"/>
    <cellStyle name="Opomba 2 2 3 6 5" xfId="17329" xr:uid="{330B8863-4A70-4FB1-8A0B-1BFC1BFF12F0}"/>
    <cellStyle name="Opomba 2 2 3 6 5 2" xfId="39329" xr:uid="{ECEE7AC5-0D79-4F0A-BD94-D88830FF1B16}"/>
    <cellStyle name="Opomba 2 2 3 6 6" xfId="8426" xr:uid="{04F73FB2-86AF-49C1-9AF7-C8FC00213E8C}"/>
    <cellStyle name="Opomba 2 2 3 6 6 2" xfId="30444" xr:uid="{7C369716-1175-403F-B79D-FD66CAEBBBE4}"/>
    <cellStyle name="Opomba 2 2 3 6 7" xfId="27535" xr:uid="{F6A22823-7E1B-4043-BEAA-940E9B7ADD8E}"/>
    <cellStyle name="Opomba 2 2 3 6 8" xfId="5507" xr:uid="{CD3E640F-32FB-4485-A854-04A7AC146AC9}"/>
    <cellStyle name="Opomba 2 2 3 7" xfId="2411" xr:uid="{00000000-0005-0000-0000-0000C0030000}"/>
    <cellStyle name="Opomba 2 2 3 7 2" xfId="11295" xr:uid="{3F02A25A-C6D6-4730-B93B-8C9CE6DD0237}"/>
    <cellStyle name="Opomba 2 2 3 7 2 2" xfId="20198" xr:uid="{BF37F714-6439-46B7-A219-BAD591F8923F}"/>
    <cellStyle name="Opomba 2 2 3 7 2 2 2" xfId="42189" xr:uid="{1F0F7746-7B6C-474E-A541-0A27EE864FC4}"/>
    <cellStyle name="Opomba 2 2 3 7 2 3" xfId="33304" xr:uid="{F01ED669-D491-4344-8C08-4C47466B921F}"/>
    <cellStyle name="Opomba 2 2 3 7 3" xfId="13453" xr:uid="{19F7B812-28B2-4F1E-A6A1-F5F17777401B}"/>
    <cellStyle name="Opomba 2 2 3 7 3 2" xfId="22356" xr:uid="{189A28AB-678D-4D1A-B132-74A0371C1D0B}"/>
    <cellStyle name="Opomba 2 2 3 7 3 2 2" xfId="44347" xr:uid="{C64D4A1F-83C0-4818-9D39-43A04710A402}"/>
    <cellStyle name="Opomba 2 2 3 7 3 3" xfId="35462" xr:uid="{62EBF303-EFF8-49D7-9CE4-4F2B96F5E060}"/>
    <cellStyle name="Opomba 2 2 3 7 4" xfId="12829" xr:uid="{E78FCECA-9B7C-4EA9-8D5A-EBE6CED51E94}"/>
    <cellStyle name="Opomba 2 2 3 7 4 2" xfId="21732" xr:uid="{632A2AF8-1A0B-4414-9534-B88B5D488FD8}"/>
    <cellStyle name="Opomba 2 2 3 7 4 2 2" xfId="43723" xr:uid="{959EBD4D-D6CD-4B2E-84B3-3C49A07A8FBF}"/>
    <cellStyle name="Opomba 2 2 3 7 4 3" xfId="34838" xr:uid="{BD27D087-B7F0-4E8F-B146-CEB61B7D2F55}"/>
    <cellStyle name="Opomba 2 2 3 7 5" xfId="17132" xr:uid="{7B3B1C9B-1DA9-41D9-9399-83AB2A617F04}"/>
    <cellStyle name="Opomba 2 2 3 7 5 2" xfId="39132" xr:uid="{CDA4E248-5FAE-4E7B-B643-01EA80F33B26}"/>
    <cellStyle name="Opomba 2 2 3 7 6" xfId="8229" xr:uid="{193D9E85-11A8-4044-A5CE-20D63D2D3571}"/>
    <cellStyle name="Opomba 2 2 3 7 6 2" xfId="30247" xr:uid="{D3F87A40-B459-411D-88E5-7FAE7597AEB4}"/>
    <cellStyle name="Opomba 2 2 3 7 7" xfId="27338" xr:uid="{29EFFCD7-64BC-416C-B5B1-617DE1C0911E}"/>
    <cellStyle name="Opomba 2 2 3 7 8" xfId="5310" xr:uid="{8C6439E2-D1E6-4B98-BECF-8C0DCBA19CDF}"/>
    <cellStyle name="Opomba 2 2 3 8" xfId="10334" xr:uid="{B1148BC2-D609-4BB0-8157-49000D37F9C6}"/>
    <cellStyle name="Opomba 2 2 3 8 2" xfId="19237" xr:uid="{87DCDDAC-2E50-4D29-BF37-68E080FF6FD2}"/>
    <cellStyle name="Opomba 2 2 3 8 2 2" xfId="41232" xr:uid="{337890E2-B8BF-4130-BCC0-084D6D561B74}"/>
    <cellStyle name="Opomba 2 2 3 8 3" xfId="32347" xr:uid="{2C6F36FC-1D91-419E-853F-43950BF4A510}"/>
    <cellStyle name="Opomba 2 2 3 9" xfId="12798" xr:uid="{89D014D7-0849-4944-AA79-5A7E0F20285C}"/>
    <cellStyle name="Opomba 2 2 3 9 2" xfId="21701" xr:uid="{4A6DFF4B-491D-4742-86E0-AB878D9A5BA2}"/>
    <cellStyle name="Opomba 2 2 3 9 2 2" xfId="43692" xr:uid="{C4AD7E87-F999-45AF-B925-A007F151CCAA}"/>
    <cellStyle name="Opomba 2 2 3 9 3" xfId="34807" xr:uid="{A7C5CEFF-3EE0-4F42-992C-AAD54FC3AD12}"/>
    <cellStyle name="Opomba 2 2 4" xfId="1359" xr:uid="{00000000-0005-0000-0000-0000C1030000}"/>
    <cellStyle name="Opomba 2 2 4 10" xfId="12830" xr:uid="{415A4729-D9F9-4AE4-9D9F-68635AE2CAD0}"/>
    <cellStyle name="Opomba 2 2 4 10 2" xfId="21733" xr:uid="{57B79ADD-5A5C-418C-B1B1-046745614850}"/>
    <cellStyle name="Opomba 2 2 4 10 2 2" xfId="43724" xr:uid="{58D86364-F3D1-44CF-8A45-312F2C57C532}"/>
    <cellStyle name="Opomba 2 2 4 10 3" xfId="34839" xr:uid="{9798EE51-6472-4B2E-A241-D2F34245974B}"/>
    <cellStyle name="Opomba 2 2 4 11" xfId="16084" xr:uid="{6080D260-39BC-4A02-9755-E3BA10F78342}"/>
    <cellStyle name="Opomba 2 2 4 11 2" xfId="38088" xr:uid="{33BA8121-FE1A-4D35-BE7A-09144EC08409}"/>
    <cellStyle name="Opomba 2 2 4 12" xfId="7180" xr:uid="{7E7BC738-9056-49D0-BE04-5B5C1A593A39}"/>
    <cellStyle name="Opomba 2 2 4 12 2" xfId="29202" xr:uid="{B8EAEE0E-95CF-4E6C-9599-88DAB605290E}"/>
    <cellStyle name="Opomba 2 2 4 13" xfId="24256" xr:uid="{952D2BB8-0FE4-4E8F-BE34-CC3CFA7AD270}"/>
    <cellStyle name="Opomba 2 2 4 13 2" xfId="46247" xr:uid="{A2BBA1B0-7FE4-4559-A064-476423AEAFE8}"/>
    <cellStyle name="Opomba 2 2 4 14" xfId="26294" xr:uid="{82D4C0A7-55B4-463F-9FC5-E2B210F1FC03}"/>
    <cellStyle name="Opomba 2 2 4 15" xfId="4262" xr:uid="{CBCAB4E5-E15A-49E6-A9FE-A270C8052D74}"/>
    <cellStyle name="Opomba 2 2 4 2" xfId="2607" xr:uid="{00000000-0005-0000-0000-0000C2030000}"/>
    <cellStyle name="Opomba 2 2 4 2 2" xfId="11491" xr:uid="{A39F3864-7506-4207-8B7B-8CD99E816811}"/>
    <cellStyle name="Opomba 2 2 4 2 2 2" xfId="20394" xr:uid="{73D9EEB9-28ED-4371-961F-FEAE36E613AB}"/>
    <cellStyle name="Opomba 2 2 4 2 2 2 2" xfId="42385" xr:uid="{AE039EFE-CD1F-4761-9024-1F22E29C325C}"/>
    <cellStyle name="Opomba 2 2 4 2 2 3" xfId="25067" xr:uid="{1C117A98-D75B-42CC-AA33-0547664B0E7B}"/>
    <cellStyle name="Opomba 2 2 4 2 2 3 2" xfId="47058" xr:uid="{7DB2419C-801E-46CC-BDDF-37C7B5F548E6}"/>
    <cellStyle name="Opomba 2 2 4 2 2 4" xfId="33500" xr:uid="{4A79B071-51F7-45FD-9E35-2258CB08AB7B}"/>
    <cellStyle name="Opomba 2 2 4 2 3" xfId="13649" xr:uid="{BD71383A-CE9A-40E7-8E2E-C315F222419E}"/>
    <cellStyle name="Opomba 2 2 4 2 3 2" xfId="22552" xr:uid="{6E4E7536-0B35-4C33-B074-232237453A81}"/>
    <cellStyle name="Opomba 2 2 4 2 3 2 2" xfId="44543" xr:uid="{0FCEAC41-72CB-4474-BC67-D93AB894B330}"/>
    <cellStyle name="Opomba 2 2 4 2 3 3" xfId="24547" xr:uid="{1F2846E8-6374-475D-B401-B511DF36B5E7}"/>
    <cellStyle name="Opomba 2 2 4 2 3 3 2" xfId="46538" xr:uid="{B4BE0772-88E9-4370-9F09-8AC95296D9AB}"/>
    <cellStyle name="Opomba 2 2 4 2 3 4" xfId="35658" xr:uid="{56283383-C293-4B9B-943F-5B054D8227A9}"/>
    <cellStyle name="Opomba 2 2 4 2 4" xfId="14471" xr:uid="{01479964-096C-4844-BFB7-0837590264AB}"/>
    <cellStyle name="Opomba 2 2 4 2 4 2" xfId="23374" xr:uid="{EC4B3CFF-34AC-4CAF-83C2-94F0578495DC}"/>
    <cellStyle name="Opomba 2 2 4 2 4 2 2" xfId="45365" xr:uid="{DFE43C0A-F792-496E-A7FF-83383BDBD6B4}"/>
    <cellStyle name="Opomba 2 2 4 2 4 3" xfId="36480" xr:uid="{B5BEBCBE-FA4D-4FE4-8527-D03BCF1960FE}"/>
    <cellStyle name="Opomba 2 2 4 2 5" xfId="17328" xr:uid="{E891F73A-F7C3-4E76-898F-26B4F66928C4}"/>
    <cellStyle name="Opomba 2 2 4 2 5 2" xfId="39328" xr:uid="{21EAF107-C4FC-4431-A0EB-94B828E0A8F5}"/>
    <cellStyle name="Opomba 2 2 4 2 6" xfId="8425" xr:uid="{FE2D5517-9D3D-4080-A2FE-D51204F32B26}"/>
    <cellStyle name="Opomba 2 2 4 2 6 2" xfId="30443" xr:uid="{62B7C1FB-B427-40EB-9554-4B4335F2EEE2}"/>
    <cellStyle name="Opomba 2 2 4 2 7" xfId="24417" xr:uid="{E95EAACF-DF6E-4AF6-A63A-94BA1518E07D}"/>
    <cellStyle name="Opomba 2 2 4 2 7 2" xfId="46408" xr:uid="{85F045EF-C571-4252-97CF-BD32E8246D5D}"/>
    <cellStyle name="Opomba 2 2 4 2 8" xfId="27534" xr:uid="{82730064-B58A-4DCF-B986-2083469A59A5}"/>
    <cellStyle name="Opomba 2 2 4 2 9" xfId="5506" xr:uid="{3B3D450B-0C2E-4E27-91FC-6B9DF8FE3DFE}"/>
    <cellStyle name="Opomba 2 2 4 3" xfId="2543" xr:uid="{00000000-0005-0000-0000-0000C3030000}"/>
    <cellStyle name="Opomba 2 2 4 3 2" xfId="11427" xr:uid="{5584AE71-E561-468E-8377-33270565D3F9}"/>
    <cellStyle name="Opomba 2 2 4 3 2 2" xfId="20330" xr:uid="{014A6065-8E2E-4067-A174-7054DFC2AC01}"/>
    <cellStyle name="Opomba 2 2 4 3 2 2 2" xfId="42321" xr:uid="{6514FEF2-2C31-4DE2-9E54-6137D9DC1703}"/>
    <cellStyle name="Opomba 2 2 4 3 2 3" xfId="24577" xr:uid="{596BC5F0-434A-4B73-81D2-EF569C509788}"/>
    <cellStyle name="Opomba 2 2 4 3 2 3 2" xfId="46568" xr:uid="{168C4F41-0806-4DA0-AFAA-65D5A59E9318}"/>
    <cellStyle name="Opomba 2 2 4 3 2 4" xfId="33436" xr:uid="{9717C99B-2EBE-4E69-A6D1-2CB9CA6F688B}"/>
    <cellStyle name="Opomba 2 2 4 3 3" xfId="13585" xr:uid="{3A015F35-1589-4AE1-95A7-5D50C7102868}"/>
    <cellStyle name="Opomba 2 2 4 3 3 2" xfId="22488" xr:uid="{A5F3599E-0A44-4778-A0CB-4340A0E2C922}"/>
    <cellStyle name="Opomba 2 2 4 3 3 2 2" xfId="44479" xr:uid="{9922B890-78B2-4F97-B21B-569D3D80FC69}"/>
    <cellStyle name="Opomba 2 2 4 3 3 3" xfId="24773" xr:uid="{9D4F9C52-5309-41E3-BDED-FD489F36EAEA}"/>
    <cellStyle name="Opomba 2 2 4 3 3 3 2" xfId="46764" xr:uid="{167CDAA7-2255-43FB-B28F-7E37A7DD3E6D}"/>
    <cellStyle name="Opomba 2 2 4 3 3 4" xfId="35594" xr:uid="{73078880-F0F1-4AFE-8CB2-A0A23DA7CFED}"/>
    <cellStyle name="Opomba 2 2 4 3 4" xfId="14775" xr:uid="{D03AFD00-490A-4C0A-BA10-AFF7FC617CD9}"/>
    <cellStyle name="Opomba 2 2 4 3 4 2" xfId="23678" xr:uid="{965F6993-5CE6-4B34-B7D2-06216FB808CC}"/>
    <cellStyle name="Opomba 2 2 4 3 4 2 2" xfId="45669" xr:uid="{0B6EE95C-94EE-46D0-9507-0F4E2E53C827}"/>
    <cellStyle name="Opomba 2 2 4 3 4 3" xfId="36784" xr:uid="{D2A9C656-B34C-4D76-AE0B-E0D35ED4D778}"/>
    <cellStyle name="Opomba 2 2 4 3 5" xfId="17264" xr:uid="{5485A3D0-7A67-4C6E-818B-B9CCC2906448}"/>
    <cellStyle name="Opomba 2 2 4 3 5 2" xfId="39264" xr:uid="{3C94AB20-AEB1-4B27-B7F6-83141A7D9A71}"/>
    <cellStyle name="Opomba 2 2 4 3 6" xfId="8361" xr:uid="{3E91E878-2FB0-4502-9412-37BF0E611605}"/>
    <cellStyle name="Opomba 2 2 4 3 6 2" xfId="30379" xr:uid="{96B27B4E-FE82-49C9-8FA2-1C782E73A990}"/>
    <cellStyle name="Opomba 2 2 4 3 7" xfId="24129" xr:uid="{EC289910-9AB8-4898-A05A-443E0C29CD73}"/>
    <cellStyle name="Opomba 2 2 4 3 7 2" xfId="46120" xr:uid="{E29F3986-B20E-419E-A8F2-C1093B9BB3E7}"/>
    <cellStyle name="Opomba 2 2 4 3 8" xfId="27470" xr:uid="{74440E45-ACE0-4A11-ABC0-4845F25443BC}"/>
    <cellStyle name="Opomba 2 2 4 3 9" xfId="5442" xr:uid="{7FC69C98-FC98-4EBA-9A26-292841FEDA46}"/>
    <cellStyle name="Opomba 2 2 4 4" xfId="2422" xr:uid="{00000000-0005-0000-0000-0000C4030000}"/>
    <cellStyle name="Opomba 2 2 4 4 2" xfId="11306" xr:uid="{ACE2E984-B291-4EB5-8724-FE9F0EEFC2F2}"/>
    <cellStyle name="Opomba 2 2 4 4 2 2" xfId="20209" xr:uid="{3A78BE0B-FD1A-4D8F-9B19-F489017187BA}"/>
    <cellStyle name="Opomba 2 2 4 4 2 2 2" xfId="42200" xr:uid="{800AE957-DB07-4EE4-977F-53D218F83EC9}"/>
    <cellStyle name="Opomba 2 2 4 4 2 3" xfId="33315" xr:uid="{A45287F2-3644-4523-BDFB-9A0ED4F65266}"/>
    <cellStyle name="Opomba 2 2 4 4 3" xfId="13464" xr:uid="{71E2BF96-8CBD-442B-9212-74FE68814F15}"/>
    <cellStyle name="Opomba 2 2 4 4 3 2" xfId="22367" xr:uid="{C0643B81-CEF0-40A6-AC94-A8C84324E7E0}"/>
    <cellStyle name="Opomba 2 2 4 4 3 2 2" xfId="44358" xr:uid="{DB1F7305-CE79-44BF-B260-A93697419EFE}"/>
    <cellStyle name="Opomba 2 2 4 4 3 3" xfId="35473" xr:uid="{8A8C0142-B94B-4C52-BB9D-541685E1589B}"/>
    <cellStyle name="Opomba 2 2 4 4 4" xfId="12306" xr:uid="{AA9A223D-B4AB-4909-B740-89F8233EF97B}"/>
    <cellStyle name="Opomba 2 2 4 4 4 2" xfId="21209" xr:uid="{80962750-EADF-49A8-84ED-8587A2E290A2}"/>
    <cellStyle name="Opomba 2 2 4 4 4 2 2" xfId="43200" xr:uid="{15038311-B025-43E6-9CF9-85BF2E2E5B10}"/>
    <cellStyle name="Opomba 2 2 4 4 4 3" xfId="34315" xr:uid="{51825336-8BBB-4287-8204-0F48D1326DB0}"/>
    <cellStyle name="Opomba 2 2 4 4 5" xfId="17143" xr:uid="{E3670559-8D4C-4C05-B97B-9CEDB51BE0D5}"/>
    <cellStyle name="Opomba 2 2 4 4 5 2" xfId="39143" xr:uid="{5EF7A904-EAEC-42B2-885A-7C98D10CA000}"/>
    <cellStyle name="Opomba 2 2 4 4 6" xfId="8240" xr:uid="{F4538941-0DF7-46C1-9F48-37603596811B}"/>
    <cellStyle name="Opomba 2 2 4 4 6 2" xfId="30258" xr:uid="{B8A16EDC-E800-4ACE-8D6C-22E244E30532}"/>
    <cellStyle name="Opomba 2 2 4 4 7" xfId="24860" xr:uid="{1C212E33-E615-4639-A869-8AE6108AF69E}"/>
    <cellStyle name="Opomba 2 2 4 4 7 2" xfId="46851" xr:uid="{6041797D-A092-4293-9CAE-23C4F0BEF362}"/>
    <cellStyle name="Opomba 2 2 4 4 8" xfId="27349" xr:uid="{8082660A-817F-4D47-80B7-E4BFAEA16BB2}"/>
    <cellStyle name="Opomba 2 2 4 4 9" xfId="5321" xr:uid="{009D0924-43C8-47DC-8D40-CB4D5F1E56F9}"/>
    <cellStyle name="Opomba 2 2 4 5" xfId="2367" xr:uid="{00000000-0005-0000-0000-0000C5030000}"/>
    <cellStyle name="Opomba 2 2 4 5 2" xfId="11251" xr:uid="{57AE3BF1-D8C2-47FB-968F-738ACFEBC799}"/>
    <cellStyle name="Opomba 2 2 4 5 2 2" xfId="20154" xr:uid="{3C553ECD-766B-4DB7-B87A-77D85045192E}"/>
    <cellStyle name="Opomba 2 2 4 5 2 2 2" xfId="42145" xr:uid="{024A0B85-B400-488E-9DA1-A78BEEBB7E7F}"/>
    <cellStyle name="Opomba 2 2 4 5 2 3" xfId="33260" xr:uid="{E8C68875-4F89-4621-BFA2-365DDEB680A2}"/>
    <cellStyle name="Opomba 2 2 4 5 3" xfId="13409" xr:uid="{8E487A31-1B2A-41EA-9A9A-49C74B76D670}"/>
    <cellStyle name="Opomba 2 2 4 5 3 2" xfId="22312" xr:uid="{014943F8-8721-460D-8D03-58E9B32B6456}"/>
    <cellStyle name="Opomba 2 2 4 5 3 2 2" xfId="44303" xr:uid="{5672424B-3EE6-4BE4-A267-E2F1C85B3C1F}"/>
    <cellStyle name="Opomba 2 2 4 5 3 3" xfId="35418" xr:uid="{EFB517AB-858F-47C2-8347-E6915E0A9DAA}"/>
    <cellStyle name="Opomba 2 2 4 5 4" xfId="12891" xr:uid="{45C5F1BE-25B3-4656-B923-3D00A89B93B9}"/>
    <cellStyle name="Opomba 2 2 4 5 4 2" xfId="21794" xr:uid="{C473D3C4-A998-4655-A37B-F36E10B9A75B}"/>
    <cellStyle name="Opomba 2 2 4 5 4 2 2" xfId="43785" xr:uid="{B6DC6E09-6246-4D7A-B351-90B890BC7EDA}"/>
    <cellStyle name="Opomba 2 2 4 5 4 3" xfId="34900" xr:uid="{B3A4CFD2-F433-40CA-A322-FC2401C1EE90}"/>
    <cellStyle name="Opomba 2 2 4 5 5" xfId="17088" xr:uid="{7DD15AF8-F105-4AC9-91A4-1097185E5F67}"/>
    <cellStyle name="Opomba 2 2 4 5 5 2" xfId="39088" xr:uid="{78964234-A82B-42E4-82A6-6A2E5D753FAD}"/>
    <cellStyle name="Opomba 2 2 4 5 6" xfId="8185" xr:uid="{B744BB15-6ACD-46A9-B91C-2482C4B784FF}"/>
    <cellStyle name="Opomba 2 2 4 5 6 2" xfId="30203" xr:uid="{292D555B-4978-49B3-ACE8-6CEB6FF27994}"/>
    <cellStyle name="Opomba 2 2 4 5 7" xfId="25227" xr:uid="{323E2D48-4B91-4A10-8CB5-29DB57259EA9}"/>
    <cellStyle name="Opomba 2 2 4 5 7 2" xfId="47218" xr:uid="{816AE906-9E48-4105-9F03-A73511DFC590}"/>
    <cellStyle name="Opomba 2 2 4 5 8" xfId="27294" xr:uid="{9E964435-AE7F-4918-A134-19482CAE19C5}"/>
    <cellStyle name="Opomba 2 2 4 5 9" xfId="5266" xr:uid="{24C4C900-D540-46A8-9E5C-AB04488AE028}"/>
    <cellStyle name="Opomba 2 2 4 6" xfId="767" xr:uid="{00000000-0005-0000-0000-0000C6030000}"/>
    <cellStyle name="Opomba 2 2 4 6 2" xfId="9652" xr:uid="{9294E80C-4BB7-46DB-9F09-EC7D51274AF6}"/>
    <cellStyle name="Opomba 2 2 4 6 2 2" xfId="18555" xr:uid="{ECF9CA88-F7E4-4D26-BC9B-DE30095B0ACE}"/>
    <cellStyle name="Opomba 2 2 4 6 2 2 2" xfId="40553" xr:uid="{2BF350CC-2064-4ED1-95E4-0C0622D6CE76}"/>
    <cellStyle name="Opomba 2 2 4 6 2 3" xfId="31668" xr:uid="{A920E94D-03DC-406C-A1C3-67D98F628A83}"/>
    <cellStyle name="Opomba 2 2 4 6 3" xfId="12340" xr:uid="{AB9F71E1-5C7D-4295-BC09-D180886F7618}"/>
    <cellStyle name="Opomba 2 2 4 6 3 2" xfId="21243" xr:uid="{76D6DA78-4ADC-4136-A2F5-32A4298E72CA}"/>
    <cellStyle name="Opomba 2 2 4 6 3 2 2" xfId="43234" xr:uid="{7B2BDB28-8B8E-4028-AC32-DE677CFB518B}"/>
    <cellStyle name="Opomba 2 2 4 6 3 3" xfId="34349" xr:uid="{A9EAA38D-DD08-4B86-8216-ACEC4C91DE28}"/>
    <cellStyle name="Opomba 2 2 4 6 4" xfId="12254" xr:uid="{88FE0680-0590-419B-8182-F0ACEA71ED2B}"/>
    <cellStyle name="Opomba 2 2 4 6 4 2" xfId="21157" xr:uid="{A6A52294-DD1E-4FA8-A29B-3EC1017B8333}"/>
    <cellStyle name="Opomba 2 2 4 6 4 2 2" xfId="43148" xr:uid="{DB7547CD-514A-481E-8ACD-F9FF3159EAAC}"/>
    <cellStyle name="Opomba 2 2 4 6 4 3" xfId="34263" xr:uid="{57D676A1-9E47-4994-B22B-9F22D3AC6CFD}"/>
    <cellStyle name="Opomba 2 2 4 6 5" xfId="15492" xr:uid="{4AA2A742-02B4-4951-8388-89559261E919}"/>
    <cellStyle name="Opomba 2 2 4 6 5 2" xfId="37499" xr:uid="{D6B14887-52F0-4640-87AF-A8C69C424E7A}"/>
    <cellStyle name="Opomba 2 2 4 6 6" xfId="6588" xr:uid="{03603C68-C8F7-4C41-B328-AB6630A3C482}"/>
    <cellStyle name="Opomba 2 2 4 6 6 2" xfId="28613" xr:uid="{423C8444-9787-4A34-A676-C02573A9483C}"/>
    <cellStyle name="Opomba 2 2 4 6 7" xfId="25705" xr:uid="{EA199C6C-4D9E-4D7B-A1EE-5E3C1915FD9B}"/>
    <cellStyle name="Opomba 2 2 4 6 8" xfId="3670" xr:uid="{893C9026-7BDA-4FA0-A931-45492FDFFFF8}"/>
    <cellStyle name="Opomba 2 2 4 7" xfId="844" xr:uid="{00000000-0005-0000-0000-0000C7030000}"/>
    <cellStyle name="Opomba 2 2 4 7 2" xfId="9729" xr:uid="{77CB4C9E-8B26-49B0-B9EB-4BC46A73EF4E}"/>
    <cellStyle name="Opomba 2 2 4 7 2 2" xfId="18632" xr:uid="{1E9683A0-34CF-46E2-AF97-829E37969D6B}"/>
    <cellStyle name="Opomba 2 2 4 7 2 2 2" xfId="40629" xr:uid="{DCACF1AE-6D69-4DD6-92C1-8647DBBB3471}"/>
    <cellStyle name="Opomba 2 2 4 7 2 3" xfId="31744" xr:uid="{2C5A49E3-1103-46BE-8467-919AA34A7D72}"/>
    <cellStyle name="Opomba 2 2 4 7 3" xfId="12412" xr:uid="{63065C3E-1E4F-4EA6-9535-65A972023F62}"/>
    <cellStyle name="Opomba 2 2 4 7 3 2" xfId="21315" xr:uid="{F70C21A3-B27F-4F7A-81DC-847CA82D0B51}"/>
    <cellStyle name="Opomba 2 2 4 7 3 2 2" xfId="43306" xr:uid="{D3A93A61-A2AE-47D9-9F99-5846D290750C}"/>
    <cellStyle name="Opomba 2 2 4 7 3 3" xfId="34421" xr:uid="{41B9972B-1C11-4199-912D-D51C91857D0B}"/>
    <cellStyle name="Opomba 2 2 4 7 4" xfId="12787" xr:uid="{A4537FCD-9B2E-459F-BC9F-586DBBC10D67}"/>
    <cellStyle name="Opomba 2 2 4 7 4 2" xfId="21690" xr:uid="{46B101C8-42BB-4D38-8DD9-0C1119600878}"/>
    <cellStyle name="Opomba 2 2 4 7 4 2 2" xfId="43681" xr:uid="{C5DE8A3D-5486-4F65-A43E-DCDF31EDCB49}"/>
    <cellStyle name="Opomba 2 2 4 7 4 3" xfId="34796" xr:uid="{93978BDC-D605-406C-AC4A-F090F4E2BAB5}"/>
    <cellStyle name="Opomba 2 2 4 7 5" xfId="15569" xr:uid="{7980D113-119A-44B9-A5D7-F302EE550A89}"/>
    <cellStyle name="Opomba 2 2 4 7 5 2" xfId="37575" xr:uid="{C81756F5-AA96-4E69-B7B6-CF4D122B8DFA}"/>
    <cellStyle name="Opomba 2 2 4 7 6" xfId="6665" xr:uid="{E5400CE6-0774-4A0B-B86F-12C62BE35705}"/>
    <cellStyle name="Opomba 2 2 4 7 6 2" xfId="28689" xr:uid="{B6B02B7C-0E87-4094-8894-E272F6485F08}"/>
    <cellStyle name="Opomba 2 2 4 7 7" xfId="25781" xr:uid="{5034CBD5-99DC-4DF9-8F63-3EF9FCC65DD7}"/>
    <cellStyle name="Opomba 2 2 4 7 8" xfId="3747" xr:uid="{793CD276-38F8-4B92-A990-86606114EE91}"/>
    <cellStyle name="Opomba 2 2 4 8" xfId="10244" xr:uid="{EE473976-E728-4D22-B589-4F58AF809E7A}"/>
    <cellStyle name="Opomba 2 2 4 8 2" xfId="19147" xr:uid="{20704192-D6AB-4FEF-8B19-7702F46FBB20}"/>
    <cellStyle name="Opomba 2 2 4 8 2 2" xfId="41142" xr:uid="{7A97BA2F-AED8-4FC0-A491-416FC411905E}"/>
    <cellStyle name="Opomba 2 2 4 8 3" xfId="32257" xr:uid="{384178EE-61C9-4FF5-A8D4-496517101363}"/>
    <cellStyle name="Opomba 2 2 4 9" xfId="12753" xr:uid="{7DEF9320-E66D-4A0E-B8D1-8F0470C863F8}"/>
    <cellStyle name="Opomba 2 2 4 9 2" xfId="21656" xr:uid="{F277F9AB-D3CC-4130-B9D0-9421CC6DAC4A}"/>
    <cellStyle name="Opomba 2 2 4 9 2 2" xfId="43647" xr:uid="{81585464-DFBB-4671-B885-476213D0209B}"/>
    <cellStyle name="Opomba 2 2 4 9 3" xfId="34762" xr:uid="{420A4CC9-A36B-432E-9FEC-A289181538A7}"/>
    <cellStyle name="Opomba 2 2 5" xfId="2107" xr:uid="{00000000-0005-0000-0000-0000C8030000}"/>
    <cellStyle name="Opomba 2 2 5 10" xfId="12228" xr:uid="{054846D8-A59E-4670-93FC-125E4BBC626E}"/>
    <cellStyle name="Opomba 2 2 5 10 2" xfId="21131" xr:uid="{7BBB8F6F-EDCA-477F-8921-683E9D9F9C8F}"/>
    <cellStyle name="Opomba 2 2 5 10 2 2" xfId="43122" xr:uid="{66246605-9B0A-482A-8EA7-4D2C1BAE0BB4}"/>
    <cellStyle name="Opomba 2 2 5 10 3" xfId="34237" xr:uid="{80AFCD95-E48C-4A28-B627-09E9BBE1F452}"/>
    <cellStyle name="Opomba 2 2 5 11" xfId="16828" xr:uid="{2EB09479-143C-482E-B008-6D1F15B224DE}"/>
    <cellStyle name="Opomba 2 2 5 11 2" xfId="38828" xr:uid="{560FA505-FF9F-4E59-A8B8-10895DF0ADCA}"/>
    <cellStyle name="Opomba 2 2 5 12" xfId="7925" xr:uid="{B907389C-6BD9-494E-B743-CB2E6F197091}"/>
    <cellStyle name="Opomba 2 2 5 12 2" xfId="29943" xr:uid="{DBE9F262-A729-412D-99FE-29E1140C473C}"/>
    <cellStyle name="Opomba 2 2 5 13" xfId="24242" xr:uid="{F9F2A773-6E4D-47F0-9D2F-15FB0C2D0A56}"/>
    <cellStyle name="Opomba 2 2 5 13 2" xfId="46233" xr:uid="{6866BC92-B3DB-4E77-A351-4B770BFB5D1C}"/>
    <cellStyle name="Opomba 2 2 5 14" xfId="27034" xr:uid="{28747990-07C9-4B62-B80F-61D860A8B068}"/>
    <cellStyle name="Opomba 2 2 5 15" xfId="5006" xr:uid="{CE61A2A1-52B7-4706-B4FA-510F9A02D1EC}"/>
    <cellStyle name="Opomba 2 2 5 2" xfId="1128" xr:uid="{00000000-0005-0000-0000-0000C9030000}"/>
    <cellStyle name="Opomba 2 2 5 2 2" xfId="10013" xr:uid="{FE7AF121-790F-481E-BAA2-53123A6C3EFA}"/>
    <cellStyle name="Opomba 2 2 5 2 2 2" xfId="18916" xr:uid="{1A3CE7F8-6204-44E7-B83B-2EDE3F49F095}"/>
    <cellStyle name="Opomba 2 2 5 2 2 2 2" xfId="40913" xr:uid="{B5CA9079-399E-490B-BD8E-7C7ABBAD5985}"/>
    <cellStyle name="Opomba 2 2 5 2 2 3" xfId="25014" xr:uid="{CC1F3CE4-B694-40B2-8ED8-860D4178F48B}"/>
    <cellStyle name="Opomba 2 2 5 2 2 3 2" xfId="47005" xr:uid="{490F8271-AFA6-4519-A420-6D5B8BB89CB7}"/>
    <cellStyle name="Opomba 2 2 5 2 2 4" xfId="32028" xr:uid="{13D4674B-BD3B-4B36-B0F5-F0269B125F2D}"/>
    <cellStyle name="Opomba 2 2 5 2 3" xfId="12613" xr:uid="{C682B55A-B4A7-433D-8453-A536D4E86FD5}"/>
    <cellStyle name="Opomba 2 2 5 2 3 2" xfId="21516" xr:uid="{9DC76630-061D-4E17-BB3B-5DF58A90F544}"/>
    <cellStyle name="Opomba 2 2 5 2 3 2 2" xfId="43507" xr:uid="{54222B64-C2C1-4D97-8262-BD5587AB313F}"/>
    <cellStyle name="Opomba 2 2 5 2 3 3" xfId="24745" xr:uid="{3CFFBA15-948A-4F6E-B415-B8CD574112B6}"/>
    <cellStyle name="Opomba 2 2 5 2 3 3 2" xfId="46736" xr:uid="{060F5D5D-828D-43C0-8BE4-6B61A8097800}"/>
    <cellStyle name="Opomba 2 2 5 2 3 4" xfId="34622" xr:uid="{5496ECDB-63DF-444D-A546-015CDFA926B5}"/>
    <cellStyle name="Opomba 2 2 5 2 4" xfId="14497" xr:uid="{6D3EA3DF-47D3-4A40-925B-5ABF6A36D999}"/>
    <cellStyle name="Opomba 2 2 5 2 4 2" xfId="23400" xr:uid="{F8AAEAEE-1F73-4EED-B464-3B4C6C50D8E4}"/>
    <cellStyle name="Opomba 2 2 5 2 4 2 2" xfId="45391" xr:uid="{BCEEA472-453D-4F7F-BDB2-102AE93206F4}"/>
    <cellStyle name="Opomba 2 2 5 2 4 3" xfId="36506" xr:uid="{7AFE07C7-31F1-4D92-B8E3-4097B852FEB5}"/>
    <cellStyle name="Opomba 2 2 5 2 5" xfId="15853" xr:uid="{B32F806B-3E38-4422-BDCB-54D1ADB66523}"/>
    <cellStyle name="Opomba 2 2 5 2 5 2" xfId="37859" xr:uid="{4D61E4FC-1218-4725-B854-235A38B51F4C}"/>
    <cellStyle name="Opomba 2 2 5 2 6" xfId="6949" xr:uid="{83180952-8D90-4020-889F-209A18EE31FC}"/>
    <cellStyle name="Opomba 2 2 5 2 6 2" xfId="28973" xr:uid="{8DC5139D-17D7-436D-B287-0E7CC7501A6E}"/>
    <cellStyle name="Opomba 2 2 5 2 7" xfId="24365" xr:uid="{8BA25662-8759-4809-9CB9-FFB653503266}"/>
    <cellStyle name="Opomba 2 2 5 2 7 2" xfId="46356" xr:uid="{DFB903F7-E040-42E0-9184-0888E8B1363D}"/>
    <cellStyle name="Opomba 2 2 5 2 8" xfId="26065" xr:uid="{3ECF6A62-F4A4-4B78-A2BA-E35FAABBF555}"/>
    <cellStyle name="Opomba 2 2 5 2 9" xfId="4031" xr:uid="{6054F553-41B5-4144-A463-8F8B20D2D1A8}"/>
    <cellStyle name="Opomba 2 2 5 3" xfId="2821" xr:uid="{00000000-0005-0000-0000-0000CA030000}"/>
    <cellStyle name="Opomba 2 2 5 3 2" xfId="11705" xr:uid="{3E5AB8B6-57C9-4083-8E7B-44F31DF14110}"/>
    <cellStyle name="Opomba 2 2 5 3 2 2" xfId="20608" xr:uid="{3FA4B042-586A-4497-A2CE-C476496ED3EE}"/>
    <cellStyle name="Opomba 2 2 5 3 2 2 2" xfId="42599" xr:uid="{06577BEC-2371-4EDA-8CC3-C702D6395F51}"/>
    <cellStyle name="Opomba 2 2 5 3 2 3" xfId="24993" xr:uid="{AA0BC7AF-160C-4CB6-B03A-2BF4DF81520A}"/>
    <cellStyle name="Opomba 2 2 5 3 2 3 2" xfId="46984" xr:uid="{3C3FB69B-D87C-41F2-8A49-1F0367DD49A4}"/>
    <cellStyle name="Opomba 2 2 5 3 2 4" xfId="33714" xr:uid="{0D599859-CA49-4466-81FD-0B8BE8CC198B}"/>
    <cellStyle name="Opomba 2 2 5 3 3" xfId="13863" xr:uid="{E7197CCE-6937-463B-8914-3A246B6B7074}"/>
    <cellStyle name="Opomba 2 2 5 3 3 2" xfId="22766" xr:uid="{2A2F2ED4-407A-4E6F-9659-A17F041B51AE}"/>
    <cellStyle name="Opomba 2 2 5 3 3 2 2" xfId="44757" xr:uid="{3B7C0365-7549-4F49-B897-F8FA531AC27E}"/>
    <cellStyle name="Opomba 2 2 5 3 3 3" xfId="24484" xr:uid="{6FE97BE4-2D39-410C-9B8D-0B1B14F28927}"/>
    <cellStyle name="Opomba 2 2 5 3 3 3 2" xfId="46475" xr:uid="{76D3AE55-609D-43FD-8F11-753259E85A81}"/>
    <cellStyle name="Opomba 2 2 5 3 3 4" xfId="35872" xr:uid="{6A9B7ECE-70C3-4C88-8E9A-C1E72D3EC4D0}"/>
    <cellStyle name="Opomba 2 2 5 3 4" xfId="12949" xr:uid="{001685F7-643C-4966-9E1B-B6A11F88A777}"/>
    <cellStyle name="Opomba 2 2 5 3 4 2" xfId="21852" xr:uid="{80046256-B4E7-4033-9874-5C9B06A617F0}"/>
    <cellStyle name="Opomba 2 2 5 3 4 2 2" xfId="43843" xr:uid="{FE6E4746-2446-4BB5-9EB7-0302D39FDE42}"/>
    <cellStyle name="Opomba 2 2 5 3 4 3" xfId="34958" xr:uid="{36606704-AC15-410F-9CB9-12FB43E40645}"/>
    <cellStyle name="Opomba 2 2 5 3 5" xfId="17542" xr:uid="{3A1F29C1-CE8E-40FA-A82A-9BEF65C92EC9}"/>
    <cellStyle name="Opomba 2 2 5 3 5 2" xfId="39542" xr:uid="{94B14E15-A14B-4326-95E2-8F76C32EF83F}"/>
    <cellStyle name="Opomba 2 2 5 3 6" xfId="8639" xr:uid="{05DEB3A3-FF00-4DB5-BB08-6E4FC2C46CC2}"/>
    <cellStyle name="Opomba 2 2 5 3 6 2" xfId="30657" xr:uid="{7071F251-0C32-4982-AFAC-4E1D39CDEA43}"/>
    <cellStyle name="Opomba 2 2 5 3 7" xfId="24344" xr:uid="{2B477895-51ED-46B2-AA97-396DE1BA83E7}"/>
    <cellStyle name="Opomba 2 2 5 3 7 2" xfId="46335" xr:uid="{A0B282F6-605E-47A3-A0C7-56111BABE08D}"/>
    <cellStyle name="Opomba 2 2 5 3 8" xfId="27748" xr:uid="{32D3EDDB-758C-407C-AB74-40622CC3594F}"/>
    <cellStyle name="Opomba 2 2 5 3 9" xfId="5720" xr:uid="{2E619E21-DE96-4D5C-B71C-4010B799583C}"/>
    <cellStyle name="Opomba 2 2 5 4" xfId="2925" xr:uid="{00000000-0005-0000-0000-0000CB030000}"/>
    <cellStyle name="Opomba 2 2 5 4 2" xfId="11809" xr:uid="{05A3A9AD-ED5F-47DD-BDE5-03ACB03607AA}"/>
    <cellStyle name="Opomba 2 2 5 4 2 2" xfId="20712" xr:uid="{75BD4081-4506-42A0-A9AF-D0D1948EE4D5}"/>
    <cellStyle name="Opomba 2 2 5 4 2 2 2" xfId="42703" xr:uid="{9A7175A3-FA95-4F97-9B93-11FFBB457181}"/>
    <cellStyle name="Opomba 2 2 5 4 2 3" xfId="33818" xr:uid="{9B5C448E-D666-4D20-8C87-72868174984C}"/>
    <cellStyle name="Opomba 2 2 5 4 3" xfId="13967" xr:uid="{DE687CF6-212A-4D5C-8C66-48ED1EF7A8F3}"/>
    <cellStyle name="Opomba 2 2 5 4 3 2" xfId="22870" xr:uid="{2B67E374-F1D1-49D3-A9C9-90073335DB08}"/>
    <cellStyle name="Opomba 2 2 5 4 3 2 2" xfId="44861" xr:uid="{8BA3B7BF-2476-46DA-A720-5C58F32831ED}"/>
    <cellStyle name="Opomba 2 2 5 4 3 3" xfId="35976" xr:uid="{80A18BE9-EAEF-4256-BB47-C30144ACC7E9}"/>
    <cellStyle name="Opomba 2 2 5 4 4" xfId="14632" xr:uid="{5678DE23-ECD1-4B64-9D32-FE40B908317F}"/>
    <cellStyle name="Opomba 2 2 5 4 4 2" xfId="23535" xr:uid="{A3B9EBFB-CC44-4D49-98D6-9332F5E47B3C}"/>
    <cellStyle name="Opomba 2 2 5 4 4 2 2" xfId="45526" xr:uid="{094387EC-744B-4666-83E3-4E9C7C4D3E31}"/>
    <cellStyle name="Opomba 2 2 5 4 4 3" xfId="36641" xr:uid="{909B727B-084C-4E54-B43A-A5E7AF018B73}"/>
    <cellStyle name="Opomba 2 2 5 4 5" xfId="17646" xr:uid="{E60AB1EA-F4A6-49AA-8FFC-9C5FA7081BB2}"/>
    <cellStyle name="Opomba 2 2 5 4 5 2" xfId="39646" xr:uid="{168D16C7-DFF1-4294-AC4F-8AF2E41B247F}"/>
    <cellStyle name="Opomba 2 2 5 4 6" xfId="8743" xr:uid="{39663CE5-C0A2-4603-921B-67E60D945429}"/>
    <cellStyle name="Opomba 2 2 5 4 6 2" xfId="30761" xr:uid="{B2E07E63-4725-47CA-B69F-909114E1BF0B}"/>
    <cellStyle name="Opomba 2 2 5 4 7" xfId="24804" xr:uid="{512B2E0E-CABE-48FF-B1F6-F071BA16C0F5}"/>
    <cellStyle name="Opomba 2 2 5 4 7 2" xfId="46795" xr:uid="{B51BCD80-435C-4EB0-9C45-3B277187F5DE}"/>
    <cellStyle name="Opomba 2 2 5 4 8" xfId="27852" xr:uid="{B33A3B7A-332F-4591-AD4B-98DEFCC960DA}"/>
    <cellStyle name="Opomba 2 2 5 4 9" xfId="5824" xr:uid="{3FB356B2-C5B2-4367-87D9-10D3A39FEC89}"/>
    <cellStyle name="Opomba 2 2 5 5" xfId="2463" xr:uid="{00000000-0005-0000-0000-0000CC030000}"/>
    <cellStyle name="Opomba 2 2 5 5 2" xfId="11347" xr:uid="{BF354DB2-2794-4486-812E-8F9959536E52}"/>
    <cellStyle name="Opomba 2 2 5 5 2 2" xfId="20250" xr:uid="{DC8D54DF-542D-4B56-B988-FD7CD83D3B74}"/>
    <cellStyle name="Opomba 2 2 5 5 2 2 2" xfId="42241" xr:uid="{B036589C-DAB8-4C39-9C64-FED5CB30BA73}"/>
    <cellStyle name="Opomba 2 2 5 5 2 3" xfId="33356" xr:uid="{8F63517E-19FE-4A6F-916C-5FCEE640AE8F}"/>
    <cellStyle name="Opomba 2 2 5 5 3" xfId="13505" xr:uid="{BE0E3B5C-4BA2-4125-B0B5-CFFF855CF4A8}"/>
    <cellStyle name="Opomba 2 2 5 5 3 2" xfId="22408" xr:uid="{5F8AB331-710D-48A5-8FB6-71A3E4BE21B8}"/>
    <cellStyle name="Opomba 2 2 5 5 3 2 2" xfId="44399" xr:uid="{5B1C0088-6362-4181-AFC1-E2467AD5C42E}"/>
    <cellStyle name="Opomba 2 2 5 5 3 3" xfId="35514" xr:uid="{84A6DF2C-DA44-4F13-8DB7-98FDBAD7E769}"/>
    <cellStyle name="Opomba 2 2 5 5 4" xfId="14316" xr:uid="{39F70805-8960-4C10-A144-6A35510E1BCA}"/>
    <cellStyle name="Opomba 2 2 5 5 4 2" xfId="23219" xr:uid="{181A2C15-A5F1-469E-9342-52073955E0B6}"/>
    <cellStyle name="Opomba 2 2 5 5 4 2 2" xfId="45210" xr:uid="{BC8F3373-1014-4785-8BD7-C04B8240A419}"/>
    <cellStyle name="Opomba 2 2 5 5 4 3" xfId="36325" xr:uid="{39B38943-2635-4198-9318-CBA4E507697B}"/>
    <cellStyle name="Opomba 2 2 5 5 5" xfId="17184" xr:uid="{955440A5-6D14-476C-B0B7-ACC53DDE952A}"/>
    <cellStyle name="Opomba 2 2 5 5 5 2" xfId="39184" xr:uid="{6039862E-EFEF-444C-8275-EB2E50AF1850}"/>
    <cellStyle name="Opomba 2 2 5 5 6" xfId="8281" xr:uid="{EDDDF8D5-85F7-410A-9FEA-9D4A4B779DF2}"/>
    <cellStyle name="Opomba 2 2 5 5 6 2" xfId="30299" xr:uid="{2D6B1677-2935-4EAA-A9FE-BBDEEDCD60E2}"/>
    <cellStyle name="Opomba 2 2 5 5 7" xfId="25225" xr:uid="{A96596EE-C8EC-497E-B2C7-767C7EF2281B}"/>
    <cellStyle name="Opomba 2 2 5 5 7 2" xfId="47216" xr:uid="{D11AAE08-CE91-4C5F-8E13-FE34460CE60C}"/>
    <cellStyle name="Opomba 2 2 5 5 8" xfId="27390" xr:uid="{C7F4D7E3-15EB-45D1-8B4D-B98FC296822D}"/>
    <cellStyle name="Opomba 2 2 5 5 9" xfId="5362" xr:uid="{0BB7280D-19C1-45E7-9B47-7DBE8F13353E}"/>
    <cellStyle name="Opomba 2 2 5 6" xfId="2791" xr:uid="{00000000-0005-0000-0000-0000CD030000}"/>
    <cellStyle name="Opomba 2 2 5 6 2" xfId="11675" xr:uid="{ED302A33-09B0-47B0-B24D-2EC184C4265C}"/>
    <cellStyle name="Opomba 2 2 5 6 2 2" xfId="20578" xr:uid="{698C313D-7C28-4463-9860-4E80F12361CF}"/>
    <cellStyle name="Opomba 2 2 5 6 2 2 2" xfId="42569" xr:uid="{BE254AD5-76DD-4CD9-AF8C-2CE5D28C7980}"/>
    <cellStyle name="Opomba 2 2 5 6 2 3" xfId="33684" xr:uid="{D7C25702-97B2-4EFB-80D7-35A953D9565B}"/>
    <cellStyle name="Opomba 2 2 5 6 3" xfId="13833" xr:uid="{CA8B8325-F1DF-48EC-B6D0-9698CBA4FB60}"/>
    <cellStyle name="Opomba 2 2 5 6 3 2" xfId="22736" xr:uid="{684C02C0-6007-45D8-A25D-2497EB3AA3D8}"/>
    <cellStyle name="Opomba 2 2 5 6 3 2 2" xfId="44727" xr:uid="{F2EA624F-C256-4699-9AFE-50F5DF172244}"/>
    <cellStyle name="Opomba 2 2 5 6 3 3" xfId="35842" xr:uid="{1F7CFCC7-A53D-421B-9AAC-2A1F89203156}"/>
    <cellStyle name="Opomba 2 2 5 6 4" xfId="12620" xr:uid="{42607E11-B101-449D-9051-FF278ED8EC68}"/>
    <cellStyle name="Opomba 2 2 5 6 4 2" xfId="21523" xr:uid="{ACC03AAA-C5BE-4CC7-BF8A-E7FAD18DA464}"/>
    <cellStyle name="Opomba 2 2 5 6 4 2 2" xfId="43514" xr:uid="{F056298A-EED0-4C00-8349-DC640D0C053A}"/>
    <cellStyle name="Opomba 2 2 5 6 4 3" xfId="34629" xr:uid="{C496C3F0-75F8-4823-B99B-B6E763FBCD1C}"/>
    <cellStyle name="Opomba 2 2 5 6 5" xfId="17512" xr:uid="{E8F22576-AE92-44A5-871F-A49F7B0354BC}"/>
    <cellStyle name="Opomba 2 2 5 6 5 2" xfId="39512" xr:uid="{560D7AD8-40D9-415E-97C4-FD8F42F60A28}"/>
    <cellStyle name="Opomba 2 2 5 6 6" xfId="8609" xr:uid="{8C3C3E76-FA28-46D2-BC0B-364EBFB4EF52}"/>
    <cellStyle name="Opomba 2 2 5 6 6 2" xfId="30627" xr:uid="{D2E4FBC2-A642-404B-8E3F-1F353BF76901}"/>
    <cellStyle name="Opomba 2 2 5 6 7" xfId="27718" xr:uid="{E7B31CE4-AF78-4B2B-A55E-10CAA030F83A}"/>
    <cellStyle name="Opomba 2 2 5 6 8" xfId="5690" xr:uid="{77C150B8-1FBD-4E20-9349-B0A62FD107D7}"/>
    <cellStyle name="Opomba 2 2 5 7" xfId="3197" xr:uid="{00000000-0005-0000-0000-0000CE030000}"/>
    <cellStyle name="Opomba 2 2 5 7 2" xfId="12081" xr:uid="{C92CB3B6-01C7-4C20-AD26-CF243C9C14AE}"/>
    <cellStyle name="Opomba 2 2 5 7 2 2" xfId="20984" xr:uid="{C2636D80-FE8F-417A-9AEF-E67EDB0BB183}"/>
    <cellStyle name="Opomba 2 2 5 7 2 2 2" xfId="42975" xr:uid="{E6BC0400-2951-4499-B06D-A070BFAF9E17}"/>
    <cellStyle name="Opomba 2 2 5 7 2 3" xfId="34090" xr:uid="{0809D23B-E46D-4118-8C1C-EE9D69FD4F85}"/>
    <cellStyle name="Opomba 2 2 5 7 3" xfId="14239" xr:uid="{CBC11C8E-1D53-4CC7-B8F8-840F532E8991}"/>
    <cellStyle name="Opomba 2 2 5 7 3 2" xfId="23142" xr:uid="{B29026FC-7874-477D-B795-13F8E13D9105}"/>
    <cellStyle name="Opomba 2 2 5 7 3 2 2" xfId="45133" xr:uid="{DD58ABFD-0A4D-4B85-992F-1B0A88230D16}"/>
    <cellStyle name="Opomba 2 2 5 7 3 3" xfId="36248" xr:uid="{57566EFB-24C1-495A-9A4F-195135187910}"/>
    <cellStyle name="Opomba 2 2 5 7 4" xfId="13104" xr:uid="{04DE605D-883F-419E-8BE7-705D2D5E4779}"/>
    <cellStyle name="Opomba 2 2 5 7 4 2" xfId="22007" xr:uid="{422B912E-BAE9-48ED-944B-6B838626B125}"/>
    <cellStyle name="Opomba 2 2 5 7 4 2 2" xfId="43998" xr:uid="{AFC6F45A-22BB-4609-A253-238BF8FBB463}"/>
    <cellStyle name="Opomba 2 2 5 7 4 3" xfId="35113" xr:uid="{EE837783-D1B2-456F-A514-03E22081CF82}"/>
    <cellStyle name="Opomba 2 2 5 7 5" xfId="17918" xr:uid="{2A49D7BB-4DDA-4FD5-8A46-F73F1A0A1A64}"/>
    <cellStyle name="Opomba 2 2 5 7 5 2" xfId="39918" xr:uid="{CA3FDDC0-C5A6-412C-A1C1-9B1903E99B69}"/>
    <cellStyle name="Opomba 2 2 5 7 6" xfId="9015" xr:uid="{A6CF569A-3658-4069-95A2-191B4CEC5BA5}"/>
    <cellStyle name="Opomba 2 2 5 7 6 2" xfId="31033" xr:uid="{3008FA07-786C-4501-9554-CB76C0963DB3}"/>
    <cellStyle name="Opomba 2 2 5 7 7" xfId="28124" xr:uid="{62EFF18E-CB84-4CA9-8E21-DD07A1D14117}"/>
    <cellStyle name="Opomba 2 2 5 7 8" xfId="6096" xr:uid="{94756153-E6F5-44E1-B595-C1A11B0E05AD}"/>
    <cellStyle name="Opomba 2 2 5 8" xfId="10991" xr:uid="{FC2AEABA-9109-4730-934B-E6335CA50F14}"/>
    <cellStyle name="Opomba 2 2 5 8 2" xfId="19894" xr:uid="{778542F0-9BE7-4805-9CAF-2379BDA69443}"/>
    <cellStyle name="Opomba 2 2 5 8 2 2" xfId="41885" xr:uid="{D7EC6BF2-D074-43B5-BC6C-E9F93CBD708F}"/>
    <cellStyle name="Opomba 2 2 5 8 3" xfId="33000" xr:uid="{11310123-1545-4358-BEBF-E9A218F7678D}"/>
    <cellStyle name="Opomba 2 2 5 9" xfId="13149" xr:uid="{B455A033-CF2D-47B9-9AD6-0E3D314982A0}"/>
    <cellStyle name="Opomba 2 2 5 9 2" xfId="22052" xr:uid="{7DDE431F-2533-4A4E-A6D2-8E683812A098}"/>
    <cellStyle name="Opomba 2 2 5 9 2 2" xfId="44043" xr:uid="{25CBBE78-4962-4171-8870-1D54765BE9D4}"/>
    <cellStyle name="Opomba 2 2 5 9 3" xfId="35158" xr:uid="{7355521F-D460-4971-937E-06F23B0EDFDA}"/>
    <cellStyle name="Opomba 2 2 6" xfId="2147" xr:uid="{00000000-0005-0000-0000-0000CF030000}"/>
    <cellStyle name="Opomba 2 2 6 10" xfId="14716" xr:uid="{6214DDCF-3095-417F-A421-59B97C4B309C}"/>
    <cellStyle name="Opomba 2 2 6 10 2" xfId="23619" xr:uid="{F9E8FFA7-F7BC-4946-880E-A3B7E0005D78}"/>
    <cellStyle name="Opomba 2 2 6 10 2 2" xfId="45610" xr:uid="{CE979D1B-292B-4494-813F-C920AED24F45}"/>
    <cellStyle name="Opomba 2 2 6 10 3" xfId="36725" xr:uid="{6BED96DA-4976-467A-8538-A1B802FE0B4A}"/>
    <cellStyle name="Opomba 2 2 6 11" xfId="16868" xr:uid="{A5EB5F4F-37E0-4CB9-AC22-894968645F8A}"/>
    <cellStyle name="Opomba 2 2 6 11 2" xfId="38868" xr:uid="{322F6F3C-31EF-46BF-9763-C6B914BF7FA8}"/>
    <cellStyle name="Opomba 2 2 6 12" xfId="7965" xr:uid="{7546EEE9-B1E4-4CBC-82CD-342A4862A60E}"/>
    <cellStyle name="Opomba 2 2 6 12 2" xfId="29983" xr:uid="{D00FAD72-87CA-4B4F-AE3B-34E06AD95C2F}"/>
    <cellStyle name="Opomba 2 2 6 13" xfId="24275" xr:uid="{E60CDC19-64E5-4A5B-9EF1-9B484F97E783}"/>
    <cellStyle name="Opomba 2 2 6 13 2" xfId="46266" xr:uid="{3DFD1F7A-7CA7-46DE-A061-89F7A6F2F5A0}"/>
    <cellStyle name="Opomba 2 2 6 14" xfId="27074" xr:uid="{725A0BD8-5248-4EF6-BBB4-D1A9798E6A9C}"/>
    <cellStyle name="Opomba 2 2 6 15" xfId="5046" xr:uid="{E9B05AB5-EB05-4E3C-ABC6-D10826C3744A}"/>
    <cellStyle name="Opomba 2 2 6 2" xfId="2751" xr:uid="{00000000-0005-0000-0000-0000D0030000}"/>
    <cellStyle name="Opomba 2 2 6 2 2" xfId="11635" xr:uid="{39570E48-104B-4149-9523-CB6FBDB70ED3}"/>
    <cellStyle name="Opomba 2 2 6 2 2 2" xfId="20538" xr:uid="{BFEE8257-5C08-4D3E-AE4A-21D7D97E25D4}"/>
    <cellStyle name="Opomba 2 2 6 2 2 2 2" xfId="42529" xr:uid="{952ADB78-972E-435B-B133-91657B830BD6}"/>
    <cellStyle name="Opomba 2 2 6 2 2 3" xfId="25109" xr:uid="{FE042645-1242-4DA6-8F4F-A7D6A9F779D0}"/>
    <cellStyle name="Opomba 2 2 6 2 2 3 2" xfId="47100" xr:uid="{9F566F98-4AC3-420E-A0B3-15A5DB2E419A}"/>
    <cellStyle name="Opomba 2 2 6 2 2 4" xfId="33644" xr:uid="{B2F9756E-1A34-437E-8264-30F37EC0C2FC}"/>
    <cellStyle name="Opomba 2 2 6 2 3" xfId="13793" xr:uid="{D7C49896-29AF-46EC-B044-06B046D1D8F6}"/>
    <cellStyle name="Opomba 2 2 6 2 3 2" xfId="22696" xr:uid="{F1A0BBFB-88D3-4F58-ABFC-83BA6FAD10CC}"/>
    <cellStyle name="Opomba 2 2 6 2 3 2 2" xfId="44687" xr:uid="{8E09FAB1-B34D-4F8B-B472-63123453B654}"/>
    <cellStyle name="Opomba 2 2 6 2 3 3" xfId="25303" xr:uid="{01020840-593E-48FD-AA72-E289FB210EAF}"/>
    <cellStyle name="Opomba 2 2 6 2 3 3 2" xfId="47294" xr:uid="{FDB296F2-1E87-47D9-B139-E780B2986F7A}"/>
    <cellStyle name="Opomba 2 2 6 2 3 4" xfId="35802" xr:uid="{686C4DCD-5242-4C0D-A6C4-A3F8FBD10054}"/>
    <cellStyle name="Opomba 2 2 6 2 4" xfId="13102" xr:uid="{64DBBD67-5B95-46A8-B526-797427D76D40}"/>
    <cellStyle name="Opomba 2 2 6 2 4 2" xfId="22005" xr:uid="{9B7047B4-3628-48B9-9ACF-5B002FED765B}"/>
    <cellStyle name="Opomba 2 2 6 2 4 2 2" xfId="43996" xr:uid="{3B6F5FE2-8373-4C90-A209-2BC7DCC896BC}"/>
    <cellStyle name="Opomba 2 2 6 2 4 3" xfId="35111" xr:uid="{21011FDB-BC7F-418B-A67E-2F21D506688B}"/>
    <cellStyle name="Opomba 2 2 6 2 5" xfId="17472" xr:uid="{160BD8BB-A926-4010-BD95-7CB9E250BEA5}"/>
    <cellStyle name="Opomba 2 2 6 2 5 2" xfId="39472" xr:uid="{CBD06D4C-F4BF-4FC7-AD84-6E61FBDAD476}"/>
    <cellStyle name="Opomba 2 2 6 2 6" xfId="8569" xr:uid="{D3A7A53D-8E84-4DCC-9DAB-4171ECB27C02}"/>
    <cellStyle name="Opomba 2 2 6 2 6 2" xfId="30587" xr:uid="{C2B14FD0-0EFD-452F-9E75-0926F86D6738}"/>
    <cellStyle name="Opomba 2 2 6 2 7" xfId="24459" xr:uid="{1E8EFCDC-6E8E-4AD3-A76B-0D79973CF1CC}"/>
    <cellStyle name="Opomba 2 2 6 2 7 2" xfId="46450" xr:uid="{CE5D7B56-09FE-445E-9EED-46E7F107ABA6}"/>
    <cellStyle name="Opomba 2 2 6 2 8" xfId="27678" xr:uid="{FEFD7B84-2F2E-4135-ADBE-3BBCFF07E8AD}"/>
    <cellStyle name="Opomba 2 2 6 2 9" xfId="5650" xr:uid="{0177324F-506D-4E11-811D-E873D7F0448C}"/>
    <cellStyle name="Opomba 2 2 6 3" xfId="2861" xr:uid="{00000000-0005-0000-0000-0000D1030000}"/>
    <cellStyle name="Opomba 2 2 6 3 2" xfId="11745" xr:uid="{394DACAA-DC63-4D9B-B7AD-C46FE398CF06}"/>
    <cellStyle name="Opomba 2 2 6 3 2 2" xfId="20648" xr:uid="{BF7DB5A2-343D-4839-988D-D2DD69AB092A}"/>
    <cellStyle name="Opomba 2 2 6 3 2 2 2" xfId="42639" xr:uid="{349D77EE-42BB-47C4-921A-68F6A39FAE2C}"/>
    <cellStyle name="Opomba 2 2 6 3 2 3" xfId="25032" xr:uid="{2BD5A18A-75A3-49E0-9AEB-0A1B091011C5}"/>
    <cellStyle name="Opomba 2 2 6 3 2 3 2" xfId="47023" xr:uid="{18D80259-1F82-4F66-BE7A-CBDC0FFDD506}"/>
    <cellStyle name="Opomba 2 2 6 3 2 4" xfId="33754" xr:uid="{C95278BA-11EB-4EC4-8903-8035E6A9C384}"/>
    <cellStyle name="Opomba 2 2 6 3 3" xfId="13903" xr:uid="{8DBEB51F-1413-4CE1-B3E9-6D798DA037A0}"/>
    <cellStyle name="Opomba 2 2 6 3 3 2" xfId="22806" xr:uid="{B0C7236C-CFDB-470C-BBE3-E52075519FA0}"/>
    <cellStyle name="Opomba 2 2 6 3 3 2 2" xfId="44797" xr:uid="{02B718DB-29CB-46C5-A6D7-88304CEE172B}"/>
    <cellStyle name="Opomba 2 2 6 3 3 3" xfId="24533" xr:uid="{32FDB896-49C6-40D6-A232-769D6F391520}"/>
    <cellStyle name="Opomba 2 2 6 3 3 3 2" xfId="46524" xr:uid="{F5268197-93C9-4137-AB7B-A8050B116536}"/>
    <cellStyle name="Opomba 2 2 6 3 3 4" xfId="35912" xr:uid="{E561EBDA-14B8-42BC-B1E7-A21057B58880}"/>
    <cellStyle name="Opomba 2 2 6 3 4" xfId="9162" xr:uid="{3D9C343E-E0F8-48A7-8C21-109A50EB77DC}"/>
    <cellStyle name="Opomba 2 2 6 3 4 2" xfId="18065" xr:uid="{D4423F0E-68B9-4A44-8B37-7DA7EA7ACD3E}"/>
    <cellStyle name="Opomba 2 2 6 3 4 2 2" xfId="40064" xr:uid="{8A89E5EE-BEF3-4BE8-8652-5B4E86A67389}"/>
    <cellStyle name="Opomba 2 2 6 3 4 3" xfId="31179" xr:uid="{9E768E02-B72B-40DB-B3D2-74DEEC8E2B5D}"/>
    <cellStyle name="Opomba 2 2 6 3 5" xfId="17582" xr:uid="{581BE0B2-1017-4FF8-B1DC-FFF26E780357}"/>
    <cellStyle name="Opomba 2 2 6 3 5 2" xfId="39582" xr:uid="{AE5379AE-5DE3-450B-A941-93835E4F5017}"/>
    <cellStyle name="Opomba 2 2 6 3 6" xfId="8679" xr:uid="{8DE89C18-8A41-498D-9A47-42B26C363ADD}"/>
    <cellStyle name="Opomba 2 2 6 3 6 2" xfId="30697" xr:uid="{9F619B09-2AA0-44A3-AA95-08BEF7B0317C}"/>
    <cellStyle name="Opomba 2 2 6 3 7" xfId="24383" xr:uid="{DD08BC60-2E91-4434-88D6-1E79025A1CC6}"/>
    <cellStyle name="Opomba 2 2 6 3 7 2" xfId="46374" xr:uid="{DD074B31-C4FD-497D-A8D6-717BAC958264}"/>
    <cellStyle name="Opomba 2 2 6 3 8" xfId="27788" xr:uid="{69AA0FAC-BBCE-4CD5-A67A-27FB4EDBE88B}"/>
    <cellStyle name="Opomba 2 2 6 3 9" xfId="5760" xr:uid="{425A448A-06E8-4680-98B8-301626C6C8B0}"/>
    <cellStyle name="Opomba 2 2 6 4" xfId="2965" xr:uid="{00000000-0005-0000-0000-0000D2030000}"/>
    <cellStyle name="Opomba 2 2 6 4 2" xfId="11849" xr:uid="{2EEDA90B-FCC3-426A-9EF9-2DF6CF3F7EB6}"/>
    <cellStyle name="Opomba 2 2 6 4 2 2" xfId="20752" xr:uid="{F7B719DB-B87E-4B35-8A6C-F29A9F2B593C}"/>
    <cellStyle name="Opomba 2 2 6 4 2 2 2" xfId="42743" xr:uid="{B451AA04-8969-4D79-B665-8EFB9FBE7764}"/>
    <cellStyle name="Opomba 2 2 6 4 2 3" xfId="33858" xr:uid="{D01830BC-D479-488E-AF59-B02ED604C4C7}"/>
    <cellStyle name="Opomba 2 2 6 4 3" xfId="14007" xr:uid="{DF43C27D-F96D-4304-9EC6-1CAD7638DA24}"/>
    <cellStyle name="Opomba 2 2 6 4 3 2" xfId="22910" xr:uid="{B39BFD9B-E0A8-4E5F-9723-2C9726E7E9BA}"/>
    <cellStyle name="Opomba 2 2 6 4 3 2 2" xfId="44901" xr:uid="{B77B2AF0-53B7-44B2-88F6-016224E11539}"/>
    <cellStyle name="Opomba 2 2 6 4 3 3" xfId="36016" xr:uid="{822A08A4-B78A-46FC-A9AE-0AA7C113FA1C}"/>
    <cellStyle name="Opomba 2 2 6 4 4" xfId="12976" xr:uid="{4277DD1F-E510-48B6-AD4A-E784302A50E8}"/>
    <cellStyle name="Opomba 2 2 6 4 4 2" xfId="21879" xr:uid="{FB5F729A-248A-4801-A158-7943938BA27D}"/>
    <cellStyle name="Opomba 2 2 6 4 4 2 2" xfId="43870" xr:uid="{69650402-94DB-4C60-8D1A-46D064301645}"/>
    <cellStyle name="Opomba 2 2 6 4 4 3" xfId="34985" xr:uid="{3AC5716B-190D-448D-8BE0-29DE1D0BF9AA}"/>
    <cellStyle name="Opomba 2 2 6 4 5" xfId="17686" xr:uid="{6D013213-2CAD-4DE3-A938-942867B2AFC3}"/>
    <cellStyle name="Opomba 2 2 6 4 5 2" xfId="39686" xr:uid="{4DF7B345-A11A-4784-BA7C-BF8D2277FC24}"/>
    <cellStyle name="Opomba 2 2 6 4 6" xfId="8783" xr:uid="{DECC00E0-6C6F-4A33-98FE-34BCEEC05005}"/>
    <cellStyle name="Opomba 2 2 6 4 6 2" xfId="30801" xr:uid="{88D371BF-9DB2-446D-A285-4285F05DFF65}"/>
    <cellStyle name="Opomba 2 2 6 4 7" xfId="24902" xr:uid="{95388B6A-87BE-4195-B211-AA9B2931C1C6}"/>
    <cellStyle name="Opomba 2 2 6 4 7 2" xfId="46893" xr:uid="{72766D8C-C3D2-4B1A-978B-6EFCB007BE70}"/>
    <cellStyle name="Opomba 2 2 6 4 8" xfId="27892" xr:uid="{82373917-039D-477C-AE04-5896FD8B5509}"/>
    <cellStyle name="Opomba 2 2 6 4 9" xfId="5864" xr:uid="{CF4A54FA-64C4-4ED5-9AD7-BAFD58763B38}"/>
    <cellStyle name="Opomba 2 2 6 5" xfId="3088" xr:uid="{00000000-0005-0000-0000-0000D3030000}"/>
    <cellStyle name="Opomba 2 2 6 5 2" xfId="11972" xr:uid="{C181388E-7670-4E40-81AC-3262F3630C7B}"/>
    <cellStyle name="Opomba 2 2 6 5 2 2" xfId="20875" xr:uid="{8A5F7F9B-6AD3-47CC-8522-0D986FCD6768}"/>
    <cellStyle name="Opomba 2 2 6 5 2 2 2" xfId="42866" xr:uid="{20A1141A-62CA-48B8-B849-79FEA2D6ECF7}"/>
    <cellStyle name="Opomba 2 2 6 5 2 3" xfId="33981" xr:uid="{9CA8B3FA-CE3E-457C-8AB4-1DA2ED72C72E}"/>
    <cellStyle name="Opomba 2 2 6 5 3" xfId="14130" xr:uid="{D2F2C602-E6FA-41DC-8887-ABD8AAB3AE24}"/>
    <cellStyle name="Opomba 2 2 6 5 3 2" xfId="23033" xr:uid="{1CD60ED4-0582-4CB4-A710-A8F50BB717B6}"/>
    <cellStyle name="Opomba 2 2 6 5 3 2 2" xfId="45024" xr:uid="{27CFAF23-4840-4268-B1FA-F8AB0EDB2B2D}"/>
    <cellStyle name="Opomba 2 2 6 5 3 3" xfId="36139" xr:uid="{73D57CA0-950A-4950-B700-3B8EAA67FC46}"/>
    <cellStyle name="Opomba 2 2 6 5 4" xfId="14851" xr:uid="{473793B6-E181-461D-A246-653499C99077}"/>
    <cellStyle name="Opomba 2 2 6 5 4 2" xfId="23754" xr:uid="{2BE2F673-00B0-4207-8DAC-25B035F2AB36}"/>
    <cellStyle name="Opomba 2 2 6 5 4 2 2" xfId="45745" xr:uid="{7797AC87-7C22-4010-8DDE-11EC110C40FA}"/>
    <cellStyle name="Opomba 2 2 6 5 4 3" xfId="36860" xr:uid="{7684F717-D2E1-4FED-A24A-2B1EF76267D1}"/>
    <cellStyle name="Opomba 2 2 6 5 5" xfId="17809" xr:uid="{863B800A-506A-4BB2-81CE-83EDE271DEE3}"/>
    <cellStyle name="Opomba 2 2 6 5 5 2" xfId="39809" xr:uid="{66A62871-6A23-4937-850A-9E249CA5FBAE}"/>
    <cellStyle name="Opomba 2 2 6 5 6" xfId="8906" xr:uid="{19555A71-5048-4724-9B11-6767E4D42D35}"/>
    <cellStyle name="Opomba 2 2 6 5 6 2" xfId="30924" xr:uid="{60881595-D0D1-4281-947D-3763A720DE45}"/>
    <cellStyle name="Opomba 2 2 6 5 7" xfId="25244" xr:uid="{EDBCB2D8-9329-497F-B9FE-FE0AF8F65EB4}"/>
    <cellStyle name="Opomba 2 2 6 5 7 2" xfId="47235" xr:uid="{8C05FDC8-438F-4486-A178-2E0FFA778DF0}"/>
    <cellStyle name="Opomba 2 2 6 5 8" xfId="28015" xr:uid="{9D236EE2-7C50-48E3-981D-BDAC5D8733B1}"/>
    <cellStyle name="Opomba 2 2 6 5 9" xfId="5987" xr:uid="{939086D1-6E11-4A63-AEFE-C74785AEEE30}"/>
    <cellStyle name="Opomba 2 2 6 6" xfId="3160" xr:uid="{00000000-0005-0000-0000-0000D4030000}"/>
    <cellStyle name="Opomba 2 2 6 6 2" xfId="12044" xr:uid="{A9A31020-0898-4453-AB18-368D3BF0EBAD}"/>
    <cellStyle name="Opomba 2 2 6 6 2 2" xfId="20947" xr:uid="{2CD8D027-0A30-4756-8973-6FA3292CFFD7}"/>
    <cellStyle name="Opomba 2 2 6 6 2 2 2" xfId="42938" xr:uid="{08767589-5F94-401C-91DE-8E5035C91022}"/>
    <cellStyle name="Opomba 2 2 6 6 2 3" xfId="34053" xr:uid="{D8BF835C-E24D-4BB5-B55F-A30E0DAEB522}"/>
    <cellStyle name="Opomba 2 2 6 6 3" xfId="14202" xr:uid="{68B41572-0881-436E-87EE-D5B0D0512CE9}"/>
    <cellStyle name="Opomba 2 2 6 6 3 2" xfId="23105" xr:uid="{600B1F78-C740-44FF-8481-8218C1E34AF2}"/>
    <cellStyle name="Opomba 2 2 6 6 3 2 2" xfId="45096" xr:uid="{E4AB68C7-8368-438C-95E4-C3148EF6C410}"/>
    <cellStyle name="Opomba 2 2 6 6 3 3" xfId="36211" xr:uid="{C33B737B-67B5-4FD3-99C0-D10CA2CC9482}"/>
    <cellStyle name="Opomba 2 2 6 6 4" xfId="12167" xr:uid="{EFD00D90-785C-4EB8-8240-43F7A3075EFF}"/>
    <cellStyle name="Opomba 2 2 6 6 4 2" xfId="21070" xr:uid="{1D73DB38-44B9-4BC7-A40D-5FAC74FCFFB9}"/>
    <cellStyle name="Opomba 2 2 6 6 4 2 2" xfId="43061" xr:uid="{5EDE584A-04AF-4306-9DD6-CF58741A8C36}"/>
    <cellStyle name="Opomba 2 2 6 6 4 3" xfId="34176" xr:uid="{EBB0DBC5-AC49-4579-9CE8-D7B851A83E19}"/>
    <cellStyle name="Opomba 2 2 6 6 5" xfId="17881" xr:uid="{E26746D0-310F-4975-9C82-26279B2AA809}"/>
    <cellStyle name="Opomba 2 2 6 6 5 2" xfId="39881" xr:uid="{90FB043B-B0FB-4A2B-8B33-468294B10476}"/>
    <cellStyle name="Opomba 2 2 6 6 6" xfId="8978" xr:uid="{1C807A0A-43AC-45FE-A1D0-095660841D20}"/>
    <cellStyle name="Opomba 2 2 6 6 6 2" xfId="30996" xr:uid="{DD8FFC64-36AB-4402-8417-4CA676D86764}"/>
    <cellStyle name="Opomba 2 2 6 6 7" xfId="28087" xr:uid="{8F8CE745-02EB-4148-8B07-91D55DF54471}"/>
    <cellStyle name="Opomba 2 2 6 6 8" xfId="6059" xr:uid="{96B8D8C4-D35F-4F76-96C3-384FD7036344}"/>
    <cellStyle name="Opomba 2 2 6 7" xfId="3237" xr:uid="{00000000-0005-0000-0000-0000D5030000}"/>
    <cellStyle name="Opomba 2 2 6 7 2" xfId="12121" xr:uid="{4843F1A3-925F-4003-8D28-E54C20B242D4}"/>
    <cellStyle name="Opomba 2 2 6 7 2 2" xfId="21024" xr:uid="{465E97F5-643B-40E6-8FE9-0A98DB44FEF5}"/>
    <cellStyle name="Opomba 2 2 6 7 2 2 2" xfId="43015" xr:uid="{80FEAA71-9C45-4B0B-93C0-91CF2EC585AC}"/>
    <cellStyle name="Opomba 2 2 6 7 2 3" xfId="34130" xr:uid="{BA2861FE-DA54-4D5D-B9B5-1A382DEA9589}"/>
    <cellStyle name="Opomba 2 2 6 7 3" xfId="14279" xr:uid="{9A2DD683-19F2-4CD7-88C8-C314E4EFF9FD}"/>
    <cellStyle name="Opomba 2 2 6 7 3 2" xfId="23182" xr:uid="{3B2F52C0-0395-40CA-B932-A8B7970B71D1}"/>
    <cellStyle name="Opomba 2 2 6 7 3 2 2" xfId="45173" xr:uid="{64ABE3B0-2C9F-4480-93FE-BE55F453A735}"/>
    <cellStyle name="Opomba 2 2 6 7 3 3" xfId="36288" xr:uid="{28223585-B1B6-452A-AFF8-0125FF865E4D}"/>
    <cellStyle name="Opomba 2 2 6 7 4" xfId="12794" xr:uid="{891551E4-9A2C-4122-8244-09ED7DDAEA52}"/>
    <cellStyle name="Opomba 2 2 6 7 4 2" xfId="21697" xr:uid="{63EFF7C9-FC90-453E-B910-6FEFAB637F07}"/>
    <cellStyle name="Opomba 2 2 6 7 4 2 2" xfId="43688" xr:uid="{CE79FBAD-60F7-4BDB-B6A1-385895AEA009}"/>
    <cellStyle name="Opomba 2 2 6 7 4 3" xfId="34803" xr:uid="{3525D5F0-DE59-4D87-814A-F7AB7FAC8937}"/>
    <cellStyle name="Opomba 2 2 6 7 5" xfId="17958" xr:uid="{6FCD0650-8B1F-4EB5-91B8-BD8158EFB9AE}"/>
    <cellStyle name="Opomba 2 2 6 7 5 2" xfId="39958" xr:uid="{B6EDA63D-0979-40D5-84F4-0503D7D9E043}"/>
    <cellStyle name="Opomba 2 2 6 7 6" xfId="9055" xr:uid="{05A80DF5-C857-4AE3-AB27-F7FC05740D2B}"/>
    <cellStyle name="Opomba 2 2 6 7 6 2" xfId="31073" xr:uid="{297AC2BD-C86B-4243-87D5-BAA4B93BB064}"/>
    <cellStyle name="Opomba 2 2 6 7 7" xfId="28164" xr:uid="{153C48F0-E13D-413C-80B1-43F3D697E63A}"/>
    <cellStyle name="Opomba 2 2 6 7 8" xfId="6136" xr:uid="{D3EA48A5-93DB-48AA-A14D-8C0567156829}"/>
    <cellStyle name="Opomba 2 2 6 8" xfId="11031" xr:uid="{CF222DB5-F142-4AA1-97E8-71F1B43DF787}"/>
    <cellStyle name="Opomba 2 2 6 8 2" xfId="19934" xr:uid="{BFAFCD74-8AD6-4802-9A2E-E02141A6C369}"/>
    <cellStyle name="Opomba 2 2 6 8 2 2" xfId="41925" xr:uid="{D7C61FC9-1DFD-4ACD-AE6F-CA6AB3DCB4D8}"/>
    <cellStyle name="Opomba 2 2 6 8 3" xfId="33040" xr:uid="{4B73D1EE-1B1B-4F5F-AB44-3B283BA6D0B3}"/>
    <cellStyle name="Opomba 2 2 6 9" xfId="13189" xr:uid="{1A4521A4-28E0-4832-B92F-D4017F7CCD8D}"/>
    <cellStyle name="Opomba 2 2 6 9 2" xfId="22092" xr:uid="{D7D8E81B-D202-44A6-A3FA-7F6115AF7B67}"/>
    <cellStyle name="Opomba 2 2 6 9 2 2" xfId="44083" xr:uid="{B22CE504-4136-4263-895F-50772729574C}"/>
    <cellStyle name="Opomba 2 2 6 9 3" xfId="35198" xr:uid="{7F1E38A5-1966-4806-9764-24E19DF996A4}"/>
    <cellStyle name="Opomba 2 2 7" xfId="938" xr:uid="{00000000-0005-0000-0000-0000D6030000}"/>
    <cellStyle name="Opomba 2 2 7 2" xfId="9823" xr:uid="{8AC6D8F6-4A1B-4BB2-BDAA-FE079A6C34CC}"/>
    <cellStyle name="Opomba 2 2 7 2 2" xfId="18726" xr:uid="{4A994965-208A-4ACC-BD96-2ED1A34852D6}"/>
    <cellStyle name="Opomba 2 2 7 2 2 2" xfId="40723" xr:uid="{C3AD3F0D-7EF0-4545-9C83-BE23FCC76AAA}"/>
    <cellStyle name="Opomba 2 2 7 2 3" xfId="24650" xr:uid="{06D8E578-7D78-46A8-B3BA-C45054599E94}"/>
    <cellStyle name="Opomba 2 2 7 2 3 2" xfId="46641" xr:uid="{89EA966B-D9ED-492D-B7CD-DC749FFFBFD0}"/>
    <cellStyle name="Opomba 2 2 7 2 4" xfId="31838" xr:uid="{FE440054-BF46-4669-A615-89C29FF402E0}"/>
    <cellStyle name="Opomba 2 2 7 3" xfId="12469" xr:uid="{8991869F-6466-4BE3-A3A2-FDEF33EB6BF2}"/>
    <cellStyle name="Opomba 2 2 7 3 2" xfId="21372" xr:uid="{E281720D-9C6A-4D9F-8BD7-6E738BDD7133}"/>
    <cellStyle name="Opomba 2 2 7 3 2 2" xfId="43363" xr:uid="{1A4AC0BC-6DFE-4F4D-943C-A2947CFB0FAF}"/>
    <cellStyle name="Opomba 2 2 7 3 3" xfId="24494" xr:uid="{ECB985BB-76E9-4348-AE07-E163F3C9EB87}"/>
    <cellStyle name="Opomba 2 2 7 3 3 2" xfId="46485" xr:uid="{60DCF448-8C47-421B-9425-91FC7EBC947A}"/>
    <cellStyle name="Opomba 2 2 7 3 4" xfId="34478" xr:uid="{5AEE3BE4-3CCE-47CA-9648-EA73276C48A1}"/>
    <cellStyle name="Opomba 2 2 7 4" xfId="14556" xr:uid="{224E3268-BA07-4038-B5EC-0A1C2BD9164B}"/>
    <cellStyle name="Opomba 2 2 7 4 2" xfId="23459" xr:uid="{87503082-395C-4ADB-8DCB-3A83C38DB389}"/>
    <cellStyle name="Opomba 2 2 7 4 2 2" xfId="45450" xr:uid="{57E80DB4-84A8-4E24-95D9-1FCA36BCCC07}"/>
    <cellStyle name="Opomba 2 2 7 4 3" xfId="36565" xr:uid="{3D4B1FC7-931C-4117-92B5-282FD6D08997}"/>
    <cellStyle name="Opomba 2 2 7 5" xfId="15663" xr:uid="{9F0A8F3E-5629-4482-9D41-CB95AB782790}"/>
    <cellStyle name="Opomba 2 2 7 5 2" xfId="37669" xr:uid="{BCB7A139-C0E4-441C-B014-B6E835301390}"/>
    <cellStyle name="Opomba 2 2 7 6" xfId="6759" xr:uid="{34FB1444-052D-4030-91EF-1944B9EF92F6}"/>
    <cellStyle name="Opomba 2 2 7 6 2" xfId="28783" xr:uid="{0E919547-FC02-4EAB-A05C-0AE4DE9D13BA}"/>
    <cellStyle name="Opomba 2 2 7 7" xfId="24175" xr:uid="{313A9A0E-3FE2-478D-B370-30FC0561F983}"/>
    <cellStyle name="Opomba 2 2 7 7 2" xfId="46166" xr:uid="{C0FFC52A-936E-4D6A-9025-B2887687FFBD}"/>
    <cellStyle name="Opomba 2 2 7 8" xfId="25875" xr:uid="{17384BA9-F536-4D26-982B-222FB742E345}"/>
    <cellStyle name="Opomba 2 2 7 9" xfId="3841" xr:uid="{EAC3453E-8055-44EA-B336-7CB3723C3148}"/>
    <cellStyle name="Opomba 2 2 8" xfId="855" xr:uid="{00000000-0005-0000-0000-0000D7030000}"/>
    <cellStyle name="Opomba 2 2 8 2" xfId="9740" xr:uid="{EA22B183-C2E6-4A38-9A43-FA7F9BD2F9F5}"/>
    <cellStyle name="Opomba 2 2 8 2 2" xfId="18643" xr:uid="{68E40327-B201-4450-AEB6-E31731F69668}"/>
    <cellStyle name="Opomba 2 2 8 2 2 2" xfId="40640" xr:uid="{4FC6D694-DE12-4724-854C-1F344EBAEC63}"/>
    <cellStyle name="Opomba 2 2 8 2 3" xfId="24624" xr:uid="{75546A08-6212-4B82-9A1A-50325098B34E}"/>
    <cellStyle name="Opomba 2 2 8 2 3 2" xfId="46615" xr:uid="{947F4004-1B9F-4C69-95DC-F3B01FC5579F}"/>
    <cellStyle name="Opomba 2 2 8 2 4" xfId="31755" xr:uid="{854202D6-ADC3-4B25-A00A-C222585BBBFF}"/>
    <cellStyle name="Opomba 2 2 8 3" xfId="12422" xr:uid="{F16875DB-923F-4EA3-997F-617E560CF883}"/>
    <cellStyle name="Opomba 2 2 8 3 2" xfId="21325" xr:uid="{53DE7CE1-90EB-4F26-A3C2-4A631181B0A8}"/>
    <cellStyle name="Opomba 2 2 8 3 2 2" xfId="43316" xr:uid="{6EC82DB1-31FF-4FF8-B4AF-4EA8CCA76A7D}"/>
    <cellStyle name="Opomba 2 2 8 3 3" xfId="24786" xr:uid="{49B52671-53FD-43CD-8019-CBECDD65B568}"/>
    <cellStyle name="Opomba 2 2 8 3 3 2" xfId="46777" xr:uid="{047B7BBE-D15A-4435-9B00-52266D143E43}"/>
    <cellStyle name="Opomba 2 2 8 3 4" xfId="34431" xr:uid="{3D9AC1F6-AD3D-4F70-8379-490B045817C7}"/>
    <cellStyle name="Opomba 2 2 8 4" xfId="14977" xr:uid="{C3E90F74-1558-4B59-AE48-73D9608297CF}"/>
    <cellStyle name="Opomba 2 2 8 4 2" xfId="23880" xr:uid="{9A7641E7-8F9D-4C00-A412-AA4C486A8982}"/>
    <cellStyle name="Opomba 2 2 8 4 2 2" xfId="45871" xr:uid="{16AF43E3-5E67-4F70-9CB8-E7AFC799F429}"/>
    <cellStyle name="Opomba 2 2 8 4 3" xfId="36986" xr:uid="{8630D2A9-E307-41C7-A0CA-8A443D17C131}"/>
    <cellStyle name="Opomba 2 2 8 5" xfId="15580" xr:uid="{50C8374A-E44B-41A3-8C2E-BBB2142C4309}"/>
    <cellStyle name="Opomba 2 2 8 5 2" xfId="37586" xr:uid="{99FB4D3F-B865-4917-85A3-38315936256B}"/>
    <cellStyle name="Opomba 2 2 8 6" xfId="6676" xr:uid="{5A8096D1-4E24-4F58-B347-348059A9C7F1}"/>
    <cellStyle name="Opomba 2 2 8 6 2" xfId="28700" xr:uid="{177558E7-ADD8-468F-A361-D6516D1F49B6}"/>
    <cellStyle name="Opomba 2 2 8 7" xfId="24168" xr:uid="{419058F3-448F-4454-89B0-16A4D2E0AE4B}"/>
    <cellStyle name="Opomba 2 2 8 7 2" xfId="46159" xr:uid="{F5166767-8FD5-43C1-BA35-5B8B25B24336}"/>
    <cellStyle name="Opomba 2 2 8 8" xfId="25792" xr:uid="{3C2F915D-4891-4BE8-ACC7-9234E3023C1C}"/>
    <cellStyle name="Opomba 2 2 8 9" xfId="3758" xr:uid="{C08F0290-0F97-47F4-84DD-FD16B2010F14}"/>
    <cellStyle name="Opomba 2 2 9" xfId="2805" xr:uid="{00000000-0005-0000-0000-0000D8030000}"/>
    <cellStyle name="Opomba 2 2 9 2" xfId="11689" xr:uid="{927BF990-1CFC-4FBC-B40D-21AABECF7CBC}"/>
    <cellStyle name="Opomba 2 2 9 2 2" xfId="20592" xr:uid="{2279FB90-9CF6-4687-A093-46124D7DE244}"/>
    <cellStyle name="Opomba 2 2 9 2 2 2" xfId="42583" xr:uid="{228D6936-BF75-4857-A9AC-16DCD936BB00}"/>
    <cellStyle name="Opomba 2 2 9 2 3" xfId="25054" xr:uid="{220C8266-78A3-4C5B-A2C5-F403FBD545E9}"/>
    <cellStyle name="Opomba 2 2 9 2 3 2" xfId="47045" xr:uid="{5516B0FF-E82C-4E4E-809B-4572191A626C}"/>
    <cellStyle name="Opomba 2 2 9 2 4" xfId="33698" xr:uid="{7C49F8BC-CFE7-4773-A9D0-3580DEEC5E0D}"/>
    <cellStyle name="Opomba 2 2 9 3" xfId="13847" xr:uid="{B999D78F-1BBB-463F-BDC7-9669C8E7A2F9}"/>
    <cellStyle name="Opomba 2 2 9 3 2" xfId="22750" xr:uid="{AA5BA620-D104-42D3-897A-6D08A965F34C}"/>
    <cellStyle name="Opomba 2 2 9 3 2 2" xfId="44741" xr:uid="{C9B2CFE0-2CD7-45F5-A8C1-979836EFB377}"/>
    <cellStyle name="Opomba 2 2 9 3 3" xfId="24538" xr:uid="{AEEE8065-914B-4C91-896A-A6DF7DE0FA7A}"/>
    <cellStyle name="Opomba 2 2 9 3 3 2" xfId="46529" xr:uid="{E45A16AA-F8AC-4789-B22E-9F201F364A20}"/>
    <cellStyle name="Opomba 2 2 9 3 4" xfId="35856" xr:uid="{D773F373-99EA-489C-B59C-F2709E4B3196}"/>
    <cellStyle name="Opomba 2 2 9 4" xfId="14928" xr:uid="{5A85F884-1343-4463-922E-17AFF91EB41C}"/>
    <cellStyle name="Opomba 2 2 9 4 2" xfId="23831" xr:uid="{6884CDEB-903D-42FE-A7E1-7A3991BEA304}"/>
    <cellStyle name="Opomba 2 2 9 4 2 2" xfId="45822" xr:uid="{4B594731-4CDE-44DB-9AF9-B6778EE27214}"/>
    <cellStyle name="Opomba 2 2 9 4 3" xfId="36937" xr:uid="{B474E557-21FC-4ABB-801A-CD3C19D1AF79}"/>
    <cellStyle name="Opomba 2 2 9 5" xfId="17526" xr:uid="{17580453-7497-4DD6-B687-8699DCA71166}"/>
    <cellStyle name="Opomba 2 2 9 5 2" xfId="39526" xr:uid="{168945A6-D41D-4FA2-A4B0-1A8AA66DEAED}"/>
    <cellStyle name="Opomba 2 2 9 6" xfId="8623" xr:uid="{C601D446-9C46-47C4-8CDF-9936BD8FA440}"/>
    <cellStyle name="Opomba 2 2 9 6 2" xfId="30641" xr:uid="{7543CBD3-3347-4C3D-8696-13B0D156DCE6}"/>
    <cellStyle name="Opomba 2 2 9 7" xfId="24404" xr:uid="{1AC3535F-E9B9-4F80-B849-35F08A1423E2}"/>
    <cellStyle name="Opomba 2 2 9 7 2" xfId="46395" xr:uid="{5943A28B-3B7E-4A20-95BE-2C56D419C200}"/>
    <cellStyle name="Opomba 2 2 9 8" xfId="27732" xr:uid="{C00F3F86-BE36-4D01-B729-A42C71EDC516}"/>
    <cellStyle name="Opomba 2 2 9 9" xfId="5704" xr:uid="{49F6E8A9-993B-46E5-8411-9B3617EDC419}"/>
    <cellStyle name="Opomba 2 3" xfId="448" xr:uid="{00000000-0005-0000-0000-0000D9030000}"/>
    <cellStyle name="Opomba 2 4" xfId="573" xr:uid="{00000000-0005-0000-0000-0000DA030000}"/>
    <cellStyle name="Opomba 2 4 10" xfId="12187" xr:uid="{4F63F175-AF8D-4440-BD65-4E4357B1F93D}"/>
    <cellStyle name="Opomba 2 4 10 2" xfId="21090" xr:uid="{804D3D0B-AF98-4FC7-83EE-D5A3C1A8BB6C}"/>
    <cellStyle name="Opomba 2 4 10 2 2" xfId="43081" xr:uid="{82AE514E-6AC4-46E9-9609-4AE4820A66AD}"/>
    <cellStyle name="Opomba 2 4 10 3" xfId="34196" xr:uid="{D0CAAC92-A346-4BF5-B497-2430274CC57F}"/>
    <cellStyle name="Opomba 2 4 11" xfId="15299" xr:uid="{4D9BDAF4-23C7-4E83-A1C9-7559A19AB825}"/>
    <cellStyle name="Opomba 2 4 11 2" xfId="37306" xr:uid="{691FCE65-CB56-45D1-9566-46E96BB17005}"/>
    <cellStyle name="Opomba 2 4 12" xfId="6395" xr:uid="{5DB28CB5-3ADC-40D5-8ABA-13CC24B27A83}"/>
    <cellStyle name="Opomba 2 4 12 2" xfId="28420" xr:uid="{D092EE88-CC80-41EC-BD7F-2949B4ADF8E4}"/>
    <cellStyle name="Opomba 2 4 13" xfId="23993" xr:uid="{3179634E-7F66-45DF-9A30-1970D0F72D00}"/>
    <cellStyle name="Opomba 2 4 13 2" xfId="45984" xr:uid="{7EC22E16-C7CD-4BF6-A070-05152C5CE80F}"/>
    <cellStyle name="Opomba 2 4 14" xfId="3477" xr:uid="{46302B6D-2C05-4BAE-B683-D9B842C20134}"/>
    <cellStyle name="Opomba 2 4 2" xfId="1577" xr:uid="{00000000-0005-0000-0000-0000DB030000}"/>
    <cellStyle name="Opomba 2 4 2 10" xfId="12241" xr:uid="{94FD32A0-DC90-4F60-A5FF-F22A1CD39943}"/>
    <cellStyle name="Opomba 2 4 2 10 2" xfId="21144" xr:uid="{A59A7836-1733-402A-A07D-AE3F392D1392}"/>
    <cellStyle name="Opomba 2 4 2 10 2 2" xfId="43135" xr:uid="{5FE77862-6AAA-4EE8-AB49-7C7778399B2D}"/>
    <cellStyle name="Opomba 2 4 2 10 3" xfId="34250" xr:uid="{CAD89F1F-3C1F-4B89-8B97-ABBDA201F742}"/>
    <cellStyle name="Opomba 2 4 2 11" xfId="16302" xr:uid="{19071EFD-A95C-4D76-AE52-71E7A47C5B72}"/>
    <cellStyle name="Opomba 2 4 2 11 2" xfId="38305" xr:uid="{ECD6D0E8-2595-402A-BE51-29443098187A}"/>
    <cellStyle name="Opomba 2 4 2 12" xfId="7398" xr:uid="{42310414-2A04-4D5D-BA8E-01313DD9F48E}"/>
    <cellStyle name="Opomba 2 4 2 12 2" xfId="29419" xr:uid="{A66913F7-E181-4F59-9A5D-7323FCABE060}"/>
    <cellStyle name="Opomba 2 4 2 13" xfId="24223" xr:uid="{E2F0C36B-13E0-4EC8-81D2-70B34884569A}"/>
    <cellStyle name="Opomba 2 4 2 13 2" xfId="46214" xr:uid="{F949C7C3-19B5-4F05-A3A0-AF0408BC5B4B}"/>
    <cellStyle name="Opomba 2 4 2 14" xfId="26511" xr:uid="{20A01F08-81BA-4A7B-90FA-4DB8272B282B}"/>
    <cellStyle name="Opomba 2 4 2 15" xfId="4480" xr:uid="{000C440F-9EEA-4FCE-8B29-A0B93F4B3D0B}"/>
    <cellStyle name="Opomba 2 4 2 2" xfId="2518" xr:uid="{00000000-0005-0000-0000-0000DC030000}"/>
    <cellStyle name="Opomba 2 4 2 2 2" xfId="11402" xr:uid="{32DC8C20-1B60-4B25-AE41-2F910BA02816}"/>
    <cellStyle name="Opomba 2 4 2 2 2 2" xfId="20305" xr:uid="{164A4A70-9CDC-4CD5-B1CE-13D63FB8E523}"/>
    <cellStyle name="Opomba 2 4 2 2 2 2 2" xfId="42296" xr:uid="{FA159174-9C67-4592-A0A3-009ADBAA1FF8}"/>
    <cellStyle name="Opomba 2 4 2 2 2 3" xfId="33411" xr:uid="{E953F95D-C3DC-4B60-A61B-30FD08C30975}"/>
    <cellStyle name="Opomba 2 4 2 2 3" xfId="13560" xr:uid="{0D7775AD-7E66-4E34-9219-A53A871CA3BF}"/>
    <cellStyle name="Opomba 2 4 2 2 3 2" xfId="22463" xr:uid="{37545F3E-8B98-4ADA-89E5-8D32022DC7CA}"/>
    <cellStyle name="Opomba 2 4 2 2 3 2 2" xfId="44454" xr:uid="{53C49DD5-BC89-4B0C-96FE-07B1B0D170A7}"/>
    <cellStyle name="Opomba 2 4 2 2 3 3" xfId="35569" xr:uid="{70B853CF-14EA-4D74-99B0-C50C7E97DB16}"/>
    <cellStyle name="Opomba 2 4 2 2 4" xfId="15042" xr:uid="{6E8CF17C-1B71-43A0-9A92-B1D2A1D099AA}"/>
    <cellStyle name="Opomba 2 4 2 2 4 2" xfId="23945" xr:uid="{E75D8F32-D1A2-460C-B8AC-CF5BF9F6840C}"/>
    <cellStyle name="Opomba 2 4 2 2 4 2 2" xfId="45936" xr:uid="{09B483D6-560F-4945-BD47-88FFABCCF02A}"/>
    <cellStyle name="Opomba 2 4 2 2 4 3" xfId="37051" xr:uid="{901030DD-2B7F-422F-B20E-6704E3D4522A}"/>
    <cellStyle name="Opomba 2 4 2 2 5" xfId="17239" xr:uid="{1D60A0C3-7248-4A0E-8150-586DF9312BAD}"/>
    <cellStyle name="Opomba 2 4 2 2 5 2" xfId="39239" xr:uid="{3E843698-6AAD-491B-8C5C-CBA203AC00FF}"/>
    <cellStyle name="Opomba 2 4 2 2 6" xfId="8336" xr:uid="{88B83124-78B2-4B36-B634-27FC1CE52DE0}"/>
    <cellStyle name="Opomba 2 4 2 2 6 2" xfId="30354" xr:uid="{758E25D4-22D1-4458-B51C-E055C5F1038D}"/>
    <cellStyle name="Opomba 2 4 2 2 7" xfId="24726" xr:uid="{9C8C95A2-E3A6-4221-8CCE-CEA864B4F38B}"/>
    <cellStyle name="Opomba 2 4 2 2 7 2" xfId="46717" xr:uid="{C7E1F575-8212-403C-8ED1-55EB76AA0AC0}"/>
    <cellStyle name="Opomba 2 4 2 2 8" xfId="27445" xr:uid="{6CCD5D61-9B77-4428-A19F-25CC3464699F}"/>
    <cellStyle name="Opomba 2 4 2 2 9" xfId="5417" xr:uid="{F9855B8A-1C75-44C5-97FD-BFBE580330B5}"/>
    <cellStyle name="Opomba 2 4 2 3" xfId="2472" xr:uid="{00000000-0005-0000-0000-0000DD030000}"/>
    <cellStyle name="Opomba 2 4 2 3 2" xfId="11356" xr:uid="{142F1C63-A20C-4C89-BC26-14EE44BE1D43}"/>
    <cellStyle name="Opomba 2 4 2 3 2 2" xfId="20259" xr:uid="{F86B0C36-8A1B-4965-AAED-2CFB03CBF674}"/>
    <cellStyle name="Opomba 2 4 2 3 2 2 2" xfId="42250" xr:uid="{D214FD70-CD34-4B71-B757-B962EC315327}"/>
    <cellStyle name="Opomba 2 4 2 3 2 3" xfId="33365" xr:uid="{9895E35B-907D-45F2-B438-E73C69D33B50}"/>
    <cellStyle name="Opomba 2 4 2 3 3" xfId="13514" xr:uid="{3F4305BE-D5A9-4448-97F4-8C98C9A04E83}"/>
    <cellStyle name="Opomba 2 4 2 3 3 2" xfId="22417" xr:uid="{BB7058D8-C169-4D5F-AF3E-D2DE5324EDE1}"/>
    <cellStyle name="Opomba 2 4 2 3 3 2 2" xfId="44408" xr:uid="{212F1CEF-EBEE-4018-8B81-9FAF516547A2}"/>
    <cellStyle name="Opomba 2 4 2 3 3 3" xfId="35523" xr:uid="{13EBDB18-0EC7-43AE-BE5C-98DD5053FB45}"/>
    <cellStyle name="Opomba 2 4 2 3 4" xfId="12261" xr:uid="{F86A82BA-9115-4E71-A998-7DA024E573D7}"/>
    <cellStyle name="Opomba 2 4 2 3 4 2" xfId="21164" xr:uid="{C8EA6206-B12B-4F57-AE69-4CC7D89AC982}"/>
    <cellStyle name="Opomba 2 4 2 3 4 2 2" xfId="43155" xr:uid="{24929186-957E-4675-927C-67A4D68BD96A}"/>
    <cellStyle name="Opomba 2 4 2 3 4 3" xfId="34270" xr:uid="{66FE0A7D-E0B9-4941-9D9B-C7415D2E4B46}"/>
    <cellStyle name="Opomba 2 4 2 3 5" xfId="17193" xr:uid="{B1BD92BD-21D6-4F77-9211-AEE6A0331A68}"/>
    <cellStyle name="Opomba 2 4 2 3 5 2" xfId="39193" xr:uid="{DB65B183-FB1C-4115-B552-682D8426FEA8}"/>
    <cellStyle name="Opomba 2 4 2 3 6" xfId="8290" xr:uid="{89A6CA37-E724-427E-97B7-90735D8C23F8}"/>
    <cellStyle name="Opomba 2 4 2 3 6 2" xfId="30308" xr:uid="{2FD0D8A0-A51E-4A3A-8038-4EA17EA9F5EB}"/>
    <cellStyle name="Opomba 2 4 2 3 7" xfId="24528" xr:uid="{A867DBC9-5844-412D-AB87-93BB948C8832}"/>
    <cellStyle name="Opomba 2 4 2 3 7 2" xfId="46519" xr:uid="{52C55424-2850-4CD3-A397-341C2D792696}"/>
    <cellStyle name="Opomba 2 4 2 3 8" xfId="27399" xr:uid="{2C492E4E-A7A3-4A25-AA14-24A3A6CB9576}"/>
    <cellStyle name="Opomba 2 4 2 3 9" xfId="5371" xr:uid="{AD0217BD-AF8B-4EAF-B3FE-C10BD8B1DF71}"/>
    <cellStyle name="Opomba 2 4 2 4" xfId="2487" xr:uid="{00000000-0005-0000-0000-0000DE030000}"/>
    <cellStyle name="Opomba 2 4 2 4 2" xfId="11371" xr:uid="{9C7A9B35-561D-4922-82FD-72BC0CBAE63B}"/>
    <cellStyle name="Opomba 2 4 2 4 2 2" xfId="20274" xr:uid="{EDE18A76-5ECA-42B4-8546-3E6FD0A24B4F}"/>
    <cellStyle name="Opomba 2 4 2 4 2 2 2" xfId="42265" xr:uid="{269E99DE-2173-41BE-9981-EAE7055A7B24}"/>
    <cellStyle name="Opomba 2 4 2 4 2 3" xfId="33380" xr:uid="{531E4578-D027-46A2-ACBC-E24C4BCB1A60}"/>
    <cellStyle name="Opomba 2 4 2 4 3" xfId="13529" xr:uid="{241D6049-CFCA-4BA3-8B81-297136BE78C5}"/>
    <cellStyle name="Opomba 2 4 2 4 3 2" xfId="22432" xr:uid="{B777BFA0-86C5-4165-972F-72DCF27AD2D6}"/>
    <cellStyle name="Opomba 2 4 2 4 3 2 2" xfId="44423" xr:uid="{47C258C2-E7CA-4E76-9524-6B7AEA7D54F8}"/>
    <cellStyle name="Opomba 2 4 2 4 3 3" xfId="35538" xr:uid="{575BB553-D8CF-49F0-935A-1D188ED5FB7B}"/>
    <cellStyle name="Opomba 2 4 2 4 4" xfId="12269" xr:uid="{BD9B6092-5C9E-452D-92CD-C63EFCA53E89}"/>
    <cellStyle name="Opomba 2 4 2 4 4 2" xfId="21172" xr:uid="{318EC885-1C94-487B-83F9-75A901A77CA7}"/>
    <cellStyle name="Opomba 2 4 2 4 4 2 2" xfId="43163" xr:uid="{5B98B786-299B-4BFB-95A9-EA84C1081DC0}"/>
    <cellStyle name="Opomba 2 4 2 4 4 3" xfId="34278" xr:uid="{E24BAB05-664D-4D3E-A44C-9833A177D3CD}"/>
    <cellStyle name="Opomba 2 4 2 4 5" xfId="17208" xr:uid="{EF78FED0-39EF-467D-B0C8-4D09E2117934}"/>
    <cellStyle name="Opomba 2 4 2 4 5 2" xfId="39208" xr:uid="{B076FCBC-AD73-410E-8470-4778F8B85395}"/>
    <cellStyle name="Opomba 2 4 2 4 6" xfId="8305" xr:uid="{7C833FB0-918F-4718-963E-0E38AFD7DF0E}"/>
    <cellStyle name="Opomba 2 4 2 4 6 2" xfId="30323" xr:uid="{E9E48464-2F4B-4B92-B7F5-FC0108488B8B}"/>
    <cellStyle name="Opomba 2 4 2 4 7" xfId="27414" xr:uid="{C27D0A3F-CDC3-431B-8A2B-A415DF1C9378}"/>
    <cellStyle name="Opomba 2 4 2 4 8" xfId="5386" xr:uid="{F35BA619-C5BE-4049-8B32-074B76E0FB62}"/>
    <cellStyle name="Opomba 2 4 2 5" xfId="2358" xr:uid="{00000000-0005-0000-0000-0000DF030000}"/>
    <cellStyle name="Opomba 2 4 2 5 2" xfId="11242" xr:uid="{FE52C8B2-C3B8-487D-8B97-0EB6EB7B137B}"/>
    <cellStyle name="Opomba 2 4 2 5 2 2" xfId="20145" xr:uid="{B31CF242-F19D-4F52-8E32-94C697D78E84}"/>
    <cellStyle name="Opomba 2 4 2 5 2 2 2" xfId="42136" xr:uid="{E926349D-C45B-44F9-ACCF-6AFEC5A8DF45}"/>
    <cellStyle name="Opomba 2 4 2 5 2 3" xfId="33251" xr:uid="{87164707-C636-4462-9D53-AC9F1D126DEE}"/>
    <cellStyle name="Opomba 2 4 2 5 3" xfId="13400" xr:uid="{56DA58FC-262B-4B4F-A8C2-4F2EE197F791}"/>
    <cellStyle name="Opomba 2 4 2 5 3 2" xfId="22303" xr:uid="{89846583-7250-43E4-8C1D-81060B1D5324}"/>
    <cellStyle name="Opomba 2 4 2 5 3 2 2" xfId="44294" xr:uid="{55990B65-EE26-4A93-9FC7-96BA33DE9953}"/>
    <cellStyle name="Opomba 2 4 2 5 3 3" xfId="35409" xr:uid="{DB06B304-4012-4337-959C-A93D9D393DF6}"/>
    <cellStyle name="Opomba 2 4 2 5 4" xfId="12881" xr:uid="{DE6B34FA-80D9-4508-8634-52D29719774D}"/>
    <cellStyle name="Opomba 2 4 2 5 4 2" xfId="21784" xr:uid="{B198FC57-B137-41C7-B186-6B1CD700CADA}"/>
    <cellStyle name="Opomba 2 4 2 5 4 2 2" xfId="43775" xr:uid="{9618A2F1-A80D-4389-BA35-A2EEA616068B}"/>
    <cellStyle name="Opomba 2 4 2 5 4 3" xfId="34890" xr:uid="{72F2E5D7-6AF1-438F-8F6E-BE52FB200421}"/>
    <cellStyle name="Opomba 2 4 2 5 5" xfId="17079" xr:uid="{E51D9F4F-7ED2-455A-9E86-378AF89407F2}"/>
    <cellStyle name="Opomba 2 4 2 5 5 2" xfId="39079" xr:uid="{8EA55A73-5CE7-4942-95B7-D65DA01C0F44}"/>
    <cellStyle name="Opomba 2 4 2 5 6" xfId="8176" xr:uid="{F58FAA67-E7A3-4DE6-873B-8F30F454BB35}"/>
    <cellStyle name="Opomba 2 4 2 5 6 2" xfId="30194" xr:uid="{037C78A5-5336-4F60-A38A-8C2F9E64E1AE}"/>
    <cellStyle name="Opomba 2 4 2 5 7" xfId="27285" xr:uid="{EF30EC4A-0E91-4BB2-8460-BCC36960B3DE}"/>
    <cellStyle name="Opomba 2 4 2 5 8" xfId="5257" xr:uid="{651FA903-0B72-4795-B75D-FB1AAC7A6353}"/>
    <cellStyle name="Opomba 2 4 2 6" xfId="2798" xr:uid="{00000000-0005-0000-0000-0000E0030000}"/>
    <cellStyle name="Opomba 2 4 2 6 2" xfId="11682" xr:uid="{6475ED6F-DC09-489D-9267-1A5AD9B8EC4B}"/>
    <cellStyle name="Opomba 2 4 2 6 2 2" xfId="20585" xr:uid="{4A390D40-CCE8-49D4-B47E-B8B119071ED2}"/>
    <cellStyle name="Opomba 2 4 2 6 2 2 2" xfId="42576" xr:uid="{6CAE0676-2AB0-414E-9D8E-7BB66CF9163E}"/>
    <cellStyle name="Opomba 2 4 2 6 2 3" xfId="33691" xr:uid="{462B0A9B-E3E7-47A9-B143-29EB1CCBCB58}"/>
    <cellStyle name="Opomba 2 4 2 6 3" xfId="13840" xr:uid="{2B57889B-1247-4E7D-877E-67CE0B0160DD}"/>
    <cellStyle name="Opomba 2 4 2 6 3 2" xfId="22743" xr:uid="{8A81E0CC-68D3-47A3-98F1-205C80178A12}"/>
    <cellStyle name="Opomba 2 4 2 6 3 2 2" xfId="44734" xr:uid="{21062C5A-643B-4045-8582-23CB15C69FB1}"/>
    <cellStyle name="Opomba 2 4 2 6 3 3" xfId="35849" xr:uid="{18C28468-55A1-46DB-B69F-B173C62BE139}"/>
    <cellStyle name="Opomba 2 4 2 6 4" xfId="14824" xr:uid="{BC3FCCB4-D4B9-4109-B708-862A6FC64AD4}"/>
    <cellStyle name="Opomba 2 4 2 6 4 2" xfId="23727" xr:uid="{4C410A9B-9092-4EEE-B9E7-6F147AB2AB26}"/>
    <cellStyle name="Opomba 2 4 2 6 4 2 2" xfId="45718" xr:uid="{8F5537FA-8633-43C4-92EB-66A7544BCDF2}"/>
    <cellStyle name="Opomba 2 4 2 6 4 3" xfId="36833" xr:uid="{4E7431EB-44D4-4664-A8A9-8F54BA2D44E1}"/>
    <cellStyle name="Opomba 2 4 2 6 5" xfId="17519" xr:uid="{91C07D24-02EF-4318-9FBC-027D09D78989}"/>
    <cellStyle name="Opomba 2 4 2 6 5 2" xfId="39519" xr:uid="{80D7A8F7-29BC-42A1-B6FC-809F1654BE2B}"/>
    <cellStyle name="Opomba 2 4 2 6 6" xfId="8616" xr:uid="{99D2D1E5-BF3B-44B9-98E3-706A91C051FE}"/>
    <cellStyle name="Opomba 2 4 2 6 6 2" xfId="30634" xr:uid="{60D9DE35-BA03-4119-B06B-98C5494A61B6}"/>
    <cellStyle name="Opomba 2 4 2 6 7" xfId="27725" xr:uid="{7F56E819-6AB0-4AE3-93B0-2B008DF4E554}"/>
    <cellStyle name="Opomba 2 4 2 6 8" xfId="5697" xr:uid="{3532851B-74D9-4AC6-918F-D366F6AF62AA}"/>
    <cellStyle name="Opomba 2 4 2 7" xfId="3151" xr:uid="{00000000-0005-0000-0000-0000E1030000}"/>
    <cellStyle name="Opomba 2 4 2 7 2" xfId="12035" xr:uid="{1465A068-87CE-44E3-A031-C9DB377B62CF}"/>
    <cellStyle name="Opomba 2 4 2 7 2 2" xfId="20938" xr:uid="{77603A44-C5BB-456A-9AEA-4C1CD4A84DC4}"/>
    <cellStyle name="Opomba 2 4 2 7 2 2 2" xfId="42929" xr:uid="{D519904F-3F75-4BC4-A811-8CC7B0E75AF3}"/>
    <cellStyle name="Opomba 2 4 2 7 2 3" xfId="34044" xr:uid="{7F2B1585-0561-4325-9A68-205726A4C5B8}"/>
    <cellStyle name="Opomba 2 4 2 7 3" xfId="14193" xr:uid="{ECBEAFF1-5396-46BB-8974-094015F33135}"/>
    <cellStyle name="Opomba 2 4 2 7 3 2" xfId="23096" xr:uid="{C339C83B-C1BA-445E-87B9-ACF5D1C24EF5}"/>
    <cellStyle name="Opomba 2 4 2 7 3 2 2" xfId="45087" xr:uid="{F3CB5367-0E29-4413-B50B-BDB82EE01DD8}"/>
    <cellStyle name="Opomba 2 4 2 7 3 3" xfId="36202" xr:uid="{A90F8876-636B-4127-8D70-DD293FE52CFA}"/>
    <cellStyle name="Opomba 2 4 2 7 4" xfId="15044" xr:uid="{BCF3613C-222D-40E7-9B36-82FC18E91FCE}"/>
    <cellStyle name="Opomba 2 4 2 7 4 2" xfId="23947" xr:uid="{36EBD10A-5769-4E30-B334-895CD676903E}"/>
    <cellStyle name="Opomba 2 4 2 7 4 2 2" xfId="45938" xr:uid="{318841F4-9589-4B23-B170-0502C8769E30}"/>
    <cellStyle name="Opomba 2 4 2 7 4 3" xfId="37053" xr:uid="{A737B5DC-5333-46C0-A8B7-0046E3E1AC05}"/>
    <cellStyle name="Opomba 2 4 2 7 5" xfId="17872" xr:uid="{B6BAC4FE-9FDB-431B-996A-26B19F483E2D}"/>
    <cellStyle name="Opomba 2 4 2 7 5 2" xfId="39872" xr:uid="{BE49F2D9-FB63-4D20-8D72-BFA673909FEC}"/>
    <cellStyle name="Opomba 2 4 2 7 6" xfId="8969" xr:uid="{BD7B18BA-1E3E-4988-81E3-18B89C73CE22}"/>
    <cellStyle name="Opomba 2 4 2 7 6 2" xfId="30987" xr:uid="{38FE230A-0DB2-43DA-ABAE-41FEBE28D61A}"/>
    <cellStyle name="Opomba 2 4 2 7 7" xfId="28078" xr:uid="{A26E6478-E66D-4026-9809-2FE6B5869585}"/>
    <cellStyle name="Opomba 2 4 2 7 8" xfId="6050" xr:uid="{BFE98F43-871D-4581-8B54-D285B128302B}"/>
    <cellStyle name="Opomba 2 4 2 8" xfId="10462" xr:uid="{FDA0E3D4-1F55-4A47-9665-C60820C8676A}"/>
    <cellStyle name="Opomba 2 4 2 8 2" xfId="19365" xr:uid="{24E926EB-8EC4-4519-8777-92C874BAFC39}"/>
    <cellStyle name="Opomba 2 4 2 8 2 2" xfId="41359" xr:uid="{5380A0E0-7B3C-4688-92B3-E5B0522B2FD9}"/>
    <cellStyle name="Opomba 2 4 2 8 3" xfId="32474" xr:uid="{ACD5C44E-B96D-4F22-B69B-1998B1B7FAFB}"/>
    <cellStyle name="Opomba 2 4 2 9" xfId="12878" xr:uid="{A5F9E160-C2CF-4AE6-BCFD-81C73EC69BE9}"/>
    <cellStyle name="Opomba 2 4 2 9 2" xfId="21781" xr:uid="{0EEAC425-7875-4B5A-B680-05EFA5140EF9}"/>
    <cellStyle name="Opomba 2 4 2 9 2 2" xfId="43772" xr:uid="{C6017DE2-AE5E-4AC5-9ABB-98F51E292040}"/>
    <cellStyle name="Opomba 2 4 2 9 3" xfId="34887" xr:uid="{DA8D4EF6-4C4F-4F54-8470-A3B7F2682C5C}"/>
    <cellStyle name="Opomba 2 4 3" xfId="2117" xr:uid="{00000000-0005-0000-0000-0000E2030000}"/>
    <cellStyle name="Opomba 2 4 3 10" xfId="9161" xr:uid="{14B76388-A035-424D-8723-58B0D3FA84DC}"/>
    <cellStyle name="Opomba 2 4 3 10 2" xfId="18064" xr:uid="{365F778F-0E23-4D38-B3D1-BC0F46179570}"/>
    <cellStyle name="Opomba 2 4 3 10 2 2" xfId="40063" xr:uid="{998C41E7-77F7-44BE-9979-A660E6E348D9}"/>
    <cellStyle name="Opomba 2 4 3 10 3" xfId="31178" xr:uid="{3DA8CFBB-F133-45F7-877A-DE6C40E6320C}"/>
    <cellStyle name="Opomba 2 4 3 11" xfId="16838" xr:uid="{97C72839-5529-4BF6-BA29-FFFC0B58945B}"/>
    <cellStyle name="Opomba 2 4 3 11 2" xfId="38838" xr:uid="{D364E906-DF96-4073-AF3B-8F494768C187}"/>
    <cellStyle name="Opomba 2 4 3 12" xfId="7935" xr:uid="{431F1BCB-7FE9-4F14-9631-DEB2349A11AC}"/>
    <cellStyle name="Opomba 2 4 3 12 2" xfId="29953" xr:uid="{0BD3BCBD-B4F3-494A-BB8C-31641D591842}"/>
    <cellStyle name="Opomba 2 4 3 13" xfId="24314" xr:uid="{0EB4EA14-0529-4ACA-8DD9-A87798C2448C}"/>
    <cellStyle name="Opomba 2 4 3 13 2" xfId="46305" xr:uid="{248EB892-BAEA-4EDA-A0B7-AD1299629F47}"/>
    <cellStyle name="Opomba 2 4 3 14" xfId="27044" xr:uid="{F67EE4DE-D517-4EC6-B1DF-47977A1B2328}"/>
    <cellStyle name="Opomba 2 4 3 15" xfId="5016" xr:uid="{4AE22D32-7D4A-497D-AF49-5FDA206503B7}"/>
    <cellStyle name="Opomba 2 4 3 2" xfId="1091" xr:uid="{00000000-0005-0000-0000-0000E3030000}"/>
    <cellStyle name="Opomba 2 4 3 2 2" xfId="9976" xr:uid="{A7D49E0C-0F96-4F6D-BEAA-C1F7D25C3F21}"/>
    <cellStyle name="Opomba 2 4 3 2 2 2" xfId="18879" xr:uid="{60E0A5A1-3641-46AE-934B-484E1B80721C}"/>
    <cellStyle name="Opomba 2 4 3 2 2 2 2" xfId="40876" xr:uid="{2228ED06-824B-4C83-BE76-DD47BC583260}"/>
    <cellStyle name="Opomba 2 4 3 2 2 3" xfId="31991" xr:uid="{2DF1351E-3C84-43A4-A25C-783CBBE3E1F5}"/>
    <cellStyle name="Opomba 2 4 3 2 3" xfId="12576" xr:uid="{97AE9BBC-F388-426E-A327-B1B679A118EA}"/>
    <cellStyle name="Opomba 2 4 3 2 3 2" xfId="21479" xr:uid="{7C48FAE6-9E37-4377-8AA5-38A67814C4EE}"/>
    <cellStyle name="Opomba 2 4 3 2 3 2 2" xfId="43470" xr:uid="{6DE31B42-991B-4973-A721-568BBBF00F75}"/>
    <cellStyle name="Opomba 2 4 3 2 3 3" xfId="34585" xr:uid="{878516E4-3C8C-49CC-8A29-BDF29A1A22B9}"/>
    <cellStyle name="Opomba 2 4 3 2 4" xfId="14359" xr:uid="{A33D1376-3517-4797-9871-F22997A4F7CE}"/>
    <cellStyle name="Opomba 2 4 3 2 4 2" xfId="23262" xr:uid="{E8A709E5-8934-45FC-9683-FC05E013CD35}"/>
    <cellStyle name="Opomba 2 4 3 2 4 2 2" xfId="45253" xr:uid="{07AC8723-9A0A-4031-B303-DAB3CF25D69E}"/>
    <cellStyle name="Opomba 2 4 3 2 4 3" xfId="36368" xr:uid="{AD678BC9-DB5C-41D8-A124-DB552BA57B48}"/>
    <cellStyle name="Opomba 2 4 3 2 5" xfId="15816" xr:uid="{139A3145-2038-45E5-8375-673E51DD2201}"/>
    <cellStyle name="Opomba 2 4 3 2 5 2" xfId="37822" xr:uid="{5E7D1EC7-8A80-4176-8C24-843AE9D202E5}"/>
    <cellStyle name="Opomba 2 4 3 2 6" xfId="6912" xr:uid="{E47DCAC9-EBDE-49C6-9DED-911353F1E7D2}"/>
    <cellStyle name="Opomba 2 4 3 2 6 2" xfId="28936" xr:uid="{57AEC47D-8906-4327-AF7C-E5ADBAF99B59}"/>
    <cellStyle name="Opomba 2 4 3 2 7" xfId="24952" xr:uid="{D88685D0-59C1-438F-BF7A-4C7733D11B02}"/>
    <cellStyle name="Opomba 2 4 3 2 7 2" xfId="46943" xr:uid="{444890F3-B576-4BE7-83FE-AE846CE6DCF1}"/>
    <cellStyle name="Opomba 2 4 3 2 8" xfId="26028" xr:uid="{DBFFD8B5-AF96-4950-86F7-4D0CD6AD7B77}"/>
    <cellStyle name="Opomba 2 4 3 2 9" xfId="3994" xr:uid="{95014B8E-6621-44BE-B413-EC8A8355E433}"/>
    <cellStyle name="Opomba 2 4 3 3" xfId="2831" xr:uid="{00000000-0005-0000-0000-0000E4030000}"/>
    <cellStyle name="Opomba 2 4 3 3 2" xfId="11715" xr:uid="{585103FE-9257-43EF-B1FF-FB8A0E7E30D0}"/>
    <cellStyle name="Opomba 2 4 3 3 2 2" xfId="20618" xr:uid="{037C56F8-8435-4F1D-BC8A-7B2F281BBFFD}"/>
    <cellStyle name="Opomba 2 4 3 3 2 2 2" xfId="42609" xr:uid="{60DFBFF7-0F0F-4B0E-B2ED-2235F96F2A07}"/>
    <cellStyle name="Opomba 2 4 3 3 2 3" xfId="33724" xr:uid="{94A6C5D7-A989-4F6D-B8BB-D953217CCDA0}"/>
    <cellStyle name="Opomba 2 4 3 3 3" xfId="13873" xr:uid="{668165F3-5F6B-47E5-A480-E9EB614037DF}"/>
    <cellStyle name="Opomba 2 4 3 3 3 2" xfId="22776" xr:uid="{3D7C1924-DC05-4FE8-8A54-01621C1ACA82}"/>
    <cellStyle name="Opomba 2 4 3 3 3 2 2" xfId="44767" xr:uid="{1CA06D11-937D-42D3-BF3F-433AE5E27F38}"/>
    <cellStyle name="Opomba 2 4 3 3 3 3" xfId="35882" xr:uid="{8D4B0676-593B-4FAE-8F6C-8BB344F9F98D}"/>
    <cellStyle name="Opomba 2 4 3 3 4" xfId="14723" xr:uid="{18E6D65B-A09E-44D4-BDCF-EC8AED5E4C12}"/>
    <cellStyle name="Opomba 2 4 3 3 4 2" xfId="23626" xr:uid="{8CAD9CDC-25B9-4610-A9EF-F9C4BE46A9B0}"/>
    <cellStyle name="Opomba 2 4 3 3 4 2 2" xfId="45617" xr:uid="{2E0C8D00-A526-4F87-B113-3E6393B8538A}"/>
    <cellStyle name="Opomba 2 4 3 3 4 3" xfId="36732" xr:uid="{1CF4F4F1-AF4D-49D8-937F-631418A11480}"/>
    <cellStyle name="Opomba 2 4 3 3 5" xfId="17552" xr:uid="{20150484-3A30-4F10-AEC6-A11E6B9411D2}"/>
    <cellStyle name="Opomba 2 4 3 3 5 2" xfId="39552" xr:uid="{C4293035-E09A-4037-8A8D-2CB06ECD0205}"/>
    <cellStyle name="Opomba 2 4 3 3 6" xfId="8649" xr:uid="{E01DC3F8-9F86-4B0B-9726-8B99C4003C8B}"/>
    <cellStyle name="Opomba 2 4 3 3 6 2" xfId="30667" xr:uid="{100F798D-00DD-4A76-AB40-9BEE4E0D166C}"/>
    <cellStyle name="Opomba 2 4 3 3 7" xfId="24737" xr:uid="{DDAD5613-2B55-40D8-BB31-20CD7EA68AE3}"/>
    <cellStyle name="Opomba 2 4 3 3 7 2" xfId="46728" xr:uid="{04EDBB13-0008-4611-A904-923D05A59157}"/>
    <cellStyle name="Opomba 2 4 3 3 8" xfId="27758" xr:uid="{DB26E6AC-3C8F-441B-92D0-94DAC4BE4935}"/>
    <cellStyle name="Opomba 2 4 3 3 9" xfId="5730" xr:uid="{CE0745E1-22FE-42C7-BE07-0F1CB43D0754}"/>
    <cellStyle name="Opomba 2 4 3 4" xfId="2935" xr:uid="{00000000-0005-0000-0000-0000E5030000}"/>
    <cellStyle name="Opomba 2 4 3 4 2" xfId="11819" xr:uid="{D50886E8-190D-432F-998A-30305EBC9E92}"/>
    <cellStyle name="Opomba 2 4 3 4 2 2" xfId="20722" xr:uid="{0534A615-FDAA-48E8-974C-502FDB568AE9}"/>
    <cellStyle name="Opomba 2 4 3 4 2 2 2" xfId="42713" xr:uid="{A7085024-34BC-419E-A8BE-D74E18518395}"/>
    <cellStyle name="Opomba 2 4 3 4 2 3" xfId="33828" xr:uid="{5363A6DA-F023-4A38-9886-C2037EAC4BAC}"/>
    <cellStyle name="Opomba 2 4 3 4 3" xfId="13977" xr:uid="{A109A6CB-8C2E-443C-A08A-9338FF5DCA2A}"/>
    <cellStyle name="Opomba 2 4 3 4 3 2" xfId="22880" xr:uid="{6A5B3DE7-01F5-4EFA-AC4D-B73C7A79369D}"/>
    <cellStyle name="Opomba 2 4 3 4 3 2 2" xfId="44871" xr:uid="{5774984C-D6FC-4D25-AA62-1B1295CADABD}"/>
    <cellStyle name="Opomba 2 4 3 4 3 3" xfId="35986" xr:uid="{672523CF-EFD6-4B2F-9CA9-957845C620E1}"/>
    <cellStyle name="Opomba 2 4 3 4 4" xfId="14317" xr:uid="{0D084011-FEA3-4685-B311-4351B200411D}"/>
    <cellStyle name="Opomba 2 4 3 4 4 2" xfId="23220" xr:uid="{99D8CBA6-8E1A-4A95-BEA9-0A3A801B14E9}"/>
    <cellStyle name="Opomba 2 4 3 4 4 2 2" xfId="45211" xr:uid="{E06254EB-9C49-4B2C-818E-F226147371ED}"/>
    <cellStyle name="Opomba 2 4 3 4 4 3" xfId="36326" xr:uid="{6D8D292E-A3BA-4352-BB6B-D0F65CE3A032}"/>
    <cellStyle name="Opomba 2 4 3 4 5" xfId="17656" xr:uid="{03C5F2FE-4980-4016-BA40-C66427C66F15}"/>
    <cellStyle name="Opomba 2 4 3 4 5 2" xfId="39656" xr:uid="{5B5A55A5-4CF4-44B2-9B02-A1F00E8B06C7}"/>
    <cellStyle name="Opomba 2 4 3 4 6" xfId="8753" xr:uid="{2C8FBE37-289A-4247-AC19-C768D13BC4DC}"/>
    <cellStyle name="Opomba 2 4 3 4 6 2" xfId="30771" xr:uid="{544D0787-BBE3-4A2A-B677-0BD3D4005951}"/>
    <cellStyle name="Opomba 2 4 3 4 7" xfId="27862" xr:uid="{943294F1-A2EF-4EED-BA5C-10DF89C87B42}"/>
    <cellStyle name="Opomba 2 4 3 4 8" xfId="5834" xr:uid="{0B75471E-CD76-4402-8CDD-FAA93D51BF94}"/>
    <cellStyle name="Opomba 2 4 3 5" xfId="3058" xr:uid="{00000000-0005-0000-0000-0000E6030000}"/>
    <cellStyle name="Opomba 2 4 3 5 2" xfId="11942" xr:uid="{036FEF3C-5C36-4C5B-A564-F744867759E9}"/>
    <cellStyle name="Opomba 2 4 3 5 2 2" xfId="20845" xr:uid="{697BD2F1-CD61-4E25-BF29-09349CD79464}"/>
    <cellStyle name="Opomba 2 4 3 5 2 2 2" xfId="42836" xr:uid="{AA543C5D-2D07-46D0-8FBB-F6F41E43B040}"/>
    <cellStyle name="Opomba 2 4 3 5 2 3" xfId="33951" xr:uid="{1F735F3C-F6E1-4958-A773-0B1F23426018}"/>
    <cellStyle name="Opomba 2 4 3 5 3" xfId="14100" xr:uid="{567193B0-EEA4-45BB-B71D-6F15007EC7A9}"/>
    <cellStyle name="Opomba 2 4 3 5 3 2" xfId="23003" xr:uid="{A82234C4-1308-453C-BADC-C831615E2FF7}"/>
    <cellStyle name="Opomba 2 4 3 5 3 2 2" xfId="44994" xr:uid="{4CEAD85E-FEB8-45C3-B2D0-CB75565C0155}"/>
    <cellStyle name="Opomba 2 4 3 5 3 3" xfId="36109" xr:uid="{8284974D-52E7-4781-B93D-6BA3D6B40332}"/>
    <cellStyle name="Opomba 2 4 3 5 4" xfId="14484" xr:uid="{F0A7C7A2-24BA-4916-967B-6B311584F968}"/>
    <cellStyle name="Opomba 2 4 3 5 4 2" xfId="23387" xr:uid="{0FF86839-E1FA-4025-A0D5-45BFFF19C1E3}"/>
    <cellStyle name="Opomba 2 4 3 5 4 2 2" xfId="45378" xr:uid="{E25CF073-5A00-4814-A2E6-EC6862FFA3C4}"/>
    <cellStyle name="Opomba 2 4 3 5 4 3" xfId="36493" xr:uid="{F695C340-11B5-491D-A123-79ACCAE7BE1D}"/>
    <cellStyle name="Opomba 2 4 3 5 5" xfId="17779" xr:uid="{12BA7033-2E81-470D-98CF-6E7A307285B1}"/>
    <cellStyle name="Opomba 2 4 3 5 5 2" xfId="39779" xr:uid="{74616F2C-5D3A-40B8-84F8-85A8CAAE3EF5}"/>
    <cellStyle name="Opomba 2 4 3 5 6" xfId="8876" xr:uid="{3153DE00-2E59-4262-A34B-5286D60615D1}"/>
    <cellStyle name="Opomba 2 4 3 5 6 2" xfId="30894" xr:uid="{F0EA3E90-EF59-421F-BDDF-E427902F6B14}"/>
    <cellStyle name="Opomba 2 4 3 5 7" xfId="27985" xr:uid="{AFE5E51A-933E-4DD0-94DD-F00E9946E9D1}"/>
    <cellStyle name="Opomba 2 4 3 5 8" xfId="5957" xr:uid="{440857B5-83BB-4402-ADFC-FD007C701C50}"/>
    <cellStyle name="Opomba 2 4 3 6" xfId="2536" xr:uid="{00000000-0005-0000-0000-0000E7030000}"/>
    <cellStyle name="Opomba 2 4 3 6 2" xfId="11420" xr:uid="{2D22197C-A12B-4482-8F16-01DA6BF06681}"/>
    <cellStyle name="Opomba 2 4 3 6 2 2" xfId="20323" xr:uid="{BDECB987-45BB-4635-AA6D-55EE512B626D}"/>
    <cellStyle name="Opomba 2 4 3 6 2 2 2" xfId="42314" xr:uid="{BCE41077-0736-42B0-A185-D1CB0BCD655E}"/>
    <cellStyle name="Opomba 2 4 3 6 2 3" xfId="33429" xr:uid="{B41BB191-7DC8-4C7B-A496-3BD3A57DECAB}"/>
    <cellStyle name="Opomba 2 4 3 6 3" xfId="13578" xr:uid="{2B8F9826-F84A-4629-9927-578D6875BE63}"/>
    <cellStyle name="Opomba 2 4 3 6 3 2" xfId="22481" xr:uid="{6C9E73A6-E418-47B3-8EAE-9F8D5B970431}"/>
    <cellStyle name="Opomba 2 4 3 6 3 2 2" xfId="44472" xr:uid="{AB069DBD-BE88-444D-8F8B-83B3EF41BF2A}"/>
    <cellStyle name="Opomba 2 4 3 6 3 3" xfId="35587" xr:uid="{6BFAB315-E759-4D4A-ADF1-6CBAF7B29AFF}"/>
    <cellStyle name="Opomba 2 4 3 6 4" xfId="14778" xr:uid="{5A79EFA5-634F-4053-A76B-B3A1615E37E3}"/>
    <cellStyle name="Opomba 2 4 3 6 4 2" xfId="23681" xr:uid="{6B065F17-6E3A-4A57-AB33-607BC7865A4E}"/>
    <cellStyle name="Opomba 2 4 3 6 4 2 2" xfId="45672" xr:uid="{B8A20FB9-344A-463D-867B-B2C343D3AA69}"/>
    <cellStyle name="Opomba 2 4 3 6 4 3" xfId="36787" xr:uid="{EBAF848A-CA60-4BBB-B6F0-9313EC4632BE}"/>
    <cellStyle name="Opomba 2 4 3 6 5" xfId="17257" xr:uid="{251A84E7-3661-4FB1-8999-AFE0DE8D4E64}"/>
    <cellStyle name="Opomba 2 4 3 6 5 2" xfId="39257" xr:uid="{DA942324-DC78-43F5-9B43-38FCD49C60C2}"/>
    <cellStyle name="Opomba 2 4 3 6 6" xfId="8354" xr:uid="{5EA7C2AE-1584-43D3-A720-4F891A656259}"/>
    <cellStyle name="Opomba 2 4 3 6 6 2" xfId="30372" xr:uid="{50BF6E89-E395-4A0D-A658-85B21FEA054C}"/>
    <cellStyle name="Opomba 2 4 3 6 7" xfId="27463" xr:uid="{6721E04C-57FD-4436-8FFE-F5356D1D37C4}"/>
    <cellStyle name="Opomba 2 4 3 6 8" xfId="5435" xr:uid="{937D471A-B284-4416-B231-B6B75CFD1038}"/>
    <cellStyle name="Opomba 2 4 3 7" xfId="3207" xr:uid="{00000000-0005-0000-0000-0000E8030000}"/>
    <cellStyle name="Opomba 2 4 3 7 2" xfId="12091" xr:uid="{81C219C9-0DD6-4C29-A9EA-EBE43249C53C}"/>
    <cellStyle name="Opomba 2 4 3 7 2 2" xfId="20994" xr:uid="{3B1CD741-61EC-4251-9114-98C05CBDD0FE}"/>
    <cellStyle name="Opomba 2 4 3 7 2 2 2" xfId="42985" xr:uid="{00759E53-AE72-4D85-9D49-2579C3F8DB88}"/>
    <cellStyle name="Opomba 2 4 3 7 2 3" xfId="34100" xr:uid="{23826D67-1FE3-4C4D-A259-FCCAA1DABA85}"/>
    <cellStyle name="Opomba 2 4 3 7 3" xfId="14249" xr:uid="{2840B7FB-047B-46AB-95BD-39EFA7F68668}"/>
    <cellStyle name="Opomba 2 4 3 7 3 2" xfId="23152" xr:uid="{B147986C-A20E-448E-B872-523675722C27}"/>
    <cellStyle name="Opomba 2 4 3 7 3 2 2" xfId="45143" xr:uid="{45B5EE3C-5A86-42E8-9117-E4AA24D8AAC0}"/>
    <cellStyle name="Opomba 2 4 3 7 3 3" xfId="36258" xr:uid="{727F8236-3A93-4634-B42A-DE8811AA5D98}"/>
    <cellStyle name="Opomba 2 4 3 7 4" xfId="9124" xr:uid="{175C4A5E-1074-4A6A-AB49-8EE41F4179EE}"/>
    <cellStyle name="Opomba 2 4 3 7 4 2" xfId="18027" xr:uid="{93017F64-CE57-4D42-BE83-FD8F95227D09}"/>
    <cellStyle name="Opomba 2 4 3 7 4 2 2" xfId="40026" xr:uid="{90A2140D-F245-4D23-BDE8-2BF15F59D1DC}"/>
    <cellStyle name="Opomba 2 4 3 7 4 3" xfId="31141" xr:uid="{A2B22B1E-5C87-4AD5-B2E6-78B4D41A322E}"/>
    <cellStyle name="Opomba 2 4 3 7 5" xfId="17928" xr:uid="{CA478953-EDA6-4FAE-B2A8-7D0AE2BA3662}"/>
    <cellStyle name="Opomba 2 4 3 7 5 2" xfId="39928" xr:uid="{16A81B65-80FF-4FE4-ADF8-5983C283E7DF}"/>
    <cellStyle name="Opomba 2 4 3 7 6" xfId="9025" xr:uid="{EAAF0D48-9B2B-4CDE-A31E-330CD317D645}"/>
    <cellStyle name="Opomba 2 4 3 7 6 2" xfId="31043" xr:uid="{44E69A97-244C-4927-874D-FA427793B381}"/>
    <cellStyle name="Opomba 2 4 3 7 7" xfId="28134" xr:uid="{77D20E31-FF6B-4D44-B713-73B25EBF1F1E}"/>
    <cellStyle name="Opomba 2 4 3 7 8" xfId="6106" xr:uid="{CF38EEA6-2542-44FC-8092-9263020C0D4B}"/>
    <cellStyle name="Opomba 2 4 3 8" xfId="11001" xr:uid="{26047EA9-4DF5-4BEC-BD37-57E119E25F93}"/>
    <cellStyle name="Opomba 2 4 3 8 2" xfId="19904" xr:uid="{10872BB6-3191-409B-952C-DBBAF05F6F11}"/>
    <cellStyle name="Opomba 2 4 3 8 2 2" xfId="41895" xr:uid="{4A3E1E13-FA9D-4ECC-806D-3B2B6EA4316E}"/>
    <cellStyle name="Opomba 2 4 3 8 3" xfId="33010" xr:uid="{07A043E1-947D-4651-A500-E66CCD000E63}"/>
    <cellStyle name="Opomba 2 4 3 9" xfId="13159" xr:uid="{B2BA0ACB-0CD1-4C05-8C75-7127876BDD20}"/>
    <cellStyle name="Opomba 2 4 3 9 2" xfId="22062" xr:uid="{A61D5025-4D77-4D79-A777-2FA95AFCEEBB}"/>
    <cellStyle name="Opomba 2 4 3 9 2 2" xfId="44053" xr:uid="{30CC43F9-2715-4DD0-974D-9A6E61236081}"/>
    <cellStyle name="Opomba 2 4 3 9 3" xfId="35168" xr:uid="{A3390ACA-FD9F-434D-A235-2FFB36972CB5}"/>
    <cellStyle name="Opomba 2 4 4" xfId="2150" xr:uid="{00000000-0005-0000-0000-0000E9030000}"/>
    <cellStyle name="Opomba 2 4 4 10" xfId="14762" xr:uid="{210E2AAC-64BD-4A49-90B4-2E8ECD8320F4}"/>
    <cellStyle name="Opomba 2 4 4 10 2" xfId="23665" xr:uid="{92237ACF-713D-4D86-A037-AEA2507428A5}"/>
    <cellStyle name="Opomba 2 4 4 10 2 2" xfId="45656" xr:uid="{C6CF05CB-AC24-4CFC-86D2-04E132A0E3D6}"/>
    <cellStyle name="Opomba 2 4 4 10 3" xfId="36771" xr:uid="{A5D5AB72-A3C1-4920-973C-FCE76F7FB35B}"/>
    <cellStyle name="Opomba 2 4 4 11" xfId="16871" xr:uid="{52F7F072-7B66-439D-9F9A-444613ADD6F1}"/>
    <cellStyle name="Opomba 2 4 4 11 2" xfId="38871" xr:uid="{E1F32B6C-6783-459A-AE1D-654694062E76}"/>
    <cellStyle name="Opomba 2 4 4 12" xfId="7968" xr:uid="{1DC8BE1C-9AC5-4BDF-894D-6B8557A9F6EE}"/>
    <cellStyle name="Opomba 2 4 4 12 2" xfId="29986" xr:uid="{7518DD3F-3BC4-4B1D-87AA-40A9287F342F}"/>
    <cellStyle name="Opomba 2 4 4 13" xfId="24477" xr:uid="{7687E4AE-8669-4B1B-9F7B-64A264BC5134}"/>
    <cellStyle name="Opomba 2 4 4 13 2" xfId="46468" xr:uid="{687EBC42-3764-499E-BB68-03B2A07E1913}"/>
    <cellStyle name="Opomba 2 4 4 14" xfId="27077" xr:uid="{01034970-4797-4BE5-83E8-BC9298F9B5CD}"/>
    <cellStyle name="Opomba 2 4 4 15" xfId="5049" xr:uid="{CF99713D-B4CE-49B9-A169-108150DAF265}"/>
    <cellStyle name="Opomba 2 4 4 2" xfId="2754" xr:uid="{00000000-0005-0000-0000-0000EA030000}"/>
    <cellStyle name="Opomba 2 4 4 2 2" xfId="11638" xr:uid="{8BC5B90E-8481-49BB-9CD7-5A80111C887C}"/>
    <cellStyle name="Opomba 2 4 4 2 2 2" xfId="20541" xr:uid="{4A59C623-419C-45D5-A331-B9F6D81F5257}"/>
    <cellStyle name="Opomba 2 4 4 2 2 2 2" xfId="42532" xr:uid="{1DC0B08A-2629-4053-9705-DDABD464D086}"/>
    <cellStyle name="Opomba 2 4 4 2 2 3" xfId="33647" xr:uid="{438939E9-788B-4506-86E8-7AFE0E81AFD1}"/>
    <cellStyle name="Opomba 2 4 4 2 3" xfId="13796" xr:uid="{5CE5BADF-0AFD-437E-9E39-8948CD175834}"/>
    <cellStyle name="Opomba 2 4 4 2 3 2" xfId="22699" xr:uid="{E46B8828-0DAD-4576-94B1-1D4BA1054630}"/>
    <cellStyle name="Opomba 2 4 4 2 3 2 2" xfId="44690" xr:uid="{4A46B639-ECBC-40CD-9745-181814F84172}"/>
    <cellStyle name="Opomba 2 4 4 2 3 3" xfId="35805" xr:uid="{20854A55-1101-439A-BA74-71D18B3D4C3A}"/>
    <cellStyle name="Opomba 2 4 4 2 4" xfId="12691" xr:uid="{EC0B2507-69F2-4D28-9982-B00287C7E08D}"/>
    <cellStyle name="Opomba 2 4 4 2 4 2" xfId="21594" xr:uid="{D0F19ABD-3ED4-4C07-A6EE-5A3C805EB481}"/>
    <cellStyle name="Opomba 2 4 4 2 4 2 2" xfId="43585" xr:uid="{80C1EB57-1134-40BB-B13E-6F8B05C4120E}"/>
    <cellStyle name="Opomba 2 4 4 2 4 3" xfId="34700" xr:uid="{D2EB390A-A52D-45A8-838B-AE1D357FBC8E}"/>
    <cellStyle name="Opomba 2 4 4 2 5" xfId="17475" xr:uid="{F807A98E-3B5B-44D3-BEC4-FF1A2C7F01CF}"/>
    <cellStyle name="Opomba 2 4 4 2 5 2" xfId="39475" xr:uid="{291366B9-BD33-4C6F-90E2-DD44BB2FD63C}"/>
    <cellStyle name="Opomba 2 4 4 2 6" xfId="8572" xr:uid="{D7400115-73AA-4ABC-BE55-042186C61A54}"/>
    <cellStyle name="Opomba 2 4 4 2 6 2" xfId="30590" xr:uid="{F6A40B6E-86F4-468F-8A97-68CE27177199}"/>
    <cellStyle name="Opomba 2 4 4 2 7" xfId="25127" xr:uid="{9F6F2275-170A-4296-B385-EC9C0D577193}"/>
    <cellStyle name="Opomba 2 4 4 2 7 2" xfId="47118" xr:uid="{E52DBED0-7639-40EF-A982-C9806F150F0A}"/>
    <cellStyle name="Opomba 2 4 4 2 8" xfId="27681" xr:uid="{6D85A330-B9CF-43CD-A4E5-B40602F7EBF6}"/>
    <cellStyle name="Opomba 2 4 4 2 9" xfId="5653" xr:uid="{1612C7D0-6355-462C-B462-8E871093BF10}"/>
    <cellStyle name="Opomba 2 4 4 3" xfId="2864" xr:uid="{00000000-0005-0000-0000-0000EB030000}"/>
    <cellStyle name="Opomba 2 4 4 3 2" xfId="11748" xr:uid="{051496E8-9011-4A89-9A3A-94210728113D}"/>
    <cellStyle name="Opomba 2 4 4 3 2 2" xfId="20651" xr:uid="{D0BD50AF-E8B8-48E5-99B7-114740B7090D}"/>
    <cellStyle name="Opomba 2 4 4 3 2 2 2" xfId="42642" xr:uid="{35811762-16E6-4EC9-85B0-CB8C190E89B1}"/>
    <cellStyle name="Opomba 2 4 4 3 2 3" xfId="33757" xr:uid="{ACCE4140-527D-4538-964E-FB5CAC59A955}"/>
    <cellStyle name="Opomba 2 4 4 3 3" xfId="13906" xr:uid="{4BCE3BF7-EA98-40F5-996C-7B76867A02B6}"/>
    <cellStyle name="Opomba 2 4 4 3 3 2" xfId="22809" xr:uid="{0B52EACC-962B-4D8D-99D3-86F93E253385}"/>
    <cellStyle name="Opomba 2 4 4 3 3 2 2" xfId="44800" xr:uid="{4573F050-96EE-4959-8D9B-9416B4708B66}"/>
    <cellStyle name="Opomba 2 4 4 3 3 3" xfId="35915" xr:uid="{A1174473-0516-4CD4-BFBB-2C45764A3B4E}"/>
    <cellStyle name="Opomba 2 4 4 3 4" xfId="9150" xr:uid="{A3651212-01B7-40F2-8732-66B4AB4B9AAF}"/>
    <cellStyle name="Opomba 2 4 4 3 4 2" xfId="18053" xr:uid="{0044D0E6-7D5E-494B-8F71-CCEE140D81DB}"/>
    <cellStyle name="Opomba 2 4 4 3 4 2 2" xfId="40052" xr:uid="{811373C7-5FD4-4722-B82E-41DA5E64B1F8}"/>
    <cellStyle name="Opomba 2 4 4 3 4 3" xfId="31167" xr:uid="{945374F8-0D07-47BB-8807-26A627545096}"/>
    <cellStyle name="Opomba 2 4 4 3 5" xfId="17585" xr:uid="{61E96988-853C-47C1-B987-B2215391331A}"/>
    <cellStyle name="Opomba 2 4 4 3 5 2" xfId="39585" xr:uid="{6CD6DB23-4390-469E-AEF8-9B47A4108A50}"/>
    <cellStyle name="Opomba 2 4 4 3 6" xfId="8682" xr:uid="{46C1C503-1A7B-43C9-9619-12544E1BA779}"/>
    <cellStyle name="Opomba 2 4 4 3 6 2" xfId="30700" xr:uid="{0CAF6318-83BC-48BF-9CD5-C883B5F482E3}"/>
    <cellStyle name="Opomba 2 4 4 3 7" xfId="25321" xr:uid="{AC528B9F-B2E4-41AA-921A-8A47004809C2}"/>
    <cellStyle name="Opomba 2 4 4 3 7 2" xfId="47312" xr:uid="{82BDA271-630C-4453-9019-1BD532274472}"/>
    <cellStyle name="Opomba 2 4 4 3 8" xfId="27791" xr:uid="{5638C362-BE6F-48F9-A2A7-1C7AE51969C2}"/>
    <cellStyle name="Opomba 2 4 4 3 9" xfId="5763" xr:uid="{7C56A00F-743A-426F-8C2B-B2A5F81AA016}"/>
    <cellStyle name="Opomba 2 4 4 4" xfId="2968" xr:uid="{00000000-0005-0000-0000-0000EC030000}"/>
    <cellStyle name="Opomba 2 4 4 4 2" xfId="11852" xr:uid="{6C6F014A-B5DC-4E52-A85B-D0E9705FD67E}"/>
    <cellStyle name="Opomba 2 4 4 4 2 2" xfId="20755" xr:uid="{213513D1-DB67-4039-87E3-90CC025763AA}"/>
    <cellStyle name="Opomba 2 4 4 4 2 2 2" xfId="42746" xr:uid="{FA578D7E-8B3A-4A8C-B6F1-EC16E44B1748}"/>
    <cellStyle name="Opomba 2 4 4 4 2 3" xfId="33861" xr:uid="{A1763535-5831-47E8-8557-12F60D4E012B}"/>
    <cellStyle name="Opomba 2 4 4 4 3" xfId="14010" xr:uid="{BEBC574A-BB70-4B72-9C21-ECB183BC1189}"/>
    <cellStyle name="Opomba 2 4 4 4 3 2" xfId="22913" xr:uid="{8DA83849-61F5-44FC-9547-EE7189CED6EC}"/>
    <cellStyle name="Opomba 2 4 4 4 3 2 2" xfId="44904" xr:uid="{9322D91B-102F-4200-AC1F-6EC7B431C287}"/>
    <cellStyle name="Opomba 2 4 4 4 3 3" xfId="36019" xr:uid="{593064D3-CFC4-4ED5-91F4-CD9BF5968F9F}"/>
    <cellStyle name="Opomba 2 4 4 4 4" xfId="14426" xr:uid="{95837084-3C98-4A94-A5CC-E96B13B3AAEF}"/>
    <cellStyle name="Opomba 2 4 4 4 4 2" xfId="23329" xr:uid="{7B019314-9D2C-40A6-8D0E-85F788B40BB4}"/>
    <cellStyle name="Opomba 2 4 4 4 4 2 2" xfId="45320" xr:uid="{357B55D6-F090-4EEC-A8D5-8CBADFC2B202}"/>
    <cellStyle name="Opomba 2 4 4 4 4 3" xfId="36435" xr:uid="{AD2DF813-753A-49C4-87DC-90C8561BC64A}"/>
    <cellStyle name="Opomba 2 4 4 4 5" xfId="17689" xr:uid="{412E8593-8113-4CB7-A8FE-5E0503558783}"/>
    <cellStyle name="Opomba 2 4 4 4 5 2" xfId="39689" xr:uid="{6F91B3BE-F3DE-44AB-A45D-679ECE2ACDF3}"/>
    <cellStyle name="Opomba 2 4 4 4 6" xfId="8786" xr:uid="{B58ABCD6-3FD0-4B39-8B95-AC8C229B4AEA}"/>
    <cellStyle name="Opomba 2 4 4 4 6 2" xfId="30804" xr:uid="{2E97641A-0107-42FE-82EF-DCEC749988C7}"/>
    <cellStyle name="Opomba 2 4 4 4 7" xfId="27895" xr:uid="{AA88EB7F-5A77-4620-B5F8-1A75B1843681}"/>
    <cellStyle name="Opomba 2 4 4 4 8" xfId="5867" xr:uid="{022B38B1-2A5A-4778-8152-E91765BEA48A}"/>
    <cellStyle name="Opomba 2 4 4 5" xfId="3091" xr:uid="{00000000-0005-0000-0000-0000ED030000}"/>
    <cellStyle name="Opomba 2 4 4 5 2" xfId="11975" xr:uid="{FDAA888E-B31D-4A9F-9D96-604342464EA2}"/>
    <cellStyle name="Opomba 2 4 4 5 2 2" xfId="20878" xr:uid="{87CFB3DB-77A1-4CC6-9E78-8AB3CE78AEEC}"/>
    <cellStyle name="Opomba 2 4 4 5 2 2 2" xfId="42869" xr:uid="{00121A5D-3535-49DE-8DDB-9D99932A8CD7}"/>
    <cellStyle name="Opomba 2 4 4 5 2 3" xfId="33984" xr:uid="{826D02E0-422E-4782-B90E-FB38C79425E4}"/>
    <cellStyle name="Opomba 2 4 4 5 3" xfId="14133" xr:uid="{4F62165A-127D-467C-B841-3BCF239E7A34}"/>
    <cellStyle name="Opomba 2 4 4 5 3 2" xfId="23036" xr:uid="{1FE43276-4148-4FDF-8A45-13C01192C4D4}"/>
    <cellStyle name="Opomba 2 4 4 5 3 2 2" xfId="45027" xr:uid="{CF58B645-EDD1-43DF-B1D7-71E31ECD96B5}"/>
    <cellStyle name="Opomba 2 4 4 5 3 3" xfId="36142" xr:uid="{C6EEAAB0-3C9C-4ECD-92EC-BF92831F7F05}"/>
    <cellStyle name="Opomba 2 4 4 5 4" xfId="9140" xr:uid="{14C1FABD-0AF1-42A8-BD2E-AA40ABB92337}"/>
    <cellStyle name="Opomba 2 4 4 5 4 2" xfId="18043" xr:uid="{083BE26F-4E32-4828-8407-09FCF3FBEF15}"/>
    <cellStyle name="Opomba 2 4 4 5 4 2 2" xfId="40042" xr:uid="{7D18690F-A94E-49FC-B552-643444F50A97}"/>
    <cellStyle name="Opomba 2 4 4 5 4 3" xfId="31157" xr:uid="{5180C3E5-75DA-496F-BCBF-8BE806DD952A}"/>
    <cellStyle name="Opomba 2 4 4 5 5" xfId="17812" xr:uid="{28DF65B0-ECC4-45F3-A16D-D16FD809B1C0}"/>
    <cellStyle name="Opomba 2 4 4 5 5 2" xfId="39812" xr:uid="{20DA0344-4722-41B6-ACCB-8B4952FF9A92}"/>
    <cellStyle name="Opomba 2 4 4 5 6" xfId="8909" xr:uid="{155636FB-FB87-4B1E-B246-5E7581016745}"/>
    <cellStyle name="Opomba 2 4 4 5 6 2" xfId="30927" xr:uid="{647CDA97-0FBF-43B7-B7FE-32E6342AFEEB}"/>
    <cellStyle name="Opomba 2 4 4 5 7" xfId="28018" xr:uid="{21DB7113-E481-4ECE-8A2B-547DA379C679}"/>
    <cellStyle name="Opomba 2 4 4 5 8" xfId="5990" xr:uid="{1F6AB702-CC8A-463F-A04F-163E7E298D73}"/>
    <cellStyle name="Opomba 2 4 4 6" xfId="3163" xr:uid="{00000000-0005-0000-0000-0000EE030000}"/>
    <cellStyle name="Opomba 2 4 4 6 2" xfId="12047" xr:uid="{4385BBD8-6D02-493A-A463-9428EFFCBBBC}"/>
    <cellStyle name="Opomba 2 4 4 6 2 2" xfId="20950" xr:uid="{62B87DC9-77AC-49B8-B11C-FDE3EA73868B}"/>
    <cellStyle name="Opomba 2 4 4 6 2 2 2" xfId="42941" xr:uid="{71AC191D-AA97-4CCA-A3C2-7C996FB757E0}"/>
    <cellStyle name="Opomba 2 4 4 6 2 3" xfId="34056" xr:uid="{D2042FC5-F004-4F5F-9E10-1F8FE15B8D86}"/>
    <cellStyle name="Opomba 2 4 4 6 3" xfId="14205" xr:uid="{7F69FF3E-11B6-410D-AB5A-B2AAEC54B258}"/>
    <cellStyle name="Opomba 2 4 4 6 3 2" xfId="23108" xr:uid="{69240CC0-3556-4D19-9EAD-5B24A8AE053E}"/>
    <cellStyle name="Opomba 2 4 4 6 3 2 2" xfId="45099" xr:uid="{74798FD3-0EEB-4FA7-A9A4-720EA8048E61}"/>
    <cellStyle name="Opomba 2 4 4 6 3 3" xfId="36214" xr:uid="{88834757-752C-49E2-A7A2-E60546F0A0D6}"/>
    <cellStyle name="Opomba 2 4 4 6 4" xfId="14527" xr:uid="{1CF2E47E-2BE7-47CD-BA2D-21B0E9A7C414}"/>
    <cellStyle name="Opomba 2 4 4 6 4 2" xfId="23430" xr:uid="{9C032249-60B8-4025-91F6-C94B424BB4FC}"/>
    <cellStyle name="Opomba 2 4 4 6 4 2 2" xfId="45421" xr:uid="{F71DAA82-AC27-4298-923C-13B2062598D1}"/>
    <cellStyle name="Opomba 2 4 4 6 4 3" xfId="36536" xr:uid="{57A376A8-1441-4659-8E95-6950F18BE978}"/>
    <cellStyle name="Opomba 2 4 4 6 5" xfId="17884" xr:uid="{2D3D0A55-0B3E-4F3F-8F19-27775986565C}"/>
    <cellStyle name="Opomba 2 4 4 6 5 2" xfId="39884" xr:uid="{2757401E-B676-4924-8AF9-CBE2BD7F3987}"/>
    <cellStyle name="Opomba 2 4 4 6 6" xfId="8981" xr:uid="{7E045BC8-9A43-4FA0-989E-2ADC31EB0FC4}"/>
    <cellStyle name="Opomba 2 4 4 6 6 2" xfId="30999" xr:uid="{1C9EA6E1-BF7A-4F2E-9E40-C3D625585F58}"/>
    <cellStyle name="Opomba 2 4 4 6 7" xfId="28090" xr:uid="{BEDB661E-7F85-46C1-B41A-2673BB5FCC30}"/>
    <cellStyle name="Opomba 2 4 4 6 8" xfId="6062" xr:uid="{DA0F789E-E8B7-4836-8314-6105B429EF94}"/>
    <cellStyle name="Opomba 2 4 4 7" xfId="3240" xr:uid="{00000000-0005-0000-0000-0000EF030000}"/>
    <cellStyle name="Opomba 2 4 4 7 2" xfId="12124" xr:uid="{7B46FDD8-0B69-4B1D-9A77-3A32AC5B985E}"/>
    <cellStyle name="Opomba 2 4 4 7 2 2" xfId="21027" xr:uid="{84148A3D-BCDB-45C4-8069-12ACC1EE03C0}"/>
    <cellStyle name="Opomba 2 4 4 7 2 2 2" xfId="43018" xr:uid="{A214A32F-AB47-41FA-8A89-DED950152C42}"/>
    <cellStyle name="Opomba 2 4 4 7 2 3" xfId="34133" xr:uid="{0CF6892E-FE7F-4B22-923B-4DA54E7523AE}"/>
    <cellStyle name="Opomba 2 4 4 7 3" xfId="14282" xr:uid="{48F00B70-7F67-4AD3-8A95-835DA711378C}"/>
    <cellStyle name="Opomba 2 4 4 7 3 2" xfId="23185" xr:uid="{2C5D4B7A-68A4-481E-80BB-2EDCAB1DAC90}"/>
    <cellStyle name="Opomba 2 4 4 7 3 2 2" xfId="45176" xr:uid="{C4C5BFEF-6D21-414A-9C9B-4F4A9EB17392}"/>
    <cellStyle name="Opomba 2 4 4 7 3 3" xfId="36291" xr:uid="{E7BC2075-B50E-4C99-B67B-02D54F90481A}"/>
    <cellStyle name="Opomba 2 4 4 7 4" xfId="12499" xr:uid="{8109A758-9F91-43DE-B2D7-32B575556C7C}"/>
    <cellStyle name="Opomba 2 4 4 7 4 2" xfId="21402" xr:uid="{A47B48D6-9A3B-4DBF-8CDF-350035A3BFB0}"/>
    <cellStyle name="Opomba 2 4 4 7 4 2 2" xfId="43393" xr:uid="{C4E3DDD1-3BF2-4EA2-9151-AF8F163BA279}"/>
    <cellStyle name="Opomba 2 4 4 7 4 3" xfId="34508" xr:uid="{8F2CA10D-81E7-45F2-AE2A-AC3DDE2E5A55}"/>
    <cellStyle name="Opomba 2 4 4 7 5" xfId="17961" xr:uid="{F070C065-2A4C-47E9-8964-090BBC01F813}"/>
    <cellStyle name="Opomba 2 4 4 7 5 2" xfId="39961" xr:uid="{ABB8A1BE-4CF4-4E6E-9E0C-50A5D3A7E362}"/>
    <cellStyle name="Opomba 2 4 4 7 6" xfId="9058" xr:uid="{C8D05D7C-41BA-4440-AA3C-E6AC4F9F6D8A}"/>
    <cellStyle name="Opomba 2 4 4 7 6 2" xfId="31076" xr:uid="{5F45694F-1F1C-45BA-BA45-F3BB3CB291D9}"/>
    <cellStyle name="Opomba 2 4 4 7 7" xfId="28167" xr:uid="{CCA01076-9901-48D8-AF40-85D9592FC369}"/>
    <cellStyle name="Opomba 2 4 4 7 8" xfId="6139" xr:uid="{F2357977-8606-45CE-807D-569648B5DBE6}"/>
    <cellStyle name="Opomba 2 4 4 8" xfId="11034" xr:uid="{3C83C9D4-43ED-4F23-B5D3-DEFE2AFF3DD1}"/>
    <cellStyle name="Opomba 2 4 4 8 2" xfId="19937" xr:uid="{DF7FE1B7-2111-47E0-90B4-B3223B926E69}"/>
    <cellStyle name="Opomba 2 4 4 8 2 2" xfId="41928" xr:uid="{20C28DBF-783B-45AF-B968-25701FA5F5DA}"/>
    <cellStyle name="Opomba 2 4 4 8 3" xfId="33043" xr:uid="{6FF7418D-71FA-48C8-86CA-3471136CA210}"/>
    <cellStyle name="Opomba 2 4 4 9" xfId="13192" xr:uid="{E910A5E7-E8DF-4166-A8EA-14AC070821B2}"/>
    <cellStyle name="Opomba 2 4 4 9 2" xfId="22095" xr:uid="{B6C5F905-8EA4-4123-BE8A-399FF27683FD}"/>
    <cellStyle name="Opomba 2 4 4 9 2 2" xfId="44086" xr:uid="{865EF4FA-1587-47FE-B37C-9D9771BC9D45}"/>
    <cellStyle name="Opomba 2 4 4 9 3" xfId="35201" xr:uid="{280A6FC1-8FAE-471F-84A2-C1CE7BE3F4EC}"/>
    <cellStyle name="Opomba 2 4 5" xfId="1144" xr:uid="{00000000-0005-0000-0000-0000F0030000}"/>
    <cellStyle name="Opomba 2 4 5 2" xfId="10029" xr:uid="{B00563CF-42D1-4B6F-B0D5-E4C88C50917D}"/>
    <cellStyle name="Opomba 2 4 5 2 2" xfId="18932" xr:uid="{E977D497-0740-4BC4-93CC-82A1C10A14BC}"/>
    <cellStyle name="Opomba 2 4 5 2 2 2" xfId="40928" xr:uid="{D452D033-35B7-4C2F-8E2A-6C6360564A83}"/>
    <cellStyle name="Opomba 2 4 5 2 3" xfId="32043" xr:uid="{F9E71663-F7E5-48FD-A63D-199880EBCFAB}"/>
    <cellStyle name="Opomba 2 4 5 3" xfId="12627" xr:uid="{0FEF0838-09E9-43AE-904F-3F072A6D26C4}"/>
    <cellStyle name="Opomba 2 4 5 3 2" xfId="21530" xr:uid="{38C7AF37-F699-4CDE-A08F-78146CC112AF}"/>
    <cellStyle name="Opomba 2 4 5 3 2 2" xfId="43521" xr:uid="{A47143E1-CC86-4EDD-BE1B-F5FA9EA794F5}"/>
    <cellStyle name="Opomba 2 4 5 3 3" xfId="34636" xr:uid="{E5A704C8-E05A-46BA-8F65-BF3A95118F4D}"/>
    <cellStyle name="Opomba 2 4 5 4" xfId="14547" xr:uid="{5FD59502-823B-46D4-8B31-C641022A940B}"/>
    <cellStyle name="Opomba 2 4 5 4 2" xfId="23450" xr:uid="{1B780618-DE81-4753-B9C5-325E657354FC}"/>
    <cellStyle name="Opomba 2 4 5 4 2 2" xfId="45441" xr:uid="{0F0C11E8-788A-4724-BD93-3511AEF779B0}"/>
    <cellStyle name="Opomba 2 4 5 4 3" xfId="36556" xr:uid="{9CF34062-93A6-4BF8-8093-CAE597402654}"/>
    <cellStyle name="Opomba 2 4 5 5" xfId="15869" xr:uid="{558A46F8-6535-41A7-9526-4583A6DE2090}"/>
    <cellStyle name="Opomba 2 4 5 5 2" xfId="37874" xr:uid="{8C6B8455-D6E3-490B-880D-FEE5C8DC3F6A}"/>
    <cellStyle name="Opomba 2 4 5 6" xfId="6965" xr:uid="{7D99545A-7370-4DFA-9B15-52AA25674CC2}"/>
    <cellStyle name="Opomba 2 4 5 6 2" xfId="28988" xr:uid="{771308FC-40D0-461C-966B-62C06A088AD2}"/>
    <cellStyle name="Opomba 2 4 5 7" xfId="24106" xr:uid="{E01F57C5-8342-4B74-81C1-C3CF6F3D1812}"/>
    <cellStyle name="Opomba 2 4 5 7 2" xfId="46097" xr:uid="{39875BB4-D9B3-4C4E-A4C3-399A1486A7FA}"/>
    <cellStyle name="Opomba 2 4 5 8" xfId="26080" xr:uid="{7C3946D3-41BD-4F37-9239-C52B3AFA1561}"/>
    <cellStyle name="Opomba 2 4 5 9" xfId="4047" xr:uid="{15B940FC-A50A-433E-B7EE-552CD62C3985}"/>
    <cellStyle name="Opomba 2 4 6" xfId="2263" xr:uid="{00000000-0005-0000-0000-0000F1030000}"/>
    <cellStyle name="Opomba 2 4 6 2" xfId="11147" xr:uid="{5813DF67-DA8C-4069-B029-16DB64F87C85}"/>
    <cellStyle name="Opomba 2 4 6 2 2" xfId="20050" xr:uid="{E5207E26-29D4-4239-924F-11130C60D046}"/>
    <cellStyle name="Opomba 2 4 6 2 2 2" xfId="42041" xr:uid="{62B21FAF-F22F-40EE-9D6B-7B573071A7D6}"/>
    <cellStyle name="Opomba 2 4 6 2 3" xfId="33156" xr:uid="{DE9CE460-51E5-4050-929D-1A1046DE5DD9}"/>
    <cellStyle name="Opomba 2 4 6 3" xfId="13305" xr:uid="{7C960560-4635-4788-98E1-503DE736A0A2}"/>
    <cellStyle name="Opomba 2 4 6 3 2" xfId="22208" xr:uid="{6122B7EF-FAB0-41B1-A1B6-B4E978A9C9B7}"/>
    <cellStyle name="Opomba 2 4 6 3 2 2" xfId="44199" xr:uid="{441AC0B1-063B-414E-BAA5-0F108AA63935}"/>
    <cellStyle name="Opomba 2 4 6 3 3" xfId="35314" xr:uid="{0FA17ACC-1664-4217-A4B3-22C631DA2273}"/>
    <cellStyle name="Opomba 2 4 6 4" xfId="14486" xr:uid="{1F3ABA60-B498-4A38-ADEA-206251D987C0}"/>
    <cellStyle name="Opomba 2 4 6 4 2" xfId="23389" xr:uid="{615C99BA-9872-49BD-9283-E5BA8467B2BA}"/>
    <cellStyle name="Opomba 2 4 6 4 2 2" xfId="45380" xr:uid="{E3A69DF7-EABA-4382-B249-1EA5474376DF}"/>
    <cellStyle name="Opomba 2 4 6 4 3" xfId="36495" xr:uid="{AD592B45-4AC6-4726-A403-3D85F387B770}"/>
    <cellStyle name="Opomba 2 4 6 5" xfId="16984" xr:uid="{290B77E7-7EAD-451C-A551-244FDF76DD50}"/>
    <cellStyle name="Opomba 2 4 6 5 2" xfId="38984" xr:uid="{C81B183D-96FD-400F-88F5-93B05EE5F8B5}"/>
    <cellStyle name="Opomba 2 4 6 6" xfId="8081" xr:uid="{17CBDB09-0B5E-49C8-AB01-852041E125CE}"/>
    <cellStyle name="Opomba 2 4 6 6 2" xfId="30099" xr:uid="{0B6C632A-A4B2-4615-8A54-650A3E72BA7C}"/>
    <cellStyle name="Opomba 2 4 6 7" xfId="24744" xr:uid="{73952E0E-0336-434C-8D95-27892CBF5422}"/>
    <cellStyle name="Opomba 2 4 6 7 2" xfId="46735" xr:uid="{8CF2CC19-0AF6-4F10-B93F-ECC629DB78CB}"/>
    <cellStyle name="Opomba 2 4 6 8" xfId="27190" xr:uid="{AFC2B5B0-0507-449B-B4EB-E910170B82E4}"/>
    <cellStyle name="Opomba 2 4 6 9" xfId="5162" xr:uid="{12925FB4-5493-43C2-9BF3-90ED15D3ECDD}"/>
    <cellStyle name="Opomba 2 4 7" xfId="2504" xr:uid="{00000000-0005-0000-0000-0000F2030000}"/>
    <cellStyle name="Opomba 2 4 7 2" xfId="11388" xr:uid="{F3D768A9-6D6C-4681-9D54-0B94788E60AF}"/>
    <cellStyle name="Opomba 2 4 7 2 2" xfId="20291" xr:uid="{119DC202-CFEA-4B83-9BFD-514413EB0579}"/>
    <cellStyle name="Opomba 2 4 7 2 2 2" xfId="42282" xr:uid="{1A8963F4-CBFB-47AF-8C4D-2AD4B284BD0B}"/>
    <cellStyle name="Opomba 2 4 7 2 3" xfId="33397" xr:uid="{2DC80445-FC90-44BC-9DF9-FE49C1F0FA61}"/>
    <cellStyle name="Opomba 2 4 7 3" xfId="13546" xr:uid="{9F7A6FAC-9F46-4517-B684-E709B3A7CB6B}"/>
    <cellStyle name="Opomba 2 4 7 3 2" xfId="22449" xr:uid="{BB012B29-07AE-49D0-8536-8A64438A8DB0}"/>
    <cellStyle name="Opomba 2 4 7 3 2 2" xfId="44440" xr:uid="{9457B842-B416-49B9-8189-5F3C9642D2A4}"/>
    <cellStyle name="Opomba 2 4 7 3 3" xfId="35555" xr:uid="{7AC6885C-6582-43BD-9E72-C443C2260A82}"/>
    <cellStyle name="Opomba 2 4 7 4" xfId="12309" xr:uid="{12C8D24C-A9FD-47D5-9479-4F9855120103}"/>
    <cellStyle name="Opomba 2 4 7 4 2" xfId="21212" xr:uid="{FB6D2B5E-00DB-435A-A8A6-C438D34BD84B}"/>
    <cellStyle name="Opomba 2 4 7 4 2 2" xfId="43203" xr:uid="{1197F4CD-1226-451B-B1DB-227C564F87D8}"/>
    <cellStyle name="Opomba 2 4 7 4 3" xfId="34318" xr:uid="{D36B703A-0D47-43C5-B835-2FDE5C8FE4E0}"/>
    <cellStyle name="Opomba 2 4 7 5" xfId="17225" xr:uid="{2EF891AA-6BCB-41C2-BC90-33DCD4178129}"/>
    <cellStyle name="Opomba 2 4 7 5 2" xfId="39225" xr:uid="{6F6DA348-59E0-47FA-B552-25BE88A8B2D2}"/>
    <cellStyle name="Opomba 2 4 7 6" xfId="8322" xr:uid="{10228248-66A3-4EA8-A952-4E5C8C248939}"/>
    <cellStyle name="Opomba 2 4 7 6 2" xfId="30340" xr:uid="{7B00E7CC-88A8-4703-BED8-0F5C55C63CC3}"/>
    <cellStyle name="Opomba 2 4 7 7" xfId="27431" xr:uid="{4B8C2899-A151-4A16-A94D-10F42159EACD}"/>
    <cellStyle name="Opomba 2 4 7 8" xfId="5403" xr:uid="{C0D7D3FC-4994-48E3-996E-3461BC0514B8}"/>
    <cellStyle name="Opomba 2 4 8" xfId="9459" xr:uid="{906CC783-843A-452D-B4D7-6F35D443B381}"/>
    <cellStyle name="Opomba 2 4 8 2" xfId="18362" xr:uid="{64538E32-1CAA-4B7C-8451-CB7935FFF97D}"/>
    <cellStyle name="Opomba 2 4 8 2 2" xfId="40360" xr:uid="{DE00C885-0C72-4D22-A85F-832F6854265E}"/>
    <cellStyle name="Opomba 2 4 8 3" xfId="31475" xr:uid="{F226195D-8D01-48D9-ADBB-7AB2CD5A7201}"/>
    <cellStyle name="Opomba 2 4 9" xfId="9427" xr:uid="{9B4D3596-1622-4C29-A58A-2CE144A8D719}"/>
    <cellStyle name="Opomba 2 4 9 2" xfId="18330" xr:uid="{002D2A81-E99F-4644-A179-9F0516BC87BE}"/>
    <cellStyle name="Opomba 2 4 9 2 2" xfId="40329" xr:uid="{DA64DFB2-2FD7-40B2-99DA-55055113D52A}"/>
    <cellStyle name="Opomba 2 4 9 3" xfId="31444" xr:uid="{E0FBA0AB-55BB-46E3-BDCF-4F311E772D1E}"/>
    <cellStyle name="Opomba 2 5" xfId="1354" xr:uid="{00000000-0005-0000-0000-0000F3030000}"/>
    <cellStyle name="Opomba 2 5 10" xfId="12905" xr:uid="{68C1D7FA-5ECD-40F2-9CD6-AF41EAE077DA}"/>
    <cellStyle name="Opomba 2 5 10 2" xfId="21808" xr:uid="{EDE8FD2F-F7A5-41E8-AF34-5C93A28BB28A}"/>
    <cellStyle name="Opomba 2 5 10 2 2" xfId="43799" xr:uid="{59625FA6-C168-4160-8EC8-3D47BD5A6227}"/>
    <cellStyle name="Opomba 2 5 10 3" xfId="34914" xr:uid="{A5B755A5-897E-496D-899B-7898FEF5C173}"/>
    <cellStyle name="Opomba 2 5 11" xfId="16079" xr:uid="{AA2EA02F-BBE3-4484-AE2D-0D34EE75C175}"/>
    <cellStyle name="Opomba 2 5 11 2" xfId="38083" xr:uid="{698897C6-D691-42B1-A974-B63335AF9A2D}"/>
    <cellStyle name="Opomba 2 5 12" xfId="7175" xr:uid="{7C9E8800-080E-4C3A-A4AB-68644223F4B1}"/>
    <cellStyle name="Opomba 2 5 12 2" xfId="29197" xr:uid="{B2B24EDD-6B4B-47A3-B0AD-10D8900836FC}"/>
    <cellStyle name="Opomba 2 5 13" xfId="24248" xr:uid="{AE303488-9B1A-418F-ABEC-0C4744F8A579}"/>
    <cellStyle name="Opomba 2 5 13 2" xfId="46239" xr:uid="{BDBFC551-B007-4DC5-A282-BFF6A1AC43BE}"/>
    <cellStyle name="Opomba 2 5 14" xfId="26289" xr:uid="{C74146BF-C21C-4D21-AF73-F51EC3A8EE47}"/>
    <cellStyle name="Opomba 2 5 15" xfId="4257" xr:uid="{3523C741-8124-4795-AEF6-1A9C411EE8E3}"/>
    <cellStyle name="Opomba 2 5 2" xfId="2473" xr:uid="{00000000-0005-0000-0000-0000F4030000}"/>
    <cellStyle name="Opomba 2 5 2 2" xfId="11357" xr:uid="{CAF8234B-95EA-4ED5-BE79-B99CE8EE1880}"/>
    <cellStyle name="Opomba 2 5 2 2 2" xfId="20260" xr:uid="{08BC7ABA-3FA4-4E82-B0DD-11847DD1B69D}"/>
    <cellStyle name="Opomba 2 5 2 2 2 2" xfId="42251" xr:uid="{2E30AC72-7825-4C14-ABFE-5AD1B09EC28E}"/>
    <cellStyle name="Opomba 2 5 2 2 3" xfId="25057" xr:uid="{72E32CE1-858F-46A0-9CFE-A3D27A9F8D54}"/>
    <cellStyle name="Opomba 2 5 2 2 3 2" xfId="47048" xr:uid="{DE261948-1286-4FE2-91AC-3CF2478DB8EC}"/>
    <cellStyle name="Opomba 2 5 2 2 4" xfId="33366" xr:uid="{57532FC3-62AB-4A3B-8DEF-7FA29D7E4FC1}"/>
    <cellStyle name="Opomba 2 5 2 3" xfId="13515" xr:uid="{8231FBC1-76E8-410E-88B7-138F5336C70E}"/>
    <cellStyle name="Opomba 2 5 2 3 2" xfId="22418" xr:uid="{A88B0772-9D37-406A-876A-051A69DD125F}"/>
    <cellStyle name="Opomba 2 5 2 3 2 2" xfId="44409" xr:uid="{0FFBDA92-1405-41B4-8F60-F3307CCC76D9}"/>
    <cellStyle name="Opomba 2 5 2 3 3" xfId="24565" xr:uid="{B43D5395-32B2-4528-978C-878E4A9394DB}"/>
    <cellStyle name="Opomba 2 5 2 3 3 2" xfId="46556" xr:uid="{8E98D998-2958-4F2F-BA46-63B50ED1AC27}"/>
    <cellStyle name="Opomba 2 5 2 3 4" xfId="35524" xr:uid="{86BBE193-A534-43C4-ACE5-36096E95AEF1}"/>
    <cellStyle name="Opomba 2 5 2 4" xfId="12793" xr:uid="{2309261E-14C5-4197-A171-089C861B7AA2}"/>
    <cellStyle name="Opomba 2 5 2 4 2" xfId="21696" xr:uid="{5947C728-9919-427C-83CB-DC76CD7EAC18}"/>
    <cellStyle name="Opomba 2 5 2 4 2 2" xfId="43687" xr:uid="{4903AF9C-2707-4E72-B02E-38A74694553F}"/>
    <cellStyle name="Opomba 2 5 2 4 3" xfId="34802" xr:uid="{E664AFB6-9587-43A7-894C-8D5FB2E6E6A2}"/>
    <cellStyle name="Opomba 2 5 2 5" xfId="17194" xr:uid="{583F0B02-E1D7-46C6-A568-FAA09319F0A0}"/>
    <cellStyle name="Opomba 2 5 2 5 2" xfId="39194" xr:uid="{8E7DB096-F733-4040-AEAE-F11DBB781CBA}"/>
    <cellStyle name="Opomba 2 5 2 6" xfId="8291" xr:uid="{1828A19C-DB41-417B-AEB9-734CA146B14A}"/>
    <cellStyle name="Opomba 2 5 2 6 2" xfId="30309" xr:uid="{A03E84F8-34CE-40ED-9678-2A9E661E5BAB}"/>
    <cellStyle name="Opomba 2 5 2 7" xfId="24407" xr:uid="{9DBA7273-5CA6-4392-8F9A-34D4A4D17926}"/>
    <cellStyle name="Opomba 2 5 2 7 2" xfId="46398" xr:uid="{72C96DDB-3599-4233-8509-43236A0BF3A3}"/>
    <cellStyle name="Opomba 2 5 2 8" xfId="27400" xr:uid="{197CD18B-BC74-4BD8-97FE-14E7B22B8AE3}"/>
    <cellStyle name="Opomba 2 5 2 9" xfId="5372" xr:uid="{4034CCCC-E49D-4E70-95DB-B403F7DBF11E}"/>
    <cellStyle name="Opomba 2 5 3" xfId="2427" xr:uid="{00000000-0005-0000-0000-0000F5030000}"/>
    <cellStyle name="Opomba 2 5 3 2" xfId="11311" xr:uid="{7E49FE93-483A-4868-B44F-6591B917F67D}"/>
    <cellStyle name="Opomba 2 5 3 2 2" xfId="20214" xr:uid="{65C77F56-03C6-44EC-A1F5-53BEE9ADCA56}"/>
    <cellStyle name="Opomba 2 5 3 2 2 2" xfId="42205" xr:uid="{73B8E3F7-665A-4478-9819-484D92EA1F86}"/>
    <cellStyle name="Opomba 2 5 3 2 3" xfId="25041" xr:uid="{0DCD39AB-1BD2-4912-834F-978F2638553F}"/>
    <cellStyle name="Opomba 2 5 3 2 3 2" xfId="47032" xr:uid="{993C399F-F63D-4007-9380-AE18F0AD34BB}"/>
    <cellStyle name="Opomba 2 5 3 2 4" xfId="33320" xr:uid="{A8A580A8-E83E-4B78-BEFF-2B0A42299B4E}"/>
    <cellStyle name="Opomba 2 5 3 3" xfId="13469" xr:uid="{0BA98179-2B3C-4732-B81C-C7D09D38607B}"/>
    <cellStyle name="Opomba 2 5 3 3 2" xfId="22372" xr:uid="{0F3D8808-FD5B-480B-A1A6-4E7A4AA2BC98}"/>
    <cellStyle name="Opomba 2 5 3 3 2 2" xfId="44363" xr:uid="{E2CBCABB-D9FB-496C-9B75-7FDB08B29E7D}"/>
    <cellStyle name="Opomba 2 5 3 3 3" xfId="24526" xr:uid="{4613488E-0E9D-49B6-8609-130BAB94763F}"/>
    <cellStyle name="Opomba 2 5 3 3 3 2" xfId="46517" xr:uid="{6B9D483B-D8A7-442D-8C3A-F164305DBB10}"/>
    <cellStyle name="Opomba 2 5 3 3 4" xfId="35478" xr:uid="{39B10B0A-5932-4553-AB1C-F26024633405}"/>
    <cellStyle name="Opomba 2 5 3 4" xfId="14714" xr:uid="{96B26299-2C9F-4579-AB71-D99DC0D367E0}"/>
    <cellStyle name="Opomba 2 5 3 4 2" xfId="23617" xr:uid="{DBDBADBB-A4DC-4E6D-A487-4E1ADDB9BA74}"/>
    <cellStyle name="Opomba 2 5 3 4 2 2" xfId="45608" xr:uid="{49B4BADB-352C-40B8-8309-AA6BD5BD4339}"/>
    <cellStyle name="Opomba 2 5 3 4 3" xfId="36723" xr:uid="{7BADEF21-5C48-45FD-8500-8C00E735A04F}"/>
    <cellStyle name="Opomba 2 5 3 5" xfId="17148" xr:uid="{7080FC52-266A-4A6D-BCE9-D03995B0056C}"/>
    <cellStyle name="Opomba 2 5 3 5 2" xfId="39148" xr:uid="{177316E0-881B-4FE0-B216-583184D33574}"/>
    <cellStyle name="Opomba 2 5 3 6" xfId="8245" xr:uid="{B6AFC599-926D-47C4-9269-5A19396FFEDE}"/>
    <cellStyle name="Opomba 2 5 3 6 2" xfId="30263" xr:uid="{0D13ECD9-68CD-4391-963F-7B7025E204B7}"/>
    <cellStyle name="Opomba 2 5 3 7" xfId="24392" xr:uid="{931FAF31-5E8C-4E98-BB6F-83D7363C16C4}"/>
    <cellStyle name="Opomba 2 5 3 7 2" xfId="46383" xr:uid="{EB0E3C74-E06D-4A84-9065-4DFA1B673865}"/>
    <cellStyle name="Opomba 2 5 3 8" xfId="27354" xr:uid="{D761DE75-5774-42B0-8FD2-BE1F771247E3}"/>
    <cellStyle name="Opomba 2 5 3 9" xfId="5326" xr:uid="{26350538-A08D-4163-843F-CA1D8618AB4A}"/>
    <cellStyle name="Opomba 2 5 4" xfId="1088" xr:uid="{00000000-0005-0000-0000-0000F6030000}"/>
    <cellStyle name="Opomba 2 5 4 2" xfId="9973" xr:uid="{5615B05A-655D-4E7D-B396-76618DE65DCB}"/>
    <cellStyle name="Opomba 2 5 4 2 2" xfId="18876" xr:uid="{1B2026C9-4652-4474-AECF-29F559408CA5}"/>
    <cellStyle name="Opomba 2 5 4 2 2 2" xfId="40873" xr:uid="{97FA975E-8899-4A0E-88EA-44DAE748B930}"/>
    <cellStyle name="Opomba 2 5 4 2 3" xfId="31988" xr:uid="{49D31F3F-1F3F-4FAA-ACD1-BF92535ECC02}"/>
    <cellStyle name="Opomba 2 5 4 3" xfId="12573" xr:uid="{ECE6E97C-C81C-4FBE-92D1-CD2739EF3717}"/>
    <cellStyle name="Opomba 2 5 4 3 2" xfId="21476" xr:uid="{1EDA0891-AC7B-49C5-9B54-4C7B56EC9F29}"/>
    <cellStyle name="Opomba 2 5 4 3 2 2" xfId="43467" xr:uid="{5145B647-2278-4EEA-B2E7-0E413E57663D}"/>
    <cellStyle name="Opomba 2 5 4 3 3" xfId="34582" xr:uid="{B6AB3574-326A-4D83-A687-40A496027F49}"/>
    <cellStyle name="Opomba 2 5 4 4" xfId="14871" xr:uid="{084A1505-8FCF-48B4-9F30-172C2C812D0A}"/>
    <cellStyle name="Opomba 2 5 4 4 2" xfId="23774" xr:uid="{4F98FDC8-F5B5-4F4F-937F-EB1F5EEEC59B}"/>
    <cellStyle name="Opomba 2 5 4 4 2 2" xfId="45765" xr:uid="{1B5CA88F-87B0-478E-BE25-181DEE433EE4}"/>
    <cellStyle name="Opomba 2 5 4 4 3" xfId="36880" xr:uid="{D77C4F5C-A9F5-48F7-80DA-8E73255A1B45}"/>
    <cellStyle name="Opomba 2 5 4 5" xfId="15813" xr:uid="{6E10940A-7F6B-4918-964B-80B06F9AEFFF}"/>
    <cellStyle name="Opomba 2 5 4 5 2" xfId="37819" xr:uid="{F3BA9552-8232-4E2E-885D-C8804A475798}"/>
    <cellStyle name="Opomba 2 5 4 6" xfId="6909" xr:uid="{EC75C5D5-5C98-4AD7-A298-ADB915E00477}"/>
    <cellStyle name="Opomba 2 5 4 6 2" xfId="28933" xr:uid="{D3904678-EA27-4C48-AA08-1EE991B2C793}"/>
    <cellStyle name="Opomba 2 5 4 7" xfId="24850" xr:uid="{834E0251-F0B4-44DC-9166-88E2E85602F1}"/>
    <cellStyle name="Opomba 2 5 4 7 2" xfId="46841" xr:uid="{447AD87C-2F91-4DAF-A96E-BF6EFD3ABC46}"/>
    <cellStyle name="Opomba 2 5 4 8" xfId="26025" xr:uid="{C263BD9C-4C2E-463B-A38A-708BE4BB5F84}"/>
    <cellStyle name="Opomba 2 5 4 9" xfId="3991" xr:uid="{96F5B34C-61C2-426D-87F2-95F54469B5AF}"/>
    <cellStyle name="Opomba 2 5 5" xfId="2415" xr:uid="{00000000-0005-0000-0000-0000F7030000}"/>
    <cellStyle name="Opomba 2 5 5 2" xfId="11299" xr:uid="{8400A6B1-7A76-465F-95A6-2881BA5CBE69}"/>
    <cellStyle name="Opomba 2 5 5 2 2" xfId="20202" xr:uid="{B17B983F-848E-4A40-B5C0-39FB94008C2C}"/>
    <cellStyle name="Opomba 2 5 5 2 2 2" xfId="42193" xr:uid="{B68C55FD-C12C-47C4-95B9-848D4B2CE522}"/>
    <cellStyle name="Opomba 2 5 5 2 3" xfId="33308" xr:uid="{D896BF57-D5D4-488E-ADF0-9B40DCF24AC4}"/>
    <cellStyle name="Opomba 2 5 5 3" xfId="13457" xr:uid="{DE5FE7A0-16BE-4A1A-81E4-9CC0A675FD28}"/>
    <cellStyle name="Opomba 2 5 5 3 2" xfId="22360" xr:uid="{C83722AF-CE3C-48AC-B2F2-255973FD25CE}"/>
    <cellStyle name="Opomba 2 5 5 3 2 2" xfId="44351" xr:uid="{089404A3-EFFB-4435-9231-D6D1756A47DF}"/>
    <cellStyle name="Opomba 2 5 5 3 3" xfId="35466" xr:uid="{4D2F3373-1355-4437-B64B-20C3EA474A62}"/>
    <cellStyle name="Opomba 2 5 5 4" xfId="14409" xr:uid="{E7E4E1A2-26AD-4CC3-A077-1347925BFAB3}"/>
    <cellStyle name="Opomba 2 5 5 4 2" xfId="23312" xr:uid="{AE920415-7CF6-4BFF-9284-76F82FCEFCE4}"/>
    <cellStyle name="Opomba 2 5 5 4 2 2" xfId="45303" xr:uid="{13A9833C-6B6F-41DA-8651-4C4FD52DFF7B}"/>
    <cellStyle name="Opomba 2 5 5 4 3" xfId="36418" xr:uid="{2FFA4079-9B9E-4F82-BE93-2F262C0DDFCD}"/>
    <cellStyle name="Opomba 2 5 5 5" xfId="17136" xr:uid="{B7C069EF-51EF-43B0-BE66-79F10A535F9D}"/>
    <cellStyle name="Opomba 2 5 5 5 2" xfId="39136" xr:uid="{B2023FFD-2110-4E57-A276-EA25A8D7973B}"/>
    <cellStyle name="Opomba 2 5 5 6" xfId="8233" xr:uid="{473F67E4-267F-44C3-92D8-A08A7D1A3F66}"/>
    <cellStyle name="Opomba 2 5 5 6 2" xfId="30251" xr:uid="{2C94ACD8-500B-47B1-8A93-FBBF944D802A}"/>
    <cellStyle name="Opomba 2 5 5 7" xfId="25203" xr:uid="{87323736-F55F-4299-B679-E909D5A17E46}"/>
    <cellStyle name="Opomba 2 5 5 7 2" xfId="47194" xr:uid="{83CCDE14-1CD2-4DB1-BF97-5C3889B45D06}"/>
    <cellStyle name="Opomba 2 5 5 8" xfId="27342" xr:uid="{6C21DF45-F3BC-4DB3-97A6-EC1A1EC32381}"/>
    <cellStyle name="Opomba 2 5 5 9" xfId="5314" xr:uid="{21208EC0-F677-4419-B9FF-6B16D37B0FEB}"/>
    <cellStyle name="Opomba 2 5 6" xfId="3041" xr:uid="{00000000-0005-0000-0000-0000F8030000}"/>
    <cellStyle name="Opomba 2 5 6 2" xfId="11925" xr:uid="{7768DA09-C9FC-4378-A9E4-8C5E01EFA898}"/>
    <cellStyle name="Opomba 2 5 6 2 2" xfId="20828" xr:uid="{1C42169F-18BF-4F8C-9154-4FBE98EB512E}"/>
    <cellStyle name="Opomba 2 5 6 2 2 2" xfId="42819" xr:uid="{23A90687-9DED-4F75-A3DA-32C19F6021D6}"/>
    <cellStyle name="Opomba 2 5 6 2 3" xfId="33934" xr:uid="{C7F39B45-763A-460E-A2EF-567FA59ECE04}"/>
    <cellStyle name="Opomba 2 5 6 3" xfId="14083" xr:uid="{F9F9507C-B724-4FE5-B735-1B921CDE7558}"/>
    <cellStyle name="Opomba 2 5 6 3 2" xfId="22986" xr:uid="{408B1DCD-3E1A-47CB-8F4A-CBE92DD37B1E}"/>
    <cellStyle name="Opomba 2 5 6 3 2 2" xfId="44977" xr:uid="{C4F5FEBE-D825-43D5-BD21-45C61E52D11C}"/>
    <cellStyle name="Opomba 2 5 6 3 3" xfId="36092" xr:uid="{D2FFFA52-222B-4A58-BA0D-B0E3218A4897}"/>
    <cellStyle name="Opomba 2 5 6 4" xfId="12484" xr:uid="{AFBED178-E53C-49E1-A49C-3D470CD58986}"/>
    <cellStyle name="Opomba 2 5 6 4 2" xfId="21387" xr:uid="{676A15E5-DFC4-4EF4-9515-24CA181501B5}"/>
    <cellStyle name="Opomba 2 5 6 4 2 2" xfId="43378" xr:uid="{EF3CBC54-04AC-448F-9716-18CDEEEE03ED}"/>
    <cellStyle name="Opomba 2 5 6 4 3" xfId="34493" xr:uid="{188E4C87-1B3B-4314-84B1-1758383FB7FA}"/>
    <cellStyle name="Opomba 2 5 6 5" xfId="17762" xr:uid="{1813825A-BC44-41B6-835C-8939000B9E5E}"/>
    <cellStyle name="Opomba 2 5 6 5 2" xfId="39762" xr:uid="{F97AA23E-0CED-48AC-88D2-7D0F479591FC}"/>
    <cellStyle name="Opomba 2 5 6 6" xfId="8859" xr:uid="{CACF2175-C478-47BA-B91D-95F315ACEFF7}"/>
    <cellStyle name="Opomba 2 5 6 6 2" xfId="30877" xr:uid="{2DC2C287-2395-4156-83FC-77B862D4C2E4}"/>
    <cellStyle name="Opomba 2 5 6 7" xfId="27968" xr:uid="{11444AEC-C4D1-48B6-90B0-726566A15AB7}"/>
    <cellStyle name="Opomba 2 5 6 8" xfId="5940" xr:uid="{45BBB544-0953-42C6-985D-C6949EF2396E}"/>
    <cellStyle name="Opomba 2 5 7" xfId="3118" xr:uid="{00000000-0005-0000-0000-0000F9030000}"/>
    <cellStyle name="Opomba 2 5 7 2" xfId="12002" xr:uid="{598ECE05-B7B7-4449-B108-E1043B3FB61C}"/>
    <cellStyle name="Opomba 2 5 7 2 2" xfId="20905" xr:uid="{FAEC5A5E-EA1B-4561-BF7B-5F3514E34EBC}"/>
    <cellStyle name="Opomba 2 5 7 2 2 2" xfId="42896" xr:uid="{9FC2B2C5-C341-4673-9B1C-C2B91651B806}"/>
    <cellStyle name="Opomba 2 5 7 2 3" xfId="34011" xr:uid="{39E2233F-9E66-4475-BF26-E33330092D9B}"/>
    <cellStyle name="Opomba 2 5 7 3" xfId="14160" xr:uid="{7BF00595-28C9-4569-8C7A-C814DDB97A6D}"/>
    <cellStyle name="Opomba 2 5 7 3 2" xfId="23063" xr:uid="{1873E859-3ACD-43F1-8FC2-5A9BD95A4F1F}"/>
    <cellStyle name="Opomba 2 5 7 3 2 2" xfId="45054" xr:uid="{316AF003-3339-4D77-822D-1E6DA190D4B3}"/>
    <cellStyle name="Opomba 2 5 7 3 3" xfId="36169" xr:uid="{C5715878-C0A8-47A4-AA48-F5ADC65FAC44}"/>
    <cellStyle name="Opomba 2 5 7 4" xfId="14413" xr:uid="{9A6E95AC-33C8-482D-92CF-3D71BA9626CA}"/>
    <cellStyle name="Opomba 2 5 7 4 2" xfId="23316" xr:uid="{3097DD70-5111-4B9C-B0CA-F5AB39FD064E}"/>
    <cellStyle name="Opomba 2 5 7 4 2 2" xfId="45307" xr:uid="{D3EAC0D9-2B8B-442C-8C7F-4CC4630C2CE0}"/>
    <cellStyle name="Opomba 2 5 7 4 3" xfId="36422" xr:uid="{00DA61CC-E10C-4C8D-8226-6D48C9370FE7}"/>
    <cellStyle name="Opomba 2 5 7 5" xfId="17839" xr:uid="{D07AA4CE-E617-4846-AFB9-0CD742FA1211}"/>
    <cellStyle name="Opomba 2 5 7 5 2" xfId="39839" xr:uid="{D34AB17D-2580-4E01-AEC7-9AA47E1D5423}"/>
    <cellStyle name="Opomba 2 5 7 6" xfId="8936" xr:uid="{9CA2384A-EC4E-4B78-B944-2EAD32C6B6A6}"/>
    <cellStyle name="Opomba 2 5 7 6 2" xfId="30954" xr:uid="{7CE7D261-C3F1-4578-A40E-275BD1957A7C}"/>
    <cellStyle name="Opomba 2 5 7 7" xfId="28045" xr:uid="{D25ED7E6-557D-4C80-BFA0-6B735109180E}"/>
    <cellStyle name="Opomba 2 5 7 8" xfId="6017" xr:uid="{5582E319-D38B-4DA5-AADB-F11E58B3F543}"/>
    <cellStyle name="Opomba 2 5 8" xfId="10239" xr:uid="{99BE1C20-84F9-442A-8AFB-BD666FE39289}"/>
    <cellStyle name="Opomba 2 5 8 2" xfId="19142" xr:uid="{403B42EE-1D6E-4C13-AB06-1F66123FF24D}"/>
    <cellStyle name="Opomba 2 5 8 2 2" xfId="41137" xr:uid="{5EE583A4-0FDA-42AE-92E6-DD4DA90F8BE9}"/>
    <cellStyle name="Opomba 2 5 8 3" xfId="32252" xr:uid="{CDC2C5E0-5211-4EA0-9E61-80F26FF7EC6C}"/>
    <cellStyle name="Opomba 2 5 9" xfId="12748" xr:uid="{E48E8EA8-4CAF-4245-800B-5A8826F3EB6E}"/>
    <cellStyle name="Opomba 2 5 9 2" xfId="21651" xr:uid="{2A117DE1-1248-449C-98C5-98EB2866980E}"/>
    <cellStyle name="Opomba 2 5 9 2 2" xfId="43642" xr:uid="{1BD580BD-83A6-44FA-8288-D8043E2AF931}"/>
    <cellStyle name="Opomba 2 5 9 3" xfId="34757" xr:uid="{FFB4184D-1719-424D-9CF5-BE70FCBB6F3C}"/>
    <cellStyle name="Opomba 2 6" xfId="1347" xr:uid="{00000000-0005-0000-0000-0000FA030000}"/>
    <cellStyle name="Opomba 2 6 10" xfId="13004" xr:uid="{FB158158-F001-4C32-AC3C-F4455E330540}"/>
    <cellStyle name="Opomba 2 6 10 2" xfId="21907" xr:uid="{044CE898-6B9A-4ECE-BAD6-DD16310611CE}"/>
    <cellStyle name="Opomba 2 6 10 2 2" xfId="43898" xr:uid="{7C472189-039B-42A7-B3B5-BE08D396481A}"/>
    <cellStyle name="Opomba 2 6 10 3" xfId="35013" xr:uid="{C43AC1EF-1800-42EE-A439-516BE0B7578B}"/>
    <cellStyle name="Opomba 2 6 11" xfId="16072" xr:uid="{793C6624-E76D-4990-8E29-949E54425BF5}"/>
    <cellStyle name="Opomba 2 6 11 2" xfId="38076" xr:uid="{9E830006-7885-4367-9A2B-8975EEC32DDF}"/>
    <cellStyle name="Opomba 2 6 12" xfId="7168" xr:uid="{4B935E2F-50E0-48E6-BB50-0EC4E084B6D7}"/>
    <cellStyle name="Opomba 2 6 12 2" xfId="29190" xr:uid="{9E5FED6F-1E7E-4E97-81B6-B711DCB60289}"/>
    <cellStyle name="Opomba 2 6 13" xfId="24154" xr:uid="{28F45C86-77D7-4190-8575-A87B3E5F38EC}"/>
    <cellStyle name="Opomba 2 6 13 2" xfId="46145" xr:uid="{33872731-6CC2-4C46-8513-D4155068E605}"/>
    <cellStyle name="Opomba 2 6 14" xfId="26282" xr:uid="{9A500A05-DAEC-45B8-BED9-8C93F53C1E19}"/>
    <cellStyle name="Opomba 2 6 15" xfId="4250" xr:uid="{B07874F0-DD24-4178-9B15-6F6F56848095}"/>
    <cellStyle name="Opomba 2 6 2" xfId="2355" xr:uid="{00000000-0005-0000-0000-0000FB030000}"/>
    <cellStyle name="Opomba 2 6 2 2" xfId="11239" xr:uid="{DC15F139-5A50-41A3-89C2-1EBDDA3D9CBD}"/>
    <cellStyle name="Opomba 2 6 2 2 2" xfId="20142" xr:uid="{49E0A878-7CF7-40FC-8E19-465A6CB38733}"/>
    <cellStyle name="Opomba 2 6 2 2 2 2" xfId="42133" xr:uid="{2A155D79-1B26-46AB-9804-9E351F2316B7}"/>
    <cellStyle name="Opomba 2 6 2 2 3" xfId="33248" xr:uid="{225FBB77-D009-4984-84F4-92F4BA21EA86}"/>
    <cellStyle name="Opomba 2 6 2 3" xfId="13397" xr:uid="{9231E3CF-3D2B-4450-8892-40A5EA56B2D7}"/>
    <cellStyle name="Opomba 2 6 2 3 2" xfId="22300" xr:uid="{46C7421D-E034-44F4-BEB1-EE16C491024F}"/>
    <cellStyle name="Opomba 2 6 2 3 2 2" xfId="44291" xr:uid="{BEEDAB4C-5C2C-4B0C-B736-68BF1130516D}"/>
    <cellStyle name="Opomba 2 6 2 3 3" xfId="35406" xr:uid="{F1F52252-5744-498E-9EA7-BCD7433F533F}"/>
    <cellStyle name="Opomba 2 6 2 4" xfId="14725" xr:uid="{3A2AC1FB-9DCB-4111-991A-C59C83D2340D}"/>
    <cellStyle name="Opomba 2 6 2 4 2" xfId="23628" xr:uid="{ACF3B377-FDF3-4CF0-98D5-40DD2CC5BACA}"/>
    <cellStyle name="Opomba 2 6 2 4 2 2" xfId="45619" xr:uid="{E294E3E6-3AE7-436D-BD70-374900D38B85}"/>
    <cellStyle name="Opomba 2 6 2 4 3" xfId="36734" xr:uid="{31782FDF-6E5B-4387-8268-A1C207AF0515}"/>
    <cellStyle name="Opomba 2 6 2 5" xfId="17076" xr:uid="{DC3B9228-C495-406E-9BED-7083EA567803}"/>
    <cellStyle name="Opomba 2 6 2 5 2" xfId="39076" xr:uid="{456A375D-18BF-43C8-8102-CF8B720DE940}"/>
    <cellStyle name="Opomba 2 6 2 6" xfId="8173" xr:uid="{FC0D18A1-0207-4634-BAB0-E045DCA741DC}"/>
    <cellStyle name="Opomba 2 6 2 6 2" xfId="30191" xr:uid="{1723803B-8EC4-4979-8372-83AFA7E8CAF1}"/>
    <cellStyle name="Opomba 2 6 2 7" xfId="24607" xr:uid="{2EF4E747-1B00-4F3E-97F1-FE2055822593}"/>
    <cellStyle name="Opomba 2 6 2 7 2" xfId="46598" xr:uid="{1599B644-E092-4310-9082-9CA89489F9D2}"/>
    <cellStyle name="Opomba 2 6 2 8" xfId="27282" xr:uid="{51CBE91D-B85C-4DBB-9E56-564A0F8D42DA}"/>
    <cellStyle name="Opomba 2 6 2 9" xfId="5254" xr:uid="{3C0D88FA-A98C-4171-9CFD-EB08A8CF81AD}"/>
    <cellStyle name="Opomba 2 6 3" xfId="2570" xr:uid="{00000000-0005-0000-0000-0000FC030000}"/>
    <cellStyle name="Opomba 2 6 3 2" xfId="11454" xr:uid="{FE2F0F04-4A3D-4A58-A4CF-50C7CC027BEB}"/>
    <cellStyle name="Opomba 2 6 3 2 2" xfId="20357" xr:uid="{B5909C47-B4A0-4B98-8B09-A076049F5713}"/>
    <cellStyle name="Opomba 2 6 3 2 2 2" xfId="42348" xr:uid="{83F6EACF-FE58-4D3C-B81B-5956817C3A63}"/>
    <cellStyle name="Opomba 2 6 3 2 3" xfId="33463" xr:uid="{2638E24F-B797-46D6-9683-A4607ABC5D72}"/>
    <cellStyle name="Opomba 2 6 3 3" xfId="13612" xr:uid="{2A52EE36-A743-44B7-8A2C-ACB02FCC2D33}"/>
    <cellStyle name="Opomba 2 6 3 3 2" xfId="22515" xr:uid="{92E01A6E-58AD-47D8-B3DE-49C7C24A72E4}"/>
    <cellStyle name="Opomba 2 6 3 3 2 2" xfId="44506" xr:uid="{A85EAD56-9DB2-4E4B-ADA6-32F4F1149A1C}"/>
    <cellStyle name="Opomba 2 6 3 3 3" xfId="35621" xr:uid="{16F13590-D39E-49FC-BEBB-F5D067FDE9A4}"/>
    <cellStyle name="Opomba 2 6 3 4" xfId="12289" xr:uid="{258D1DED-FFB2-496F-85A2-0AC84B6639F8}"/>
    <cellStyle name="Opomba 2 6 3 4 2" xfId="21192" xr:uid="{D9D54911-3340-412D-A3EC-B669DB8CD8FD}"/>
    <cellStyle name="Opomba 2 6 3 4 2 2" xfId="43183" xr:uid="{F49A07CE-FC6A-4DE7-A4E7-E07F793C815E}"/>
    <cellStyle name="Opomba 2 6 3 4 3" xfId="34298" xr:uid="{85C9A9AA-53A3-4E5E-99DB-CEB2C318FD0B}"/>
    <cellStyle name="Opomba 2 6 3 5" xfId="17291" xr:uid="{EFA17B5C-CCBC-43D4-8434-A4F24044CF4F}"/>
    <cellStyle name="Opomba 2 6 3 5 2" xfId="39291" xr:uid="{A2222880-BA3B-4CD9-96CB-10A2F981B7A0}"/>
    <cellStyle name="Opomba 2 6 3 6" xfId="8388" xr:uid="{C08C510B-5230-4665-BA9F-0C4AE4AF0DEA}"/>
    <cellStyle name="Opomba 2 6 3 6 2" xfId="30406" xr:uid="{A869A2F3-0628-44DA-9626-DBA8F54003D4}"/>
    <cellStyle name="Opomba 2 6 3 7" xfId="24776" xr:uid="{5BB55E7A-85C5-4226-804B-AAAC79C0B3AE}"/>
    <cellStyle name="Opomba 2 6 3 7 2" xfId="46767" xr:uid="{88BADB9B-7465-419D-A5BC-7FB40AEF17BA}"/>
    <cellStyle name="Opomba 2 6 3 8" xfId="27497" xr:uid="{B892BC48-E687-4FAB-B561-741CE162B637}"/>
    <cellStyle name="Opomba 2 6 3 9" xfId="5469" xr:uid="{3F974DD6-E06D-4A5D-8421-009338B99706}"/>
    <cellStyle name="Opomba 2 6 4" xfId="2640" xr:uid="{00000000-0005-0000-0000-0000FD030000}"/>
    <cellStyle name="Opomba 2 6 4 2" xfId="11524" xr:uid="{7ECF6200-7630-4941-A01D-F6E0A89D5D9C}"/>
    <cellStyle name="Opomba 2 6 4 2 2" xfId="20427" xr:uid="{CF77326B-1D98-405D-BEE6-A198AFADEB0F}"/>
    <cellStyle name="Opomba 2 6 4 2 2 2" xfId="42418" xr:uid="{FC02F480-EEB0-4CB8-813F-0796BFF415DC}"/>
    <cellStyle name="Opomba 2 6 4 2 3" xfId="33533" xr:uid="{4F392373-44C9-4850-9F5D-E4E037DB0C9C}"/>
    <cellStyle name="Opomba 2 6 4 3" xfId="13682" xr:uid="{CB0964AB-6E08-423F-9DA9-0E68BEF20CAD}"/>
    <cellStyle name="Opomba 2 6 4 3 2" xfId="22585" xr:uid="{73168F7D-4FEC-4334-BEE1-5DE3697940A3}"/>
    <cellStyle name="Opomba 2 6 4 3 2 2" xfId="44576" xr:uid="{BC19EC33-008F-49B9-8E35-8C5C4A93486E}"/>
    <cellStyle name="Opomba 2 6 4 3 3" xfId="35691" xr:uid="{D0859303-9C1A-4000-9B68-0EED0BD27A67}"/>
    <cellStyle name="Opomba 2 6 4 4" xfId="12500" xr:uid="{707240A2-DFE6-42AA-BE86-2667EA3199A3}"/>
    <cellStyle name="Opomba 2 6 4 4 2" xfId="21403" xr:uid="{FD857117-B492-4B58-AE0C-E66FE1FCBC50}"/>
    <cellStyle name="Opomba 2 6 4 4 2 2" xfId="43394" xr:uid="{B5F5A7E4-7EB0-4950-9BDD-64F848C14D85}"/>
    <cellStyle name="Opomba 2 6 4 4 3" xfId="34509" xr:uid="{A8BE564B-31A8-4419-AF06-7AD257145B32}"/>
    <cellStyle name="Opomba 2 6 4 5" xfId="17361" xr:uid="{C54E22EC-A3FE-41A6-8365-7CD4B774461F}"/>
    <cellStyle name="Opomba 2 6 4 5 2" xfId="39361" xr:uid="{6097506B-2968-43E2-9422-D985CC42B5A3}"/>
    <cellStyle name="Opomba 2 6 4 6" xfId="8458" xr:uid="{83FA0F2D-CC50-4073-8508-54D7FB58AA14}"/>
    <cellStyle name="Opomba 2 6 4 6 2" xfId="30476" xr:uid="{4D624B55-8DB2-4422-AFA5-11660D7E66AD}"/>
    <cellStyle name="Opomba 2 6 4 7" xfId="27567" xr:uid="{6AD065F0-A34B-413F-BD42-C2B27ABB3A2C}"/>
    <cellStyle name="Opomba 2 6 4 8" xfId="5539" xr:uid="{E1ACD75E-AA1D-4183-9604-A8F1A56E009F}"/>
    <cellStyle name="Opomba 2 6 5" xfId="2684" xr:uid="{00000000-0005-0000-0000-0000FE030000}"/>
    <cellStyle name="Opomba 2 6 5 2" xfId="11568" xr:uid="{AAC709A7-3F6B-45EA-8C2D-E9CE6DAF4C98}"/>
    <cellStyle name="Opomba 2 6 5 2 2" xfId="20471" xr:uid="{6454B64A-DA01-4465-B7BF-46ED1AD5C2BD}"/>
    <cellStyle name="Opomba 2 6 5 2 2 2" xfId="42462" xr:uid="{EE7628C2-8059-4576-B81B-9AA9C3A076E6}"/>
    <cellStyle name="Opomba 2 6 5 2 3" xfId="33577" xr:uid="{81345F20-53BF-4D54-AE4B-815B1A6DF12C}"/>
    <cellStyle name="Opomba 2 6 5 3" xfId="13726" xr:uid="{2FFFDA10-2649-4B6A-ABEE-67DFD5FB33D9}"/>
    <cellStyle name="Opomba 2 6 5 3 2" xfId="22629" xr:uid="{53148D42-0340-4923-BA10-264D45BF83FB}"/>
    <cellStyle name="Opomba 2 6 5 3 2 2" xfId="44620" xr:uid="{9B9D42DA-F5C4-4AB9-9C89-B91A074A1A41}"/>
    <cellStyle name="Opomba 2 6 5 3 3" xfId="35735" xr:uid="{2D5E01B1-C6B1-4328-883F-17AF758E7F86}"/>
    <cellStyle name="Opomba 2 6 5 4" xfId="14473" xr:uid="{EA631C1F-8B42-4CBE-AB65-F9DABFC41A74}"/>
    <cellStyle name="Opomba 2 6 5 4 2" xfId="23376" xr:uid="{6AD6DB67-ABBF-4CBD-8E4D-4B5BD3D7DF44}"/>
    <cellStyle name="Opomba 2 6 5 4 2 2" xfId="45367" xr:uid="{C5B194E7-6D76-4309-83D9-45E402E761AF}"/>
    <cellStyle name="Opomba 2 6 5 4 3" xfId="36482" xr:uid="{A766D808-D5E8-433D-BCFC-8DB2B180AC7F}"/>
    <cellStyle name="Opomba 2 6 5 5" xfId="17405" xr:uid="{07A4F971-3633-4DBF-B67E-11F8956144F2}"/>
    <cellStyle name="Opomba 2 6 5 5 2" xfId="39405" xr:uid="{8482CE43-2511-4488-8B3C-8B4BF67BD557}"/>
    <cellStyle name="Opomba 2 6 5 6" xfId="8502" xr:uid="{6DC93D0F-F990-4BD5-B6DA-038D23D7058D}"/>
    <cellStyle name="Opomba 2 6 5 6 2" xfId="30520" xr:uid="{B3667530-F632-4A1D-B56C-6FC4ED471EF2}"/>
    <cellStyle name="Opomba 2 6 5 7" xfId="27611" xr:uid="{B51901FA-0A9E-48DF-AF3C-CB2234EBA18C}"/>
    <cellStyle name="Opomba 2 6 5 8" xfId="5583" xr:uid="{9FF168EB-E846-4EF2-9868-163404F15773}"/>
    <cellStyle name="Opomba 2 6 6" xfId="2459" xr:uid="{00000000-0005-0000-0000-0000FF030000}"/>
    <cellStyle name="Opomba 2 6 6 2" xfId="11343" xr:uid="{483B6492-A61D-4E88-956A-3A82E1B35496}"/>
    <cellStyle name="Opomba 2 6 6 2 2" xfId="20246" xr:uid="{8FF29EBF-8683-4565-A7A6-42A04E5665B9}"/>
    <cellStyle name="Opomba 2 6 6 2 2 2" xfId="42237" xr:uid="{B9C82BB7-8C07-4DCE-AC52-264266EAF741}"/>
    <cellStyle name="Opomba 2 6 6 2 3" xfId="33352" xr:uid="{B1DC1E53-7F7D-42D7-9D6A-33B2DC8155BC}"/>
    <cellStyle name="Opomba 2 6 6 3" xfId="13501" xr:uid="{D9BECE75-E9B9-4BFF-950A-E0BFDE51AEA4}"/>
    <cellStyle name="Opomba 2 6 6 3 2" xfId="22404" xr:uid="{FCEBF3F8-6812-498B-B88B-FA0B84FFB881}"/>
    <cellStyle name="Opomba 2 6 6 3 2 2" xfId="44395" xr:uid="{8A6172BE-A8AD-444A-B33D-EC3449023C09}"/>
    <cellStyle name="Opomba 2 6 6 3 3" xfId="35510" xr:uid="{D373DA2E-B973-4932-A0E9-B9CDEAA7680B}"/>
    <cellStyle name="Opomba 2 6 6 4" xfId="9148" xr:uid="{20DB0685-AFCA-48E6-A9C1-3F041F72F596}"/>
    <cellStyle name="Opomba 2 6 6 4 2" xfId="18051" xr:uid="{98CCB64A-456C-4425-A599-1F3F12998585}"/>
    <cellStyle name="Opomba 2 6 6 4 2 2" xfId="40050" xr:uid="{A9915B3D-3F56-4E6E-9075-73BF4F6C39BC}"/>
    <cellStyle name="Opomba 2 6 6 4 3" xfId="31165" xr:uid="{B60E1589-FD4C-49D1-A23F-098BA653EB6F}"/>
    <cellStyle name="Opomba 2 6 6 5" xfId="17180" xr:uid="{489BC285-4C01-4F04-A85E-744AB3A8592E}"/>
    <cellStyle name="Opomba 2 6 6 5 2" xfId="39180" xr:uid="{A977A1A8-11E0-4912-8674-D33ECF7C95EB}"/>
    <cellStyle name="Opomba 2 6 6 6" xfId="8277" xr:uid="{056DA5E9-2816-4156-B971-5C24AF24B8D6}"/>
    <cellStyle name="Opomba 2 6 6 6 2" xfId="30295" xr:uid="{344099CB-45D0-4DCC-917F-0ECEB52B7D52}"/>
    <cellStyle name="Opomba 2 6 6 7" xfId="27386" xr:uid="{27B9C453-9358-4DDA-883F-BDC871437D48}"/>
    <cellStyle name="Opomba 2 6 6 8" xfId="5358" xr:uid="{7ACD4824-F20E-48E8-B852-A28390EB1178}"/>
    <cellStyle name="Opomba 2 6 7" xfId="2785" xr:uid="{00000000-0005-0000-0000-000000040000}"/>
    <cellStyle name="Opomba 2 6 7 2" xfId="11669" xr:uid="{6F9368D5-933F-4EA2-971B-93B7127CBD64}"/>
    <cellStyle name="Opomba 2 6 7 2 2" xfId="20572" xr:uid="{7526D4EE-F138-4DFE-B7E0-0D86F3F55810}"/>
    <cellStyle name="Opomba 2 6 7 2 2 2" xfId="42563" xr:uid="{4FB11BD0-2137-4DDD-886E-338E9C3E98BB}"/>
    <cellStyle name="Opomba 2 6 7 2 3" xfId="33678" xr:uid="{FDF45059-55C3-4CB8-9681-9A09B1DA0A04}"/>
    <cellStyle name="Opomba 2 6 7 3" xfId="13827" xr:uid="{49158494-635B-4A49-A45B-24A59FF98C62}"/>
    <cellStyle name="Opomba 2 6 7 3 2" xfId="22730" xr:uid="{F6A3FDE3-DBD8-4CBC-80DC-E8CCD99F213D}"/>
    <cellStyle name="Opomba 2 6 7 3 2 2" xfId="44721" xr:uid="{F8369630-2439-4ECD-AFEA-7E9A6B0AF8CA}"/>
    <cellStyle name="Opomba 2 6 7 3 3" xfId="35836" xr:uid="{F7323166-E5EB-4A39-98FA-31EC64EA67A2}"/>
    <cellStyle name="Opomba 2 6 7 4" xfId="14326" xr:uid="{84208E64-0D4D-4406-8B33-1F2CA215D4DD}"/>
    <cellStyle name="Opomba 2 6 7 4 2" xfId="23229" xr:uid="{E48B28CA-C8D4-4FB2-B598-2B5D30B345B8}"/>
    <cellStyle name="Opomba 2 6 7 4 2 2" xfId="45220" xr:uid="{2F0F0E7B-8DE7-41BF-B37C-CD2DF6A355B6}"/>
    <cellStyle name="Opomba 2 6 7 4 3" xfId="36335" xr:uid="{A351034C-721C-43EE-B0C0-3B319F5AE0A0}"/>
    <cellStyle name="Opomba 2 6 7 5" xfId="17506" xr:uid="{06C3D1B9-9E98-4B0A-A674-8C5A8F5A92AE}"/>
    <cellStyle name="Opomba 2 6 7 5 2" xfId="39506" xr:uid="{F7687D13-FFD0-4859-A44F-2F61C76C9967}"/>
    <cellStyle name="Opomba 2 6 7 6" xfId="8603" xr:uid="{83A59414-028E-4D9D-90FF-60CF8CC117DE}"/>
    <cellStyle name="Opomba 2 6 7 6 2" xfId="30621" xr:uid="{7090D117-8E52-462E-B2E2-7D83370BBC5D}"/>
    <cellStyle name="Opomba 2 6 7 7" xfId="27712" xr:uid="{2D29C99C-1980-47BD-9483-51ADA4DAA7F8}"/>
    <cellStyle name="Opomba 2 6 7 8" xfId="5684" xr:uid="{53D34C9B-AEB5-47B2-A052-098A91E9586E}"/>
    <cellStyle name="Opomba 2 6 8" xfId="10232" xr:uid="{C3742D85-BBF8-4E72-86B1-DD1B343D272D}"/>
    <cellStyle name="Opomba 2 6 8 2" xfId="19135" xr:uid="{9CE2436B-5122-4ED3-895D-C686544EE8B6}"/>
    <cellStyle name="Opomba 2 6 8 2 2" xfId="41130" xr:uid="{EA4A180E-B085-405D-8883-8F92008B3229}"/>
    <cellStyle name="Opomba 2 6 8 3" xfId="32245" xr:uid="{433AC502-E2E3-465C-ACF0-C57ED7154B3A}"/>
    <cellStyle name="Opomba 2 6 9" xfId="12742" xr:uid="{77F9E4E6-9D9D-4B6F-BE82-F6B88587F9D0}"/>
    <cellStyle name="Opomba 2 6 9 2" xfId="21645" xr:uid="{D790B5A2-9993-4AB3-9121-6F38499A800B}"/>
    <cellStyle name="Opomba 2 6 9 2 2" xfId="43636" xr:uid="{908CF128-962C-4B58-A6C7-0ECD08E4D003}"/>
    <cellStyle name="Opomba 2 6 9 3" xfId="34751" xr:uid="{9C2F2ED9-64EC-4C79-810B-07A3AA23FD40}"/>
    <cellStyle name="Opomba 2 7" xfId="824" xr:uid="{00000000-0005-0000-0000-000001040000}"/>
    <cellStyle name="Opomba 2 7 2" xfId="9709" xr:uid="{D3FE1F54-42F8-4D7D-B1F9-C93431FFA9E1}"/>
    <cellStyle name="Opomba 2 7 2 2" xfId="18612" xr:uid="{173BB915-D307-4C6E-BFBB-9ACE36329EC1}"/>
    <cellStyle name="Opomba 2 7 2 2 2" xfId="40609" xr:uid="{F68A57E4-C38E-403A-8209-BEE5C38C452C}"/>
    <cellStyle name="Opomba 2 7 2 3" xfId="24610" xr:uid="{BBF51479-2DEB-42B6-A251-ED132E1E83CE}"/>
    <cellStyle name="Opomba 2 7 2 3 2" xfId="46601" xr:uid="{6140F3AF-A8F8-4DB3-812A-28C4878BCD5C}"/>
    <cellStyle name="Opomba 2 7 2 4" xfId="31724" xr:uid="{550C2ED5-F400-43FB-B372-962D4F809812}"/>
    <cellStyle name="Opomba 2 7 3" xfId="12392" xr:uid="{02631F16-1E59-463F-A3A0-66F435467A9B}"/>
    <cellStyle name="Opomba 2 7 3 2" xfId="21295" xr:uid="{FABAA09E-D2B2-4A06-BBAF-5639F98C0214}"/>
    <cellStyle name="Opomba 2 7 3 2 2" xfId="43286" xr:uid="{FA4E4BD0-6089-47A5-AE1C-4D487B0DFD3A}"/>
    <cellStyle name="Opomba 2 7 3 3" xfId="25142" xr:uid="{6E2862CC-3CC3-423D-A79F-B838DB331CD1}"/>
    <cellStyle name="Opomba 2 7 3 3 2" xfId="47133" xr:uid="{BEC36B6D-099B-4DD2-849A-86F044B5EC75}"/>
    <cellStyle name="Opomba 2 7 3 4" xfId="34401" xr:uid="{66059F7F-7264-4B20-BF88-ACA4B0C7A3FD}"/>
    <cellStyle name="Opomba 2 7 4" xfId="12213" xr:uid="{43AA34DF-3E78-4B8D-B00B-D6247B58EE63}"/>
    <cellStyle name="Opomba 2 7 4 2" xfId="21116" xr:uid="{2F16B702-3965-4537-82E6-507DCE7C8C24}"/>
    <cellStyle name="Opomba 2 7 4 2 2" xfId="43107" xr:uid="{57A79FED-F933-4BC2-998B-B26764BCA056}"/>
    <cellStyle name="Opomba 2 7 4 3" xfId="34222" xr:uid="{B8C5D68D-63A2-4084-A797-D087D89E879B}"/>
    <cellStyle name="Opomba 2 7 5" xfId="15549" xr:uid="{B4E31F16-5ADC-4860-9780-D2B76F385820}"/>
    <cellStyle name="Opomba 2 7 5 2" xfId="37555" xr:uid="{E3BBFEC4-A404-4447-AB80-B11A539CF036}"/>
    <cellStyle name="Opomba 2 7 6" xfId="6645" xr:uid="{E1B57AFC-2A63-477A-989E-650CE549FBA5}"/>
    <cellStyle name="Opomba 2 7 6 2" xfId="28669" xr:uid="{0303E007-FEE3-42A3-9EBF-E6C40D9CCF99}"/>
    <cellStyle name="Opomba 2 7 7" xfId="24157" xr:uid="{905393EE-0B17-46ED-AFA0-15B90A4C6C85}"/>
    <cellStyle name="Opomba 2 7 7 2" xfId="46148" xr:uid="{8E619B32-5EBD-48DD-941B-03E2F2CD8BBA}"/>
    <cellStyle name="Opomba 2 7 8" xfId="25761" xr:uid="{96A5634C-20D0-47BC-9A4C-666913666BC6}"/>
    <cellStyle name="Opomba 2 7 9" xfId="3727" xr:uid="{A56BBC6B-7CF9-4B3A-9B12-19618718D775}"/>
    <cellStyle name="Opomba 2 8" xfId="828" xr:uid="{00000000-0005-0000-0000-000002040000}"/>
    <cellStyle name="Opomba 2 8 2" xfId="9713" xr:uid="{E1F2D2D7-A841-4D4F-8A97-024FB9009D96}"/>
    <cellStyle name="Opomba 2 8 2 2" xfId="18616" xr:uid="{18B3FE40-C286-4055-85A5-A7A327F961BF}"/>
    <cellStyle name="Opomba 2 8 2 2 2" xfId="40613" xr:uid="{971FD44C-25D5-4825-B8D1-E96C3DFF2BDA}"/>
    <cellStyle name="Opomba 2 8 2 3" xfId="24924" xr:uid="{142208D5-8DEB-4DD6-BC3D-65481B810F71}"/>
    <cellStyle name="Opomba 2 8 2 3 2" xfId="46915" xr:uid="{8CBACD4F-123D-47E9-86F9-5489906C61B9}"/>
    <cellStyle name="Opomba 2 8 2 4" xfId="31728" xr:uid="{0EEA12D6-8BD3-442B-A06C-466C2625E366}"/>
    <cellStyle name="Opomba 2 8 3" xfId="12396" xr:uid="{C24BD365-6316-40CC-9593-7D1C73CFCE1A}"/>
    <cellStyle name="Opomba 2 8 3 2" xfId="21299" xr:uid="{F4E59846-2DBE-46EE-ACD2-D97590EFA1B5}"/>
    <cellStyle name="Opomba 2 8 3 2 2" xfId="43290" xr:uid="{7C518BDF-6F82-439D-8757-A931EB84A3FF}"/>
    <cellStyle name="Opomba 2 8 3 3" xfId="25140" xr:uid="{3D02AD73-F077-413E-B0AD-9E10FE306164}"/>
    <cellStyle name="Opomba 2 8 3 3 2" xfId="47131" xr:uid="{71AFFA43-D88A-4ACF-8503-3EA12750F477}"/>
    <cellStyle name="Opomba 2 8 3 4" xfId="34405" xr:uid="{2F450FFA-EDC2-4DBC-8F98-2B470B37FA6D}"/>
    <cellStyle name="Opomba 2 8 4" xfId="12671" xr:uid="{3AA98A63-7403-45E8-BD96-53B2B797CA90}"/>
    <cellStyle name="Opomba 2 8 4 2" xfId="21574" xr:uid="{63EE2012-A4D7-4FB6-9BAC-EC4AE3DBDECE}"/>
    <cellStyle name="Opomba 2 8 4 2 2" xfId="43565" xr:uid="{BE19D27D-A695-4577-A29B-36806409F40B}"/>
    <cellStyle name="Opomba 2 8 4 3" xfId="34680" xr:uid="{9781F5D1-91C3-444D-A063-60C9066B7DC2}"/>
    <cellStyle name="Opomba 2 8 5" xfId="15553" xr:uid="{06C26D58-F530-4334-A42C-7CD719A44C74}"/>
    <cellStyle name="Opomba 2 8 5 2" xfId="37559" xr:uid="{FAD23297-76C5-4554-A0FC-B48A41B540CB}"/>
    <cellStyle name="Opomba 2 8 6" xfId="6649" xr:uid="{233AAF6F-2549-4834-A29F-F1CF57EC58AB}"/>
    <cellStyle name="Opomba 2 8 6 2" xfId="28673" xr:uid="{6F645C0A-B37D-41E7-9D27-06F5B58FADB1}"/>
    <cellStyle name="Opomba 2 8 7" xfId="24291" xr:uid="{11D9709F-7755-42E4-A769-64368B657BB6}"/>
    <cellStyle name="Opomba 2 8 7 2" xfId="46282" xr:uid="{385B2183-B469-4B01-BBD4-675A847E555A}"/>
    <cellStyle name="Opomba 2 8 8" xfId="25765" xr:uid="{44C989B9-226C-495C-B38E-DADFC2B86B8C}"/>
    <cellStyle name="Opomba 2 8 9" xfId="3731" xr:uid="{6053119F-3BE3-4D73-8813-A62C41711B73}"/>
    <cellStyle name="Opomba 2 9" xfId="2391" xr:uid="{00000000-0005-0000-0000-000003040000}"/>
    <cellStyle name="Opomba 2 9 2" xfId="11275" xr:uid="{B984694A-CB46-45DA-8D0F-362BDFE05497}"/>
    <cellStyle name="Opomba 2 9 2 2" xfId="20178" xr:uid="{E8E9A816-C0AE-46AD-B451-3C8A92396719}"/>
    <cellStyle name="Opomba 2 9 2 2 2" xfId="42169" xr:uid="{01873CC8-EC86-48EB-B505-7E0ECEE2BB6D}"/>
    <cellStyle name="Opomba 2 9 2 3" xfId="33284" xr:uid="{4B6DC19D-43EC-497E-A7AC-CF6853C266A3}"/>
    <cellStyle name="Opomba 2 9 3" xfId="13433" xr:uid="{C79A8697-F140-4896-8ECA-459079CCBE09}"/>
    <cellStyle name="Opomba 2 9 3 2" xfId="22336" xr:uid="{673D202D-7722-4CDF-A6CC-37ECEC011D15}"/>
    <cellStyle name="Opomba 2 9 3 2 2" xfId="44327" xr:uid="{E10A7C79-24E7-43F2-B70D-58710EC6745B}"/>
    <cellStyle name="Opomba 2 9 3 3" xfId="35442" xr:uid="{88039D62-2D5E-4D4B-902B-06ED23045976}"/>
    <cellStyle name="Opomba 2 9 4" xfId="14916" xr:uid="{C1336869-198B-4FA6-AD96-931F0B500A2E}"/>
    <cellStyle name="Opomba 2 9 4 2" xfId="23819" xr:uid="{F0246B59-21A4-43FD-A254-3D96277AB15F}"/>
    <cellStyle name="Opomba 2 9 4 2 2" xfId="45810" xr:uid="{60E5439E-3BE0-4068-A9D8-EFB84EA6FC2F}"/>
    <cellStyle name="Opomba 2 9 4 3" xfId="36925" xr:uid="{54B5DC53-BF11-42C5-BB5B-A2E5C9850616}"/>
    <cellStyle name="Opomba 2 9 5" xfId="17112" xr:uid="{8FA7D7A7-CE1B-4601-A5D7-EADC5A47724F}"/>
    <cellStyle name="Opomba 2 9 5 2" xfId="39112" xr:uid="{BA90280B-DB94-4CA4-BC4C-33228CC24FE7}"/>
    <cellStyle name="Opomba 2 9 6" xfId="8209" xr:uid="{3A2450BC-6BCC-4AAE-BBD2-C371470F1DB9}"/>
    <cellStyle name="Opomba 2 9 6 2" xfId="30227" xr:uid="{896CB60C-E198-4475-A0DD-CF341CD0E8A7}"/>
    <cellStyle name="Opomba 2 9 7" xfId="24558" xr:uid="{01E10FC7-11AE-4D8A-A4ED-D76150C500CC}"/>
    <cellStyle name="Opomba 2 9 7 2" xfId="46549" xr:uid="{58E175CB-BEF6-404A-AC52-6CC804BA04D7}"/>
    <cellStyle name="Opomba 2 9 8" xfId="27318" xr:uid="{052D8647-1A7F-456F-A570-4DCC57657A56}"/>
    <cellStyle name="Opomba 2 9 9" xfId="5290" xr:uid="{B09D03AA-FBCA-4704-8622-90BEF066D3F5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9997" xr:uid="{94AD1ACA-5717-460E-AF68-FA2A5EBDBBF3}"/>
    <cellStyle name="Output 10 2 2" xfId="18900" xr:uid="{6FC96280-F467-4079-B040-940680A927D8}"/>
    <cellStyle name="Output 10 2 2 2" xfId="40897" xr:uid="{A98D0A38-D7EF-4419-A845-660B842675CE}"/>
    <cellStyle name="Output 10 2 3" xfId="24580" xr:uid="{9B351832-71E4-42CF-8367-80C216912706}"/>
    <cellStyle name="Output 10 2 3 2" xfId="46571" xr:uid="{9D3B0F53-0CE5-496B-819F-7E8E17870524}"/>
    <cellStyle name="Output 10 2 4" xfId="32012" xr:uid="{EC30DD2C-DF31-42E8-AB6F-16A392CBFD32}"/>
    <cellStyle name="Output 10 3" xfId="12597" xr:uid="{9254F4AE-CA95-474D-BA64-75699BA428EE}"/>
    <cellStyle name="Output 10 3 2" xfId="21500" xr:uid="{1A08DB4F-9858-4EC8-96D0-412A22D4B68A}"/>
    <cellStyle name="Output 10 3 2 2" xfId="43491" xr:uid="{00553AF0-5C93-4858-BFF9-CF63047BBA18}"/>
    <cellStyle name="Output 10 3 3" xfId="24845" xr:uid="{3802C171-48F0-4204-B257-53AA7343676F}"/>
    <cellStyle name="Output 10 3 3 2" xfId="46836" xr:uid="{0C8B3C22-803C-41E9-B4F0-C66E9D82C594}"/>
    <cellStyle name="Output 10 3 4" xfId="34606" xr:uid="{6815CCFA-B60C-4C3B-9305-61005CB6223C}"/>
    <cellStyle name="Output 10 4" xfId="12193" xr:uid="{3DDCBE03-195E-4401-A233-A77EA18E59C8}"/>
    <cellStyle name="Output 10 4 2" xfId="21096" xr:uid="{34D67993-99E5-44AF-B700-A6D228EC2731}"/>
    <cellStyle name="Output 10 4 2 2" xfId="43087" xr:uid="{19C1B05E-ACE3-40D3-938E-66B543087958}"/>
    <cellStyle name="Output 10 4 3" xfId="34202" xr:uid="{DF756912-522B-418A-8E53-04C138E27519}"/>
    <cellStyle name="Output 10 5" xfId="15837" xr:uid="{A1739F47-6C0B-4FAB-B17C-9203CCA5F843}"/>
    <cellStyle name="Output 10 5 2" xfId="37843" xr:uid="{8893906A-6E50-4FBF-B771-07DB205B160D}"/>
    <cellStyle name="Output 10 6" xfId="6933" xr:uid="{783BD28D-9E22-4F70-8B9A-C6CF0367629D}"/>
    <cellStyle name="Output 10 6 2" xfId="28957" xr:uid="{B5D6263E-0A9F-40D8-9B44-5C6C4D004250}"/>
    <cellStyle name="Output 10 7" xfId="24132" xr:uid="{6A0148DC-EDA5-4A1D-8BF1-31769CC52AD6}"/>
    <cellStyle name="Output 10 7 2" xfId="46123" xr:uid="{E04BA982-7B2E-499E-AF70-597D865B4AFD}"/>
    <cellStyle name="Output 10 8" xfId="26049" xr:uid="{B3896AD2-941D-4C6A-9FA8-156668EFFDB7}"/>
    <cellStyle name="Output 10 9" xfId="4015" xr:uid="{AD691BBD-3EFD-4D1A-8F06-4D5E516DBD65}"/>
    <cellStyle name="Output 11" xfId="1074" xr:uid="{00000000-0005-0000-0000-000008040000}"/>
    <cellStyle name="Output 11 2" xfId="9959" xr:uid="{31EEDE93-DF42-4994-80AE-520732C59CBE}"/>
    <cellStyle name="Output 11 2 2" xfId="18862" xr:uid="{EDA52B23-EE3F-4F34-810A-E30068E08DD0}"/>
    <cellStyle name="Output 11 2 2 2" xfId="40859" xr:uid="{C55068A1-4846-438A-B733-5BA78D724C5A}"/>
    <cellStyle name="Output 11 2 3" xfId="24713" xr:uid="{0F341241-6490-490E-8120-46182C8B924E}"/>
    <cellStyle name="Output 11 2 3 2" xfId="46704" xr:uid="{EC27BA8D-6927-4BA4-8CDF-64319716141F}"/>
    <cellStyle name="Output 11 2 4" xfId="31974" xr:uid="{9B0A5385-A94D-4851-8AB9-50545D418570}"/>
    <cellStyle name="Output 11 3" xfId="12559" xr:uid="{F0B55282-D99D-48B6-84CB-690D714B88CE}"/>
    <cellStyle name="Output 11 3 2" xfId="21462" xr:uid="{02C89002-DEC7-4628-8C40-6F0B5597C822}"/>
    <cellStyle name="Output 11 3 2 2" xfId="43453" xr:uid="{EFBBF318-BEB4-4294-A319-6C4DD40976EB}"/>
    <cellStyle name="Output 11 3 3" xfId="24081" xr:uid="{03B62DC9-8C97-4C86-9148-0265FFC5F519}"/>
    <cellStyle name="Output 11 3 3 2" xfId="46072" xr:uid="{673285EB-AE3E-4849-B48B-D3C44A42E36C}"/>
    <cellStyle name="Output 11 3 4" xfId="34568" xr:uid="{DBEE3335-0281-44BE-A8D2-6F667FC670BB}"/>
    <cellStyle name="Output 11 4" xfId="9378" xr:uid="{47AC41ED-2BA3-471F-84A7-72502CF1B824}"/>
    <cellStyle name="Output 11 4 2" xfId="18281" xr:uid="{0A7347B6-AD82-4A83-96C0-B7BFBB179DBD}"/>
    <cellStyle name="Output 11 4 2 2" xfId="40280" xr:uid="{031B18D1-07E1-4D3D-B09A-D232EB4A61C8}"/>
    <cellStyle name="Output 11 4 3" xfId="31395" xr:uid="{E1161012-F8EF-4BBB-8520-5C8BCDD0AE94}"/>
    <cellStyle name="Output 11 5" xfId="15799" xr:uid="{84D76DFD-5576-4AE0-8EF6-81ABBA93E0DF}"/>
    <cellStyle name="Output 11 5 2" xfId="37805" xr:uid="{87E2F68E-23BE-4B9F-B622-0EB05055F62B}"/>
    <cellStyle name="Output 11 6" xfId="6895" xr:uid="{AA3480E7-FDA3-463F-A668-8F645B4D1958}"/>
    <cellStyle name="Output 11 6 2" xfId="28919" xr:uid="{3E46A8F8-3FF5-4C28-A4DC-B6C8E3B9CAD8}"/>
    <cellStyle name="Output 11 7" xfId="24216" xr:uid="{47341E70-7DA4-41E3-B594-E9415D10E0F1}"/>
    <cellStyle name="Output 11 7 2" xfId="46207" xr:uid="{F59FBE49-0C7A-41C3-A1D1-F6D273D14CB4}"/>
    <cellStyle name="Output 11 8" xfId="26011" xr:uid="{90A25E9B-BBD3-4BB9-A03C-C915DCE241D5}"/>
    <cellStyle name="Output 11 9" xfId="3977" xr:uid="{92EE52BF-312C-4DF8-921D-3A7D14E5AFE1}"/>
    <cellStyle name="Output 12" xfId="2349" xr:uid="{00000000-0005-0000-0000-000009040000}"/>
    <cellStyle name="Output 12 2" xfId="11233" xr:uid="{FAB74FFF-871F-4D12-AF7C-EE8730CB1F0F}"/>
    <cellStyle name="Output 12 2 2" xfId="20136" xr:uid="{537962DF-73D8-41C9-AC41-0F9858FF797F}"/>
    <cellStyle name="Output 12 2 2 2" xfId="42127" xr:uid="{61CB93DE-AFBF-42F9-B367-AA0211C8B500}"/>
    <cellStyle name="Output 12 2 3" xfId="24691" xr:uid="{3BD722FE-1DAC-49F7-8F0E-2A0294B6D6C6}"/>
    <cellStyle name="Output 12 2 3 2" xfId="46682" xr:uid="{81B9CC3E-47A4-4BD1-977A-2A70D196859F}"/>
    <cellStyle name="Output 12 2 4" xfId="33242" xr:uid="{081D5AE1-C22B-47F7-AE6D-CCCBB767AAC7}"/>
    <cellStyle name="Output 12 3" xfId="13391" xr:uid="{A3270F30-A834-4232-965E-4A384C2ABF02}"/>
    <cellStyle name="Output 12 3 2" xfId="22294" xr:uid="{2011C5A3-5CAE-4195-A498-45F721CE4137}"/>
    <cellStyle name="Output 12 3 2 2" xfId="44285" xr:uid="{0BC6DF1C-37B6-41E8-9FB9-444B86D97EF5}"/>
    <cellStyle name="Output 12 3 3" xfId="25156" xr:uid="{8E1BAAFC-3AC2-4173-8FC8-3DCDF6A39C67}"/>
    <cellStyle name="Output 12 3 3 2" xfId="47147" xr:uid="{9469CF37-2E8D-4176-9ADA-8DCACF93A446}"/>
    <cellStyle name="Output 12 3 4" xfId="35400" xr:uid="{CB663C0D-9E5B-4CAF-9C19-502E579E3336}"/>
    <cellStyle name="Output 12 4" xfId="14828" xr:uid="{D66ED3DB-F4B9-4EE8-B3AB-11FCCD5D3435}"/>
    <cellStyle name="Output 12 4 2" xfId="23731" xr:uid="{E2947CF7-0B10-4ED2-8DE1-A9C7433BBDF1}"/>
    <cellStyle name="Output 12 4 2 2" xfId="45722" xr:uid="{49BCB934-DB1D-47E6-A61B-DB09A2488DD8}"/>
    <cellStyle name="Output 12 4 3" xfId="36837" xr:uid="{AF92A87F-76B0-4D92-B1EB-F3FE85270AAC}"/>
    <cellStyle name="Output 12 5" xfId="17070" xr:uid="{D22F48E5-A13C-4CF6-9DFF-12DC23F0BEAB}"/>
    <cellStyle name="Output 12 5 2" xfId="39070" xr:uid="{2F1D2472-C67B-4E9B-8B06-99AF2C0ACA53}"/>
    <cellStyle name="Output 12 6" xfId="8167" xr:uid="{3D59BD5F-9FFF-4A12-8DF4-AABE129E6494}"/>
    <cellStyle name="Output 12 6 2" xfId="30185" xr:uid="{B68FBE2B-54E1-4EC2-9C03-5CD0E6146F1F}"/>
    <cellStyle name="Output 12 7" xfId="24195" xr:uid="{617B63F6-8EEC-4464-BDB5-FB84BBDFD8F0}"/>
    <cellStyle name="Output 12 7 2" xfId="46186" xr:uid="{0A197ED7-DA55-49BD-8A7C-E7391F65C62C}"/>
    <cellStyle name="Output 12 8" xfId="27276" xr:uid="{EAD80D9E-BB13-4289-99CC-09388761621C}"/>
    <cellStyle name="Output 12 9" xfId="5248" xr:uid="{B1067303-E237-47B3-B0F4-C23C9D2E3317}"/>
    <cellStyle name="Output 13" xfId="2632" xr:uid="{00000000-0005-0000-0000-00000A040000}"/>
    <cellStyle name="Output 13 2" xfId="11516" xr:uid="{0DFEA79B-0D0E-49C0-97FA-1F95E99A14BF}"/>
    <cellStyle name="Output 13 2 2" xfId="20419" xr:uid="{E1FD7BE5-3B97-49F8-892B-10E0FF7633B7}"/>
    <cellStyle name="Output 13 2 2 2" xfId="42410" xr:uid="{A7D8D842-8A06-44E6-B934-A176DE535195}"/>
    <cellStyle name="Output 13 2 3" xfId="33525" xr:uid="{B93AF182-58D1-439C-BB31-49E8F26A1534}"/>
    <cellStyle name="Output 13 3" xfId="13674" xr:uid="{72107036-FA9D-48CF-A82F-397EEB29B19E}"/>
    <cellStyle name="Output 13 3 2" xfId="22577" xr:uid="{CE3FCFDC-E885-4D67-BC10-3A666BDD0701}"/>
    <cellStyle name="Output 13 3 2 2" xfId="44568" xr:uid="{5C8826D0-2A27-4764-A887-5D933E5992CA}"/>
    <cellStyle name="Output 13 3 3" xfId="35683" xr:uid="{27FF940C-3EAA-4975-B50D-00FABA3DAC62}"/>
    <cellStyle name="Output 13 4" xfId="14344" xr:uid="{E4AB2284-69D2-425F-B0F0-5B1942E7CF9B}"/>
    <cellStyle name="Output 13 4 2" xfId="23247" xr:uid="{2389D70B-F8C4-456A-8C9E-A30175861DC1}"/>
    <cellStyle name="Output 13 4 2 2" xfId="45238" xr:uid="{6F8B9FE7-8A26-4D5A-821E-CE05FC4EB07D}"/>
    <cellStyle name="Output 13 4 3" xfId="36353" xr:uid="{25844B80-05A8-40D2-BA72-91644746637C}"/>
    <cellStyle name="Output 13 5" xfId="17353" xr:uid="{F56CAB6C-5630-40F8-8AF2-6AABF003E8C0}"/>
    <cellStyle name="Output 13 5 2" xfId="39353" xr:uid="{6F607E5F-B646-4AA2-903C-9AD75BA13245}"/>
    <cellStyle name="Output 13 6" xfId="8450" xr:uid="{C5ACDAD8-1C42-4EF9-9408-DC0E95285646}"/>
    <cellStyle name="Output 13 6 2" xfId="30468" xr:uid="{AEA116B7-C254-4495-9E36-F41E753CF44A}"/>
    <cellStyle name="Output 13 7" xfId="24557" xr:uid="{4EC8CDCF-B996-4313-AC7E-C861C099EDA9}"/>
    <cellStyle name="Output 13 7 2" xfId="46548" xr:uid="{CEA1DEE8-5BCB-424B-B174-F65914B03E7D}"/>
    <cellStyle name="Output 13 8" xfId="27559" xr:uid="{EC4D9DB8-7896-4DDE-BDE3-CF4BE9314B76}"/>
    <cellStyle name="Output 13 9" xfId="5531" xr:uid="{A618E614-6CB1-4650-85ED-CDF892C3FE6C}"/>
    <cellStyle name="Output 14" xfId="9098" xr:uid="{1EFC1220-D337-4C4D-A7D0-AABB8F7E49B7}"/>
    <cellStyle name="Output 14 2" xfId="18001" xr:uid="{D6BCF8DD-0A51-4319-BAF5-831B340D5418}"/>
    <cellStyle name="Output 14 2 2" xfId="40001" xr:uid="{2A994EFF-45A2-4A65-92CA-27A1C591D619}"/>
    <cellStyle name="Output 14 3" xfId="31116" xr:uid="{BC9C2B0E-2CCE-41A0-B126-57B48CD428B9}"/>
    <cellStyle name="Output 15" xfId="14710" xr:uid="{70D4DC53-8AE8-49E8-8893-5D5A8392409F}"/>
    <cellStyle name="Output 15 2" xfId="23613" xr:uid="{FEE71574-8A9F-437E-A3E6-91416B942234}"/>
    <cellStyle name="Output 15 2 2" xfId="45604" xr:uid="{83CFA768-6C39-4297-AC65-7E1C3C7C8287}"/>
    <cellStyle name="Output 15 3" xfId="36719" xr:uid="{5460593B-87EB-462F-B072-1EAF3379BCCA}"/>
    <cellStyle name="Output 16" xfId="14496" xr:uid="{1F5737B8-0DC3-4818-9AD0-D851BB8DD5EA}"/>
    <cellStyle name="Output 16 2" xfId="23399" xr:uid="{3F99D0AD-D9D6-4D44-854C-449F7B226A99}"/>
    <cellStyle name="Output 16 2 2" xfId="45390" xr:uid="{66E8B1CF-B574-4015-876B-2C7D94BAD0FC}"/>
    <cellStyle name="Output 16 3" xfId="36505" xr:uid="{4A70027F-6884-491D-9FFD-EE356053E195}"/>
    <cellStyle name="Output 17" xfId="15090" xr:uid="{79F2872A-DFA8-4086-B5F9-DDBA41495621}"/>
    <cellStyle name="Output 17 2" xfId="37099" xr:uid="{52DF8499-8E4B-4659-8F75-734BB2068964}"/>
    <cellStyle name="Output 18" xfId="6172" xr:uid="{4B53437D-246B-4DF7-99A2-93315902D651}"/>
    <cellStyle name="Output 18 2" xfId="28199" xr:uid="{9E3B46D7-1835-49F7-A233-C144A3892721}"/>
    <cellStyle name="Output 19" xfId="25330" xr:uid="{CD945220-5B7E-4009-9A97-4FCD48EA4C87}"/>
    <cellStyle name="Output 2" xfId="201" xr:uid="{00000000-0005-0000-0000-00000B040000}"/>
    <cellStyle name="Output 2 10" xfId="1113" xr:uid="{00000000-0005-0000-0000-00000C040000}"/>
    <cellStyle name="Output 2 10 2" xfId="9998" xr:uid="{FCB96EE4-3083-42BE-B2F4-3183CE967E82}"/>
    <cellStyle name="Output 2 10 2 2" xfId="18901" xr:uid="{F40A840F-C3B1-4AE4-AC97-0C32DD08EC62}"/>
    <cellStyle name="Output 2 10 2 2 2" xfId="40898" xr:uid="{E7C89EE9-29EF-4BE2-BA37-04E62B8FFE41}"/>
    <cellStyle name="Output 2 10 2 3" xfId="24700" xr:uid="{D3992F66-8FBA-4975-9C16-8206A1D7D019}"/>
    <cellStyle name="Output 2 10 2 3 2" xfId="46691" xr:uid="{A9C63130-4FED-4F9E-8709-6033B43AE512}"/>
    <cellStyle name="Output 2 10 2 4" xfId="32013" xr:uid="{D8A3847B-6CC1-44A6-A273-02C07C4A4A64}"/>
    <cellStyle name="Output 2 10 3" xfId="12598" xr:uid="{6A18AED9-EF70-4862-9053-E638C32CD109}"/>
    <cellStyle name="Output 2 10 3 2" xfId="21501" xr:uid="{C17FE176-6EF4-438B-B0D4-A6969469EC51}"/>
    <cellStyle name="Output 2 10 3 2 2" xfId="43492" xr:uid="{EAC6A214-2D7E-4AC1-80D5-599DD7547AF8}"/>
    <cellStyle name="Output 2 10 3 3" xfId="24779" xr:uid="{7E7C9103-B625-4A9B-85CE-EED6313AD826}"/>
    <cellStyle name="Output 2 10 3 3 2" xfId="46770" xr:uid="{BADEFB71-AF81-44DB-9CA7-E03BDE611DBA}"/>
    <cellStyle name="Output 2 10 3 4" xfId="34607" xr:uid="{59D94FFC-EF23-4AC0-91FC-45FAF5566DBF}"/>
    <cellStyle name="Output 2 10 4" xfId="13093" xr:uid="{C7F9D887-13C0-4670-91A9-51F2B36A376C}"/>
    <cellStyle name="Output 2 10 4 2" xfId="21996" xr:uid="{0D77156A-C03F-4FEA-A095-480AD9D220AF}"/>
    <cellStyle name="Output 2 10 4 2 2" xfId="43987" xr:uid="{B96B6D6F-F556-4291-A193-568E0B3A19B0}"/>
    <cellStyle name="Output 2 10 4 3" xfId="35102" xr:uid="{11AE5410-FA5F-4AF4-92BD-C836F3C6F5C3}"/>
    <cellStyle name="Output 2 10 5" xfId="15838" xr:uid="{E8D310CA-0C03-4FA1-8C6B-AC868BFB2A74}"/>
    <cellStyle name="Output 2 10 5 2" xfId="37844" xr:uid="{F57B44E8-2DA2-48B5-9A3B-3A922B2A6276}"/>
    <cellStyle name="Output 2 10 6" xfId="6934" xr:uid="{926818B2-B7CB-4FD6-A524-9C121FBBDFBE}"/>
    <cellStyle name="Output 2 10 6 2" xfId="28958" xr:uid="{BE130702-FC0C-4CEB-8BD7-7DA2D260B3E9}"/>
    <cellStyle name="Output 2 10 7" xfId="24204" xr:uid="{15FA8067-86C0-4818-A0D4-B004893CAF27}"/>
    <cellStyle name="Output 2 10 7 2" xfId="46195" xr:uid="{0A754554-AB72-4AEF-9EFB-C54EABC3B5EC}"/>
    <cellStyle name="Output 2 10 8" xfId="26050" xr:uid="{FD88A2BB-E0A3-48BF-9496-7A7751CD6C5D}"/>
    <cellStyle name="Output 2 10 9" xfId="4016" xr:uid="{DF5AA648-30F3-4D62-A390-FED9BAE3F8F4}"/>
    <cellStyle name="Output 2 11" xfId="2211" xr:uid="{00000000-0005-0000-0000-00000D040000}"/>
    <cellStyle name="Output 2 11 2" xfId="11095" xr:uid="{4CA984EA-0D37-4EB8-A374-A15272C7241B}"/>
    <cellStyle name="Output 2 11 2 2" xfId="19998" xr:uid="{97744A95-2462-4A9A-ABBC-4A3EEA15C556}"/>
    <cellStyle name="Output 2 11 2 2 2" xfId="41989" xr:uid="{BC40BFAC-4D18-4979-9F27-564D06CDE2D6}"/>
    <cellStyle name="Output 2 11 2 3" xfId="25049" xr:uid="{4AAFFBE9-A153-4271-941E-A36E9A50E393}"/>
    <cellStyle name="Output 2 11 2 3 2" xfId="47040" xr:uid="{49F618CE-40E5-4FCB-A6BB-991AE9ED557D}"/>
    <cellStyle name="Output 2 11 2 4" xfId="33104" xr:uid="{5658F5C0-F46B-4FB0-9D49-692B66117D20}"/>
    <cellStyle name="Output 2 11 3" xfId="13253" xr:uid="{610944A5-0557-4130-A961-B4B3C5D2A174}"/>
    <cellStyle name="Output 2 11 3 2" xfId="22156" xr:uid="{97AF927B-D5B6-42FC-A376-D109D26B5472}"/>
    <cellStyle name="Output 2 11 3 2 2" xfId="44147" xr:uid="{DBE6CED3-01F2-4A53-B08F-CB743A0D568D}"/>
    <cellStyle name="Output 2 11 3 3" xfId="24516" xr:uid="{2F0940DD-D4A7-4EB5-AF90-482DD8C5B3BF}"/>
    <cellStyle name="Output 2 11 3 3 2" xfId="46507" xr:uid="{6C94A559-C5CF-4D2F-AD1A-564901B43A96}"/>
    <cellStyle name="Output 2 11 3 4" xfId="35262" xr:uid="{AA8B273F-B2E9-4320-BC2D-C0CCABF77047}"/>
    <cellStyle name="Output 2 11 4" xfId="12225" xr:uid="{D22E5F69-7203-4B66-9D8A-B40344DBAF2C}"/>
    <cellStyle name="Output 2 11 4 2" xfId="21128" xr:uid="{8D103F52-EB2E-42B2-B342-509A4BED09FC}"/>
    <cellStyle name="Output 2 11 4 2 2" xfId="43119" xr:uid="{4EF093D4-3F3E-4032-9982-2B0F7DA7941B}"/>
    <cellStyle name="Output 2 11 4 3" xfId="34234" xr:uid="{A6DF333E-0EB1-4922-9CF3-BADA5ECA2B47}"/>
    <cellStyle name="Output 2 11 5" xfId="16932" xr:uid="{7588FBEC-0201-4CB7-92B6-B2273BEC9CFF}"/>
    <cellStyle name="Output 2 11 5 2" xfId="38932" xr:uid="{E46D3908-2B5F-48F8-926A-DBD203A9F39C}"/>
    <cellStyle name="Output 2 11 6" xfId="8029" xr:uid="{94B76519-0C9A-4ABA-92E2-34DAC0DDEF33}"/>
    <cellStyle name="Output 2 11 6 2" xfId="30047" xr:uid="{1FF7739E-5267-4254-BC9D-D6FA37755202}"/>
    <cellStyle name="Output 2 11 7" xfId="24399" xr:uid="{E772C21D-5E64-4E5A-97E2-E9CC4F902629}"/>
    <cellStyle name="Output 2 11 7 2" xfId="46390" xr:uid="{3780A2A5-C6F2-41E2-8511-F55EE216A2D6}"/>
    <cellStyle name="Output 2 11 8" xfId="27138" xr:uid="{16FC38DB-5CDB-4B95-BEC0-E46DB1238042}"/>
    <cellStyle name="Output 2 11 9" xfId="5110" xr:uid="{C237D650-01C7-4C48-9849-21B9D02E5E52}"/>
    <cellStyle name="Output 2 12" xfId="2474" xr:uid="{00000000-0005-0000-0000-00000E040000}"/>
    <cellStyle name="Output 2 12 2" xfId="11358" xr:uid="{3C133524-482F-409F-805C-1E8AE14243D8}"/>
    <cellStyle name="Output 2 12 2 2" xfId="20261" xr:uid="{D1A1BCFF-DDC8-4DF4-BE92-6919FFD2C6E4}"/>
    <cellStyle name="Output 2 12 2 2 2" xfId="42252" xr:uid="{69A77F62-97D7-42FB-B3E5-B9A360D2DD92}"/>
    <cellStyle name="Output 2 12 2 3" xfId="33367" xr:uid="{E1E894B9-D5F8-4543-B638-0F2F2266296C}"/>
    <cellStyle name="Output 2 12 3" xfId="13516" xr:uid="{0B8600F8-DA78-4677-A871-EDEDC369C7F2}"/>
    <cellStyle name="Output 2 12 3 2" xfId="22419" xr:uid="{F6792E44-33EE-468F-8E34-207130F03965}"/>
    <cellStyle name="Output 2 12 3 2 2" xfId="44410" xr:uid="{22747EA4-F777-4DEC-88F4-3E3DE88D2CC2}"/>
    <cellStyle name="Output 2 12 3 3" xfId="35525" xr:uid="{59615C5A-2C60-4DDC-AF3B-C4D543629547}"/>
    <cellStyle name="Output 2 12 4" xfId="13106" xr:uid="{D0256E03-7CBA-4B4C-A32E-85D6FFE02D24}"/>
    <cellStyle name="Output 2 12 4 2" xfId="22009" xr:uid="{D9E457EE-89C4-4CBB-9503-8F890F7BA88C}"/>
    <cellStyle name="Output 2 12 4 2 2" xfId="44000" xr:uid="{F7A64924-3382-4A3F-9D2A-6F2D14753E2A}"/>
    <cellStyle name="Output 2 12 4 3" xfId="35115" xr:uid="{CF02AA17-5056-474D-8CA3-5F71711E20BE}"/>
    <cellStyle name="Output 2 12 5" xfId="17195" xr:uid="{0DC808F0-E81A-4C5D-8A66-24C3DC0B97EA}"/>
    <cellStyle name="Output 2 12 5 2" xfId="39195" xr:uid="{0A65D384-0FF3-43CA-82EF-D034B643E9C1}"/>
    <cellStyle name="Output 2 12 6" xfId="8292" xr:uid="{1BB14D5F-BD6C-417F-A339-F866EE340B9C}"/>
    <cellStyle name="Output 2 12 6 2" xfId="30310" xr:uid="{B467D2A7-D483-4859-81C2-6CC6E28C5B01}"/>
    <cellStyle name="Output 2 12 7" xfId="24562" xr:uid="{2DFB4C3E-19B1-4084-9F41-C3717F4BF16F}"/>
    <cellStyle name="Output 2 12 7 2" xfId="46553" xr:uid="{2E24C13A-4F62-41FF-A1C6-69CFBFF6033D}"/>
    <cellStyle name="Output 2 12 8" xfId="27401" xr:uid="{48B93EC1-9C70-4C67-A2C5-97944954FEE3}"/>
    <cellStyle name="Output 2 12 9" xfId="5373" xr:uid="{697789C9-C14E-48FB-B8EA-EFE8A8B4E3ED}"/>
    <cellStyle name="Output 2 13" xfId="9199" xr:uid="{4B2EF19D-DB44-4C4C-9981-1014835FBE9D}"/>
    <cellStyle name="Output 2 13 2" xfId="18102" xr:uid="{7363697D-2AAC-45F5-8CC3-1DE1C0BF8BD4}"/>
    <cellStyle name="Output 2 13 2 2" xfId="40101" xr:uid="{6FA8607B-9673-45DD-A938-C4F9040C932E}"/>
    <cellStyle name="Output 2 13 3" xfId="31216" xr:uid="{CEB22FE2-F2B9-434D-9CDA-A1A3B45478E4}"/>
    <cellStyle name="Output 2 14" xfId="12760" xr:uid="{6194A315-528E-4E71-B768-520CA1942C66}"/>
    <cellStyle name="Output 2 14 2" xfId="21663" xr:uid="{F749EC74-AAD7-4BA5-AFFC-9A834AEABF08}"/>
    <cellStyle name="Output 2 14 2 2" xfId="43654" xr:uid="{FC5E8343-51EB-4E7E-9313-0BDD59778033}"/>
    <cellStyle name="Output 2 14 3" xfId="34769" xr:uid="{451C6394-CEB7-45C6-87D4-FD9C18275D83}"/>
    <cellStyle name="Output 2 15" xfId="12247" xr:uid="{560C0112-112A-44AF-9274-5626376B9230}"/>
    <cellStyle name="Output 2 15 2" xfId="21150" xr:uid="{4FF0469F-5BEE-42B2-A4D4-5B57FDE13024}"/>
    <cellStyle name="Output 2 15 2 2" xfId="43141" xr:uid="{65DEEBB2-F89D-46BB-A43D-273E8CFA4AF8}"/>
    <cellStyle name="Output 2 15 3" xfId="34256" xr:uid="{69646C05-21F6-4360-9B26-FD92BC3F20AD}"/>
    <cellStyle name="Output 2 16" xfId="15134" xr:uid="{BA75B58E-6E7F-4169-8FB4-0C38E2EB5913}"/>
    <cellStyle name="Output 2 16 2" xfId="37142" xr:uid="{B8502233-CCFD-420E-92AC-4CCB0322D876}"/>
    <cellStyle name="Output 2 17" xfId="6217" xr:uid="{769AFF97-9580-41D1-A152-02E9CBF52EDE}"/>
    <cellStyle name="Output 2 17 2" xfId="28243" xr:uid="{F36B2C04-5D6C-427A-9CFA-4F8CDB95E421}"/>
    <cellStyle name="Output 2 18" xfId="25370" xr:uid="{527B5B6B-3678-4C04-A8B9-23DDBDF58D8C}"/>
    <cellStyle name="Output 2 19" xfId="3312" xr:uid="{FF5D066A-BAB3-40EB-946E-4B313BA47C37}"/>
    <cellStyle name="Output 2 2" xfId="298" xr:uid="{00000000-0005-0000-0000-00000F040000}"/>
    <cellStyle name="Output 2 2 10" xfId="769" xr:uid="{00000000-0005-0000-0000-000010040000}"/>
    <cellStyle name="Output 2 2 10 2" xfId="9654" xr:uid="{60CE6A63-B60B-4611-BB33-73C461448CEA}"/>
    <cellStyle name="Output 2 2 10 2 2" xfId="18557" xr:uid="{484FE26C-0560-427F-B8D9-D5923043C04C}"/>
    <cellStyle name="Output 2 2 10 2 2 2" xfId="40555" xr:uid="{72D3C4C7-0839-4EB0-A9EE-091F6AD4E472}"/>
    <cellStyle name="Output 2 2 10 2 3" xfId="31670" xr:uid="{751F63CA-A846-4709-BECB-E30B6887AC95}"/>
    <cellStyle name="Output 2 2 10 3" xfId="12342" xr:uid="{87F80CCA-B5A0-4067-92D4-1A66D21BC0A1}"/>
    <cellStyle name="Output 2 2 10 3 2" xfId="21245" xr:uid="{FF108878-99A3-46F6-A209-8A69BC0E004E}"/>
    <cellStyle name="Output 2 2 10 3 2 2" xfId="43236" xr:uid="{DD62556A-F793-434B-BE13-24E713E4EBCE}"/>
    <cellStyle name="Output 2 2 10 3 3" xfId="34351" xr:uid="{1745E24C-81C2-465D-A16F-E60B8BFC8F56}"/>
    <cellStyle name="Output 2 2 10 4" xfId="14452" xr:uid="{ED6E94BC-1D4D-44BF-9D30-0CA68392B4FA}"/>
    <cellStyle name="Output 2 2 10 4 2" xfId="23355" xr:uid="{7C173587-6184-4CEA-A674-A4D8B2FCC54B}"/>
    <cellStyle name="Output 2 2 10 4 2 2" xfId="45346" xr:uid="{25A13173-EBE2-4A8D-B5DA-E5FBBD28A46D}"/>
    <cellStyle name="Output 2 2 10 4 3" xfId="36461" xr:uid="{C233A9F7-D6DD-4D35-A344-834D15086B73}"/>
    <cellStyle name="Output 2 2 10 5" xfId="15494" xr:uid="{572AA381-D044-4102-B9F2-159A4239A042}"/>
    <cellStyle name="Output 2 2 10 5 2" xfId="37501" xr:uid="{48E35969-856D-4DA8-8604-0F29C6985399}"/>
    <cellStyle name="Output 2 2 10 6" xfId="6590" xr:uid="{57817384-F58C-4A40-AEF3-AD0C05456AC9}"/>
    <cellStyle name="Output 2 2 10 6 2" xfId="28615" xr:uid="{4ABE06D4-9BD2-4A41-8E23-88E6834BF769}"/>
    <cellStyle name="Output 2 2 10 7" xfId="24054" xr:uid="{8D2D8978-964F-4854-93B4-1CB926BBFE70}"/>
    <cellStyle name="Output 2 2 10 7 2" xfId="46045" xr:uid="{006F15BC-3ECC-4144-9B1B-7C0A87AD5FE0}"/>
    <cellStyle name="Output 2 2 10 8" xfId="25707" xr:uid="{C04B4658-8DE0-4E73-8930-8299A49ECBC2}"/>
    <cellStyle name="Output 2 2 10 9" xfId="3672" xr:uid="{5DFC25B4-E0C2-4E34-971D-1EF37E2D4F64}"/>
    <cellStyle name="Output 2 2 11" xfId="2724" xr:uid="{00000000-0005-0000-0000-000011040000}"/>
    <cellStyle name="Output 2 2 11 2" xfId="11608" xr:uid="{1B5DE1FE-54F8-41D2-A935-26E8139093F8}"/>
    <cellStyle name="Output 2 2 11 2 2" xfId="20511" xr:uid="{2859A215-5A2A-40AD-A2FC-080102DAA7A1}"/>
    <cellStyle name="Output 2 2 11 2 2 2" xfId="42502" xr:uid="{C6E90DB9-1E32-4CC0-84E8-8E4707DFB5AD}"/>
    <cellStyle name="Output 2 2 11 2 3" xfId="33617" xr:uid="{2BE89D1C-2942-4215-9A5A-114D0375D7EF}"/>
    <cellStyle name="Output 2 2 11 3" xfId="13766" xr:uid="{1919AEB4-0EDE-458D-B8B6-4FB7D1A0439F}"/>
    <cellStyle name="Output 2 2 11 3 2" xfId="22669" xr:uid="{6C530105-7C3B-4F54-B08F-3688EE3C8416}"/>
    <cellStyle name="Output 2 2 11 3 2 2" xfId="44660" xr:uid="{44E84601-BCC9-4B19-B4A7-AF706D12E79B}"/>
    <cellStyle name="Output 2 2 11 3 3" xfId="35775" xr:uid="{082F28B3-C9FC-4D0A-A32D-52D2D7F1BF39}"/>
    <cellStyle name="Output 2 2 11 4" xfId="12655" xr:uid="{468B0FE7-7FFD-4231-BC22-D082E561A7CE}"/>
    <cellStyle name="Output 2 2 11 4 2" xfId="21558" xr:uid="{DB44454F-DE3A-49BF-B8C2-4A925F4FA90B}"/>
    <cellStyle name="Output 2 2 11 4 2 2" xfId="43549" xr:uid="{B0C0A59B-1F52-4446-A08C-58EA4CAAC505}"/>
    <cellStyle name="Output 2 2 11 4 3" xfId="34664" xr:uid="{CA1CCD88-0301-486B-9089-FC2FFF50CEF6}"/>
    <cellStyle name="Output 2 2 11 5" xfId="17445" xr:uid="{81CF375B-10A2-48FC-BFC1-D600CC26C4CF}"/>
    <cellStyle name="Output 2 2 11 5 2" xfId="39445" xr:uid="{487D95C3-74EA-42FA-8583-4809AAE1F278}"/>
    <cellStyle name="Output 2 2 11 6" xfId="8542" xr:uid="{2AAE7831-BCCC-4080-B103-C408174101AA}"/>
    <cellStyle name="Output 2 2 11 6 2" xfId="30560" xr:uid="{C5A518F1-D9FD-40E5-B4DF-59E583B3647C}"/>
    <cellStyle name="Output 2 2 11 7" xfId="24841" xr:uid="{E984155C-2ADB-4035-906C-37E5AC6F8939}"/>
    <cellStyle name="Output 2 2 11 7 2" xfId="46832" xr:uid="{8EAC7C23-3AC2-4C09-AC29-90AB088C85F3}"/>
    <cellStyle name="Output 2 2 11 8" xfId="27651" xr:uid="{28D8FB9C-7E55-45D0-B91A-B80F797FC526}"/>
    <cellStyle name="Output 2 2 11 9" xfId="5623" xr:uid="{2341451C-4ABD-45E0-9727-7A717C19546B}"/>
    <cellStyle name="Output 2 2 12" xfId="9295" xr:uid="{61AB9817-676F-402F-B897-0E43C753CE77}"/>
    <cellStyle name="Output 2 2 12 2" xfId="18198" xr:uid="{A071D55F-FF24-45BD-848C-E71FEB1275BC}"/>
    <cellStyle name="Output 2 2 12 2 2" xfId="40197" xr:uid="{10DA094F-2EB1-41F7-B2FA-AA3C687C3B02}"/>
    <cellStyle name="Output 2 2 12 3" xfId="31312" xr:uid="{F17A95CC-AF59-4FD3-8D6D-F15AF0B07E23}"/>
    <cellStyle name="Output 2 2 13" xfId="12834" xr:uid="{8F121E7B-8724-4648-9AC9-BBC6244904D2}"/>
    <cellStyle name="Output 2 2 13 2" xfId="21737" xr:uid="{7477AAB7-BF30-4DAB-8917-76A2A5BE3A12}"/>
    <cellStyle name="Output 2 2 13 2 2" xfId="43728" xr:uid="{73649E89-6638-48BB-A6DA-5D2EFA390172}"/>
    <cellStyle name="Output 2 2 13 3" xfId="34843" xr:uid="{5684D7F9-CCFB-471F-BD86-3663ED706F4B}"/>
    <cellStyle name="Output 2 2 14" xfId="14415" xr:uid="{84A73254-A54E-4151-BAE7-F0E0921D1468}"/>
    <cellStyle name="Output 2 2 14 2" xfId="23318" xr:uid="{3E8A6F34-71BD-4128-9930-7000A22F3AD1}"/>
    <cellStyle name="Output 2 2 14 2 2" xfId="45309" xr:uid="{3661FA64-FFF4-4C1E-96AA-25550CCBBF75}"/>
    <cellStyle name="Output 2 2 14 3" xfId="36424" xr:uid="{97401051-FE23-43EF-A541-9EC159E9261A}"/>
    <cellStyle name="Output 2 2 15" xfId="15229" xr:uid="{0455E8B6-679C-4D8E-A34F-B2CD529C49CE}"/>
    <cellStyle name="Output 2 2 15 2" xfId="37237" xr:uid="{0B0D47A8-1608-4F22-B23E-533FC8840320}"/>
    <cellStyle name="Output 2 2 16" xfId="6312" xr:uid="{DFA4164A-4334-481A-8450-C267B9D0D143}"/>
    <cellStyle name="Output 2 2 16 2" xfId="28338" xr:uid="{7468B7DC-AD56-4FDD-8D7F-8449DFBF3548}"/>
    <cellStyle name="Output 2 2 17" xfId="25456" xr:uid="{3B719FF3-6811-4FC4-B8F4-471BBC557BAC}"/>
    <cellStyle name="Output 2 2 18" xfId="3407" xr:uid="{A2BF2E52-1FF5-45FF-883B-F1D83A08EC67}"/>
    <cellStyle name="Output 2 2 2" xfId="695" xr:uid="{00000000-0005-0000-0000-000012040000}"/>
    <cellStyle name="Output 2 2 2 10" xfId="9581" xr:uid="{D4B725F1-FEF5-41FE-881E-7C427C17CA94}"/>
    <cellStyle name="Output 2 2 2 10 2" xfId="18484" xr:uid="{78145178-E0AC-4956-AF3F-2B15118F2453}"/>
    <cellStyle name="Output 2 2 2 10 2 2" xfId="40482" xr:uid="{B89A64A2-3AE4-4225-BCF8-058DD76CB2DF}"/>
    <cellStyle name="Output 2 2 2 10 3" xfId="31597" xr:uid="{935DF45C-1606-4868-9734-C1A2985C7480}"/>
    <cellStyle name="Output 2 2 2 11" xfId="12311" xr:uid="{36047716-C6A6-4E76-AA3B-8900840DC651}"/>
    <cellStyle name="Output 2 2 2 11 2" xfId="21214" xr:uid="{35D48334-0FD9-4CE0-B81D-71AD2903986A}"/>
    <cellStyle name="Output 2 2 2 11 2 2" xfId="43205" xr:uid="{79E5AF1C-233A-4E6A-995A-EE91017B8FFF}"/>
    <cellStyle name="Output 2 2 2 11 3" xfId="34320" xr:uid="{6BEC4466-3EF8-4CF9-9B19-A7D1E46901B4}"/>
    <cellStyle name="Output 2 2 2 12" xfId="12170" xr:uid="{61360D45-7200-4476-B0E2-3E97AD436331}"/>
    <cellStyle name="Output 2 2 2 12 2" xfId="21073" xr:uid="{7A300212-933E-4216-B4B6-8FDFBA22B5B1}"/>
    <cellStyle name="Output 2 2 2 12 2 2" xfId="43064" xr:uid="{E9531D4F-97FD-4EB7-B853-99ED16B0FCE7}"/>
    <cellStyle name="Output 2 2 2 12 3" xfId="34179" xr:uid="{A3ADF5EA-9481-4898-9DEB-D97BA0C54CFD}"/>
    <cellStyle name="Output 2 2 2 13" xfId="15421" xr:uid="{AF459A73-A20E-41D3-8A1D-46DAF8DCE891}"/>
    <cellStyle name="Output 2 2 2 13 2" xfId="37428" xr:uid="{DEBB9321-561F-4FB6-85D0-024FEC8AEF71}"/>
    <cellStyle name="Output 2 2 2 14" xfId="6517" xr:uid="{E7F0A019-EA1F-4343-B8F9-C9A19EB78D94}"/>
    <cellStyle name="Output 2 2 2 14 2" xfId="28542" xr:uid="{155A212D-D8C2-47FE-B44E-1F6AAA7F89DD}"/>
    <cellStyle name="Output 2 2 2 15" xfId="25634" xr:uid="{3A649E63-E887-4215-9890-1B0F3DF30383}"/>
    <cellStyle name="Output 2 2 2 16" xfId="3599" xr:uid="{98019EC0-DEC1-48BE-AFD6-BBB185A87230}"/>
    <cellStyle name="Output 2 2 2 2" xfId="1699" xr:uid="{00000000-0005-0000-0000-000013040000}"/>
    <cellStyle name="Output 2 2 2 2 10" xfId="12945" xr:uid="{A67656F9-B5AF-48FE-BEEF-E15A4B8D530E}"/>
    <cellStyle name="Output 2 2 2 2 10 2" xfId="21848" xr:uid="{11F82F30-C0FB-4724-8811-C527C660CE44}"/>
    <cellStyle name="Output 2 2 2 2 10 2 2" xfId="43839" xr:uid="{44B3B2C5-EE3E-4990-B96D-C4AF39ABDCE1}"/>
    <cellStyle name="Output 2 2 2 2 10 3" xfId="34954" xr:uid="{E45F1911-62A6-45E2-AA7D-8BE98814A05B}"/>
    <cellStyle name="Output 2 2 2 2 11" xfId="14537" xr:uid="{344EE14E-AFD7-4B6E-8705-93F1347526BF}"/>
    <cellStyle name="Output 2 2 2 2 11 2" xfId="23440" xr:uid="{EA172A16-6654-40F7-A0FF-11F1E150B33B}"/>
    <cellStyle name="Output 2 2 2 2 11 2 2" xfId="45431" xr:uid="{88C34FAD-11F1-4137-B863-61C64782EFC5}"/>
    <cellStyle name="Output 2 2 2 2 11 3" xfId="36546" xr:uid="{0594A83E-FDCD-4B00-8B87-34040C5321D5}"/>
    <cellStyle name="Output 2 2 2 2 12" xfId="16424" xr:uid="{EDA3CF52-1D1F-4CFD-95EE-2A44EEA4F0A4}"/>
    <cellStyle name="Output 2 2 2 2 12 2" xfId="38427" xr:uid="{B7C80CB2-8028-4418-9252-A7B3364912D9}"/>
    <cellStyle name="Output 2 2 2 2 13" xfId="7520" xr:uid="{AEBF414E-94A3-4924-AED6-A69EEBF24CA5}"/>
    <cellStyle name="Output 2 2 2 2 13 2" xfId="29541" xr:uid="{785BDCC2-773D-4216-A0C5-4170646CD049}"/>
    <cellStyle name="Output 2 2 2 2 14" xfId="26633" xr:uid="{21BE3AAE-7836-4A5C-8358-73B19B3C1172}"/>
    <cellStyle name="Output 2 2 2 2 15" xfId="4602" xr:uid="{42EAFFD0-ABB5-4E77-93D6-04372AE8F5F9}"/>
    <cellStyle name="Output 2 2 2 2 2" xfId="2711" xr:uid="{00000000-0005-0000-0000-000014040000}"/>
    <cellStyle name="Output 2 2 2 2 2 2" xfId="11595" xr:uid="{383D59CB-9B98-4FEB-A875-C5B5E4C6308F}"/>
    <cellStyle name="Output 2 2 2 2 2 2 2" xfId="20498" xr:uid="{1DE91C0C-0E71-4D24-B23B-242377344D58}"/>
    <cellStyle name="Output 2 2 2 2 2 2 2 2" xfId="42489" xr:uid="{F6FBFEB5-9A0C-43DA-8770-957C0FE75F6A}"/>
    <cellStyle name="Output 2 2 2 2 2 2 3" xfId="33604" xr:uid="{CB458DEB-7203-41C1-AED5-CE15FA4444DF}"/>
    <cellStyle name="Output 2 2 2 2 2 3" xfId="13753" xr:uid="{3D1E94D4-BF0D-4EA2-BC02-8B4733FB3CFA}"/>
    <cellStyle name="Output 2 2 2 2 2 3 2" xfId="22656" xr:uid="{83E63B4B-AB45-4F3B-A3B8-56C474AB7E49}"/>
    <cellStyle name="Output 2 2 2 2 2 3 2 2" xfId="44647" xr:uid="{4327985F-ED0F-4381-9D47-370FF046A4B9}"/>
    <cellStyle name="Output 2 2 2 2 2 3 3" xfId="35762" xr:uid="{941BF25F-D868-49A1-B681-2BDB5DFA7D57}"/>
    <cellStyle name="Output 2 2 2 2 2 4" xfId="14634" xr:uid="{806BADB8-9FFB-4421-86EA-5DAE4879D2E3}"/>
    <cellStyle name="Output 2 2 2 2 2 4 2" xfId="23537" xr:uid="{C7E4FEAD-96CE-4DFC-A858-ADD2165F6972}"/>
    <cellStyle name="Output 2 2 2 2 2 4 2 2" xfId="45528" xr:uid="{6A82DF37-35B6-488F-BF3C-C161839647A9}"/>
    <cellStyle name="Output 2 2 2 2 2 4 3" xfId="36643" xr:uid="{824BBA98-DD4C-4494-9BA3-BBA484E45E1F}"/>
    <cellStyle name="Output 2 2 2 2 2 5" xfId="17432" xr:uid="{BAFC2FE3-C448-47BF-922E-9E7AA91E5723}"/>
    <cellStyle name="Output 2 2 2 2 2 5 2" xfId="39432" xr:uid="{960213A5-D7B5-4537-9079-C7DBA1B5617D}"/>
    <cellStyle name="Output 2 2 2 2 2 6" xfId="8529" xr:uid="{83BBA732-968A-4CD3-AFC1-2FDB77C4D565}"/>
    <cellStyle name="Output 2 2 2 2 2 6 2" xfId="30547" xr:uid="{FC2E36DE-2CDD-47EA-974F-BB3ABA274C65}"/>
    <cellStyle name="Output 2 2 2 2 2 7" xfId="24769" xr:uid="{CA20E8D0-8DA4-4E48-B3B7-CCCC640EBE4B}"/>
    <cellStyle name="Output 2 2 2 2 2 7 2" xfId="46760" xr:uid="{03DF36E9-3EC7-44B8-85D4-89F4A8D0B4FA}"/>
    <cellStyle name="Output 2 2 2 2 2 8" xfId="27638" xr:uid="{685A05C4-8418-4A73-98DA-7F980E6080E4}"/>
    <cellStyle name="Output 2 2 2 2 2 9" xfId="5610" xr:uid="{E6B2C072-45D8-4964-BF0C-282F36CFF08E}"/>
    <cellStyle name="Output 2 2 2 2 3" xfId="2603" xr:uid="{00000000-0005-0000-0000-000015040000}"/>
    <cellStyle name="Output 2 2 2 2 3 2" xfId="11487" xr:uid="{E95134A5-FC40-4E14-ABC4-4373B9B36E79}"/>
    <cellStyle name="Output 2 2 2 2 3 2 2" xfId="20390" xr:uid="{EDF16691-F365-40CF-8C2B-D826F63498CD}"/>
    <cellStyle name="Output 2 2 2 2 3 2 2 2" xfId="42381" xr:uid="{D8CFE197-1E48-448D-A659-1C34017F793F}"/>
    <cellStyle name="Output 2 2 2 2 3 2 3" xfId="33496" xr:uid="{D9B4F6AF-A1DA-40ED-B497-132A327B39C8}"/>
    <cellStyle name="Output 2 2 2 2 3 3" xfId="13645" xr:uid="{277E53DB-9654-495E-88FE-C5AC2DBCFBD3}"/>
    <cellStyle name="Output 2 2 2 2 3 3 2" xfId="22548" xr:uid="{396F9983-836E-4FF3-9144-1B89690937E1}"/>
    <cellStyle name="Output 2 2 2 2 3 3 2 2" xfId="44539" xr:uid="{30D93140-2EB3-4727-B267-74D65BF35AEB}"/>
    <cellStyle name="Output 2 2 2 2 3 3 3" xfId="35654" xr:uid="{991255E1-DEA7-4BB3-B3CD-9C18363C9623}"/>
    <cellStyle name="Output 2 2 2 2 3 4" xfId="12631" xr:uid="{56311B36-6F68-4E6A-B6CA-6657A5AFC34D}"/>
    <cellStyle name="Output 2 2 2 2 3 4 2" xfId="21534" xr:uid="{E4424C77-ABD0-4A19-80FD-28E563624366}"/>
    <cellStyle name="Output 2 2 2 2 3 4 2 2" xfId="43525" xr:uid="{E18DE3F0-7382-4003-BBF5-B317F1AE24AC}"/>
    <cellStyle name="Output 2 2 2 2 3 4 3" xfId="34640" xr:uid="{8FB7198D-6D5E-4EB7-AFF7-AE80D7EAB313}"/>
    <cellStyle name="Output 2 2 2 2 3 5" xfId="17324" xr:uid="{B9DC57FA-7132-4551-A013-AA94BB686D4A}"/>
    <cellStyle name="Output 2 2 2 2 3 5 2" xfId="39324" xr:uid="{A0C3B700-D69D-4AFB-B968-B709DF0F7DDE}"/>
    <cellStyle name="Output 2 2 2 2 3 6" xfId="8421" xr:uid="{C9F16087-C68B-4807-B939-EAD37FB8B1FE}"/>
    <cellStyle name="Output 2 2 2 2 3 6 2" xfId="30439" xr:uid="{385B824F-3024-47F8-8DB4-07EB1FE6ACF0}"/>
    <cellStyle name="Output 2 2 2 2 3 7" xfId="25267" xr:uid="{B30B4023-C5AA-403D-944C-38993B60CD3D}"/>
    <cellStyle name="Output 2 2 2 2 3 7 2" xfId="47258" xr:uid="{F8B6EE31-3F11-4F69-85E6-20FBD0319CEF}"/>
    <cellStyle name="Output 2 2 2 2 3 8" xfId="27530" xr:uid="{1CE07854-7800-4890-BF82-9F03385C9371}"/>
    <cellStyle name="Output 2 2 2 2 3 9" xfId="5502" xr:uid="{A5DA439A-AB00-488C-8174-5F92F6D612D9}"/>
    <cellStyle name="Output 2 2 2 2 4" xfId="2497" xr:uid="{00000000-0005-0000-0000-000016040000}"/>
    <cellStyle name="Output 2 2 2 2 4 2" xfId="11381" xr:uid="{8CC444D3-C7C8-42EB-833D-8782FB8DE30E}"/>
    <cellStyle name="Output 2 2 2 2 4 2 2" xfId="20284" xr:uid="{E1EB8479-2CA8-43DD-976E-ECB3247E899E}"/>
    <cellStyle name="Output 2 2 2 2 4 2 2 2" xfId="42275" xr:uid="{A4AE7874-5D4D-4F35-975C-7A55DCD638F6}"/>
    <cellStyle name="Output 2 2 2 2 4 2 3" xfId="33390" xr:uid="{B88014D4-6EC5-431B-813D-9807154ADF79}"/>
    <cellStyle name="Output 2 2 2 2 4 3" xfId="13539" xr:uid="{7A6D6B86-07B8-42FF-852D-B45D53107243}"/>
    <cellStyle name="Output 2 2 2 2 4 3 2" xfId="22442" xr:uid="{D83E5CCF-1B9B-449D-BF1C-7516AE8D1283}"/>
    <cellStyle name="Output 2 2 2 2 4 3 2 2" xfId="44433" xr:uid="{A4C17D50-1DA0-44A4-A6D7-0DFAC53A3992}"/>
    <cellStyle name="Output 2 2 2 2 4 3 3" xfId="35548" xr:uid="{051DE6F7-7F11-44B7-A13A-075FFA7F5843}"/>
    <cellStyle name="Output 2 2 2 2 4 4" xfId="15006" xr:uid="{C78D6DE3-C8FA-4FD4-A797-3895A28FDE3D}"/>
    <cellStyle name="Output 2 2 2 2 4 4 2" xfId="23909" xr:uid="{3ADAFC67-3D06-453D-9DB8-F82332083166}"/>
    <cellStyle name="Output 2 2 2 2 4 4 2 2" xfId="45900" xr:uid="{CDA919F0-9999-47FF-94A1-5A473E6C171F}"/>
    <cellStyle name="Output 2 2 2 2 4 4 3" xfId="37015" xr:uid="{24BAF68B-D4D6-45B9-B7E9-F3274E87C8AA}"/>
    <cellStyle name="Output 2 2 2 2 4 5" xfId="17218" xr:uid="{04210041-2D88-4F4B-9BC5-9AEE2E61B799}"/>
    <cellStyle name="Output 2 2 2 2 4 5 2" xfId="39218" xr:uid="{607F0E3A-C0E8-469D-A0F3-9B3AED573304}"/>
    <cellStyle name="Output 2 2 2 2 4 6" xfId="8315" xr:uid="{E12E88E3-D2AD-4F91-8A91-61554C748AE3}"/>
    <cellStyle name="Output 2 2 2 2 4 6 2" xfId="30333" xr:uid="{BBF7BE68-CA73-4442-823C-9742FD3EE164}"/>
    <cellStyle name="Output 2 2 2 2 4 7" xfId="27424" xr:uid="{FC8F7E02-A50F-4C3C-81EE-A80AFC0D4076}"/>
    <cellStyle name="Output 2 2 2 2 4 8" xfId="5396" xr:uid="{4D237148-0B48-4FC2-BA7B-098775C95F7C}"/>
    <cellStyle name="Output 2 2 2 2 5" xfId="3039" xr:uid="{00000000-0005-0000-0000-000017040000}"/>
    <cellStyle name="Output 2 2 2 2 5 2" xfId="11923" xr:uid="{01F7CE78-DEA6-405B-AFCA-9FCF1E4377EB}"/>
    <cellStyle name="Output 2 2 2 2 5 2 2" xfId="20826" xr:uid="{AADA87E6-1F6C-434A-B10B-49334F7C2B29}"/>
    <cellStyle name="Output 2 2 2 2 5 2 2 2" xfId="42817" xr:uid="{A65CACB8-3A31-44F2-8DE7-21B26A70BD7D}"/>
    <cellStyle name="Output 2 2 2 2 5 2 3" xfId="33932" xr:uid="{CADAC1C6-63E3-4EB2-B841-270032381E64}"/>
    <cellStyle name="Output 2 2 2 2 5 3" xfId="14081" xr:uid="{855192A9-88F4-44B4-8C55-01D49B425478}"/>
    <cellStyle name="Output 2 2 2 2 5 3 2" xfId="22984" xr:uid="{7D76A2B6-9C0A-4F89-B142-A8FFE39CDB9A}"/>
    <cellStyle name="Output 2 2 2 2 5 3 2 2" xfId="44975" xr:uid="{E1996DA1-1063-43F7-9E14-81E546A52E4F}"/>
    <cellStyle name="Output 2 2 2 2 5 3 3" xfId="36090" xr:uid="{EF482F15-E9B1-4ACA-982A-BA1DA56F90C9}"/>
    <cellStyle name="Output 2 2 2 2 5 4" xfId="12706" xr:uid="{7DE0DD8C-01DB-4BE5-9BB2-17C6F9EBA107}"/>
    <cellStyle name="Output 2 2 2 2 5 4 2" xfId="21609" xr:uid="{452DF354-C8DC-4EEE-9C2A-132AE31552F5}"/>
    <cellStyle name="Output 2 2 2 2 5 4 2 2" xfId="43600" xr:uid="{0F5AC326-DA46-48CA-8213-00367108D34D}"/>
    <cellStyle name="Output 2 2 2 2 5 4 3" xfId="34715" xr:uid="{594F3977-FE4C-46F9-ADD5-EFD13B3A2E54}"/>
    <cellStyle name="Output 2 2 2 2 5 5" xfId="17760" xr:uid="{3B116C2C-12F3-4FE0-9B81-05BF177C5BB6}"/>
    <cellStyle name="Output 2 2 2 2 5 5 2" xfId="39760" xr:uid="{7CE7D7C6-90A5-4D9A-8C14-9107E67D1C62}"/>
    <cellStyle name="Output 2 2 2 2 5 6" xfId="8857" xr:uid="{C7B9484E-377F-46E8-85D4-8321BC9BC793}"/>
    <cellStyle name="Output 2 2 2 2 5 6 2" xfId="30875" xr:uid="{F5D1146B-C650-4206-AFFA-321EFD715349}"/>
    <cellStyle name="Output 2 2 2 2 5 7" xfId="27966" xr:uid="{25ECA03C-493D-464F-ADA4-6370ADDCF56A}"/>
    <cellStyle name="Output 2 2 2 2 5 8" xfId="5938" xr:uid="{016497EA-99D7-40FE-AADE-17ABAF7A9D7E}"/>
    <cellStyle name="Output 2 2 2 2 6" xfId="1078" xr:uid="{00000000-0005-0000-0000-000018040000}"/>
    <cellStyle name="Output 2 2 2 2 6 2" xfId="9963" xr:uid="{58F731B8-E5DA-4584-91D0-CC31A884A1AB}"/>
    <cellStyle name="Output 2 2 2 2 6 2 2" xfId="18866" xr:uid="{AA0097EB-2049-46D8-947A-D4056496FA47}"/>
    <cellStyle name="Output 2 2 2 2 6 2 2 2" xfId="40863" xr:uid="{B07C5760-0584-4174-9EE4-15F35FC8F905}"/>
    <cellStyle name="Output 2 2 2 2 6 2 3" xfId="31978" xr:uid="{5E535368-2D27-403C-9E97-00C598A162C0}"/>
    <cellStyle name="Output 2 2 2 2 6 3" xfId="12563" xr:uid="{B7AAEC45-D823-4C76-83F2-FBB01147B8EC}"/>
    <cellStyle name="Output 2 2 2 2 6 3 2" xfId="21466" xr:uid="{B0DAFB58-D3CD-4ADE-AD9C-2ECCB8757949}"/>
    <cellStyle name="Output 2 2 2 2 6 3 2 2" xfId="43457" xr:uid="{EEF33CB8-388D-44EB-B2A4-CE6DB618C74E}"/>
    <cellStyle name="Output 2 2 2 2 6 3 3" xfId="34572" xr:uid="{B769972A-3989-4CA7-843E-DF5403B84C07}"/>
    <cellStyle name="Output 2 2 2 2 6 4" xfId="13132" xr:uid="{E4800EB1-47B3-4050-9D28-B407E8912054}"/>
    <cellStyle name="Output 2 2 2 2 6 4 2" xfId="22035" xr:uid="{FD2691FC-4D12-462D-B6A0-B2600BB99567}"/>
    <cellStyle name="Output 2 2 2 2 6 4 2 2" xfId="44026" xr:uid="{6E36A1EF-F271-43FA-BA45-947A3916202B}"/>
    <cellStyle name="Output 2 2 2 2 6 4 3" xfId="35141" xr:uid="{38BAF21C-BCE3-4D9F-BCC7-6A4C3983D643}"/>
    <cellStyle name="Output 2 2 2 2 6 5" xfId="15803" xr:uid="{66195791-23BA-45CA-A335-A9BBDFEC7204}"/>
    <cellStyle name="Output 2 2 2 2 6 5 2" xfId="37809" xr:uid="{F90CC808-A1F1-4808-8B85-EA4B7825BE43}"/>
    <cellStyle name="Output 2 2 2 2 6 6" xfId="6899" xr:uid="{44721664-877E-40FF-8110-6879FAF12EF9}"/>
    <cellStyle name="Output 2 2 2 2 6 6 2" xfId="28923" xr:uid="{104693FA-BFC6-4481-95A9-BE5AF76FF02C}"/>
    <cellStyle name="Output 2 2 2 2 6 7" xfId="26015" xr:uid="{8EA95676-3BAF-489E-903B-A24EC1A8D899}"/>
    <cellStyle name="Output 2 2 2 2 6 8" xfId="3981" xr:uid="{5240AC2F-2E8F-4E06-822C-91E846816CEC}"/>
    <cellStyle name="Output 2 2 2 2 7" xfId="2804" xr:uid="{00000000-0005-0000-0000-000019040000}"/>
    <cellStyle name="Output 2 2 2 2 7 2" xfId="11688" xr:uid="{3EB8685F-B8D1-43C7-BBF1-AAB89762232F}"/>
    <cellStyle name="Output 2 2 2 2 7 2 2" xfId="20591" xr:uid="{BAC1524B-57B9-4F09-B970-1A432B53D823}"/>
    <cellStyle name="Output 2 2 2 2 7 2 2 2" xfId="42582" xr:uid="{4966CE26-CB50-4159-8F0A-52A1929076FA}"/>
    <cellStyle name="Output 2 2 2 2 7 2 3" xfId="33697" xr:uid="{EB06DE30-5DBE-43F5-BA7C-CF96726FBD9B}"/>
    <cellStyle name="Output 2 2 2 2 7 3" xfId="13846" xr:uid="{ED349CF4-897C-4F5C-A465-DF9BE8D840C5}"/>
    <cellStyle name="Output 2 2 2 2 7 3 2" xfId="22749" xr:uid="{95C3F472-0A10-4D67-A7E2-21152A9F6185}"/>
    <cellStyle name="Output 2 2 2 2 7 3 2 2" xfId="44740" xr:uid="{F1BB6820-F49D-489C-AEC7-8FC7108E9910}"/>
    <cellStyle name="Output 2 2 2 2 7 3 3" xfId="35855" xr:uid="{5443D026-1A6E-4113-BD79-BFA8B8EA3206}"/>
    <cellStyle name="Output 2 2 2 2 7 4" xfId="12709" xr:uid="{3D5C5013-A07D-4F78-B108-BE099A68BC85}"/>
    <cellStyle name="Output 2 2 2 2 7 4 2" xfId="21612" xr:uid="{766D14CD-0F96-44C0-99F9-3B76E287B15A}"/>
    <cellStyle name="Output 2 2 2 2 7 4 2 2" xfId="43603" xr:uid="{7ABFF996-91CB-4CA9-9307-98BBFD623710}"/>
    <cellStyle name="Output 2 2 2 2 7 4 3" xfId="34718" xr:uid="{CF647526-3180-4218-8BA9-2D7430BC19A6}"/>
    <cellStyle name="Output 2 2 2 2 7 5" xfId="17525" xr:uid="{90A2580C-BE5D-4C24-ACE5-67458D94B495}"/>
    <cellStyle name="Output 2 2 2 2 7 5 2" xfId="39525" xr:uid="{50822A33-7F26-4791-873A-1BED5DB98555}"/>
    <cellStyle name="Output 2 2 2 2 7 6" xfId="8622" xr:uid="{127B3459-835B-420B-83C6-D78AC4F8E5F4}"/>
    <cellStyle name="Output 2 2 2 2 7 6 2" xfId="30640" xr:uid="{9A2FE81A-383F-4A51-9F5C-BDFA6E266B7A}"/>
    <cellStyle name="Output 2 2 2 2 7 7" xfId="27731" xr:uid="{2A53997F-0AB4-4682-85D0-1BFB0CC53ADB}"/>
    <cellStyle name="Output 2 2 2 2 7 8" xfId="5703" xr:uid="{56734016-6A25-45A1-97F0-6071A5424420}"/>
    <cellStyle name="Output 2 2 2 2 8" xfId="2272" xr:uid="{00000000-0005-0000-0000-00001A040000}"/>
    <cellStyle name="Output 2 2 2 2 8 2" xfId="11156" xr:uid="{C77C6E8D-3D18-47A4-8057-D19800C018E9}"/>
    <cellStyle name="Output 2 2 2 2 8 2 2" xfId="20059" xr:uid="{03024B8E-0CA8-4984-9E55-CA90869611D7}"/>
    <cellStyle name="Output 2 2 2 2 8 2 2 2" xfId="42050" xr:uid="{36CAE840-97AD-4C32-846B-1AC33C616C60}"/>
    <cellStyle name="Output 2 2 2 2 8 2 3" xfId="33165" xr:uid="{58BB5008-CFC4-4363-A912-B6F4CF64FBD3}"/>
    <cellStyle name="Output 2 2 2 2 8 3" xfId="13314" xr:uid="{36D6467A-B8C3-49BF-AC4E-60B676328C40}"/>
    <cellStyle name="Output 2 2 2 2 8 3 2" xfId="22217" xr:uid="{6BE497E9-0744-4988-9DD0-2D8D58A69783}"/>
    <cellStyle name="Output 2 2 2 2 8 3 2 2" xfId="44208" xr:uid="{606A73EF-29B0-4BA5-9923-148B6DCD3AF2}"/>
    <cellStyle name="Output 2 2 2 2 8 3 3" xfId="35323" xr:uid="{2E0E8C6F-B937-468C-BAD4-4C39BCB6F436}"/>
    <cellStyle name="Output 2 2 2 2 8 4" xfId="12259" xr:uid="{C86A21BC-0CA7-46E9-8833-BB1DAF84D06D}"/>
    <cellStyle name="Output 2 2 2 2 8 4 2" xfId="21162" xr:uid="{D9C740F9-F1BA-4431-B9BB-B271DA8C61DB}"/>
    <cellStyle name="Output 2 2 2 2 8 4 2 2" xfId="43153" xr:uid="{E29336EF-0B96-4B06-A6EB-9A6F5350F1D4}"/>
    <cellStyle name="Output 2 2 2 2 8 4 3" xfId="34268" xr:uid="{AD08A54E-8A32-4DCE-8BCF-2B6C5EFF23F9}"/>
    <cellStyle name="Output 2 2 2 2 8 5" xfId="16993" xr:uid="{43D24026-1D82-4380-A2B4-8B9F3066078B}"/>
    <cellStyle name="Output 2 2 2 2 8 5 2" xfId="38993" xr:uid="{E6A9EE4E-7362-4C74-8D70-B8C4320A0062}"/>
    <cellStyle name="Output 2 2 2 2 8 6" xfId="8090" xr:uid="{C16A59ED-2D31-43B5-A09E-548A8DA52146}"/>
    <cellStyle name="Output 2 2 2 2 8 6 2" xfId="30108" xr:uid="{917F968E-7663-43B1-9CC1-F70DE66A8301}"/>
    <cellStyle name="Output 2 2 2 2 8 7" xfId="27199" xr:uid="{CADD5F57-0B03-492D-9322-50C87661E356}"/>
    <cellStyle name="Output 2 2 2 2 8 8" xfId="5171" xr:uid="{BF3195F3-9D00-429C-B307-C19A3A1BDA9B}"/>
    <cellStyle name="Output 2 2 2 2 9" xfId="10584" xr:uid="{EBCF737C-8F98-49F0-A075-6ECF4A8CC436}"/>
    <cellStyle name="Output 2 2 2 2 9 2" xfId="19487" xr:uid="{8FDE309E-E086-43D8-959F-B479AE2562DC}"/>
    <cellStyle name="Output 2 2 2 2 9 2 2" xfId="41481" xr:uid="{A534FFB2-EB53-4FD9-84F5-F66F410343FD}"/>
    <cellStyle name="Output 2 2 2 2 9 3" xfId="32596" xr:uid="{EB02DB99-B547-47BD-98B4-999C020ACEF8}"/>
    <cellStyle name="Output 2 2 2 3" xfId="2143" xr:uid="{00000000-0005-0000-0000-00001B040000}"/>
    <cellStyle name="Output 2 2 2 3 10" xfId="13185" xr:uid="{D512702F-0096-4F39-8BE2-C7D67819318D}"/>
    <cellStyle name="Output 2 2 2 3 10 2" xfId="22088" xr:uid="{52239D7E-687A-4FE5-A107-32B1B163BA10}"/>
    <cellStyle name="Output 2 2 2 3 10 2 2" xfId="44079" xr:uid="{4D4BEB5A-B4B9-4E27-9E03-082C6A5B7019}"/>
    <cellStyle name="Output 2 2 2 3 10 3" xfId="35194" xr:uid="{BDD30169-41A0-4140-9B40-12CC36994365}"/>
    <cellStyle name="Output 2 2 2 3 11" xfId="9119" xr:uid="{3714AAC3-CB12-46AA-A6D1-4D7C97D352F8}"/>
    <cellStyle name="Output 2 2 2 3 11 2" xfId="18022" xr:uid="{FBD2E6A4-BC8E-48BA-AD0D-B04ACF4BE231}"/>
    <cellStyle name="Output 2 2 2 3 11 2 2" xfId="40021" xr:uid="{720ECEBB-C95D-4AB1-88B4-B8CF60A3E8BF}"/>
    <cellStyle name="Output 2 2 2 3 11 3" xfId="31136" xr:uid="{539CB271-0C75-41F6-8D36-E2FFA313C858}"/>
    <cellStyle name="Output 2 2 2 3 12" xfId="16864" xr:uid="{02EAD290-EA3B-4317-9C86-D24E07616851}"/>
    <cellStyle name="Output 2 2 2 3 12 2" xfId="38864" xr:uid="{01948F33-01FD-4EBD-9D0F-462D23CCC118}"/>
    <cellStyle name="Output 2 2 2 3 13" xfId="7961" xr:uid="{4A48F3A6-B8E9-47C9-80E9-A3E9160F30EA}"/>
    <cellStyle name="Output 2 2 2 3 13 2" xfId="29979" xr:uid="{BF699D3B-B64F-459E-BC62-AC7248E338C1}"/>
    <cellStyle name="Output 2 2 2 3 14" xfId="27070" xr:uid="{1782FF2E-805B-4458-97A6-24063EAE63C8}"/>
    <cellStyle name="Output 2 2 2 3 15" xfId="5042" xr:uid="{2132A9E6-271B-4A65-9763-1C49C7413CC7}"/>
    <cellStyle name="Output 2 2 2 3 2" xfId="2747" xr:uid="{00000000-0005-0000-0000-00001C040000}"/>
    <cellStyle name="Output 2 2 2 3 2 2" xfId="11631" xr:uid="{D9482077-DB9F-4228-955B-0D413B41657C}"/>
    <cellStyle name="Output 2 2 2 3 2 2 2" xfId="20534" xr:uid="{4B7806CA-D1C2-44BA-9CFB-81EB793AB3FB}"/>
    <cellStyle name="Output 2 2 2 3 2 2 2 2" xfId="42525" xr:uid="{335B0069-FA49-4D1B-AAEF-7ED44DACF23D}"/>
    <cellStyle name="Output 2 2 2 3 2 2 3" xfId="33640" xr:uid="{42993AD9-D38E-4EC9-94E4-B582B4609DD3}"/>
    <cellStyle name="Output 2 2 2 3 2 3" xfId="13789" xr:uid="{3E15552F-A43F-49C3-9696-D75A431C3EF6}"/>
    <cellStyle name="Output 2 2 2 3 2 3 2" xfId="22692" xr:uid="{FBA2040B-681E-4591-A067-0F5A1FDFA247}"/>
    <cellStyle name="Output 2 2 2 3 2 3 2 2" xfId="44683" xr:uid="{18502E09-F205-4262-9320-DF35968ECBF5}"/>
    <cellStyle name="Output 2 2 2 3 2 3 3" xfId="35798" xr:uid="{690CBC82-2BEE-4A7B-BBF1-9C42CEEC8C7F}"/>
    <cellStyle name="Output 2 2 2 3 2 4" xfId="12486" xr:uid="{D9BDFAAC-B774-49CD-8D34-3E6ADE1D7ADD}"/>
    <cellStyle name="Output 2 2 2 3 2 4 2" xfId="21389" xr:uid="{3422F239-5B17-460D-BC53-FFDC7F59631D}"/>
    <cellStyle name="Output 2 2 2 3 2 4 2 2" xfId="43380" xr:uid="{22720ABC-864D-4AC8-BABC-DB853C2B42CA}"/>
    <cellStyle name="Output 2 2 2 3 2 4 3" xfId="34495" xr:uid="{5466814B-CA61-49FE-AA97-C146024189CA}"/>
    <cellStyle name="Output 2 2 2 3 2 5" xfId="17468" xr:uid="{67F47105-84E9-4E99-AA9B-CE505E7F89D4}"/>
    <cellStyle name="Output 2 2 2 3 2 5 2" xfId="39468" xr:uid="{4B61BC30-ACFC-4A8E-8F42-F371B3CADF90}"/>
    <cellStyle name="Output 2 2 2 3 2 6" xfId="8565" xr:uid="{2E19A89C-EC53-4C18-B5AE-D425F2DE3CFE}"/>
    <cellStyle name="Output 2 2 2 3 2 6 2" xfId="30583" xr:uid="{CDC41140-47B3-499E-8E44-5CBBBE4397B0}"/>
    <cellStyle name="Output 2 2 2 3 2 7" xfId="24988" xr:uid="{CA58A955-AE64-48AF-86F5-C9FC065449F4}"/>
    <cellStyle name="Output 2 2 2 3 2 7 2" xfId="46979" xr:uid="{A667E12F-D5EB-40F4-80B0-83CC2145ECFF}"/>
    <cellStyle name="Output 2 2 2 3 2 8" xfId="27674" xr:uid="{2A1ED47C-A6EE-4AED-BEA4-57F5E7A1F3FE}"/>
    <cellStyle name="Output 2 2 2 3 2 9" xfId="5646" xr:uid="{7CE7BADA-79A5-4106-9E55-1F20244A1C6D}"/>
    <cellStyle name="Output 2 2 2 3 3" xfId="2857" xr:uid="{00000000-0005-0000-0000-00001D040000}"/>
    <cellStyle name="Output 2 2 2 3 3 2" xfId="11741" xr:uid="{0D56EFFE-6C8D-4E51-9CB7-EF98E588CA11}"/>
    <cellStyle name="Output 2 2 2 3 3 2 2" xfId="20644" xr:uid="{4869AC0E-CC41-48DF-9C93-795B5118E82F}"/>
    <cellStyle name="Output 2 2 2 3 3 2 2 2" xfId="42635" xr:uid="{C7128BD1-A84E-4A75-847C-793642EE00BE}"/>
    <cellStyle name="Output 2 2 2 3 3 2 3" xfId="33750" xr:uid="{C567A937-27A9-485A-822D-5CCE20EBE181}"/>
    <cellStyle name="Output 2 2 2 3 3 3" xfId="13899" xr:uid="{A965D5D7-B237-4350-9499-EA2F1990D44B}"/>
    <cellStyle name="Output 2 2 2 3 3 3 2" xfId="22802" xr:uid="{72E5AD16-3452-4776-825C-BE9CA93C667B}"/>
    <cellStyle name="Output 2 2 2 3 3 3 2 2" xfId="44793" xr:uid="{F68B849B-90C3-4096-801F-15F223FA74E7}"/>
    <cellStyle name="Output 2 2 2 3 3 3 3" xfId="35908" xr:uid="{A1DB4E98-31AB-4DA2-9386-8ACCBE77D3C0}"/>
    <cellStyle name="Output 2 2 2 3 3 4" xfId="12777" xr:uid="{E50EE0CD-8A4E-410A-9459-B4C3FFDF2AF4}"/>
    <cellStyle name="Output 2 2 2 3 3 4 2" xfId="21680" xr:uid="{5A85DCD5-8B96-4598-AEBB-983ADDD5337F}"/>
    <cellStyle name="Output 2 2 2 3 3 4 2 2" xfId="43671" xr:uid="{4560CB00-2EB7-44CB-B7DE-0FC6F2C32E16}"/>
    <cellStyle name="Output 2 2 2 3 3 4 3" xfId="34786" xr:uid="{A396E469-B7A9-4397-9C01-703423110697}"/>
    <cellStyle name="Output 2 2 2 3 3 5" xfId="17578" xr:uid="{1C604FFC-CB26-4C2D-A6C3-B81D71AD1AEE}"/>
    <cellStyle name="Output 2 2 2 3 3 5 2" xfId="39578" xr:uid="{E2BE5E7A-E4E6-46E3-B4B5-C66B1EF2FD40}"/>
    <cellStyle name="Output 2 2 2 3 3 6" xfId="8675" xr:uid="{0DA507CF-D450-4708-8386-3D42C94A6700}"/>
    <cellStyle name="Output 2 2 2 3 3 6 2" xfId="30693" xr:uid="{90E1A97D-8CEA-4568-89E4-09257A8C61FD}"/>
    <cellStyle name="Output 2 2 2 3 3 7" xfId="25199" xr:uid="{22BE4AD3-245F-4370-9C70-4130153877DF}"/>
    <cellStyle name="Output 2 2 2 3 3 7 2" xfId="47190" xr:uid="{6889A69D-E531-419B-A6F7-B5C9C69C5994}"/>
    <cellStyle name="Output 2 2 2 3 3 8" xfId="27784" xr:uid="{65D87B27-06E8-4FF1-9CA1-9591DA01E151}"/>
    <cellStyle name="Output 2 2 2 3 3 9" xfId="5756" xr:uid="{36FA0015-13C7-4B5D-9327-9A7D22C010EC}"/>
    <cellStyle name="Output 2 2 2 3 4" xfId="2961" xr:uid="{00000000-0005-0000-0000-00001E040000}"/>
    <cellStyle name="Output 2 2 2 3 4 2" xfId="11845" xr:uid="{F7AE74BE-B266-4839-BFAA-47E8808C931C}"/>
    <cellStyle name="Output 2 2 2 3 4 2 2" xfId="20748" xr:uid="{85333F1C-5A3E-4F60-AD46-C4120ABBFCF1}"/>
    <cellStyle name="Output 2 2 2 3 4 2 2 2" xfId="42739" xr:uid="{8A718184-602C-4598-A3A2-8711FC80D292}"/>
    <cellStyle name="Output 2 2 2 3 4 2 3" xfId="33854" xr:uid="{DF018880-84D2-4A7E-8ED6-73E15FD056C0}"/>
    <cellStyle name="Output 2 2 2 3 4 3" xfId="14003" xr:uid="{87373E08-65B8-447A-9F43-CD49069344E1}"/>
    <cellStyle name="Output 2 2 2 3 4 3 2" xfId="22906" xr:uid="{1C757F10-6DF1-4CBA-B4A8-4B4EEDF513E4}"/>
    <cellStyle name="Output 2 2 2 3 4 3 2 2" xfId="44897" xr:uid="{B15BD66A-784D-4D9D-A9D3-F7986F939576}"/>
    <cellStyle name="Output 2 2 2 3 4 3 3" xfId="36012" xr:uid="{3A8D95B5-54AF-4704-98B4-1512188222C0}"/>
    <cellStyle name="Output 2 2 2 3 4 4" xfId="13079" xr:uid="{D01097CA-7763-4880-AE83-DB937E4F4427}"/>
    <cellStyle name="Output 2 2 2 3 4 4 2" xfId="21982" xr:uid="{A2A5A5DA-CAD7-4F05-8D36-3A3BC39034B5}"/>
    <cellStyle name="Output 2 2 2 3 4 4 2 2" xfId="43973" xr:uid="{48E4EBB8-70E9-45A6-8FA0-E0081A930303}"/>
    <cellStyle name="Output 2 2 2 3 4 4 3" xfId="35088" xr:uid="{94C924DD-2AC3-4AAA-8B06-901976D0D0C5}"/>
    <cellStyle name="Output 2 2 2 3 4 5" xfId="17682" xr:uid="{5D68945D-9796-4EAD-8E42-94AB63780E67}"/>
    <cellStyle name="Output 2 2 2 3 4 5 2" xfId="39682" xr:uid="{827132C1-157F-4402-8A31-24B7FD336EF8}"/>
    <cellStyle name="Output 2 2 2 3 4 6" xfId="8779" xr:uid="{671062BD-5D00-44CE-B257-215F4B2B82E3}"/>
    <cellStyle name="Output 2 2 2 3 4 6 2" xfId="30797" xr:uid="{B5BDEF6F-2C70-497E-AAEA-EB909A2D5052}"/>
    <cellStyle name="Output 2 2 2 3 4 7" xfId="27888" xr:uid="{0FA221DD-5219-45C1-AE75-2D3AF058467C}"/>
    <cellStyle name="Output 2 2 2 3 4 8" xfId="5860" xr:uid="{E865F06B-2A37-48CF-B3E8-32C06E3DC669}"/>
    <cellStyle name="Output 2 2 2 3 5" xfId="3084" xr:uid="{00000000-0005-0000-0000-00001F040000}"/>
    <cellStyle name="Output 2 2 2 3 5 2" xfId="11968" xr:uid="{7A54DC08-A020-435A-87AC-354B4D9D9DAA}"/>
    <cellStyle name="Output 2 2 2 3 5 2 2" xfId="20871" xr:uid="{59EC0D0B-9257-455D-A5F8-21B4BE11011C}"/>
    <cellStyle name="Output 2 2 2 3 5 2 2 2" xfId="42862" xr:uid="{D6FC2C3F-1876-43BF-AC3C-DBE075C9434B}"/>
    <cellStyle name="Output 2 2 2 3 5 2 3" xfId="33977" xr:uid="{34238653-43A7-492D-A72F-CBE70EAEB73C}"/>
    <cellStyle name="Output 2 2 2 3 5 3" xfId="14126" xr:uid="{FAA7438C-C78B-42C3-8515-D3F3E3626DDA}"/>
    <cellStyle name="Output 2 2 2 3 5 3 2" xfId="23029" xr:uid="{D1D5DF69-99C1-4500-9A0C-8CA6E27646A8}"/>
    <cellStyle name="Output 2 2 2 3 5 3 2 2" xfId="45020" xr:uid="{88F0123A-BF50-4A28-87C3-78FC046500C7}"/>
    <cellStyle name="Output 2 2 2 3 5 3 3" xfId="36135" xr:uid="{D7E67B4C-8AC7-4514-B2F5-6CF549F60835}"/>
    <cellStyle name="Output 2 2 2 3 5 4" xfId="12782" xr:uid="{E6FDE268-6BDB-4270-AE39-5D6225F73CE3}"/>
    <cellStyle name="Output 2 2 2 3 5 4 2" xfId="21685" xr:uid="{4ACDC491-62F5-4C57-A466-707368925193}"/>
    <cellStyle name="Output 2 2 2 3 5 4 2 2" xfId="43676" xr:uid="{18A443C4-5E32-4A5B-8780-E145CD83379F}"/>
    <cellStyle name="Output 2 2 2 3 5 4 3" xfId="34791" xr:uid="{38E0122D-D196-4919-BCBF-A7313D16E30D}"/>
    <cellStyle name="Output 2 2 2 3 5 5" xfId="17805" xr:uid="{5F154ACC-41D2-49EF-89C9-4212006325BC}"/>
    <cellStyle name="Output 2 2 2 3 5 5 2" xfId="39805" xr:uid="{7121485E-78BB-46B9-B856-9EAF31B4EF7F}"/>
    <cellStyle name="Output 2 2 2 3 5 6" xfId="8902" xr:uid="{8055523E-AF78-4CD4-B9B3-4B6E63178F1B}"/>
    <cellStyle name="Output 2 2 2 3 5 6 2" xfId="30920" xr:uid="{913153ED-E671-429F-8635-9FAFB6FBC7B7}"/>
    <cellStyle name="Output 2 2 2 3 5 7" xfId="28011" xr:uid="{1E8E315B-5ED4-4270-AAFA-920A69F5FF62}"/>
    <cellStyle name="Output 2 2 2 3 5 8" xfId="5983" xr:uid="{B6814696-5856-4DA9-BB2B-128941E425C0}"/>
    <cellStyle name="Output 2 2 2 3 6" xfId="3145" xr:uid="{00000000-0005-0000-0000-000020040000}"/>
    <cellStyle name="Output 2 2 2 3 6 2" xfId="12029" xr:uid="{C3EDEC5B-62EF-4115-9C33-A5DD50242196}"/>
    <cellStyle name="Output 2 2 2 3 6 2 2" xfId="20932" xr:uid="{8AFFC44F-207A-4ECE-8A01-BF6EAB43AF0B}"/>
    <cellStyle name="Output 2 2 2 3 6 2 2 2" xfId="42923" xr:uid="{4A54AB95-45A7-492B-BDB6-7A1D93399EBB}"/>
    <cellStyle name="Output 2 2 2 3 6 2 3" xfId="34038" xr:uid="{6060C0F5-3E1C-4027-8499-1C2A5EA2415F}"/>
    <cellStyle name="Output 2 2 2 3 6 3" xfId="14187" xr:uid="{4DEFC153-1755-42F1-97F7-AFCC8A6E4055}"/>
    <cellStyle name="Output 2 2 2 3 6 3 2" xfId="23090" xr:uid="{9E643D2F-F4CD-48D2-A02E-6AE05CF0DE6D}"/>
    <cellStyle name="Output 2 2 2 3 6 3 2 2" xfId="45081" xr:uid="{43A20E64-95AC-4BF3-B05B-C55ED618973F}"/>
    <cellStyle name="Output 2 2 2 3 6 3 3" xfId="36196" xr:uid="{4F88D157-BC09-43DA-85E4-26D1FAF2C853}"/>
    <cellStyle name="Output 2 2 2 3 6 4" xfId="12872" xr:uid="{A19AF172-5630-4914-945C-E5A9CE393371}"/>
    <cellStyle name="Output 2 2 2 3 6 4 2" xfId="21775" xr:uid="{30367A7F-9357-4E3B-8B4D-2A9808FEA362}"/>
    <cellStyle name="Output 2 2 2 3 6 4 2 2" xfId="43766" xr:uid="{436AD1BB-5C6C-4F4A-AC1C-79E54C74C03A}"/>
    <cellStyle name="Output 2 2 2 3 6 4 3" xfId="34881" xr:uid="{AD4A49CA-8830-4A3F-A0F6-3CC319F12F22}"/>
    <cellStyle name="Output 2 2 2 3 6 5" xfId="17866" xr:uid="{4EBBCF49-184A-4EEA-9884-AB959AA1A392}"/>
    <cellStyle name="Output 2 2 2 3 6 5 2" xfId="39866" xr:uid="{9D223AAC-E35D-41C1-ABE6-C6D115D2974C}"/>
    <cellStyle name="Output 2 2 2 3 6 6" xfId="8963" xr:uid="{34DA9148-95F0-475E-9071-936515D59843}"/>
    <cellStyle name="Output 2 2 2 3 6 6 2" xfId="30981" xr:uid="{96D6DCF8-A76E-48C3-9A3B-3B918EC71CD1}"/>
    <cellStyle name="Output 2 2 2 3 6 7" xfId="28072" xr:uid="{C6EBA659-3A35-4973-8D4D-EEA003C845F3}"/>
    <cellStyle name="Output 2 2 2 3 6 8" xfId="6044" xr:uid="{6CAEB6CD-6CCD-4C00-8746-475904CB75B5}"/>
    <cellStyle name="Output 2 2 2 3 7" xfId="3156" xr:uid="{00000000-0005-0000-0000-000021040000}"/>
    <cellStyle name="Output 2 2 2 3 7 2" xfId="12040" xr:uid="{A559B136-4D61-4388-A4D2-3DB68CDC30EE}"/>
    <cellStyle name="Output 2 2 2 3 7 2 2" xfId="20943" xr:uid="{FEC1B7F2-483A-4C49-981B-27789BDDD2EC}"/>
    <cellStyle name="Output 2 2 2 3 7 2 2 2" xfId="42934" xr:uid="{F12B8F12-A275-4479-B85B-FE630BD9D552}"/>
    <cellStyle name="Output 2 2 2 3 7 2 3" xfId="34049" xr:uid="{1E79117B-8F2F-42D6-8FC2-90235B0FACA1}"/>
    <cellStyle name="Output 2 2 2 3 7 3" xfId="14198" xr:uid="{F4DBAAEF-30E1-4E57-A698-EBAEFB3ADD4B}"/>
    <cellStyle name="Output 2 2 2 3 7 3 2" xfId="23101" xr:uid="{2998319A-8ED8-4F83-989A-604CA14DC4AC}"/>
    <cellStyle name="Output 2 2 2 3 7 3 2 2" xfId="45092" xr:uid="{613BD823-4CF6-424A-8F3F-E525FA6ED27C}"/>
    <cellStyle name="Output 2 2 2 3 7 3 3" xfId="36207" xr:uid="{22B4EA9F-62AD-4C64-923A-19D79E1361BC}"/>
    <cellStyle name="Output 2 2 2 3 7 4" xfId="14432" xr:uid="{B9CF099B-A28B-4163-9A62-69AD3518CB7E}"/>
    <cellStyle name="Output 2 2 2 3 7 4 2" xfId="23335" xr:uid="{7E32A03E-502D-46E6-8CF8-F7E3A5178289}"/>
    <cellStyle name="Output 2 2 2 3 7 4 2 2" xfId="45326" xr:uid="{87585B79-FC08-46D3-81CB-5D0ABF4AED1E}"/>
    <cellStyle name="Output 2 2 2 3 7 4 3" xfId="36441" xr:uid="{54D3646F-C029-4086-8F26-33D26DF42D48}"/>
    <cellStyle name="Output 2 2 2 3 7 5" xfId="17877" xr:uid="{C287406B-94D9-4384-808E-C7AD6F8C57DE}"/>
    <cellStyle name="Output 2 2 2 3 7 5 2" xfId="39877" xr:uid="{CC29C102-0F8B-49BF-B639-F7D8C9061FED}"/>
    <cellStyle name="Output 2 2 2 3 7 6" xfId="8974" xr:uid="{1C133492-5C13-4CCE-B7C8-8777AC289E73}"/>
    <cellStyle name="Output 2 2 2 3 7 6 2" xfId="30992" xr:uid="{2628191F-18C1-4E34-BA71-54F8300AF49D}"/>
    <cellStyle name="Output 2 2 2 3 7 7" xfId="28083" xr:uid="{9A7747BB-B578-4911-B6EE-440F697A8841}"/>
    <cellStyle name="Output 2 2 2 3 7 8" xfId="6055" xr:uid="{FDD47BE7-EBF9-4269-B76F-D45A604A1CDD}"/>
    <cellStyle name="Output 2 2 2 3 8" xfId="3233" xr:uid="{00000000-0005-0000-0000-000022040000}"/>
    <cellStyle name="Output 2 2 2 3 8 2" xfId="12117" xr:uid="{4B19E45C-0294-4FC5-8440-9C123A1149F0}"/>
    <cellStyle name="Output 2 2 2 3 8 2 2" xfId="21020" xr:uid="{85D2B52A-0512-40A4-BB55-31A4A8EE0831}"/>
    <cellStyle name="Output 2 2 2 3 8 2 2 2" xfId="43011" xr:uid="{9B7E8F80-CC8D-45B4-B3B7-5363EEA36BA2}"/>
    <cellStyle name="Output 2 2 2 3 8 2 3" xfId="34126" xr:uid="{FD13013E-CADA-469F-A86E-0EC795E625C4}"/>
    <cellStyle name="Output 2 2 2 3 8 3" xfId="14275" xr:uid="{09C28232-A2FF-4A15-8440-14E3BA2511A4}"/>
    <cellStyle name="Output 2 2 2 3 8 3 2" xfId="23178" xr:uid="{37DA754C-91C3-42C9-BA42-5DFFBD4BF978}"/>
    <cellStyle name="Output 2 2 2 3 8 3 2 2" xfId="45169" xr:uid="{5319494D-4861-4317-B548-BB81FEDC61C6}"/>
    <cellStyle name="Output 2 2 2 3 8 3 3" xfId="36284" xr:uid="{86F1F2A1-5BC3-46C4-95D0-47688ECC5123}"/>
    <cellStyle name="Output 2 2 2 3 8 4" xfId="14989" xr:uid="{456F4544-87CC-4922-ADE2-3EB172BDD0A7}"/>
    <cellStyle name="Output 2 2 2 3 8 4 2" xfId="23892" xr:uid="{4A9F4DEF-A171-4945-AF24-C771CA85C571}"/>
    <cellStyle name="Output 2 2 2 3 8 4 2 2" xfId="45883" xr:uid="{8AF32627-2B3B-4679-9990-5B90A5BD1F44}"/>
    <cellStyle name="Output 2 2 2 3 8 4 3" xfId="36998" xr:uid="{B137C5D5-2DE2-457E-8851-A1C0D2C456BA}"/>
    <cellStyle name="Output 2 2 2 3 8 5" xfId="17954" xr:uid="{73A600FB-484F-4B91-AC3B-6D608EC77337}"/>
    <cellStyle name="Output 2 2 2 3 8 5 2" xfId="39954" xr:uid="{6ADC12B8-37ED-4BEA-A0A5-656B7013F7C6}"/>
    <cellStyle name="Output 2 2 2 3 8 6" xfId="9051" xr:uid="{A19991A3-0581-4957-BFC4-C218860D7FF0}"/>
    <cellStyle name="Output 2 2 2 3 8 6 2" xfId="31069" xr:uid="{B630AC24-8324-4F24-875D-E76E2C10DE54}"/>
    <cellStyle name="Output 2 2 2 3 8 7" xfId="28160" xr:uid="{5E66F54A-9265-4D7E-8FED-838987C71466}"/>
    <cellStyle name="Output 2 2 2 3 8 8" xfId="6132" xr:uid="{040ED092-A38A-45BA-ADB0-4B04E6D8E535}"/>
    <cellStyle name="Output 2 2 2 3 9" xfId="11027" xr:uid="{57266904-D680-4BCE-B099-4DFFBED9FB26}"/>
    <cellStyle name="Output 2 2 2 3 9 2" xfId="19930" xr:uid="{0359E1C5-58E2-4169-B8D9-0CCCBBB36359}"/>
    <cellStyle name="Output 2 2 2 3 9 2 2" xfId="41921" xr:uid="{DC82DA69-5039-4CBC-BC42-91B8B1FF8D99}"/>
    <cellStyle name="Output 2 2 2 3 9 3" xfId="33036" xr:uid="{8C488500-241A-47B2-A4CC-632A1BAA6632}"/>
    <cellStyle name="Output 2 2 2 4" xfId="2146" xr:uid="{00000000-0005-0000-0000-000023040000}"/>
    <cellStyle name="Output 2 2 2 4 10" xfId="13188" xr:uid="{E523E25D-512A-46F6-ABB7-7921388E4E25}"/>
    <cellStyle name="Output 2 2 2 4 10 2" xfId="22091" xr:uid="{A4902458-0500-4BBE-AD56-8A9C43E67554}"/>
    <cellStyle name="Output 2 2 2 4 10 2 2" xfId="44082" xr:uid="{4B36090B-0CC6-4D95-8ADF-4885C326FE9A}"/>
    <cellStyle name="Output 2 2 2 4 10 3" xfId="35197" xr:uid="{50B1A2C6-21CB-4876-8005-197627CF9D73}"/>
    <cellStyle name="Output 2 2 2 4 11" xfId="15036" xr:uid="{F0B8555F-78C0-47E7-BFD1-B46AE098D3EE}"/>
    <cellStyle name="Output 2 2 2 4 11 2" xfId="23939" xr:uid="{E2BD391C-06F0-4216-B857-403306A83A8A}"/>
    <cellStyle name="Output 2 2 2 4 11 2 2" xfId="45930" xr:uid="{E0134D23-2D2A-4DF9-B420-3CC2FB580DBF}"/>
    <cellStyle name="Output 2 2 2 4 11 3" xfId="37045" xr:uid="{1D366987-5A0F-4050-83B3-A691A7F96200}"/>
    <cellStyle name="Output 2 2 2 4 12" xfId="16867" xr:uid="{F945B007-DDD9-4244-AA89-CAB216EA7042}"/>
    <cellStyle name="Output 2 2 2 4 12 2" xfId="38867" xr:uid="{E75F5085-3414-4B5F-AD08-EBA8DF504329}"/>
    <cellStyle name="Output 2 2 2 4 13" xfId="7964" xr:uid="{5C38A4B9-B741-4F08-9608-495B0CA86F82}"/>
    <cellStyle name="Output 2 2 2 4 13 2" xfId="29982" xr:uid="{DFCF4B48-F0FA-4DEC-B28B-0741241803A5}"/>
    <cellStyle name="Output 2 2 2 4 14" xfId="27073" xr:uid="{CF47D81C-091F-446F-8161-861C0A18D6EF}"/>
    <cellStyle name="Output 2 2 2 4 15" xfId="5045" xr:uid="{645D857D-9F7C-4402-90E9-C27C15CC5E29}"/>
    <cellStyle name="Output 2 2 2 4 2" xfId="2750" xr:uid="{00000000-0005-0000-0000-000024040000}"/>
    <cellStyle name="Output 2 2 2 4 2 2" xfId="11634" xr:uid="{2399B094-4808-4C08-9C68-ECCF80D88448}"/>
    <cellStyle name="Output 2 2 2 4 2 2 2" xfId="20537" xr:uid="{A4561BB7-6832-4C46-AD50-A23123B11EB5}"/>
    <cellStyle name="Output 2 2 2 4 2 2 2 2" xfId="42528" xr:uid="{05B5E390-C0F5-444C-8A16-809EBD9055BC}"/>
    <cellStyle name="Output 2 2 2 4 2 2 3" xfId="33643" xr:uid="{1C19F180-688B-4BCD-AC14-2962A20CD9DC}"/>
    <cellStyle name="Output 2 2 2 4 2 3" xfId="13792" xr:uid="{987C4257-1C56-4F70-82DF-22A8B9F18FC5}"/>
    <cellStyle name="Output 2 2 2 4 2 3 2" xfId="22695" xr:uid="{20395692-EE52-40A5-B5A0-D08CDDF51AD4}"/>
    <cellStyle name="Output 2 2 2 4 2 3 2 2" xfId="44686" xr:uid="{6BDA9961-68C5-44D8-BBAF-B92367198B6B}"/>
    <cellStyle name="Output 2 2 2 4 2 3 3" xfId="35801" xr:uid="{C05A35CF-0CAB-4ECB-9D94-BE4A4A4F541C}"/>
    <cellStyle name="Output 2 2 2 4 2 4" xfId="14972" xr:uid="{34E326DD-B9E1-46F9-AE2E-D452AB86B322}"/>
    <cellStyle name="Output 2 2 2 4 2 4 2" xfId="23875" xr:uid="{FD8A9CE7-33D3-45D4-BF67-53190E5578A1}"/>
    <cellStyle name="Output 2 2 2 4 2 4 2 2" xfId="45866" xr:uid="{EDB4366B-578E-4A6A-A1EE-FF64F33863AD}"/>
    <cellStyle name="Output 2 2 2 4 2 4 3" xfId="36981" xr:uid="{4173D56F-3D2C-4D48-9F9C-7BD5518BCAAA}"/>
    <cellStyle name="Output 2 2 2 4 2 5" xfId="17471" xr:uid="{37247DF1-3FA0-429D-9AD0-955BCA0E5646}"/>
    <cellStyle name="Output 2 2 2 4 2 5 2" xfId="39471" xr:uid="{9DBBDCB9-E654-48AC-850E-E452491FDA77}"/>
    <cellStyle name="Output 2 2 2 4 2 6" xfId="8568" xr:uid="{92D95CBA-2045-4757-8A73-54FFA988C9FE}"/>
    <cellStyle name="Output 2 2 2 4 2 6 2" xfId="30586" xr:uid="{261279F9-EFE0-4115-B33E-321BE6A94400}"/>
    <cellStyle name="Output 2 2 2 4 2 7" xfId="24921" xr:uid="{A77836FE-A5F5-498D-9FBD-64B538FB1908}"/>
    <cellStyle name="Output 2 2 2 4 2 7 2" xfId="46912" xr:uid="{660D0DB2-55A5-4D33-B71D-EBB9B5465A1D}"/>
    <cellStyle name="Output 2 2 2 4 2 8" xfId="27677" xr:uid="{950CAA78-D7F6-4CA1-8220-F1B5B8A3D115}"/>
    <cellStyle name="Output 2 2 2 4 2 9" xfId="5649" xr:uid="{815C6824-A411-45B6-A733-BC5FAA9642A2}"/>
    <cellStyle name="Output 2 2 2 4 3" xfId="2860" xr:uid="{00000000-0005-0000-0000-000025040000}"/>
    <cellStyle name="Output 2 2 2 4 3 2" xfId="11744" xr:uid="{3122E04D-C13E-41D1-ABAA-E6D8B9C36459}"/>
    <cellStyle name="Output 2 2 2 4 3 2 2" xfId="20647" xr:uid="{F47ABC6B-6E02-44C3-9CC2-740414F5A135}"/>
    <cellStyle name="Output 2 2 2 4 3 2 2 2" xfId="42638" xr:uid="{A74FC15D-C16F-44C5-BBE5-FAAF6BDA7746}"/>
    <cellStyle name="Output 2 2 2 4 3 2 3" xfId="33753" xr:uid="{FA2A05B4-8CA0-4B41-94B7-536EE28320D9}"/>
    <cellStyle name="Output 2 2 2 4 3 3" xfId="13902" xr:uid="{AB276549-BDD6-472A-8BD1-A7294C84C413}"/>
    <cellStyle name="Output 2 2 2 4 3 3 2" xfId="22805" xr:uid="{6785B09E-90A5-41EC-91D0-1E993CF8D60A}"/>
    <cellStyle name="Output 2 2 2 4 3 3 2 2" xfId="44796" xr:uid="{44068F10-1FD9-422C-8909-19028593DBC8}"/>
    <cellStyle name="Output 2 2 2 4 3 3 3" xfId="35911" xr:uid="{87286738-77CF-438A-8A3F-606F0C65E7F2}"/>
    <cellStyle name="Output 2 2 2 4 3 4" xfId="14488" xr:uid="{CF3AA5ED-A076-4133-BCF4-3F61DD012CA4}"/>
    <cellStyle name="Output 2 2 2 4 3 4 2" xfId="23391" xr:uid="{0D0A314C-1C48-46DF-AF44-826C27156D09}"/>
    <cellStyle name="Output 2 2 2 4 3 4 2 2" xfId="45382" xr:uid="{057579F3-E8A4-4EB7-AE2A-5E75AD78F28D}"/>
    <cellStyle name="Output 2 2 2 4 3 4 3" xfId="36497" xr:uid="{3ECF16EE-EC93-4987-990D-981643ACDB56}"/>
    <cellStyle name="Output 2 2 2 4 3 5" xfId="17581" xr:uid="{370B6F22-6B6B-43F5-8F1E-E9631059FF0B}"/>
    <cellStyle name="Output 2 2 2 4 3 5 2" xfId="39581" xr:uid="{87372F49-BA4A-4C68-86C2-AFBFB44D00BA}"/>
    <cellStyle name="Output 2 2 2 4 3 6" xfId="8678" xr:uid="{A48071CE-3AEC-466F-A408-4B0CE4B380A5}"/>
    <cellStyle name="Output 2 2 2 4 3 6 2" xfId="30696" xr:uid="{400B1D3A-F80B-4221-968B-1A6E798D5DF2}"/>
    <cellStyle name="Output 2 2 2 4 3 7" xfId="25178" xr:uid="{7EA1A37B-971E-4EBD-8E55-3E49CF7B4C8F}"/>
    <cellStyle name="Output 2 2 2 4 3 7 2" xfId="47169" xr:uid="{820C4D9C-D592-47CE-AB3B-C536801439D5}"/>
    <cellStyle name="Output 2 2 2 4 3 8" xfId="27787" xr:uid="{03B68561-CDC2-4AB8-BF8D-247170D87967}"/>
    <cellStyle name="Output 2 2 2 4 3 9" xfId="5759" xr:uid="{C982AE3A-C9AF-4ED4-A135-70940245FE44}"/>
    <cellStyle name="Output 2 2 2 4 4" xfId="2964" xr:uid="{00000000-0005-0000-0000-000026040000}"/>
    <cellStyle name="Output 2 2 2 4 4 2" xfId="11848" xr:uid="{8424D7C7-F066-48BB-9A92-BD09B0791EA6}"/>
    <cellStyle name="Output 2 2 2 4 4 2 2" xfId="20751" xr:uid="{DBF7B86A-62CD-4CB5-8002-B259B65DAF73}"/>
    <cellStyle name="Output 2 2 2 4 4 2 2 2" xfId="42742" xr:uid="{419A3DB4-6F3C-4A5D-9756-BC309A80F193}"/>
    <cellStyle name="Output 2 2 2 4 4 2 3" xfId="33857" xr:uid="{4F839C87-FA5C-4692-BA19-56FF759EED69}"/>
    <cellStyle name="Output 2 2 2 4 4 3" xfId="14006" xr:uid="{50C4C71E-1B97-4A51-A28F-79428759AE03}"/>
    <cellStyle name="Output 2 2 2 4 4 3 2" xfId="22909" xr:uid="{0CBE03C6-448F-4964-A07C-FA940C8E5A50}"/>
    <cellStyle name="Output 2 2 2 4 4 3 2 2" xfId="44900" xr:uid="{D3B430D5-1BB1-4F4C-A866-AC4828F7F86A}"/>
    <cellStyle name="Output 2 2 2 4 4 3 3" xfId="36015" xr:uid="{64C4B228-EBA3-4596-9301-D7733C5C4B87}"/>
    <cellStyle name="Output 2 2 2 4 4 4" xfId="15031" xr:uid="{F93DA29E-0C02-4FA6-B8CB-557C20C4714C}"/>
    <cellStyle name="Output 2 2 2 4 4 4 2" xfId="23934" xr:uid="{C464F971-9AC3-4B11-8405-CE65A238E4B7}"/>
    <cellStyle name="Output 2 2 2 4 4 4 2 2" xfId="45925" xr:uid="{5577877E-4E1B-4AC4-9F57-C187D5F5DDF8}"/>
    <cellStyle name="Output 2 2 2 4 4 4 3" xfId="37040" xr:uid="{4532D771-3410-4351-AF80-7D6F5BCE493B}"/>
    <cellStyle name="Output 2 2 2 4 4 5" xfId="17685" xr:uid="{EC4E99CF-E4A4-4939-8E94-73CC7AD52C21}"/>
    <cellStyle name="Output 2 2 2 4 4 5 2" xfId="39685" xr:uid="{76806A1E-B993-433A-8340-40B63364E335}"/>
    <cellStyle name="Output 2 2 2 4 4 6" xfId="8782" xr:uid="{7AD04D75-B514-49FC-B0C2-DFC8E4B2C932}"/>
    <cellStyle name="Output 2 2 2 4 4 6 2" xfId="30800" xr:uid="{4723DBA9-CCA6-447B-9349-01CAA11CB917}"/>
    <cellStyle name="Output 2 2 2 4 4 7" xfId="27891" xr:uid="{645A341F-573F-4795-803C-00BC7DED3F9B}"/>
    <cellStyle name="Output 2 2 2 4 4 8" xfId="5863" xr:uid="{0D5F1E22-6702-491F-9DC2-41F298DAD419}"/>
    <cellStyle name="Output 2 2 2 4 5" xfId="3087" xr:uid="{00000000-0005-0000-0000-000027040000}"/>
    <cellStyle name="Output 2 2 2 4 5 2" xfId="11971" xr:uid="{7C7CA9D7-C867-4F9C-AE40-CDA2FFB8F963}"/>
    <cellStyle name="Output 2 2 2 4 5 2 2" xfId="20874" xr:uid="{DC67BCA8-99B5-4996-A924-13AB0A4E477C}"/>
    <cellStyle name="Output 2 2 2 4 5 2 2 2" xfId="42865" xr:uid="{A14BF14B-178E-4E18-9770-6F3F4F0047BD}"/>
    <cellStyle name="Output 2 2 2 4 5 2 3" xfId="33980" xr:uid="{92F8C78E-7DA5-4886-93C3-ED441B8C7A67}"/>
    <cellStyle name="Output 2 2 2 4 5 3" xfId="14129" xr:uid="{D5348EA6-F3AF-4A38-BD63-69DC648F26D3}"/>
    <cellStyle name="Output 2 2 2 4 5 3 2" xfId="23032" xr:uid="{80F3CC5A-93DD-4A9B-93CA-3B8C30F20562}"/>
    <cellStyle name="Output 2 2 2 4 5 3 2 2" xfId="45023" xr:uid="{43060053-7819-41B2-8900-5696E9808151}"/>
    <cellStyle name="Output 2 2 2 4 5 3 3" xfId="36138" xr:uid="{106DF060-5E47-44E1-82B0-18BB69DD9764}"/>
    <cellStyle name="Output 2 2 2 4 5 4" xfId="14850" xr:uid="{D1F4B3D7-3D53-49FD-BA07-3DC3948DF873}"/>
    <cellStyle name="Output 2 2 2 4 5 4 2" xfId="23753" xr:uid="{107CB0A6-EDDE-435C-AE4D-98BE50B51622}"/>
    <cellStyle name="Output 2 2 2 4 5 4 2 2" xfId="45744" xr:uid="{3314F3E7-3BCC-43A7-93B1-177D7C46B7B9}"/>
    <cellStyle name="Output 2 2 2 4 5 4 3" xfId="36859" xr:uid="{8324D22D-9E25-483C-A35C-860C2CF3F937}"/>
    <cellStyle name="Output 2 2 2 4 5 5" xfId="17808" xr:uid="{8DC4C721-4702-4F61-9E9A-B1AEAC8303D4}"/>
    <cellStyle name="Output 2 2 2 4 5 5 2" xfId="39808" xr:uid="{1F4202DC-FAE1-4EB2-B2B8-B388F4AD0A1B}"/>
    <cellStyle name="Output 2 2 2 4 5 6" xfId="8905" xr:uid="{82AA8B54-CFA9-4467-B074-2623C8CDFF00}"/>
    <cellStyle name="Output 2 2 2 4 5 6 2" xfId="30923" xr:uid="{21F2123E-F7EB-4FA0-A2F7-09691FC82CEC}"/>
    <cellStyle name="Output 2 2 2 4 5 7" xfId="28014" xr:uid="{A1BA1785-7357-4011-B0DA-2D6621282A8B}"/>
    <cellStyle name="Output 2 2 2 4 5 8" xfId="5986" xr:uid="{2B9542E5-FD2D-4AE8-A7DD-6AC5305F1E2F}"/>
    <cellStyle name="Output 2 2 2 4 6" xfId="3146" xr:uid="{00000000-0005-0000-0000-000028040000}"/>
    <cellStyle name="Output 2 2 2 4 6 2" xfId="12030" xr:uid="{762069C2-181C-4C24-AC0D-6F242742FAEB}"/>
    <cellStyle name="Output 2 2 2 4 6 2 2" xfId="20933" xr:uid="{0171307A-9F68-42BC-B738-A13208A6236B}"/>
    <cellStyle name="Output 2 2 2 4 6 2 2 2" xfId="42924" xr:uid="{CB4846D0-159A-4F1F-B49E-3637AC1FF8ED}"/>
    <cellStyle name="Output 2 2 2 4 6 2 3" xfId="34039" xr:uid="{C3636EB7-8599-46C2-AE95-AFBDB2F54574}"/>
    <cellStyle name="Output 2 2 2 4 6 3" xfId="14188" xr:uid="{C9524748-8689-4568-9797-E16095E76E99}"/>
    <cellStyle name="Output 2 2 2 4 6 3 2" xfId="23091" xr:uid="{D7D4AE9E-7C06-4214-9A98-051976EA05BA}"/>
    <cellStyle name="Output 2 2 2 4 6 3 2 2" xfId="45082" xr:uid="{11359FEF-F8AD-42B4-AF44-635DDE931B78}"/>
    <cellStyle name="Output 2 2 2 4 6 3 3" xfId="36197" xr:uid="{24768207-5C60-49B9-B9B5-643BE80349E2}"/>
    <cellStyle name="Output 2 2 2 4 6 4" xfId="12952" xr:uid="{F27C94A6-6376-4955-8AD0-31408A651C24}"/>
    <cellStyle name="Output 2 2 2 4 6 4 2" xfId="21855" xr:uid="{00F1D1B6-9395-4EBE-861F-B4087F5AEA7E}"/>
    <cellStyle name="Output 2 2 2 4 6 4 2 2" xfId="43846" xr:uid="{DA943807-6F7B-45D6-AD46-3FBE20F8D9D9}"/>
    <cellStyle name="Output 2 2 2 4 6 4 3" xfId="34961" xr:uid="{319C2C58-0325-451F-9313-1C1C95631A8F}"/>
    <cellStyle name="Output 2 2 2 4 6 5" xfId="17867" xr:uid="{508BC3B6-F649-45D1-B671-EC8AFC156C7E}"/>
    <cellStyle name="Output 2 2 2 4 6 5 2" xfId="39867" xr:uid="{1DA57B25-50EF-4097-AF3F-6568DBCC53B8}"/>
    <cellStyle name="Output 2 2 2 4 6 6" xfId="8964" xr:uid="{791FAE12-8F2E-4F2C-9482-EF7A55535072}"/>
    <cellStyle name="Output 2 2 2 4 6 6 2" xfId="30982" xr:uid="{BA9456A0-34A9-45C7-BECF-9633F87C869B}"/>
    <cellStyle name="Output 2 2 2 4 6 7" xfId="28073" xr:uid="{E7993273-B756-4209-A04F-45B32C547E2F}"/>
    <cellStyle name="Output 2 2 2 4 6 8" xfId="6045" xr:uid="{24F8DB37-4E73-464E-83BC-D20515F49DE7}"/>
    <cellStyle name="Output 2 2 2 4 7" xfId="3159" xr:uid="{00000000-0005-0000-0000-000029040000}"/>
    <cellStyle name="Output 2 2 2 4 7 2" xfId="12043" xr:uid="{F3A04A29-EB54-4D03-8FC5-9F644F9B112E}"/>
    <cellStyle name="Output 2 2 2 4 7 2 2" xfId="20946" xr:uid="{E27A7D6C-B423-45DE-81DD-4DD0BC0C049C}"/>
    <cellStyle name="Output 2 2 2 4 7 2 2 2" xfId="42937" xr:uid="{4BD1DC5F-CD08-4507-BD37-4F8244D20404}"/>
    <cellStyle name="Output 2 2 2 4 7 2 3" xfId="34052" xr:uid="{5134F184-53C0-4284-864F-6A44A2E11579}"/>
    <cellStyle name="Output 2 2 2 4 7 3" xfId="14201" xr:uid="{BF19A4F2-57DD-47AD-AD54-824462D9C6BB}"/>
    <cellStyle name="Output 2 2 2 4 7 3 2" xfId="23104" xr:uid="{1166B985-CA32-4D95-A81B-24FC2F222F2F}"/>
    <cellStyle name="Output 2 2 2 4 7 3 2 2" xfId="45095" xr:uid="{F432DA8F-FAA9-494D-8D7A-BDE84CBF0E03}"/>
    <cellStyle name="Output 2 2 2 4 7 3 3" xfId="36210" xr:uid="{874E2835-947D-4A04-833A-6EAFEAD70AC7}"/>
    <cellStyle name="Output 2 2 2 4 7 4" xfId="12689" xr:uid="{1ABB8553-FF96-4669-B689-F6213442EF53}"/>
    <cellStyle name="Output 2 2 2 4 7 4 2" xfId="21592" xr:uid="{ABDB5B0D-B480-4EB1-9AFA-7B74A0C2DA0A}"/>
    <cellStyle name="Output 2 2 2 4 7 4 2 2" xfId="43583" xr:uid="{3ACE3EC3-969B-4D76-9136-3EE2F4BE3EC9}"/>
    <cellStyle name="Output 2 2 2 4 7 4 3" xfId="34698" xr:uid="{EDDE12D1-EF82-49BA-BDD9-BD033756F475}"/>
    <cellStyle name="Output 2 2 2 4 7 5" xfId="17880" xr:uid="{18097350-B370-4726-AB5B-79F12B0292AB}"/>
    <cellStyle name="Output 2 2 2 4 7 5 2" xfId="39880" xr:uid="{5B2FE40C-60D0-49BD-A864-29EEDD483810}"/>
    <cellStyle name="Output 2 2 2 4 7 6" xfId="8977" xr:uid="{5D106C90-8481-46C3-A999-F96DC568A73D}"/>
    <cellStyle name="Output 2 2 2 4 7 6 2" xfId="30995" xr:uid="{99F68A84-5D58-49F2-B6F7-BD27796B5936}"/>
    <cellStyle name="Output 2 2 2 4 7 7" xfId="28086" xr:uid="{3C7D6DD0-9C8C-417B-9383-F3515C050C3A}"/>
    <cellStyle name="Output 2 2 2 4 7 8" xfId="6058" xr:uid="{DD8DF0A7-AE3D-4330-9CB2-7C58CB1867E5}"/>
    <cellStyle name="Output 2 2 2 4 8" xfId="3236" xr:uid="{00000000-0005-0000-0000-00002A040000}"/>
    <cellStyle name="Output 2 2 2 4 8 2" xfId="12120" xr:uid="{C274A55F-CA55-4367-B3D0-407121E66539}"/>
    <cellStyle name="Output 2 2 2 4 8 2 2" xfId="21023" xr:uid="{D81FF763-FA99-4ED3-9499-375D7B4A27DE}"/>
    <cellStyle name="Output 2 2 2 4 8 2 2 2" xfId="43014" xr:uid="{A200B268-8F95-4233-8B67-541AE3917ED0}"/>
    <cellStyle name="Output 2 2 2 4 8 2 3" xfId="34129" xr:uid="{517A3B01-7A31-4005-8180-417B5F5B6AFD}"/>
    <cellStyle name="Output 2 2 2 4 8 3" xfId="14278" xr:uid="{6C99807F-59C4-4B78-8CEF-88A868769A52}"/>
    <cellStyle name="Output 2 2 2 4 8 3 2" xfId="23181" xr:uid="{539D38C9-719D-4D7C-9448-7680D95A5D21}"/>
    <cellStyle name="Output 2 2 2 4 8 3 2 2" xfId="45172" xr:uid="{01A68763-D54D-4E78-934C-9DF7836700E2}"/>
    <cellStyle name="Output 2 2 2 4 8 3 3" xfId="36287" xr:uid="{F827A97A-8128-488B-9D9F-792918FEBD3D}"/>
    <cellStyle name="Output 2 2 2 4 8 4" xfId="14561" xr:uid="{DE7AF94A-1A7C-4153-916B-DB0CC6A55028}"/>
    <cellStyle name="Output 2 2 2 4 8 4 2" xfId="23464" xr:uid="{69DC9718-06EF-4207-9FE4-A7F09B48147D}"/>
    <cellStyle name="Output 2 2 2 4 8 4 2 2" xfId="45455" xr:uid="{1B02DD81-0480-45F6-9A76-302E0B61FAFB}"/>
    <cellStyle name="Output 2 2 2 4 8 4 3" xfId="36570" xr:uid="{B7D5C198-4EA4-4333-B1E3-06F91F022700}"/>
    <cellStyle name="Output 2 2 2 4 8 5" xfId="17957" xr:uid="{FFFC3B40-CD7C-4336-A830-824FB00E664F}"/>
    <cellStyle name="Output 2 2 2 4 8 5 2" xfId="39957" xr:uid="{1CF7E056-0116-4250-BB80-C79900567ADF}"/>
    <cellStyle name="Output 2 2 2 4 8 6" xfId="9054" xr:uid="{8A646067-A3C2-4BBB-BBD7-F33115A6C65F}"/>
    <cellStyle name="Output 2 2 2 4 8 6 2" xfId="31072" xr:uid="{4729A513-9510-471F-B89C-8CA96D4C6285}"/>
    <cellStyle name="Output 2 2 2 4 8 7" xfId="28163" xr:uid="{6792A403-BE44-490F-8498-6A6D69D0B754}"/>
    <cellStyle name="Output 2 2 2 4 8 8" xfId="6135" xr:uid="{AC4A9005-5873-4E9B-90FA-AFC3ADE3DACB}"/>
    <cellStyle name="Output 2 2 2 4 9" xfId="11030" xr:uid="{58596A58-A5FD-4AD3-A3A3-73FC44D6C867}"/>
    <cellStyle name="Output 2 2 2 4 9 2" xfId="19933" xr:uid="{A1D3AA9E-95C9-4B9B-B235-45887D4B3F89}"/>
    <cellStyle name="Output 2 2 2 4 9 2 2" xfId="41924" xr:uid="{4FC815B7-704A-49C9-810D-6D9D45C67B0E}"/>
    <cellStyle name="Output 2 2 2 4 9 3" xfId="33039" xr:uid="{C3885133-41EF-4974-9C6F-77262CB8EE17}"/>
    <cellStyle name="Output 2 2 2 5" xfId="2170" xr:uid="{00000000-0005-0000-0000-00002B040000}"/>
    <cellStyle name="Output 2 2 2 5 10" xfId="13212" xr:uid="{4E2FA8D7-73B7-43E1-881D-78DA6CC4025F}"/>
    <cellStyle name="Output 2 2 2 5 10 2" xfId="22115" xr:uid="{68BB905D-3589-4DE5-AB49-5DA0EEEE1EDA}"/>
    <cellStyle name="Output 2 2 2 5 10 2 2" xfId="44106" xr:uid="{A887FB9E-BAAA-405F-8C5F-55B09C272F12}"/>
    <cellStyle name="Output 2 2 2 5 10 3" xfId="35221" xr:uid="{C5C99D4E-75EC-4BBB-AA10-6C06DF8B7B01}"/>
    <cellStyle name="Output 2 2 2 5 11" xfId="9431" xr:uid="{CD45F925-C2E3-420D-B0E2-DFC3114985C1}"/>
    <cellStyle name="Output 2 2 2 5 11 2" xfId="18334" xr:uid="{2F762F8E-84C9-4C8D-91A7-7934FE648242}"/>
    <cellStyle name="Output 2 2 2 5 11 2 2" xfId="40333" xr:uid="{A258FEC0-2D03-44E5-979B-9F7190C925C2}"/>
    <cellStyle name="Output 2 2 2 5 11 3" xfId="31448" xr:uid="{30D82C12-1FC2-4B7E-A0DE-85370D7924B2}"/>
    <cellStyle name="Output 2 2 2 5 12" xfId="16891" xr:uid="{CA308160-FE6B-408A-8D9D-E9B15DE3ACFC}"/>
    <cellStyle name="Output 2 2 2 5 12 2" xfId="38891" xr:uid="{ABE72BB2-576D-4B12-9C25-907E7847EDA8}"/>
    <cellStyle name="Output 2 2 2 5 13" xfId="7988" xr:uid="{02B435A8-7C67-46AB-AF54-1B3688F9DE35}"/>
    <cellStyle name="Output 2 2 2 5 13 2" xfId="30006" xr:uid="{D493B77B-BE2A-4DD4-92DD-53EFDE9EAA14}"/>
    <cellStyle name="Output 2 2 2 5 14" xfId="27097" xr:uid="{C585BD5E-3F58-4C70-AC88-EB9ED701A866}"/>
    <cellStyle name="Output 2 2 2 5 15" xfId="5069" xr:uid="{06DDFCCA-94CB-4440-B70B-9D96A8CA2B7D}"/>
    <cellStyle name="Output 2 2 2 5 2" xfId="2774" xr:uid="{00000000-0005-0000-0000-00002C040000}"/>
    <cellStyle name="Output 2 2 2 5 2 2" xfId="11658" xr:uid="{3A8ED6DE-7F3D-4714-9643-D434676BED6D}"/>
    <cellStyle name="Output 2 2 2 5 2 2 2" xfId="20561" xr:uid="{DB823233-D20F-42F3-B129-2015E700CDD4}"/>
    <cellStyle name="Output 2 2 2 5 2 2 2 2" xfId="42552" xr:uid="{9729D208-7F82-4190-A2E5-EB8B552DA5DE}"/>
    <cellStyle name="Output 2 2 2 5 2 2 3" xfId="33667" xr:uid="{5B1A6E24-45C0-4003-99A0-B62B7512C94A}"/>
    <cellStyle name="Output 2 2 2 5 2 3" xfId="13816" xr:uid="{6FA3BEE4-6C38-463A-AFE3-3685E5CB45A0}"/>
    <cellStyle name="Output 2 2 2 5 2 3 2" xfId="22719" xr:uid="{1121370D-7819-4682-A18A-5AFC65F2DB2D}"/>
    <cellStyle name="Output 2 2 2 5 2 3 2 2" xfId="44710" xr:uid="{BCB6254F-86AE-491A-AB57-26B4F5732E61}"/>
    <cellStyle name="Output 2 2 2 5 2 3 3" xfId="35825" xr:uid="{F4269047-AC84-46D8-9CEA-0D42D4B88165}"/>
    <cellStyle name="Output 2 2 2 5 2 4" xfId="9357" xr:uid="{B17AFEFD-DA2D-4255-ADA0-B6AF52258D81}"/>
    <cellStyle name="Output 2 2 2 5 2 4 2" xfId="18260" xr:uid="{89B14168-7C8F-4A0F-804E-2599FC9C0FC5}"/>
    <cellStyle name="Output 2 2 2 5 2 4 2 2" xfId="40259" xr:uid="{0005F61D-5FAE-4B88-AD95-E3104DF44988}"/>
    <cellStyle name="Output 2 2 2 5 2 4 3" xfId="31374" xr:uid="{6F7B8596-9D85-4509-980F-CDF1C8BF57B7}"/>
    <cellStyle name="Output 2 2 2 5 2 5" xfId="17495" xr:uid="{090DF438-EAA5-43F4-9829-85ACDA4B6FD7}"/>
    <cellStyle name="Output 2 2 2 5 2 5 2" xfId="39495" xr:uid="{678BA445-05CA-4B6C-9CC5-FFE7DC64EA2A}"/>
    <cellStyle name="Output 2 2 2 5 2 6" xfId="8592" xr:uid="{AE6ABEF6-ECAD-46D6-9367-88F967C99DF9}"/>
    <cellStyle name="Output 2 2 2 5 2 6 2" xfId="30610" xr:uid="{5DD7A769-39A9-4467-867F-8EB97A297590}"/>
    <cellStyle name="Output 2 2 2 5 2 7" xfId="27701" xr:uid="{BB5A54EE-72C6-401C-B178-21B3B1C07EC5}"/>
    <cellStyle name="Output 2 2 2 5 2 8" xfId="5673" xr:uid="{E400F2E8-5E8C-4823-96CA-59F4237EF59A}"/>
    <cellStyle name="Output 2 2 2 5 3" xfId="2884" xr:uid="{00000000-0005-0000-0000-00002D040000}"/>
    <cellStyle name="Output 2 2 2 5 3 2" xfId="11768" xr:uid="{13761F82-FC49-4A0B-A940-67573B39D1EC}"/>
    <cellStyle name="Output 2 2 2 5 3 2 2" xfId="20671" xr:uid="{62831B59-56AF-4065-9664-043FF121DBDD}"/>
    <cellStyle name="Output 2 2 2 5 3 2 2 2" xfId="42662" xr:uid="{47AA2B28-DCEF-4DB1-82D7-FC6E46ACE759}"/>
    <cellStyle name="Output 2 2 2 5 3 2 3" xfId="33777" xr:uid="{2823ED1B-A0F3-4BFE-9DF1-B0683216DC9D}"/>
    <cellStyle name="Output 2 2 2 5 3 3" xfId="13926" xr:uid="{2510086C-ED6C-404D-BC37-9A7E082B7D7B}"/>
    <cellStyle name="Output 2 2 2 5 3 3 2" xfId="22829" xr:uid="{3B6FECD7-9EC1-49BD-87F9-DB707ED27FF2}"/>
    <cellStyle name="Output 2 2 2 5 3 3 2 2" xfId="44820" xr:uid="{E3F0EC34-E8B6-4D22-A93F-4A97EE4BB60D}"/>
    <cellStyle name="Output 2 2 2 5 3 3 3" xfId="35935" xr:uid="{9DA51B51-4A1D-43DC-B867-D1826FD8406B}"/>
    <cellStyle name="Output 2 2 2 5 3 4" xfId="13130" xr:uid="{E6502AA3-590C-49A1-95E4-7F31B5F2A96C}"/>
    <cellStyle name="Output 2 2 2 5 3 4 2" xfId="22033" xr:uid="{76F551D2-1435-4667-995C-06082A60974E}"/>
    <cellStyle name="Output 2 2 2 5 3 4 2 2" xfId="44024" xr:uid="{F1F756CE-0017-486F-A648-315848368145}"/>
    <cellStyle name="Output 2 2 2 5 3 4 3" xfId="35139" xr:uid="{7397C098-4267-43EC-8C97-D82BBE187A9C}"/>
    <cellStyle name="Output 2 2 2 5 3 5" xfId="17605" xr:uid="{CEDD811D-D57F-4F42-89C8-79DCB325E79D}"/>
    <cellStyle name="Output 2 2 2 5 3 5 2" xfId="39605" xr:uid="{1C36EC64-BE19-440A-A777-9023DD928BAE}"/>
    <cellStyle name="Output 2 2 2 5 3 6" xfId="8702" xr:uid="{B8EF41FD-79C9-458B-8521-719133D99036}"/>
    <cellStyle name="Output 2 2 2 5 3 6 2" xfId="30720" xr:uid="{EA40CCC0-D7EB-4EDB-8062-01105B3C3F96}"/>
    <cellStyle name="Output 2 2 2 5 3 7" xfId="27811" xr:uid="{99C1C4D2-5FE8-4756-824B-164B7D397B3D}"/>
    <cellStyle name="Output 2 2 2 5 3 8" xfId="5783" xr:uid="{A2FFB899-418A-4EE2-8752-F7DB77B3B091}"/>
    <cellStyle name="Output 2 2 2 5 4" xfId="2988" xr:uid="{00000000-0005-0000-0000-00002E040000}"/>
    <cellStyle name="Output 2 2 2 5 4 2" xfId="11872" xr:uid="{A776945F-AA94-486C-B1F0-7C184B087A8C}"/>
    <cellStyle name="Output 2 2 2 5 4 2 2" xfId="20775" xr:uid="{99569C89-D9FB-4F82-A59E-0495CAF2B753}"/>
    <cellStyle name="Output 2 2 2 5 4 2 2 2" xfId="42766" xr:uid="{62FDB5E8-4DD2-4F1C-9763-0251396286E0}"/>
    <cellStyle name="Output 2 2 2 5 4 2 3" xfId="33881" xr:uid="{BEE371C9-E209-4D43-A19E-C16F0BA03978}"/>
    <cellStyle name="Output 2 2 2 5 4 3" xfId="14030" xr:uid="{3D59D00E-78C3-47CC-B3A8-95AB01002180}"/>
    <cellStyle name="Output 2 2 2 5 4 3 2" xfId="22933" xr:uid="{AADF8BC9-ED84-4F95-8829-05B6302EC67D}"/>
    <cellStyle name="Output 2 2 2 5 4 3 2 2" xfId="44924" xr:uid="{9F6F8E27-C481-4569-8205-AECC6838A914}"/>
    <cellStyle name="Output 2 2 2 5 4 3 3" xfId="36039" xr:uid="{91D84726-FCD4-4341-AFF7-6DA13BCF204A}"/>
    <cellStyle name="Output 2 2 2 5 4 4" xfId="14637" xr:uid="{4BF92AD3-089B-4528-A9A6-6B04E49A4B74}"/>
    <cellStyle name="Output 2 2 2 5 4 4 2" xfId="23540" xr:uid="{73546B42-164C-4898-84E1-48538B1DE878}"/>
    <cellStyle name="Output 2 2 2 5 4 4 2 2" xfId="45531" xr:uid="{D4E686AC-538B-466C-9B1D-AAC218220E97}"/>
    <cellStyle name="Output 2 2 2 5 4 4 3" xfId="36646" xr:uid="{31349839-A3D0-4A2A-A5A9-F6CA20E098CF}"/>
    <cellStyle name="Output 2 2 2 5 4 5" xfId="17709" xr:uid="{F9DBD6C1-971B-43FC-84A6-E35D3B80F466}"/>
    <cellStyle name="Output 2 2 2 5 4 5 2" xfId="39709" xr:uid="{13C2091B-2026-4960-BC60-279726CA9A87}"/>
    <cellStyle name="Output 2 2 2 5 4 6" xfId="8806" xr:uid="{DDD7FAEF-B417-4EFC-B34C-9A85ACC00EE5}"/>
    <cellStyle name="Output 2 2 2 5 4 6 2" xfId="30824" xr:uid="{97EF56B2-A177-4F7E-8A63-AD909382378F}"/>
    <cellStyle name="Output 2 2 2 5 4 7" xfId="27915" xr:uid="{2640FEC3-A29B-4040-B6E5-0066651DDCAF}"/>
    <cellStyle name="Output 2 2 2 5 4 8" xfId="5887" xr:uid="{90B8B60B-FCCA-4921-8197-3C301A15BDD6}"/>
    <cellStyle name="Output 2 2 2 5 5" xfId="3051" xr:uid="{00000000-0005-0000-0000-00002F040000}"/>
    <cellStyle name="Output 2 2 2 5 5 2" xfId="11935" xr:uid="{10B40A49-34DF-48BF-8EDE-1E0EC34CE013}"/>
    <cellStyle name="Output 2 2 2 5 5 2 2" xfId="20838" xr:uid="{E4BC287A-A9E3-43E8-9437-0B2540013EBC}"/>
    <cellStyle name="Output 2 2 2 5 5 2 2 2" xfId="42829" xr:uid="{19025206-44A2-4F21-B6BA-21A9640C62EE}"/>
    <cellStyle name="Output 2 2 2 5 5 2 3" xfId="33944" xr:uid="{BBEC6EFE-75CE-4D6D-B87A-AA5D9233651E}"/>
    <cellStyle name="Output 2 2 2 5 5 3" xfId="14093" xr:uid="{AD1621BB-D986-43C1-8595-FC301BDF7381}"/>
    <cellStyle name="Output 2 2 2 5 5 3 2" xfId="22996" xr:uid="{291A64C0-BC03-4C02-992E-59A71C620A07}"/>
    <cellStyle name="Output 2 2 2 5 5 3 2 2" xfId="44987" xr:uid="{A868E458-2CC9-46C1-A9E8-B3F59F95AB1F}"/>
    <cellStyle name="Output 2 2 2 5 5 3 3" xfId="36102" xr:uid="{EAB760A3-F5FC-410A-98C1-C428CFD2A649}"/>
    <cellStyle name="Output 2 2 2 5 5 4" xfId="12246" xr:uid="{4004EB7A-4688-43A0-A03F-020464CF9A2B}"/>
    <cellStyle name="Output 2 2 2 5 5 4 2" xfId="21149" xr:uid="{1139FFDF-DD2B-4F80-97F7-C09E99F71C11}"/>
    <cellStyle name="Output 2 2 2 5 5 4 2 2" xfId="43140" xr:uid="{08C43F19-E9FA-421F-A999-3A9474B8AD63}"/>
    <cellStyle name="Output 2 2 2 5 5 4 3" xfId="34255" xr:uid="{19F56268-437F-442C-BE62-2EF7615A69AA}"/>
    <cellStyle name="Output 2 2 2 5 5 5" xfId="17772" xr:uid="{D23C5A8F-E62D-4985-A5ED-E14847FA854D}"/>
    <cellStyle name="Output 2 2 2 5 5 5 2" xfId="39772" xr:uid="{EFC3EC5F-CE86-43F4-A7BF-0B1C44F49895}"/>
    <cellStyle name="Output 2 2 2 5 5 6" xfId="8869" xr:uid="{591C37AC-5174-4516-ACDE-EBDC11C85ECD}"/>
    <cellStyle name="Output 2 2 2 5 5 6 2" xfId="30887" xr:uid="{01BC93DA-8653-4758-B4A0-7D432D5060D0}"/>
    <cellStyle name="Output 2 2 2 5 5 7" xfId="27978" xr:uid="{C395FA0A-CE7C-4262-85A3-183582BE937D}"/>
    <cellStyle name="Output 2 2 2 5 5 8" xfId="5950" xr:uid="{C91B0DD4-FDAA-46B1-8AA4-9B65F4B63527}"/>
    <cellStyle name="Output 2 2 2 5 6" xfId="3111" xr:uid="{00000000-0005-0000-0000-000030040000}"/>
    <cellStyle name="Output 2 2 2 5 6 2" xfId="11995" xr:uid="{4FB94D1C-3B64-419E-B65F-C97B73EB14B7}"/>
    <cellStyle name="Output 2 2 2 5 6 2 2" xfId="20898" xr:uid="{CBAC2FC8-CE5B-4F12-9438-7F8BD8A73982}"/>
    <cellStyle name="Output 2 2 2 5 6 2 2 2" xfId="42889" xr:uid="{164E65A3-1B64-4489-B744-251FB51AB950}"/>
    <cellStyle name="Output 2 2 2 5 6 2 3" xfId="34004" xr:uid="{0F3C201B-7BF4-4D6D-8462-A909BFFC101D}"/>
    <cellStyle name="Output 2 2 2 5 6 3" xfId="14153" xr:uid="{71F4ACAD-6626-4D0B-8D54-207FC857D696}"/>
    <cellStyle name="Output 2 2 2 5 6 3 2" xfId="23056" xr:uid="{C934BE3D-3AAB-4CD6-88C3-2A319AB04DB0}"/>
    <cellStyle name="Output 2 2 2 5 6 3 2 2" xfId="45047" xr:uid="{E45680CF-0AA6-4A8B-AAED-E66E6B955CD5}"/>
    <cellStyle name="Output 2 2 2 5 6 3 3" xfId="36162" xr:uid="{3318349C-E5F2-4F09-B0C8-DBD338785113}"/>
    <cellStyle name="Output 2 2 2 5 6 4" xfId="14750" xr:uid="{73D2E784-3F34-4A2F-A8E3-9A5A1116409A}"/>
    <cellStyle name="Output 2 2 2 5 6 4 2" xfId="23653" xr:uid="{9B70C65A-41EB-4E8F-A2D1-EA897AF41ADC}"/>
    <cellStyle name="Output 2 2 2 5 6 4 2 2" xfId="45644" xr:uid="{9F354AD6-426D-42CF-B737-E7A35127588F}"/>
    <cellStyle name="Output 2 2 2 5 6 4 3" xfId="36759" xr:uid="{25AFABB5-C59D-4FA2-8A4F-0CFD6714B404}"/>
    <cellStyle name="Output 2 2 2 5 6 5" xfId="17832" xr:uid="{36B2F62E-45CF-43E8-BED8-8DFFCA235076}"/>
    <cellStyle name="Output 2 2 2 5 6 5 2" xfId="39832" xr:uid="{CC349357-13B5-4B33-8591-A4E04028BFAF}"/>
    <cellStyle name="Output 2 2 2 5 6 6" xfId="8929" xr:uid="{9C6957C9-6912-43D9-8604-B1608B54C3FE}"/>
    <cellStyle name="Output 2 2 2 5 6 6 2" xfId="30947" xr:uid="{C6F9D5EF-AF6C-4454-9BE1-B50704BE355C}"/>
    <cellStyle name="Output 2 2 2 5 6 7" xfId="28038" xr:uid="{D41FFFC2-F030-4A3A-91BA-BDD5B28C02FE}"/>
    <cellStyle name="Output 2 2 2 5 6 8" xfId="6010" xr:uid="{F3E7C144-8EA4-47EA-B499-F324CA578BFD}"/>
    <cellStyle name="Output 2 2 2 5 7" xfId="3183" xr:uid="{00000000-0005-0000-0000-000031040000}"/>
    <cellStyle name="Output 2 2 2 5 7 2" xfId="12067" xr:uid="{CF849D74-BFDF-45F8-AD93-B73E18ABF2F8}"/>
    <cellStyle name="Output 2 2 2 5 7 2 2" xfId="20970" xr:uid="{8A9632EF-966E-4275-87F2-7D066195253C}"/>
    <cellStyle name="Output 2 2 2 5 7 2 2 2" xfId="42961" xr:uid="{31F0094F-72C6-4EE1-9DFA-71A0C1780A64}"/>
    <cellStyle name="Output 2 2 2 5 7 2 3" xfId="34076" xr:uid="{D38EE2C9-C0B4-43D5-A8D6-F70D6F13118F}"/>
    <cellStyle name="Output 2 2 2 5 7 3" xfId="14225" xr:uid="{D6BB59EB-B697-4697-A93D-057400145490}"/>
    <cellStyle name="Output 2 2 2 5 7 3 2" xfId="23128" xr:uid="{9AAEAB8F-2FA9-434E-9191-CD012EFA84B4}"/>
    <cellStyle name="Output 2 2 2 5 7 3 2 2" xfId="45119" xr:uid="{16774F07-1DA8-4102-AF1B-4A0D878D4924}"/>
    <cellStyle name="Output 2 2 2 5 7 3 3" xfId="36234" xr:uid="{B1CFD76F-45EE-4243-AAC1-B16BAE973B9E}"/>
    <cellStyle name="Output 2 2 2 5 7 4" xfId="12184" xr:uid="{D4A7E26C-4DDA-48A8-B52A-AA55A8D0C8CA}"/>
    <cellStyle name="Output 2 2 2 5 7 4 2" xfId="21087" xr:uid="{6FFF6FC8-6B33-464E-92D3-C7E994A86DFC}"/>
    <cellStyle name="Output 2 2 2 5 7 4 2 2" xfId="43078" xr:uid="{4B501C3E-6ABD-473F-AF83-1675ADF48349}"/>
    <cellStyle name="Output 2 2 2 5 7 4 3" xfId="34193" xr:uid="{1E365A37-719F-4375-BED7-78AED1BCBF55}"/>
    <cellStyle name="Output 2 2 2 5 7 5" xfId="17904" xr:uid="{2500BCE8-C0AA-42F3-AF55-F49F3F86C5C1}"/>
    <cellStyle name="Output 2 2 2 5 7 5 2" xfId="39904" xr:uid="{E768747F-D344-4F06-AC10-8AD04E38D58D}"/>
    <cellStyle name="Output 2 2 2 5 7 6" xfId="9001" xr:uid="{6EA71C52-37ED-40C0-9281-D7AF73866074}"/>
    <cellStyle name="Output 2 2 2 5 7 6 2" xfId="31019" xr:uid="{283086A0-790E-4785-A122-29DF6886530E}"/>
    <cellStyle name="Output 2 2 2 5 7 7" xfId="28110" xr:uid="{7C1FD8AB-B3DF-4988-8331-E1E71236CE64}"/>
    <cellStyle name="Output 2 2 2 5 7 8" xfId="6082" xr:uid="{B9A470E6-A1F3-4912-84BD-DC8E069B5BC0}"/>
    <cellStyle name="Output 2 2 2 5 8" xfId="3260" xr:uid="{00000000-0005-0000-0000-000032040000}"/>
    <cellStyle name="Output 2 2 2 5 8 2" xfId="12144" xr:uid="{6275851D-B3DF-4408-8238-A5818F5589B1}"/>
    <cellStyle name="Output 2 2 2 5 8 2 2" xfId="21047" xr:uid="{41D624BF-3075-420D-A607-B54BCE42C75E}"/>
    <cellStyle name="Output 2 2 2 5 8 2 2 2" xfId="43038" xr:uid="{EEE0F27A-5198-4F74-B4EE-92828A3521DA}"/>
    <cellStyle name="Output 2 2 2 5 8 2 3" xfId="34153" xr:uid="{AA488C6E-C9AD-4C2D-85DA-605856A99A8B}"/>
    <cellStyle name="Output 2 2 2 5 8 3" xfId="14302" xr:uid="{CC79BB1E-5C5C-4D70-BD27-E01B926E7257}"/>
    <cellStyle name="Output 2 2 2 5 8 3 2" xfId="23205" xr:uid="{ACE98206-F325-49CE-85FD-16501420A34A}"/>
    <cellStyle name="Output 2 2 2 5 8 3 2 2" xfId="45196" xr:uid="{D8EA70BF-0120-4446-BDA3-105245881816}"/>
    <cellStyle name="Output 2 2 2 5 8 3 3" xfId="36311" xr:uid="{05E22FD8-C754-4E9B-B6E7-4B74D551BFFF}"/>
    <cellStyle name="Output 2 2 2 5 8 4" xfId="14700" xr:uid="{FA763E92-B89A-4014-994D-8F8EE47B4743}"/>
    <cellStyle name="Output 2 2 2 5 8 4 2" xfId="23603" xr:uid="{056F83E0-C63B-455E-8A03-2FB009BCB3CF}"/>
    <cellStyle name="Output 2 2 2 5 8 4 2 2" xfId="45594" xr:uid="{E8DE3039-0210-4929-A767-4C7026FBEA2A}"/>
    <cellStyle name="Output 2 2 2 5 8 4 3" xfId="36709" xr:uid="{00A2AC69-93D7-4B55-B963-D9D8F689A4F5}"/>
    <cellStyle name="Output 2 2 2 5 8 5" xfId="17981" xr:uid="{9B2A96A7-BD7C-49E4-95DB-284CF6C29F1F}"/>
    <cellStyle name="Output 2 2 2 5 8 5 2" xfId="39981" xr:uid="{6DD73DED-DDDC-415F-8918-D1D3DCC72D73}"/>
    <cellStyle name="Output 2 2 2 5 8 6" xfId="9078" xr:uid="{10D6B501-5290-46E5-A77F-7D7003CFA7E4}"/>
    <cellStyle name="Output 2 2 2 5 8 6 2" xfId="31096" xr:uid="{7A762868-4218-4AD3-AB40-B29B4A4FFADC}"/>
    <cellStyle name="Output 2 2 2 5 8 7" xfId="28187" xr:uid="{CB4E4070-3A54-4D6A-810F-B65241708EFD}"/>
    <cellStyle name="Output 2 2 2 5 8 8" xfId="6159" xr:uid="{88F1D0F2-EAB5-45E1-9229-520620678A8B}"/>
    <cellStyle name="Output 2 2 2 5 9" xfId="11054" xr:uid="{B5D7BC4C-EA7F-475B-88CB-C7538CCC1245}"/>
    <cellStyle name="Output 2 2 2 5 9 2" xfId="19957" xr:uid="{C2708E96-DCC6-4B55-895D-E340F28B8DA2}"/>
    <cellStyle name="Output 2 2 2 5 9 2 2" xfId="41948" xr:uid="{CB51C39B-5AAC-42C5-B3A4-403CDC10196E}"/>
    <cellStyle name="Output 2 2 2 5 9 3" xfId="33063" xr:uid="{8556C4F9-5F29-41CB-8C58-60238600E272}"/>
    <cellStyle name="Output 2 2 2 6" xfId="1266" xr:uid="{00000000-0005-0000-0000-000033040000}"/>
    <cellStyle name="Output 2 2 2 6 2" xfId="10151" xr:uid="{EA7BF588-CFE1-4830-AACA-2A80D84D8FA1}"/>
    <cellStyle name="Output 2 2 2 6 2 2" xfId="19054" xr:uid="{00365DA2-3F17-4485-B046-EB813F1617E1}"/>
    <cellStyle name="Output 2 2 2 6 2 2 2" xfId="41050" xr:uid="{58DEADFA-51FF-4910-BF10-B0EFBDA51FD1}"/>
    <cellStyle name="Output 2 2 2 6 2 3" xfId="32165" xr:uid="{27FE0E54-BE6E-4EE5-BD99-3C0B297C05AD}"/>
    <cellStyle name="Output 2 2 2 6 3" xfId="12697" xr:uid="{084E929C-15BD-468D-91DB-E408B03D1690}"/>
    <cellStyle name="Output 2 2 2 6 3 2" xfId="21600" xr:uid="{0ABE1EF9-DD14-4808-9F17-FE23FFCE8E82}"/>
    <cellStyle name="Output 2 2 2 6 3 2 2" xfId="43591" xr:uid="{ADBAA641-238D-4F43-B784-F591616457CC}"/>
    <cellStyle name="Output 2 2 2 6 3 3" xfId="34706" xr:uid="{3DBBF2A8-C95D-445F-974A-58ACE2FF2AF7}"/>
    <cellStyle name="Output 2 2 2 6 4" xfId="14971" xr:uid="{EB70A56C-DB16-4F88-8562-23509EDDB79F}"/>
    <cellStyle name="Output 2 2 2 6 4 2" xfId="23874" xr:uid="{F7707B33-B170-42AB-873E-7A1D2C819C20}"/>
    <cellStyle name="Output 2 2 2 6 4 2 2" xfId="45865" xr:uid="{5B754F2B-B2C9-497F-BFCC-E6F8F8F852AB}"/>
    <cellStyle name="Output 2 2 2 6 4 3" xfId="36980" xr:uid="{7D8FFD65-8859-4233-A79B-2440E1E224B8}"/>
    <cellStyle name="Output 2 2 2 6 5" xfId="15991" xr:uid="{F0F4149A-59FB-4BC5-976E-B016E47BF0C8}"/>
    <cellStyle name="Output 2 2 2 6 5 2" xfId="37996" xr:uid="{18B8A0B5-A5A0-43BC-BE53-80A0385AAA58}"/>
    <cellStyle name="Output 2 2 2 6 6" xfId="7087" xr:uid="{5DA267AE-D91C-4087-B386-927B4553DADA}"/>
    <cellStyle name="Output 2 2 2 6 6 2" xfId="29110" xr:uid="{95C06BC9-54CF-4670-B231-CC69D874A821}"/>
    <cellStyle name="Output 2 2 2 6 7" xfId="24730" xr:uid="{E01D3153-4AE4-4CA8-BBC1-88977764D684}"/>
    <cellStyle name="Output 2 2 2 6 7 2" xfId="46721" xr:uid="{B3127641-DC91-40C0-8F54-0070270D54E0}"/>
    <cellStyle name="Output 2 2 2 6 8" xfId="26202" xr:uid="{1B15EE3A-6526-4E3E-95A7-C1E6EE862F58}"/>
    <cellStyle name="Output 2 2 2 6 9" xfId="4169" xr:uid="{326042DC-DCC3-40F4-88DB-EAEEA1FDA4C4}"/>
    <cellStyle name="Output 2 2 2 7" xfId="2333" xr:uid="{00000000-0005-0000-0000-000034040000}"/>
    <cellStyle name="Output 2 2 2 7 2" xfId="11217" xr:uid="{C3D7B1EE-C196-48AB-98A6-1300DF01ACCD}"/>
    <cellStyle name="Output 2 2 2 7 2 2" xfId="20120" xr:uid="{1AE4AFA8-9391-4911-84B0-230903B1CB12}"/>
    <cellStyle name="Output 2 2 2 7 2 2 2" xfId="42111" xr:uid="{C18D6E36-B0DF-44A2-9C6E-8476127ADD99}"/>
    <cellStyle name="Output 2 2 2 7 2 3" xfId="33226" xr:uid="{38627FCF-F30A-4D54-BB59-E625D5D60E1E}"/>
    <cellStyle name="Output 2 2 2 7 3" xfId="13375" xr:uid="{CB57DFAB-E992-4F9B-BAF7-3542BADCC571}"/>
    <cellStyle name="Output 2 2 2 7 3 2" xfId="22278" xr:uid="{93289E4A-4318-4200-8653-F9D96B383F4C}"/>
    <cellStyle name="Output 2 2 2 7 3 2 2" xfId="44269" xr:uid="{2A018F78-53C6-4870-8078-5A70B55D5C61}"/>
    <cellStyle name="Output 2 2 2 7 3 3" xfId="35384" xr:uid="{2A89024A-9AA2-4A7E-9234-CEC2A0A22018}"/>
    <cellStyle name="Output 2 2 2 7 4" xfId="14698" xr:uid="{EEEE4D89-7C06-4E56-A3CD-C88ECEC8C852}"/>
    <cellStyle name="Output 2 2 2 7 4 2" xfId="23601" xr:uid="{204DD4B3-80BD-4D82-A2FF-013010510E80}"/>
    <cellStyle name="Output 2 2 2 7 4 2 2" xfId="45592" xr:uid="{D4C7ECB1-D2C4-48CE-993F-608CB9AAFD48}"/>
    <cellStyle name="Output 2 2 2 7 4 3" xfId="36707" xr:uid="{E70C72B0-43FA-41EA-8343-17D90A844227}"/>
    <cellStyle name="Output 2 2 2 7 5" xfId="17054" xr:uid="{F7208923-04A3-4916-96EF-86E8A30B4F71}"/>
    <cellStyle name="Output 2 2 2 7 5 2" xfId="39054" xr:uid="{82479AC8-C6AF-4F17-8195-AAA0B619D47E}"/>
    <cellStyle name="Output 2 2 2 7 6" xfId="8151" xr:uid="{86E976D6-766B-4230-8009-1FB2F2D9AB0B}"/>
    <cellStyle name="Output 2 2 2 7 6 2" xfId="30169" xr:uid="{A08BB08C-C9C5-48E6-8F8A-49D0257C3514}"/>
    <cellStyle name="Output 2 2 2 7 7" xfId="27260" xr:uid="{FE09D862-4D28-43D8-BAF1-E3F387ED829A}"/>
    <cellStyle name="Output 2 2 2 7 8" xfId="5232" xr:uid="{B653532D-4E12-4400-B019-0E880F7C0182}"/>
    <cellStyle name="Output 2 2 2 8" xfId="2246" xr:uid="{00000000-0005-0000-0000-000035040000}"/>
    <cellStyle name="Output 2 2 2 8 2" xfId="11130" xr:uid="{4240AD15-8BF9-42BE-A450-380A1CB60E80}"/>
    <cellStyle name="Output 2 2 2 8 2 2" xfId="20033" xr:uid="{30DD48AB-70AC-4E65-92C4-A97323256C1E}"/>
    <cellStyle name="Output 2 2 2 8 2 2 2" xfId="42024" xr:uid="{68A64646-9C5B-47F3-8681-2600CA1C12C7}"/>
    <cellStyle name="Output 2 2 2 8 2 3" xfId="33139" xr:uid="{AA2AD87D-B016-4E9D-BD71-2A0523F250F8}"/>
    <cellStyle name="Output 2 2 2 8 3" xfId="13288" xr:uid="{8F4F389A-77D1-41DB-8300-D7DBB4BAF4C1}"/>
    <cellStyle name="Output 2 2 2 8 3 2" xfId="22191" xr:uid="{89D5B368-6159-47C6-980A-F0BE812C8E71}"/>
    <cellStyle name="Output 2 2 2 8 3 2 2" xfId="44182" xr:uid="{2406883D-94E6-46E2-A743-DAFDEC771FBE}"/>
    <cellStyle name="Output 2 2 2 8 3 3" xfId="35297" xr:uid="{475F2F70-8D87-495B-8FA4-ED2B472DE2C4}"/>
    <cellStyle name="Output 2 2 2 8 4" xfId="14461" xr:uid="{9FE0812D-7F8A-442C-94EE-AD8D2F7E8EDD}"/>
    <cellStyle name="Output 2 2 2 8 4 2" xfId="23364" xr:uid="{46511CCB-3684-4FBA-9E2D-C1F19DF26EFA}"/>
    <cellStyle name="Output 2 2 2 8 4 2 2" xfId="45355" xr:uid="{1174AB75-E790-4F2F-9ED2-462E6CEEA1DA}"/>
    <cellStyle name="Output 2 2 2 8 4 3" xfId="36470" xr:uid="{179CF839-91AB-4FA2-99ED-7B1AB180418B}"/>
    <cellStyle name="Output 2 2 2 8 5" xfId="16967" xr:uid="{3160468E-BB86-4394-9D3F-5A7581303C55}"/>
    <cellStyle name="Output 2 2 2 8 5 2" xfId="38967" xr:uid="{12C256E7-433E-47D4-A2C9-FC62C23D5AC4}"/>
    <cellStyle name="Output 2 2 2 8 6" xfId="8064" xr:uid="{C19429A3-C49D-4FF0-9C56-E0584D493DF1}"/>
    <cellStyle name="Output 2 2 2 8 6 2" xfId="30082" xr:uid="{1F43D3C2-DD69-4BEE-AA5C-02FF87B3540E}"/>
    <cellStyle name="Output 2 2 2 8 7" xfId="27173" xr:uid="{93E0AF25-4422-4438-B6E0-958E08A58A9D}"/>
    <cellStyle name="Output 2 2 2 8 8" xfId="5145" xr:uid="{74FFDD1D-D5E7-4DD7-85FC-6A41D4C025A8}"/>
    <cellStyle name="Output 2 2 2 9" xfId="2406" xr:uid="{00000000-0005-0000-0000-000036040000}"/>
    <cellStyle name="Output 2 2 2 9 2" xfId="11290" xr:uid="{551E1114-1EE9-4681-9DD2-985CDE839A5C}"/>
    <cellStyle name="Output 2 2 2 9 2 2" xfId="20193" xr:uid="{BB834FD3-0FC1-477E-BF69-C4AB9BD4DEBC}"/>
    <cellStyle name="Output 2 2 2 9 2 2 2" xfId="42184" xr:uid="{351B00F0-5FD6-48BA-BF24-ACC1A37FA201}"/>
    <cellStyle name="Output 2 2 2 9 2 3" xfId="33299" xr:uid="{8997C581-3B56-4675-BE85-A757A3FBB17A}"/>
    <cellStyle name="Output 2 2 2 9 3" xfId="13448" xr:uid="{E18532E0-9E1B-4DB3-A7FF-4E48E79731FE}"/>
    <cellStyle name="Output 2 2 2 9 3 2" xfId="22351" xr:uid="{37FE42D8-3632-44AE-854D-046A26E7B0E9}"/>
    <cellStyle name="Output 2 2 2 9 3 2 2" xfId="44342" xr:uid="{5B624E98-E778-4FD7-900C-B02A3088DCA0}"/>
    <cellStyle name="Output 2 2 2 9 3 3" xfId="35457" xr:uid="{858CF522-FA25-4017-B19E-E2FC755ECB60}"/>
    <cellStyle name="Output 2 2 2 9 4" xfId="14615" xr:uid="{E95B963F-8F64-4732-9382-FE66C2119D07}"/>
    <cellStyle name="Output 2 2 2 9 4 2" xfId="23518" xr:uid="{B83C5F91-1727-40F1-9337-FE262FA969F7}"/>
    <cellStyle name="Output 2 2 2 9 4 2 2" xfId="45509" xr:uid="{B5579194-3198-49DD-824D-855BAE375EF8}"/>
    <cellStyle name="Output 2 2 2 9 4 3" xfId="36624" xr:uid="{31EDDAE0-2601-4F1F-8015-7E069E36234B}"/>
    <cellStyle name="Output 2 2 2 9 5" xfId="17127" xr:uid="{D20B0CF9-5165-4522-9116-26D0EC5D488B}"/>
    <cellStyle name="Output 2 2 2 9 5 2" xfId="39127" xr:uid="{A2C77980-69C9-47AB-AD90-8222641DE84A}"/>
    <cellStyle name="Output 2 2 2 9 6" xfId="8224" xr:uid="{5C4E83B7-9BEA-453B-9EB6-DB101E76B9BD}"/>
    <cellStyle name="Output 2 2 2 9 6 2" xfId="30242" xr:uid="{2171DE15-8393-4A99-9B12-590DCA62E692}"/>
    <cellStyle name="Output 2 2 2 9 7" xfId="27333" xr:uid="{E7B7963C-F2B8-4B41-AADA-84FED779DEAC}"/>
    <cellStyle name="Output 2 2 2 9 8" xfId="5305" xr:uid="{B3B02ADE-F1B9-473D-AB0B-8F1C7D9C9CCB}"/>
    <cellStyle name="Output 2 2 3" xfId="1486" xr:uid="{00000000-0005-0000-0000-000037040000}"/>
    <cellStyle name="Output 2 2 3 10" xfId="12821" xr:uid="{00456753-A172-4D57-A5D7-888216AD404D}"/>
    <cellStyle name="Output 2 2 3 10 2" xfId="21724" xr:uid="{665B69F7-93D4-4CAD-8645-90D1DD963D80}"/>
    <cellStyle name="Output 2 2 3 10 2 2" xfId="43715" xr:uid="{807C25F0-DD60-4602-9C76-DB7601305E59}"/>
    <cellStyle name="Output 2 2 3 10 3" xfId="34830" xr:uid="{08E49142-CF0B-4C97-980F-2BD458062B74}"/>
    <cellStyle name="Output 2 2 3 11" xfId="14729" xr:uid="{74B105D7-978E-4168-B6F6-5E875FB1E330}"/>
    <cellStyle name="Output 2 2 3 11 2" xfId="23632" xr:uid="{A95B01D1-553F-4213-8AAD-E54A44C1C5C6}"/>
    <cellStyle name="Output 2 2 3 11 2 2" xfId="45623" xr:uid="{8DA81454-1331-4787-9B4D-6439BD5BB66E}"/>
    <cellStyle name="Output 2 2 3 11 3" xfId="36738" xr:uid="{04F88F35-39BB-4D85-BF56-C5AB59DEBB27}"/>
    <cellStyle name="Output 2 2 3 12" xfId="16211" xr:uid="{CE0E9FB3-11C3-421A-8E81-420B223E7946}"/>
    <cellStyle name="Output 2 2 3 12 2" xfId="38215" xr:uid="{90AA698D-C354-4A0B-9D52-BA5061517F61}"/>
    <cellStyle name="Output 2 2 3 13" xfId="7307" xr:uid="{E1C063EE-25A7-4717-A235-B9CA03D6B44A}"/>
    <cellStyle name="Output 2 2 3 13 2" xfId="29329" xr:uid="{D38B2CA5-352A-4051-A668-625B34B96C87}"/>
    <cellStyle name="Output 2 2 3 14" xfId="26421" xr:uid="{65CFE5B2-CE4C-4E67-B429-86D3637DDA46}"/>
    <cellStyle name="Output 2 2 3 15" xfId="4389" xr:uid="{75B58144-8120-4C38-BAE6-12DC7DBEF239}"/>
    <cellStyle name="Output 2 2 3 2" xfId="2379" xr:uid="{00000000-0005-0000-0000-000038040000}"/>
    <cellStyle name="Output 2 2 3 2 2" xfId="11263" xr:uid="{2200AFCE-F9C3-4A21-B8A5-294D22894D7F}"/>
    <cellStyle name="Output 2 2 3 2 2 2" xfId="20166" xr:uid="{6D762D24-339F-4C18-B8FB-45A9C22BDF7B}"/>
    <cellStyle name="Output 2 2 3 2 2 2 2" xfId="42157" xr:uid="{E4752896-8197-405C-BB05-F7589AB82E2C}"/>
    <cellStyle name="Output 2 2 3 2 2 3" xfId="25045" xr:uid="{597F4562-4A5E-4450-A031-84140B8E4D0C}"/>
    <cellStyle name="Output 2 2 3 2 2 3 2" xfId="47036" xr:uid="{A7A20FA9-94D8-42B6-B1CC-32F76D6F10B6}"/>
    <cellStyle name="Output 2 2 3 2 2 4" xfId="33272" xr:uid="{53D8ACDD-9C72-4409-A204-342574F0DE4E}"/>
    <cellStyle name="Output 2 2 3 2 3" xfId="13421" xr:uid="{4A0ABF1E-47D5-41DC-952A-A8A6A63E57E2}"/>
    <cellStyle name="Output 2 2 3 2 3 2" xfId="22324" xr:uid="{691347A1-8BFB-45D2-8638-E7535156C9CB}"/>
    <cellStyle name="Output 2 2 3 2 3 2 2" xfId="44315" xr:uid="{C3C5FB8B-4C6A-495B-9F23-D1985F5310A5}"/>
    <cellStyle name="Output 2 2 3 2 3 3" xfId="24796" xr:uid="{175049E4-5BF6-4D71-B0B3-EEDB57723FF9}"/>
    <cellStyle name="Output 2 2 3 2 3 3 2" xfId="46787" xr:uid="{FC2F28B6-05A9-4258-A6AA-BBF5A32C9028}"/>
    <cellStyle name="Output 2 2 3 2 3 4" xfId="35430" xr:uid="{E9E86942-4474-4C63-BF7A-B4A32ACBBB52}"/>
    <cellStyle name="Output 2 2 3 2 4" xfId="14817" xr:uid="{0ACA0413-A2E9-47F2-8B0D-1BF34C119862}"/>
    <cellStyle name="Output 2 2 3 2 4 2" xfId="23720" xr:uid="{53BC7999-5B0D-4A19-AE83-AE90435EB4DA}"/>
    <cellStyle name="Output 2 2 3 2 4 2 2" xfId="45711" xr:uid="{8B14F2B6-2E3B-45BE-ADD6-B48F2E6B2F89}"/>
    <cellStyle name="Output 2 2 3 2 4 3" xfId="36826" xr:uid="{B61BB485-317A-4896-818D-BE094005D6F9}"/>
    <cellStyle name="Output 2 2 3 2 5" xfId="17100" xr:uid="{14794398-F163-439E-8AB0-7159FD171FEB}"/>
    <cellStyle name="Output 2 2 3 2 5 2" xfId="39100" xr:uid="{E9989042-95E0-48C2-93E7-0F5590034779}"/>
    <cellStyle name="Output 2 2 3 2 6" xfId="8197" xr:uid="{468EB7F3-E989-4FA9-9C35-84FFD9D6B1D2}"/>
    <cellStyle name="Output 2 2 3 2 6 2" xfId="30215" xr:uid="{1251AC7A-8D05-4F40-8AA8-638D26E4A12A}"/>
    <cellStyle name="Output 2 2 3 2 7" xfId="24396" xr:uid="{E9278371-6751-4462-9375-72AA21F4AB10}"/>
    <cellStyle name="Output 2 2 3 2 7 2" xfId="46387" xr:uid="{D7506D6D-3A7B-417D-8573-99FEC4A32466}"/>
    <cellStyle name="Output 2 2 3 2 8" xfId="27306" xr:uid="{91DDD619-DC9E-4C6B-B18B-CFE5DEDCDC99}"/>
    <cellStyle name="Output 2 2 3 2 9" xfId="5278" xr:uid="{E5250F74-0256-47F7-87B8-007ECA832432}"/>
    <cellStyle name="Output 2 2 3 3" xfId="1116" xr:uid="{00000000-0005-0000-0000-000039040000}"/>
    <cellStyle name="Output 2 2 3 3 2" xfId="10001" xr:uid="{1E2FA95B-BC8A-4A5C-AA90-13FEC7EF1214}"/>
    <cellStyle name="Output 2 2 3 3 2 2" xfId="18904" xr:uid="{56F56507-4719-42F3-9AB5-1550EC88D372}"/>
    <cellStyle name="Output 2 2 3 3 2 2 2" xfId="40901" xr:uid="{70574DE4-7FD8-4099-9812-445180847F8E}"/>
    <cellStyle name="Output 2 2 3 3 2 3" xfId="25056" xr:uid="{42F8C53B-72B1-4EC3-A96F-FE8B77D30E70}"/>
    <cellStyle name="Output 2 2 3 3 2 3 2" xfId="47047" xr:uid="{818767DB-4E18-47BD-8449-7FBCDF34A94B}"/>
    <cellStyle name="Output 2 2 3 3 2 4" xfId="32016" xr:uid="{57EED79C-1C86-4F98-ADA9-0E6F65417713}"/>
    <cellStyle name="Output 2 2 3 3 3" xfId="12601" xr:uid="{124413FA-9024-4D0D-809D-1187327CBF98}"/>
    <cellStyle name="Output 2 2 3 3 3 2" xfId="21504" xr:uid="{F420AF58-3BEC-45ED-A9D3-64AE51A40855}"/>
    <cellStyle name="Output 2 2 3 3 3 2 2" xfId="43495" xr:uid="{9E002760-018C-4029-98D8-565400066FA0}"/>
    <cellStyle name="Output 2 2 3 3 3 3" xfId="24739" xr:uid="{A9B24794-57FD-4A20-8DD2-B5C47A3AD846}"/>
    <cellStyle name="Output 2 2 3 3 3 3 2" xfId="46730" xr:uid="{E60EE0D2-39A4-4A8C-B9EF-C4D7EB3FD46C}"/>
    <cellStyle name="Output 2 2 3 3 3 4" xfId="34610" xr:uid="{75113B9F-32BE-4DA1-BC65-07E6927B40E1}"/>
    <cellStyle name="Output 2 2 3 3 4" xfId="13086" xr:uid="{1509528C-6144-48F5-9FB8-5D010DED7F68}"/>
    <cellStyle name="Output 2 2 3 3 4 2" xfId="21989" xr:uid="{0862FAAD-BD85-419F-A019-38867C1BF99F}"/>
    <cellStyle name="Output 2 2 3 3 4 2 2" xfId="43980" xr:uid="{98EF8CE9-82BC-4FA9-98AB-11ECCF250A71}"/>
    <cellStyle name="Output 2 2 3 3 4 3" xfId="35095" xr:uid="{93E8C4FC-8276-4874-AC29-B48B5569ABB5}"/>
    <cellStyle name="Output 2 2 3 3 5" xfId="15841" xr:uid="{00A42F28-4745-4ACF-B5EE-F60B8727F77E}"/>
    <cellStyle name="Output 2 2 3 3 5 2" xfId="37847" xr:uid="{47D23635-A737-4B0F-8DD4-89B54B97BD02}"/>
    <cellStyle name="Output 2 2 3 3 6" xfId="6937" xr:uid="{F91C2EE1-F002-4569-89F7-518F1668A2C1}"/>
    <cellStyle name="Output 2 2 3 3 6 2" xfId="28961" xr:uid="{1DABFC06-4B12-4671-BD48-AAF1B65BA4E3}"/>
    <cellStyle name="Output 2 2 3 3 7" xfId="24406" xr:uid="{BBC0B1C6-7778-4976-8891-695A49AEE943}"/>
    <cellStyle name="Output 2 2 3 3 7 2" xfId="46397" xr:uid="{15165A5F-179D-410C-9113-6E0AD71B0222}"/>
    <cellStyle name="Output 2 2 3 3 8" xfId="26053" xr:uid="{1F4D1B8D-BE2D-406E-866F-2951BCC8C779}"/>
    <cellStyle name="Output 2 2 3 3 9" xfId="4019" xr:uid="{DB120B7E-A615-449C-BAE2-5A8EC191344A}"/>
    <cellStyle name="Output 2 2 3 4" xfId="2779" xr:uid="{00000000-0005-0000-0000-00003A040000}"/>
    <cellStyle name="Output 2 2 3 4 2" xfId="11663" xr:uid="{BE93A33D-7BE2-4B88-B532-D91211D4B51F}"/>
    <cellStyle name="Output 2 2 3 4 2 2" xfId="20566" xr:uid="{A93A69AD-F926-4D4B-B20C-36A30BED401A}"/>
    <cellStyle name="Output 2 2 3 4 2 2 2" xfId="42557" xr:uid="{03365F68-F575-4285-90E2-89C0982B8AFC}"/>
    <cellStyle name="Output 2 2 3 4 2 3" xfId="33672" xr:uid="{52D3EFC2-F9D4-453F-BE70-6A3E2EE868B3}"/>
    <cellStyle name="Output 2 2 3 4 3" xfId="13821" xr:uid="{5D36819F-5A1B-4ABC-83E2-575BD6667F3E}"/>
    <cellStyle name="Output 2 2 3 4 3 2" xfId="22724" xr:uid="{0ADDCF16-2455-4DA0-8AF2-30FF9414D3A2}"/>
    <cellStyle name="Output 2 2 3 4 3 2 2" xfId="44715" xr:uid="{B824A861-7553-4AB6-906C-550AA3C23144}"/>
    <cellStyle name="Output 2 2 3 4 3 3" xfId="35830" xr:uid="{8FF6BDD8-963A-4F54-A39B-DF0851569B3B}"/>
    <cellStyle name="Output 2 2 3 4 4" xfId="14585" xr:uid="{D1676714-FE9B-4BB5-9DB5-544E05C397A4}"/>
    <cellStyle name="Output 2 2 3 4 4 2" xfId="23488" xr:uid="{3F41A668-FC6C-4445-86A8-E6EA3E737981}"/>
    <cellStyle name="Output 2 2 3 4 4 2 2" xfId="45479" xr:uid="{5C560835-2789-4EAD-92DF-1AB15E435F8C}"/>
    <cellStyle name="Output 2 2 3 4 4 3" xfId="36594" xr:uid="{A21AEC1C-1AEC-4983-AD97-AD1EB0BCADDA}"/>
    <cellStyle name="Output 2 2 3 4 5" xfId="17500" xr:uid="{FFA3EA4F-1467-4173-B0E4-31567068AB04}"/>
    <cellStyle name="Output 2 2 3 4 5 2" xfId="39500" xr:uid="{A87B46C4-9179-4B69-B871-96E0C2BD7A7E}"/>
    <cellStyle name="Output 2 2 3 4 6" xfId="8597" xr:uid="{AEE718F2-8AD5-4440-9649-D78036C7B1F6}"/>
    <cellStyle name="Output 2 2 3 4 6 2" xfId="30615" xr:uid="{E1D9AFFC-AAC8-47FA-9F79-486F1F7FEB6A}"/>
    <cellStyle name="Output 2 2 3 4 7" xfId="24836" xr:uid="{88D9702A-7C05-4806-BC5C-3E8A9E0FEEF6}"/>
    <cellStyle name="Output 2 2 3 4 7 2" xfId="46827" xr:uid="{AA6D77CA-8B12-4E3F-BFDA-440B1C4EF71B}"/>
    <cellStyle name="Output 2 2 3 4 8" xfId="27706" xr:uid="{5C9360AE-57AE-40F2-8D18-F94C9BE010F2}"/>
    <cellStyle name="Output 2 2 3 4 9" xfId="5678" xr:uid="{EC3769FD-6201-47BC-8A09-AB3793FFDF87}"/>
    <cellStyle name="Output 2 2 3 5" xfId="760" xr:uid="{00000000-0005-0000-0000-00003B040000}"/>
    <cellStyle name="Output 2 2 3 5 2" xfId="9645" xr:uid="{36C35A91-8AC2-4424-858A-9D16A1CE09DF}"/>
    <cellStyle name="Output 2 2 3 5 2 2" xfId="18548" xr:uid="{6E82487B-A25B-480F-BE8D-3819CB248536}"/>
    <cellStyle name="Output 2 2 3 5 2 2 2" xfId="40546" xr:uid="{09B41BCB-9F32-4332-A00C-0784C7DDEFC1}"/>
    <cellStyle name="Output 2 2 3 5 2 3" xfId="31661" xr:uid="{7304C8BE-FCC0-4C80-B0EF-518974835CE2}"/>
    <cellStyle name="Output 2 2 3 5 3" xfId="12333" xr:uid="{4326762A-29E9-4FAA-8534-034BCF82F9AE}"/>
    <cellStyle name="Output 2 2 3 5 3 2" xfId="21236" xr:uid="{E26B0AC4-3851-4557-84A6-854A7DB23A63}"/>
    <cellStyle name="Output 2 2 3 5 3 2 2" xfId="43227" xr:uid="{42C03CDB-A3D5-4722-A838-27F63B46922D}"/>
    <cellStyle name="Output 2 2 3 5 3 3" xfId="34342" xr:uid="{5CB300AB-15BF-41B4-8301-4EDD9E7DFB44}"/>
    <cellStyle name="Output 2 2 3 5 4" xfId="14883" xr:uid="{9E1E9AFC-4832-43D0-981D-6D971CBA84E5}"/>
    <cellStyle name="Output 2 2 3 5 4 2" xfId="23786" xr:uid="{86E45CCD-0823-43A0-BD32-782ED967A950}"/>
    <cellStyle name="Output 2 2 3 5 4 2 2" xfId="45777" xr:uid="{34905525-734C-481F-9B2E-BD1BBB2E76CD}"/>
    <cellStyle name="Output 2 2 3 5 4 3" xfId="36892" xr:uid="{9BE970E1-91E4-4C2F-9F1C-74459C36584C}"/>
    <cellStyle name="Output 2 2 3 5 5" xfId="15485" xr:uid="{66228DD6-EC25-422C-B7EA-4B33C0727CD9}"/>
    <cellStyle name="Output 2 2 3 5 5 2" xfId="37492" xr:uid="{76620D3D-BBFC-48A3-A42F-231685F7EE4C}"/>
    <cellStyle name="Output 2 2 3 5 6" xfId="6581" xr:uid="{56F2EF92-E583-4BE7-8984-FE67F0A47991}"/>
    <cellStyle name="Output 2 2 3 5 6 2" xfId="28606" xr:uid="{5361A9AD-FEAD-4D61-AADB-34ACF89BA40E}"/>
    <cellStyle name="Output 2 2 3 5 7" xfId="24037" xr:uid="{003AF192-B18B-4B67-A1A9-02632CA86220}"/>
    <cellStyle name="Output 2 2 3 5 7 2" xfId="46028" xr:uid="{C08382D6-A453-4BDA-A54C-BDF5E1EFF657}"/>
    <cellStyle name="Output 2 2 3 5 8" xfId="25698" xr:uid="{41A88A3B-7118-41D5-B79D-B5EBB49C1D5D}"/>
    <cellStyle name="Output 2 2 3 5 9" xfId="3663" xr:uid="{0B79D937-7495-4D2E-8D49-14B4ACCACD60}"/>
    <cellStyle name="Output 2 2 3 6" xfId="2290" xr:uid="{00000000-0005-0000-0000-00003C040000}"/>
    <cellStyle name="Output 2 2 3 6 2" xfId="11174" xr:uid="{294BC988-38B9-40FF-AB74-846185E21D1B}"/>
    <cellStyle name="Output 2 2 3 6 2 2" xfId="20077" xr:uid="{3537D200-E717-49D2-BD90-AF5F111CF7B5}"/>
    <cellStyle name="Output 2 2 3 6 2 2 2" xfId="42068" xr:uid="{FBDE9EAD-7F50-41CF-AE59-A477B42CDC33}"/>
    <cellStyle name="Output 2 2 3 6 2 3" xfId="33183" xr:uid="{6F939E4A-F278-4734-B010-7BCC589C1DCE}"/>
    <cellStyle name="Output 2 2 3 6 3" xfId="13332" xr:uid="{DC237939-9DE3-4528-B252-B82D78F1ACA1}"/>
    <cellStyle name="Output 2 2 3 6 3 2" xfId="22235" xr:uid="{48547068-CA65-4DE8-836E-5CD21D9F73A0}"/>
    <cellStyle name="Output 2 2 3 6 3 2 2" xfId="44226" xr:uid="{81CE116B-0D6A-4258-B5B6-EFB04A298F50}"/>
    <cellStyle name="Output 2 2 3 6 3 3" xfId="35341" xr:uid="{929987DA-F787-4B48-A790-39CB10C1ED7F}"/>
    <cellStyle name="Output 2 2 3 6 4" xfId="14936" xr:uid="{9ABBD0C3-F6CA-4016-AC5A-B869AA86F367}"/>
    <cellStyle name="Output 2 2 3 6 4 2" xfId="23839" xr:uid="{B240300A-9FC3-4CFB-B18D-BFC55567D15E}"/>
    <cellStyle name="Output 2 2 3 6 4 2 2" xfId="45830" xr:uid="{3B0F95A6-EFEF-433C-9885-A198A5C11BBF}"/>
    <cellStyle name="Output 2 2 3 6 4 3" xfId="36945" xr:uid="{03DB9A07-F53C-4B1F-BC62-E7EBA4D8409C}"/>
    <cellStyle name="Output 2 2 3 6 5" xfId="17011" xr:uid="{1DDBB4B2-22ED-49DE-BDF8-61DD1470B4D8}"/>
    <cellStyle name="Output 2 2 3 6 5 2" xfId="39011" xr:uid="{F2525EB9-79B3-4C80-ACDA-D132E029409B}"/>
    <cellStyle name="Output 2 2 3 6 6" xfId="8108" xr:uid="{DC2A191D-926B-4D06-8D65-35E9D898218F}"/>
    <cellStyle name="Output 2 2 3 6 6 2" xfId="30126" xr:uid="{9207065F-851E-4064-B5FB-1D88D635049E}"/>
    <cellStyle name="Output 2 2 3 6 7" xfId="27217" xr:uid="{388041AF-0202-4D5A-8606-2020805B5918}"/>
    <cellStyle name="Output 2 2 3 6 8" xfId="5189" xr:uid="{5B052F06-0D73-4853-8977-7F6A211EF37C}"/>
    <cellStyle name="Output 2 2 3 7" xfId="2894" xr:uid="{00000000-0005-0000-0000-00003D040000}"/>
    <cellStyle name="Output 2 2 3 7 2" xfId="11778" xr:uid="{7587662D-45C3-4286-AC20-AAADC6F43B11}"/>
    <cellStyle name="Output 2 2 3 7 2 2" xfId="20681" xr:uid="{F9E519B6-28D5-42C2-B86C-0B4C5B100860}"/>
    <cellStyle name="Output 2 2 3 7 2 2 2" xfId="42672" xr:uid="{65FB3BDE-ADDA-4CA1-8E0D-9111E5CCE088}"/>
    <cellStyle name="Output 2 2 3 7 2 3" xfId="33787" xr:uid="{E3A4E619-08C0-4DA3-9FB7-833C31B9E50A}"/>
    <cellStyle name="Output 2 2 3 7 3" xfId="13936" xr:uid="{35E99567-64B2-4C51-B961-B86D5DCA92B2}"/>
    <cellStyle name="Output 2 2 3 7 3 2" xfId="22839" xr:uid="{E7227C6A-05AA-410D-92B9-CF586C24D620}"/>
    <cellStyle name="Output 2 2 3 7 3 2 2" xfId="44830" xr:uid="{6FB30D9C-455A-434A-B090-0B9708134130}"/>
    <cellStyle name="Output 2 2 3 7 3 3" xfId="35945" xr:uid="{2F4047CE-BDFA-42FE-B1F0-BCBEFE6608FB}"/>
    <cellStyle name="Output 2 2 3 7 4" xfId="12934" xr:uid="{0ABA70BB-C413-45F5-8E12-7236C93086DB}"/>
    <cellStyle name="Output 2 2 3 7 4 2" xfId="21837" xr:uid="{06004DCB-B2B1-4AEF-BD90-DCC1036CF418}"/>
    <cellStyle name="Output 2 2 3 7 4 2 2" xfId="43828" xr:uid="{4F3D7AEF-FB7B-4B92-94F3-01312676212E}"/>
    <cellStyle name="Output 2 2 3 7 4 3" xfId="34943" xr:uid="{9F6ADF6E-B6F4-4496-8872-A30BA2956F77}"/>
    <cellStyle name="Output 2 2 3 7 5" xfId="17615" xr:uid="{1ECDC774-69D1-4A0A-A48B-5C7E6706ACE0}"/>
    <cellStyle name="Output 2 2 3 7 5 2" xfId="39615" xr:uid="{32B234AA-1305-48AB-A717-AA81824647C3}"/>
    <cellStyle name="Output 2 2 3 7 6" xfId="8712" xr:uid="{D4618F0C-E06D-4E2F-8032-D225C9451BF6}"/>
    <cellStyle name="Output 2 2 3 7 6 2" xfId="30730" xr:uid="{4F1F832C-9697-4A1A-B84E-7844E4A356F1}"/>
    <cellStyle name="Output 2 2 3 7 7" xfId="27821" xr:uid="{E7FF2255-E985-4024-BA37-1EB5F7716ED2}"/>
    <cellStyle name="Output 2 2 3 7 8" xfId="5793" xr:uid="{277551A0-DA6B-4CFE-B553-90CFB8C4909E}"/>
    <cellStyle name="Output 2 2 3 8" xfId="2470" xr:uid="{00000000-0005-0000-0000-00003E040000}"/>
    <cellStyle name="Output 2 2 3 8 2" xfId="11354" xr:uid="{6C0D85BD-FD3C-40BF-8670-D1532A3DEE97}"/>
    <cellStyle name="Output 2 2 3 8 2 2" xfId="20257" xr:uid="{56BE8C1E-1C9B-4C88-8666-10BBCFE756CF}"/>
    <cellStyle name="Output 2 2 3 8 2 2 2" xfId="42248" xr:uid="{5DE9AE40-BF93-4763-969E-4723C16C8F66}"/>
    <cellStyle name="Output 2 2 3 8 2 3" xfId="33363" xr:uid="{8C50CDDC-40CA-4468-A5DA-40753395ED84}"/>
    <cellStyle name="Output 2 2 3 8 3" xfId="13512" xr:uid="{B5FF62A9-3CD9-48CB-8956-DF55633A52B5}"/>
    <cellStyle name="Output 2 2 3 8 3 2" xfId="22415" xr:uid="{DC1E2E25-A2B9-408D-BA55-306370993248}"/>
    <cellStyle name="Output 2 2 3 8 3 2 2" xfId="44406" xr:uid="{F6AAC8C0-6EC8-4FCE-AA67-B84699DF2419}"/>
    <cellStyle name="Output 2 2 3 8 3 3" xfId="35521" xr:uid="{B9BEFFB5-BB03-4CE9-A79A-398BF14F8471}"/>
    <cellStyle name="Output 2 2 3 8 4" xfId="12276" xr:uid="{D742EB4C-0155-40A0-876A-5CE0A667013B}"/>
    <cellStyle name="Output 2 2 3 8 4 2" xfId="21179" xr:uid="{C7ADF0AD-E8FB-41EF-A7B0-BCFFBE163089}"/>
    <cellStyle name="Output 2 2 3 8 4 2 2" xfId="43170" xr:uid="{3DAD4048-E2DF-4526-88AF-ED3BEB5F736B}"/>
    <cellStyle name="Output 2 2 3 8 4 3" xfId="34285" xr:uid="{A970F104-52AC-4B70-BD56-50B2E368FD26}"/>
    <cellStyle name="Output 2 2 3 8 5" xfId="17191" xr:uid="{7F3E0CB1-F196-4F11-A775-AD19CFCE40C3}"/>
    <cellStyle name="Output 2 2 3 8 5 2" xfId="39191" xr:uid="{A918A34E-1DCF-4CA9-AC03-8189CFD15D6A}"/>
    <cellStyle name="Output 2 2 3 8 6" xfId="8288" xr:uid="{EBD74EF2-472D-44DF-B835-878C0D86DC12}"/>
    <cellStyle name="Output 2 2 3 8 6 2" xfId="30306" xr:uid="{ABEE5FEE-0B6D-4861-9E5A-06C46A650EC0}"/>
    <cellStyle name="Output 2 2 3 8 7" xfId="27397" xr:uid="{CBF4697B-2720-403B-814C-E75CAEC6D16B}"/>
    <cellStyle name="Output 2 2 3 8 8" xfId="5369" xr:uid="{73387031-8A06-4C68-B06C-AAC251D9EB06}"/>
    <cellStyle name="Output 2 2 3 9" xfId="10371" xr:uid="{4A64E9E7-8695-4B66-99C3-41853492D686}"/>
    <cellStyle name="Output 2 2 3 9 2" xfId="19274" xr:uid="{8D257AC6-9696-48CA-A5E5-05EE80270EB5}"/>
    <cellStyle name="Output 2 2 3 9 2 2" xfId="41269" xr:uid="{329D88EE-9231-4443-AAB6-CBC1808A673D}"/>
    <cellStyle name="Output 2 2 3 9 3" xfId="32384" xr:uid="{5165F421-F9C5-49EE-8C5A-9FD08D6FDA62}"/>
    <cellStyle name="Output 2 2 4" xfId="1546" xr:uid="{00000000-0005-0000-0000-00003F040000}"/>
    <cellStyle name="Output 2 2 4 10" xfId="12849" xr:uid="{AD531ED1-EF77-4CF3-833C-9F88FEE78CB5}"/>
    <cellStyle name="Output 2 2 4 10 2" xfId="21752" xr:uid="{1704FBBA-3BD1-4E29-8988-EF43C19F7236}"/>
    <cellStyle name="Output 2 2 4 10 2 2" xfId="43743" xr:uid="{391671F4-5CF2-4D90-AB57-42B46B242B73}"/>
    <cellStyle name="Output 2 2 4 10 3" xfId="34858" xr:uid="{24EEF8D8-1978-43B4-89D6-461A573E2C41}"/>
    <cellStyle name="Output 2 2 4 11" xfId="12452" xr:uid="{FA03C9B7-51F8-4956-B2F0-607078F55392}"/>
    <cellStyle name="Output 2 2 4 11 2" xfId="21355" xr:uid="{3C86BD1F-035A-4E5A-B6E7-A6F6F50E8D4F}"/>
    <cellStyle name="Output 2 2 4 11 2 2" xfId="43346" xr:uid="{516DAECD-3B46-4976-8E24-56A7FBCF67FA}"/>
    <cellStyle name="Output 2 2 4 11 3" xfId="34461" xr:uid="{3F1145AF-C1AC-4A06-AAC2-AA1C8F75758D}"/>
    <cellStyle name="Output 2 2 4 12" xfId="16271" xr:uid="{D43C83DE-9BB7-4753-BCD6-C7779DA903DB}"/>
    <cellStyle name="Output 2 2 4 12 2" xfId="38275" xr:uid="{D636B155-D420-4507-82DD-B9E84E1E25C0}"/>
    <cellStyle name="Output 2 2 4 13" xfId="7367" xr:uid="{BA2ECA20-6414-4F0F-9A8F-D90AE7489BE0}"/>
    <cellStyle name="Output 2 2 4 13 2" xfId="29389" xr:uid="{7480C2B4-7191-470A-B52E-7CE0B9219412}"/>
    <cellStyle name="Output 2 2 4 14" xfId="26481" xr:uid="{B564D96D-1083-44C1-85A2-B51F8ED80E7B}"/>
    <cellStyle name="Output 2 2 4 15" xfId="4449" xr:uid="{037A126C-4A99-4C42-BAC8-3C7D12317533}"/>
    <cellStyle name="Output 2 2 4 2" xfId="2646" xr:uid="{00000000-0005-0000-0000-000040040000}"/>
    <cellStyle name="Output 2 2 4 2 2" xfId="11530" xr:uid="{C3144A82-AC7A-451B-8DE4-41CF4E63131D}"/>
    <cellStyle name="Output 2 2 4 2 2 2" xfId="20433" xr:uid="{31786926-3556-4645-A774-F93BBC7EBBA4}"/>
    <cellStyle name="Output 2 2 4 2 2 2 2" xfId="42424" xr:uid="{86BFB51A-AC50-4B9B-9E82-E556075C8DE5}"/>
    <cellStyle name="Output 2 2 4 2 2 3" xfId="25021" xr:uid="{2644C974-0619-4386-8EEA-54EABCAF46D7}"/>
    <cellStyle name="Output 2 2 4 2 2 3 2" xfId="47012" xr:uid="{DD5C487C-57BF-4983-BC5A-652555FA11E0}"/>
    <cellStyle name="Output 2 2 4 2 2 4" xfId="33539" xr:uid="{37267035-8602-44C1-87EF-6D2CFD187623}"/>
    <cellStyle name="Output 2 2 4 2 3" xfId="13688" xr:uid="{D4A44C61-35A4-41FC-BCFE-C8FF5FE38531}"/>
    <cellStyle name="Output 2 2 4 2 3 2" xfId="22591" xr:uid="{C8B561F2-E74E-46A9-BA6C-11A6D47324FE}"/>
    <cellStyle name="Output 2 2 4 2 3 2 2" xfId="44582" xr:uid="{8F03DDD8-C081-4CCC-BFCD-12EEB05AABEA}"/>
    <cellStyle name="Output 2 2 4 2 3 3" xfId="24521" xr:uid="{6E55DF43-B794-46A5-AD40-21A2E99DBB9E}"/>
    <cellStyle name="Output 2 2 4 2 3 3 2" xfId="46512" xr:uid="{11BC31A1-F5E4-4074-BD87-8E91FD2F273A}"/>
    <cellStyle name="Output 2 2 4 2 3 4" xfId="35697" xr:uid="{7F081CC2-1743-4C0E-B5DE-70AD5938FE46}"/>
    <cellStyle name="Output 2 2 4 2 4" xfId="12993" xr:uid="{7131176A-A5B2-455A-8AD7-039123C14EA5}"/>
    <cellStyle name="Output 2 2 4 2 4 2" xfId="21896" xr:uid="{F5DFC685-4D8F-49D9-ABC2-13F9E5BF2AE0}"/>
    <cellStyle name="Output 2 2 4 2 4 2 2" xfId="43887" xr:uid="{24D2F2F2-8ADB-447F-A7E6-AC2D69C51AE9}"/>
    <cellStyle name="Output 2 2 4 2 4 3" xfId="35002" xr:uid="{C7382E5D-A726-4D32-9098-5319D473F351}"/>
    <cellStyle name="Output 2 2 4 2 5" xfId="17367" xr:uid="{0C7E57FB-D633-4E4E-AEAE-65EB4EC8A1CF}"/>
    <cellStyle name="Output 2 2 4 2 5 2" xfId="39367" xr:uid="{EFE16C8D-4AC7-4F54-98E9-5275A48655AD}"/>
    <cellStyle name="Output 2 2 4 2 6" xfId="8464" xr:uid="{A443A408-8C35-4B89-BC0E-503047B8FED4}"/>
    <cellStyle name="Output 2 2 4 2 6 2" xfId="30482" xr:uid="{194D2249-26E6-4E4D-AC6E-D42422ACBB5C}"/>
    <cellStyle name="Output 2 2 4 2 7" xfId="24372" xr:uid="{ABAC9F66-8DD0-4957-A181-FB16887E8BB9}"/>
    <cellStyle name="Output 2 2 4 2 7 2" xfId="46363" xr:uid="{AB328625-1E1C-46C6-AB0E-9A41A2769658}"/>
    <cellStyle name="Output 2 2 4 2 8" xfId="27573" xr:uid="{4906094B-64DF-44BE-9471-90EC19C7BC20}"/>
    <cellStyle name="Output 2 2 4 2 9" xfId="5545" xr:uid="{25A72AA1-80B5-4301-B9B4-1CACB375C318}"/>
    <cellStyle name="Output 2 2 4 3" xfId="2440" xr:uid="{00000000-0005-0000-0000-000041040000}"/>
    <cellStyle name="Output 2 2 4 3 2" xfId="11324" xr:uid="{20D7CB0D-4D89-49A4-801C-47533BB10CE5}"/>
    <cellStyle name="Output 2 2 4 3 2 2" xfId="20227" xr:uid="{AA4FC0F0-289B-4F9D-9C08-046EC0ED2BF3}"/>
    <cellStyle name="Output 2 2 4 3 2 2 2" xfId="42218" xr:uid="{93576F4D-C765-4F72-9464-CB755C72643A}"/>
    <cellStyle name="Output 2 2 4 3 2 3" xfId="24970" xr:uid="{F50DDB34-1FF0-4D2E-A7AE-C869DAF54218}"/>
    <cellStyle name="Output 2 2 4 3 2 3 2" xfId="46961" xr:uid="{201384DD-BD62-49DE-B9EE-44FC62A3F9D8}"/>
    <cellStyle name="Output 2 2 4 3 2 4" xfId="33333" xr:uid="{F7DCCBFC-9C47-4C32-A7A1-AB3F19123CA2}"/>
    <cellStyle name="Output 2 2 4 3 3" xfId="13482" xr:uid="{3AD2845C-591A-410D-B008-97A979389D54}"/>
    <cellStyle name="Output 2 2 4 3 3 2" xfId="22385" xr:uid="{E5520B7D-93E3-45EF-8E0B-A68D99EDAA49}"/>
    <cellStyle name="Output 2 2 4 3 3 2 2" xfId="44376" xr:uid="{0E551FFF-002E-44DF-980D-CBF803982025}"/>
    <cellStyle name="Output 2 2 4 3 3 3" xfId="25141" xr:uid="{246D6919-4B69-4303-ADCB-1B4A168C393E}"/>
    <cellStyle name="Output 2 2 4 3 3 3 2" xfId="47132" xr:uid="{C85F65B8-7F93-4D50-9B98-D63C30526E22}"/>
    <cellStyle name="Output 2 2 4 3 3 4" xfId="35491" xr:uid="{89C19431-DBA8-4782-A05A-6F4D6D6EC5C2}"/>
    <cellStyle name="Output 2 2 4 3 4" xfId="14397" xr:uid="{6EF8A49A-DF28-476C-8027-018F94BA3E2B}"/>
    <cellStyle name="Output 2 2 4 3 4 2" xfId="23300" xr:uid="{549DD151-B5B5-489D-A6D6-B019EE1B4127}"/>
    <cellStyle name="Output 2 2 4 3 4 2 2" xfId="45291" xr:uid="{37214396-24FE-458C-89F3-411FAD6436AD}"/>
    <cellStyle name="Output 2 2 4 3 4 3" xfId="36406" xr:uid="{174D4CD9-A59F-46EC-BCD5-AEBA5431E60B}"/>
    <cellStyle name="Output 2 2 4 3 5" xfId="17161" xr:uid="{6BBC4CBC-0018-4892-BC40-3A58A7F1DAC1}"/>
    <cellStyle name="Output 2 2 4 3 5 2" xfId="39161" xr:uid="{3329DA13-B5AC-4419-9DF0-6FB9C6FDD379}"/>
    <cellStyle name="Output 2 2 4 3 6" xfId="8258" xr:uid="{342DFE7C-2F54-41C4-81CC-25E21BE2793D}"/>
    <cellStyle name="Output 2 2 4 3 6 2" xfId="30276" xr:uid="{78E6EAEC-26FF-4677-87CF-5E222E07CFF7}"/>
    <cellStyle name="Output 2 2 4 3 7" xfId="24327" xr:uid="{417B3F90-B9B0-43B0-96B8-2C86C2435043}"/>
    <cellStyle name="Output 2 2 4 3 7 2" xfId="46318" xr:uid="{FA340523-87AF-4659-9D92-B1AFBA0973E2}"/>
    <cellStyle name="Output 2 2 4 3 8" xfId="27367" xr:uid="{F30243EF-1781-4D67-85B8-E079AE1B98F4}"/>
    <cellStyle name="Output 2 2 4 3 9" xfId="5339" xr:uid="{2EE125C7-37DA-4DB5-A064-3FE1B7DB7FA6}"/>
    <cellStyle name="Output 2 2 4 4" xfId="2203" xr:uid="{00000000-0005-0000-0000-000042040000}"/>
    <cellStyle name="Output 2 2 4 4 2" xfId="11087" xr:uid="{586DA132-F2B3-4489-9179-C0B051A81D8E}"/>
    <cellStyle name="Output 2 2 4 4 2 2" xfId="19990" xr:uid="{597A10F4-C978-4ED5-8AAE-262CD6AFF902}"/>
    <cellStyle name="Output 2 2 4 4 2 2 2" xfId="41981" xr:uid="{8759E495-C199-465C-9A8B-0FE0DC23145A}"/>
    <cellStyle name="Output 2 2 4 4 2 3" xfId="33096" xr:uid="{900D5C44-7DB3-43B2-A80A-729F6A199DBF}"/>
    <cellStyle name="Output 2 2 4 4 3" xfId="13245" xr:uid="{C63E956C-8E8C-462F-AD90-6735FC2FE9AD}"/>
    <cellStyle name="Output 2 2 4 4 3 2" xfId="22148" xr:uid="{EB1FAE85-F2CD-4EBC-B8A4-01DDAFA01771}"/>
    <cellStyle name="Output 2 2 4 4 3 2 2" xfId="44139" xr:uid="{84CF1F7B-FD43-4642-AB29-9789B537C5B5}"/>
    <cellStyle name="Output 2 2 4 4 3 3" xfId="35254" xr:uid="{EDA45216-0641-4202-972A-BC739823BB66}"/>
    <cellStyle name="Output 2 2 4 4 4" xfId="12826" xr:uid="{9956CB71-F0D3-4F8C-B0E4-1755C9AD8873}"/>
    <cellStyle name="Output 2 2 4 4 4 2" xfId="21729" xr:uid="{D7EF46EE-D767-4277-9B4F-ED835B3F19AD}"/>
    <cellStyle name="Output 2 2 4 4 4 2 2" xfId="43720" xr:uid="{767441A2-91F1-42EE-8EBF-2F725005E56E}"/>
    <cellStyle name="Output 2 2 4 4 4 3" xfId="34835" xr:uid="{FE683A7C-1E2D-45F5-AAD1-78DE5DFAF7C4}"/>
    <cellStyle name="Output 2 2 4 4 5" xfId="16924" xr:uid="{8044B0C4-ADCB-4EDE-853F-656681377507}"/>
    <cellStyle name="Output 2 2 4 4 5 2" xfId="38924" xr:uid="{B9D64B3C-8193-4821-BE5F-3327BDD816D1}"/>
    <cellStyle name="Output 2 2 4 4 6" xfId="8021" xr:uid="{A6577065-5D99-418F-BAEF-CA24FAD1144C}"/>
    <cellStyle name="Output 2 2 4 4 6 2" xfId="30039" xr:uid="{113157CE-7225-4FE5-96F7-4DFBDD5784A9}"/>
    <cellStyle name="Output 2 2 4 4 7" xfId="24809" xr:uid="{ABD72767-1F3C-48A3-ACFC-1644B252C80D}"/>
    <cellStyle name="Output 2 2 4 4 7 2" xfId="46800" xr:uid="{DFA9B753-B87C-4535-AFC3-B111500C77B9}"/>
    <cellStyle name="Output 2 2 4 4 8" xfId="27130" xr:uid="{59AA59C1-288F-4850-BA0E-875909D00EB8}"/>
    <cellStyle name="Output 2 2 4 4 9" xfId="5102" xr:uid="{50146CE3-2BC7-408E-BCB9-067101A3FF64}"/>
    <cellStyle name="Output 2 2 4 5" xfId="2587" xr:uid="{00000000-0005-0000-0000-000043040000}"/>
    <cellStyle name="Output 2 2 4 5 2" xfId="11471" xr:uid="{F1DCE48A-D846-44C0-BCA8-798CDB703795}"/>
    <cellStyle name="Output 2 2 4 5 2 2" xfId="20374" xr:uid="{7734775A-5296-425F-A964-90465755C57E}"/>
    <cellStyle name="Output 2 2 4 5 2 2 2" xfId="42365" xr:uid="{B24FA9EA-9225-44A9-9A61-587184F10C07}"/>
    <cellStyle name="Output 2 2 4 5 2 3" xfId="33480" xr:uid="{E5258DD9-1E73-4DF4-995F-9DC4A291569B}"/>
    <cellStyle name="Output 2 2 4 5 3" xfId="13629" xr:uid="{106005C2-4FDB-4373-842D-1CC284663A34}"/>
    <cellStyle name="Output 2 2 4 5 3 2" xfId="22532" xr:uid="{C00F3D15-348C-4BE2-974C-FB574D67197A}"/>
    <cellStyle name="Output 2 2 4 5 3 2 2" xfId="44523" xr:uid="{40036CCE-F2DA-4BFC-A7E4-0311CB228B48}"/>
    <cellStyle name="Output 2 2 4 5 3 3" xfId="35638" xr:uid="{7C140755-6C93-420C-8DDF-51F017784B87}"/>
    <cellStyle name="Output 2 2 4 5 4" xfId="14602" xr:uid="{AD269F93-EC02-4E27-B9C6-F79F1C0D58EE}"/>
    <cellStyle name="Output 2 2 4 5 4 2" xfId="23505" xr:uid="{E34D94FB-ADAC-4FA6-9A19-ECCDF4A69530}"/>
    <cellStyle name="Output 2 2 4 5 4 2 2" xfId="45496" xr:uid="{9065DC90-095B-4A2A-A5B3-AA6B4129E627}"/>
    <cellStyle name="Output 2 2 4 5 4 3" xfId="36611" xr:uid="{491899DD-8C83-42EA-B06D-D81DEE745A4E}"/>
    <cellStyle name="Output 2 2 4 5 5" xfId="17308" xr:uid="{0B64B04B-6171-4EBC-A7F5-402ED29012E3}"/>
    <cellStyle name="Output 2 2 4 5 5 2" xfId="39308" xr:uid="{322377F4-63F6-4547-A9CB-B13C72277C87}"/>
    <cellStyle name="Output 2 2 4 5 6" xfId="8405" xr:uid="{D6D13D66-A63C-4C97-BC14-30934ABA3C93}"/>
    <cellStyle name="Output 2 2 4 5 6 2" xfId="30423" xr:uid="{4D84B628-A331-4614-84E6-EFEBB60D5B23}"/>
    <cellStyle name="Output 2 2 4 5 7" xfId="25198" xr:uid="{6B13DE9A-481D-4497-8460-F0E3E8432B82}"/>
    <cellStyle name="Output 2 2 4 5 7 2" xfId="47189" xr:uid="{A9530584-9FF5-433E-9C7A-B36A4630FDC6}"/>
    <cellStyle name="Output 2 2 4 5 8" xfId="27514" xr:uid="{3CCF55BE-4FA9-437B-8228-2BD0DA674411}"/>
    <cellStyle name="Output 2 2 4 5 9" xfId="5486" xr:uid="{E135E5C7-8474-4187-9D89-14EA4A8D650E}"/>
    <cellStyle name="Output 2 2 4 6" xfId="2457" xr:uid="{00000000-0005-0000-0000-000044040000}"/>
    <cellStyle name="Output 2 2 4 6 2" xfId="11341" xr:uid="{01596519-7EAE-483A-AFC8-1FEF7503DFB9}"/>
    <cellStyle name="Output 2 2 4 6 2 2" xfId="20244" xr:uid="{50591E10-903F-459F-99A8-B7F75EA24B07}"/>
    <cellStyle name="Output 2 2 4 6 2 2 2" xfId="42235" xr:uid="{BEEFB161-D7AB-4E5D-9F97-88675F59462F}"/>
    <cellStyle name="Output 2 2 4 6 2 3" xfId="33350" xr:uid="{69F838CE-F842-4E72-8D6D-7DD1CD13E39C}"/>
    <cellStyle name="Output 2 2 4 6 3" xfId="13499" xr:uid="{42C85868-0AEC-4C82-B8D7-66BA46D31685}"/>
    <cellStyle name="Output 2 2 4 6 3 2" xfId="22402" xr:uid="{B4ADC65D-896E-4BF6-AA0F-622B102BC45B}"/>
    <cellStyle name="Output 2 2 4 6 3 2 2" xfId="44393" xr:uid="{040B4ABA-DC1A-4CDD-9BFE-4BB8C8C6D7F7}"/>
    <cellStyle name="Output 2 2 4 6 3 3" xfId="35508" xr:uid="{4A51BA00-6022-44EC-B64D-6D8A050837D7}"/>
    <cellStyle name="Output 2 2 4 6 4" xfId="12999" xr:uid="{7F8531F9-D2CA-405D-B810-8DC7457E9C07}"/>
    <cellStyle name="Output 2 2 4 6 4 2" xfId="21902" xr:uid="{3AFF295B-0527-4FAC-AE8C-C8EBFD594DB7}"/>
    <cellStyle name="Output 2 2 4 6 4 2 2" xfId="43893" xr:uid="{B55255C8-B493-445C-A564-E213D9C0CEF3}"/>
    <cellStyle name="Output 2 2 4 6 4 3" xfId="35008" xr:uid="{519F9C92-7147-44F2-AC6D-72779C7EC866}"/>
    <cellStyle name="Output 2 2 4 6 5" xfId="17178" xr:uid="{E2D09EA9-DF8C-4C9B-88C5-9B029700ABD2}"/>
    <cellStyle name="Output 2 2 4 6 5 2" xfId="39178" xr:uid="{26D62B22-2D16-4E08-BAA7-7BCAF63EE159}"/>
    <cellStyle name="Output 2 2 4 6 6" xfId="8275" xr:uid="{B9F0D619-0ADB-487F-B38B-0E34F9ED35A6}"/>
    <cellStyle name="Output 2 2 4 6 6 2" xfId="30293" xr:uid="{DE392EAF-857B-44D4-8BE9-70A5B8B27363}"/>
    <cellStyle name="Output 2 2 4 6 7" xfId="27384" xr:uid="{02D1F646-2A17-4C46-ABB0-E2E79A29887C}"/>
    <cellStyle name="Output 2 2 4 6 8" xfId="5356" xr:uid="{0D2B481B-92BC-4147-83E7-DF508FA31C6B}"/>
    <cellStyle name="Output 2 2 4 7" xfId="2553" xr:uid="{00000000-0005-0000-0000-000045040000}"/>
    <cellStyle name="Output 2 2 4 7 2" xfId="11437" xr:uid="{48F1BCF4-68D5-46E6-8071-793FCB588E0A}"/>
    <cellStyle name="Output 2 2 4 7 2 2" xfId="20340" xr:uid="{6F9DF947-989A-4922-88AA-6E002F2A28B4}"/>
    <cellStyle name="Output 2 2 4 7 2 2 2" xfId="42331" xr:uid="{4998BBAF-1BDF-432C-A904-B283D219D17D}"/>
    <cellStyle name="Output 2 2 4 7 2 3" xfId="33446" xr:uid="{D95D06FC-9234-435C-8969-E6A3428441BE}"/>
    <cellStyle name="Output 2 2 4 7 3" xfId="13595" xr:uid="{F3CB1F9D-69AD-47D7-A486-27975D674FEE}"/>
    <cellStyle name="Output 2 2 4 7 3 2" xfId="22498" xr:uid="{CDE1B5BB-710A-49C3-8B98-DA32BF7B5CB6}"/>
    <cellStyle name="Output 2 2 4 7 3 2 2" xfId="44489" xr:uid="{197E203F-A603-40A8-8BA6-9A995D53F520}"/>
    <cellStyle name="Output 2 2 4 7 3 3" xfId="35604" xr:uid="{018D53AA-B910-4FB2-BE9C-F23081401AE1}"/>
    <cellStyle name="Output 2 2 4 7 4" xfId="9405" xr:uid="{9F92FECB-F88B-47F2-A9A7-EF8311E9DC4A}"/>
    <cellStyle name="Output 2 2 4 7 4 2" xfId="18308" xr:uid="{7736BD07-E87D-41B9-A74D-05193FE38EC1}"/>
    <cellStyle name="Output 2 2 4 7 4 2 2" xfId="40307" xr:uid="{F8EB486B-5365-4C1F-8F14-6A4860ADE0AF}"/>
    <cellStyle name="Output 2 2 4 7 4 3" xfId="31422" xr:uid="{DE8EA50C-8BD8-4609-B79E-B43891CF22EF}"/>
    <cellStyle name="Output 2 2 4 7 5" xfId="17274" xr:uid="{7E7BAA75-1A8E-4F27-99F6-231ED3E903D9}"/>
    <cellStyle name="Output 2 2 4 7 5 2" xfId="39274" xr:uid="{E0FA4BA2-4B18-43B1-9D25-990B8BBF0B99}"/>
    <cellStyle name="Output 2 2 4 7 6" xfId="8371" xr:uid="{0B96C682-FC8A-42B3-AE84-28AD49D8C706}"/>
    <cellStyle name="Output 2 2 4 7 6 2" xfId="30389" xr:uid="{ADC04BEF-725E-45BA-BEDA-572EA765B6CF}"/>
    <cellStyle name="Output 2 2 4 7 7" xfId="27480" xr:uid="{3AD7C8CD-5789-49AA-A1ED-187A3C70E8E9}"/>
    <cellStyle name="Output 2 2 4 7 8" xfId="5452" xr:uid="{CE11FFEA-B77C-4977-B8F8-9594B090B0CD}"/>
    <cellStyle name="Output 2 2 4 8" xfId="799" xr:uid="{00000000-0005-0000-0000-000046040000}"/>
    <cellStyle name="Output 2 2 4 8 2" xfId="9684" xr:uid="{C67097B8-799F-443F-A4F6-356EDCE9B5D8}"/>
    <cellStyle name="Output 2 2 4 8 2 2" xfId="18587" xr:uid="{C1BF87D7-CC30-4040-BB3D-34A61FF23A25}"/>
    <cellStyle name="Output 2 2 4 8 2 2 2" xfId="40584" xr:uid="{C8592BB7-C87B-496F-A1BC-2A9A78B237F7}"/>
    <cellStyle name="Output 2 2 4 8 2 3" xfId="31699" xr:uid="{C91778CE-94A3-4E0E-B329-FB941A9FB84E}"/>
    <cellStyle name="Output 2 2 4 8 3" xfId="12368" xr:uid="{8FEC421D-B1CD-428B-80F1-4AD32638C0C5}"/>
    <cellStyle name="Output 2 2 4 8 3 2" xfId="21271" xr:uid="{61B39B8B-3070-4710-BDDD-DDC0E369AA88}"/>
    <cellStyle name="Output 2 2 4 8 3 2 2" xfId="43262" xr:uid="{00F600CA-BE01-4906-82E2-0E6519850E94}"/>
    <cellStyle name="Output 2 2 4 8 3 3" xfId="34377" xr:uid="{7093552D-F489-4587-81E1-C2111242B7A1}"/>
    <cellStyle name="Output 2 2 4 8 4" xfId="9109" xr:uid="{421ED2D4-2D66-495E-88FF-D9C391CFC998}"/>
    <cellStyle name="Output 2 2 4 8 4 2" xfId="18012" xr:uid="{F2D83BA6-878F-43D6-A5F6-A9226CB087CC}"/>
    <cellStyle name="Output 2 2 4 8 4 2 2" xfId="40011" xr:uid="{C403A0C5-B650-4350-B8C8-1D9D0D25D2B5}"/>
    <cellStyle name="Output 2 2 4 8 4 3" xfId="31126" xr:uid="{367EAA70-7A63-4A63-BB41-B8144D8B5E2C}"/>
    <cellStyle name="Output 2 2 4 8 5" xfId="15524" xr:uid="{4D25C7C8-E4EB-46E1-840B-CF0B32319D08}"/>
    <cellStyle name="Output 2 2 4 8 5 2" xfId="37530" xr:uid="{02727C29-435D-44FF-BA45-757E6D1846B8}"/>
    <cellStyle name="Output 2 2 4 8 6" xfId="6620" xr:uid="{02C2F7B7-3464-4B28-8175-90EB9FFB7D48}"/>
    <cellStyle name="Output 2 2 4 8 6 2" xfId="28644" xr:uid="{A28E37FB-0100-41FE-A620-72030EA87E1B}"/>
    <cellStyle name="Output 2 2 4 8 7" xfId="25736" xr:uid="{D7DE494A-B155-4B23-9EBD-EE108C094EE1}"/>
    <cellStyle name="Output 2 2 4 8 8" xfId="3702" xr:uid="{320EF600-84EF-40E6-BFB2-501658C48310}"/>
    <cellStyle name="Output 2 2 4 9" xfId="10431" xr:uid="{15955939-05F3-41EA-B8AC-BDDF31E318F5}"/>
    <cellStyle name="Output 2 2 4 9 2" xfId="19334" xr:uid="{0DADFEC6-BC88-40B0-B21F-8F18CBF50C35}"/>
    <cellStyle name="Output 2 2 4 9 2 2" xfId="41329" xr:uid="{56AF3BBC-619A-4B26-BAE5-DB41E60B82D3}"/>
    <cellStyle name="Output 2 2 4 9 3" xfId="32444" xr:uid="{ED96748B-22B4-4D09-86EE-9C38BB07169F}"/>
    <cellStyle name="Output 2 2 5" xfId="2154" xr:uid="{00000000-0005-0000-0000-000047040000}"/>
    <cellStyle name="Output 2 2 5 10" xfId="13196" xr:uid="{36DD9450-E9B3-49BD-B560-0FA71D16180A}"/>
    <cellStyle name="Output 2 2 5 10 2" xfId="22099" xr:uid="{EA8A487B-D2CC-4461-9B0D-A3F592C737FB}"/>
    <cellStyle name="Output 2 2 5 10 2 2" xfId="44090" xr:uid="{42D61BB5-A94C-433E-8D5B-3358E4742E8F}"/>
    <cellStyle name="Output 2 2 5 10 3" xfId="35205" xr:uid="{174B851B-EEDF-44D0-BBCD-772DA5BF7A52}"/>
    <cellStyle name="Output 2 2 5 11" xfId="14744" xr:uid="{5EB50F53-996B-4A36-8E35-BD689A67A795}"/>
    <cellStyle name="Output 2 2 5 11 2" xfId="23647" xr:uid="{07601341-EBE2-4841-A73B-A0465C4BC54D}"/>
    <cellStyle name="Output 2 2 5 11 2 2" xfId="45638" xr:uid="{07CA665A-7E74-46E0-84DB-4011C7627096}"/>
    <cellStyle name="Output 2 2 5 11 3" xfId="36753" xr:uid="{27A98B12-D56C-4A17-9B62-92145179B592}"/>
    <cellStyle name="Output 2 2 5 12" xfId="16875" xr:uid="{7D3A3FA1-E163-4158-9B9C-075F26B22EBF}"/>
    <cellStyle name="Output 2 2 5 12 2" xfId="38875" xr:uid="{1A1F9A3E-2CBD-46B5-8D6C-BDEF4CC2D404}"/>
    <cellStyle name="Output 2 2 5 13" xfId="7972" xr:uid="{FAE3127C-3D51-458A-9886-42DDD2E4BF61}"/>
    <cellStyle name="Output 2 2 5 13 2" xfId="29990" xr:uid="{BE681161-E899-417D-AB28-69DF4719205D}"/>
    <cellStyle name="Output 2 2 5 14" xfId="27081" xr:uid="{673AFCE5-52CC-437C-806C-FFFB5398F4FA}"/>
    <cellStyle name="Output 2 2 5 15" xfId="5053" xr:uid="{BBC73503-F995-4980-9F50-7FC99A2A6432}"/>
    <cellStyle name="Output 2 2 5 2" xfId="2758" xr:uid="{00000000-0005-0000-0000-000048040000}"/>
    <cellStyle name="Output 2 2 5 2 2" xfId="11642" xr:uid="{5219DA15-A4DA-4B2E-9664-013E261C678A}"/>
    <cellStyle name="Output 2 2 5 2 2 2" xfId="20545" xr:uid="{30FA26F0-3DEE-4AAB-A457-10EA1B970F25}"/>
    <cellStyle name="Output 2 2 5 2 2 2 2" xfId="42536" xr:uid="{7F97FC2A-9493-4C4C-8865-E12800C9D6AF}"/>
    <cellStyle name="Output 2 2 5 2 2 3" xfId="25108" xr:uid="{6A8CA1E1-26D3-4680-B5A9-8D45AD57EAFF}"/>
    <cellStyle name="Output 2 2 5 2 2 3 2" xfId="47099" xr:uid="{2ACF4390-30A3-4B7D-9507-03A99634474C}"/>
    <cellStyle name="Output 2 2 5 2 2 4" xfId="33651" xr:uid="{8C1C15F0-C539-4503-BEAF-D95337377400}"/>
    <cellStyle name="Output 2 2 5 2 3" xfId="13800" xr:uid="{1EAA3631-B91B-4E0C-BC7C-C631B30F27EE}"/>
    <cellStyle name="Output 2 2 5 2 3 2" xfId="22703" xr:uid="{F5340885-E81D-4BBA-9145-7DE6FF964091}"/>
    <cellStyle name="Output 2 2 5 2 3 2 2" xfId="44694" xr:uid="{C27E2160-B292-4F07-9564-F4F094EF468B}"/>
    <cellStyle name="Output 2 2 5 2 3 3" xfId="25302" xr:uid="{FBB14ED4-7D7D-470C-968B-7B8A8B81C092}"/>
    <cellStyle name="Output 2 2 5 2 3 3 2" xfId="47293" xr:uid="{A40D06F6-5289-4EA0-904F-B583BAD37559}"/>
    <cellStyle name="Output 2 2 5 2 3 4" xfId="35809" xr:uid="{6C40281F-6F7F-4522-957D-6633227681C3}"/>
    <cellStyle name="Output 2 2 5 2 4" xfId="14514" xr:uid="{1F0B63E9-6291-4532-A437-9449FF07B311}"/>
    <cellStyle name="Output 2 2 5 2 4 2" xfId="23417" xr:uid="{B88A9AC0-F5DD-46F9-8ECC-804F67C9CFF8}"/>
    <cellStyle name="Output 2 2 5 2 4 2 2" xfId="45408" xr:uid="{5A03C343-5076-48E9-BF92-C3F59A6B25A5}"/>
    <cellStyle name="Output 2 2 5 2 4 3" xfId="36523" xr:uid="{63A43548-2710-4499-A0F0-F14E4827BFD1}"/>
    <cellStyle name="Output 2 2 5 2 5" xfId="17479" xr:uid="{91A3D85E-49CA-42B7-AA8C-63B2B310C9F3}"/>
    <cellStyle name="Output 2 2 5 2 5 2" xfId="39479" xr:uid="{1E3A9E6F-2DA3-40AE-9534-76B23961231B}"/>
    <cellStyle name="Output 2 2 5 2 6" xfId="8576" xr:uid="{27B5F8C1-3E2E-4A46-992D-9BA5063F16DB}"/>
    <cellStyle name="Output 2 2 5 2 6 2" xfId="30594" xr:uid="{F94E11BA-9F10-4883-AAF0-814408957EBC}"/>
    <cellStyle name="Output 2 2 5 2 7" xfId="24458" xr:uid="{B2E4804B-394F-43FC-8A1F-5379B193646B}"/>
    <cellStyle name="Output 2 2 5 2 7 2" xfId="46449" xr:uid="{C8E4EBD7-9208-495B-B604-2E0EC24AF542}"/>
    <cellStyle name="Output 2 2 5 2 8" xfId="27685" xr:uid="{8CE7B717-EB53-4FC1-B290-453E49297991}"/>
    <cellStyle name="Output 2 2 5 2 9" xfId="5657" xr:uid="{41F85B61-CB69-4467-B563-C597049BE427}"/>
    <cellStyle name="Output 2 2 5 3" xfId="2868" xr:uid="{00000000-0005-0000-0000-000049040000}"/>
    <cellStyle name="Output 2 2 5 3 2" xfId="11752" xr:uid="{8DCDC0D1-B4F1-4207-B6B5-2F20396366EE}"/>
    <cellStyle name="Output 2 2 5 3 2 2" xfId="20655" xr:uid="{2A257B20-AFE9-4CC4-8CCC-A6DE063C3038}"/>
    <cellStyle name="Output 2 2 5 3 2 2 2" xfId="42646" xr:uid="{B4809127-30E5-4E0C-91C6-96E40C061A70}"/>
    <cellStyle name="Output 2 2 5 3 2 3" xfId="24948" xr:uid="{9F00D355-876E-4972-BD7F-A8CAF71A1CAF}"/>
    <cellStyle name="Output 2 2 5 3 2 3 2" xfId="46939" xr:uid="{192F33D0-0435-4F51-AD00-44B77D9D65D5}"/>
    <cellStyle name="Output 2 2 5 3 2 4" xfId="33761" xr:uid="{E708A5FB-32AB-4109-969A-0E767886EB3E}"/>
    <cellStyle name="Output 2 2 5 3 3" xfId="13910" xr:uid="{CFDF0AD5-1802-431A-ACED-ACF2A18D43C9}"/>
    <cellStyle name="Output 2 2 5 3 3 2" xfId="22813" xr:uid="{1F682B03-9B50-484A-96AB-E391604477EB}"/>
    <cellStyle name="Output 2 2 5 3 3 2 2" xfId="44804" xr:uid="{963E8FC9-A954-4C46-ACE1-EBD00F042E00}"/>
    <cellStyle name="Output 2 2 5 3 3 3" xfId="24091" xr:uid="{242C8977-E891-4FF5-852E-054A8F24BCC3}"/>
    <cellStyle name="Output 2 2 5 3 3 3 2" xfId="46082" xr:uid="{CF1E70BD-3BBA-4F35-B05C-83F77861D818}"/>
    <cellStyle name="Output 2 2 5 3 3 4" xfId="35919" xr:uid="{5172B1EC-19A1-40C9-9EAD-CC24A7B0596B}"/>
    <cellStyle name="Output 2 2 5 3 4" xfId="14506" xr:uid="{F61C19C0-28B5-4F79-B8FD-69ECBCDFF9E4}"/>
    <cellStyle name="Output 2 2 5 3 4 2" xfId="23409" xr:uid="{AE4FD605-1F80-42C1-96D6-11956A67FA78}"/>
    <cellStyle name="Output 2 2 5 3 4 2 2" xfId="45400" xr:uid="{57FD2766-E0F5-4C25-9072-A0A44128C0C4}"/>
    <cellStyle name="Output 2 2 5 3 4 3" xfId="36515" xr:uid="{FA600E0E-94C5-4B3D-A122-B2FAB611E877}"/>
    <cellStyle name="Output 2 2 5 3 5" xfId="17589" xr:uid="{3A78D773-5A78-458C-9651-DE580D421BE6}"/>
    <cellStyle name="Output 2 2 5 3 5 2" xfId="39589" xr:uid="{94D4B569-1773-4285-AED6-845F9DE842FE}"/>
    <cellStyle name="Output 2 2 5 3 6" xfId="8686" xr:uid="{A60CC5C7-3BFC-4FB0-8A44-173FAD79CEE2}"/>
    <cellStyle name="Output 2 2 5 3 6 2" xfId="30704" xr:uid="{17AB8AF0-D1C0-4C43-903C-77A8A40AEF80}"/>
    <cellStyle name="Output 2 2 5 3 7" xfId="24311" xr:uid="{2A63F19B-BC9E-47A5-9083-BB24A2CEC574}"/>
    <cellStyle name="Output 2 2 5 3 7 2" xfId="46302" xr:uid="{24B09904-424D-4C0A-9E23-6CC9E5C5FBBB}"/>
    <cellStyle name="Output 2 2 5 3 8" xfId="27795" xr:uid="{8EC86FBA-FF32-4FA8-A1CB-111883D1FF13}"/>
    <cellStyle name="Output 2 2 5 3 9" xfId="5767" xr:uid="{92BF4731-6A4D-43E6-9213-9C9A15D7CCC4}"/>
    <cellStyle name="Output 2 2 5 4" xfId="2972" xr:uid="{00000000-0005-0000-0000-00004A040000}"/>
    <cellStyle name="Output 2 2 5 4 2" xfId="11856" xr:uid="{50E8CF00-89D7-4D96-BEE8-C17D94724F26}"/>
    <cellStyle name="Output 2 2 5 4 2 2" xfId="20759" xr:uid="{AD05F81A-3287-4E0D-8985-5FFDE3131E52}"/>
    <cellStyle name="Output 2 2 5 4 2 2 2" xfId="42750" xr:uid="{9FD55C48-1BC9-4640-AF25-739AADFAB5DB}"/>
    <cellStyle name="Output 2 2 5 4 2 3" xfId="33865" xr:uid="{BC4A070D-0413-484A-8334-E6B442455854}"/>
    <cellStyle name="Output 2 2 5 4 3" xfId="14014" xr:uid="{BDD67D73-045B-4BA0-8CCD-31D1B3DAC7A6}"/>
    <cellStyle name="Output 2 2 5 4 3 2" xfId="22917" xr:uid="{A1F0AFE4-051F-4B49-88C2-A6E551B01474}"/>
    <cellStyle name="Output 2 2 5 4 3 2 2" xfId="44908" xr:uid="{896E5470-2B98-4994-8F0F-FB20B7447B6E}"/>
    <cellStyle name="Output 2 2 5 4 3 3" xfId="36023" xr:uid="{606045B0-F129-45D5-B5E0-176FCCDFF3EC}"/>
    <cellStyle name="Output 2 2 5 4 4" xfId="12815" xr:uid="{7C4D84B2-3934-44E4-B089-280C9E4DE49B}"/>
    <cellStyle name="Output 2 2 5 4 4 2" xfId="21718" xr:uid="{580FDA3A-9616-4728-B6EF-E699DDC15862}"/>
    <cellStyle name="Output 2 2 5 4 4 2 2" xfId="43709" xr:uid="{7D509A35-1FF4-4B25-A733-08DC3F0DC903}"/>
    <cellStyle name="Output 2 2 5 4 4 3" xfId="34824" xr:uid="{C13594A0-9C46-400C-8815-52424F0F0B43}"/>
    <cellStyle name="Output 2 2 5 4 5" xfId="17693" xr:uid="{793D83AB-3EC1-49D8-A92D-2EB97D83885D}"/>
    <cellStyle name="Output 2 2 5 4 5 2" xfId="39693" xr:uid="{C74C28A7-8B45-419A-8829-DE87A410E463}"/>
    <cellStyle name="Output 2 2 5 4 6" xfId="8790" xr:uid="{7B5B221C-ED26-4A94-9FC0-7EC4F65C4791}"/>
    <cellStyle name="Output 2 2 5 4 6 2" xfId="30808" xr:uid="{A2850B79-F627-4654-9175-33BF7D4C1BBA}"/>
    <cellStyle name="Output 2 2 5 4 7" xfId="24901" xr:uid="{6405A525-AF39-4091-95A1-03899FB16F39}"/>
    <cellStyle name="Output 2 2 5 4 7 2" xfId="46892" xr:uid="{E9410D8A-E957-481B-A745-494ECB12CA1C}"/>
    <cellStyle name="Output 2 2 5 4 8" xfId="27899" xr:uid="{40223143-D547-4167-9BD6-FA7ABD592101}"/>
    <cellStyle name="Output 2 2 5 4 9" xfId="5871" xr:uid="{89CC2114-9887-4B7C-91E3-1C573E594214}"/>
    <cellStyle name="Output 2 2 5 5" xfId="3095" xr:uid="{00000000-0005-0000-0000-00004B040000}"/>
    <cellStyle name="Output 2 2 5 5 2" xfId="11979" xr:uid="{C1163FBA-359F-4ED9-A525-2CB14A8072E2}"/>
    <cellStyle name="Output 2 2 5 5 2 2" xfId="20882" xr:uid="{B80F753F-5135-49E4-B682-3097D791936F}"/>
    <cellStyle name="Output 2 2 5 5 2 2 2" xfId="42873" xr:uid="{81705BF9-0B72-48E1-9203-7EDCA67F908E}"/>
    <cellStyle name="Output 2 2 5 5 2 3" xfId="33988" xr:uid="{166E4B23-671B-4DDF-B0FA-1C9E2FB9F134}"/>
    <cellStyle name="Output 2 2 5 5 3" xfId="14137" xr:uid="{789DE119-A34E-4873-8A2E-D823853BEA69}"/>
    <cellStyle name="Output 2 2 5 5 3 2" xfId="23040" xr:uid="{4B5D4CD1-6680-4C12-982F-1B090D1E28D1}"/>
    <cellStyle name="Output 2 2 5 5 3 2 2" xfId="45031" xr:uid="{A2C337B5-DA7A-4D20-9EA9-A977DC740081}"/>
    <cellStyle name="Output 2 2 5 5 3 3" xfId="36146" xr:uid="{B0C67CA2-B4FB-4EC1-BBFD-05C50786C01A}"/>
    <cellStyle name="Output 2 2 5 5 4" xfId="12485" xr:uid="{27E46F4A-6360-48E1-9C97-66A48F132761}"/>
    <cellStyle name="Output 2 2 5 5 4 2" xfId="21388" xr:uid="{C49D7F76-ADF8-42BC-A9B3-B54BE0234F4B}"/>
    <cellStyle name="Output 2 2 5 5 4 2 2" xfId="43379" xr:uid="{C31F6BEA-D03D-415A-8B9C-A681630EADE1}"/>
    <cellStyle name="Output 2 2 5 5 4 3" xfId="34494" xr:uid="{920412BB-CE6A-454B-84B8-E931A96265DE}"/>
    <cellStyle name="Output 2 2 5 5 5" xfId="17816" xr:uid="{A9947E8C-9C0F-497F-8B20-3E2369FBD18F}"/>
    <cellStyle name="Output 2 2 5 5 5 2" xfId="39816" xr:uid="{67033630-EF24-4300-9337-1082D6BAB152}"/>
    <cellStyle name="Output 2 2 5 5 6" xfId="8913" xr:uid="{4635A4B8-9850-4DD5-9665-0523EB1C094C}"/>
    <cellStyle name="Output 2 2 5 5 6 2" xfId="30931" xr:uid="{48E6B4D5-DF6E-45E1-B522-376E37289D27}"/>
    <cellStyle name="Output 2 2 5 5 7" xfId="25212" xr:uid="{A517DFD0-7E54-457B-81AE-CAC0417FE82D}"/>
    <cellStyle name="Output 2 2 5 5 7 2" xfId="47203" xr:uid="{A62A0153-A623-4C72-BEB7-A44D231160ED}"/>
    <cellStyle name="Output 2 2 5 5 8" xfId="28022" xr:uid="{3049335A-E205-4665-A730-9A9AA67068CE}"/>
    <cellStyle name="Output 2 2 5 5 9" xfId="5994" xr:uid="{DEE3D9D0-9F5D-4699-9FB4-3B4D2C1C6FAF}"/>
    <cellStyle name="Output 2 2 5 6" xfId="3148" xr:uid="{00000000-0005-0000-0000-00004C040000}"/>
    <cellStyle name="Output 2 2 5 6 2" xfId="12032" xr:uid="{687645E8-8F97-488C-880F-DD2A55856AD8}"/>
    <cellStyle name="Output 2 2 5 6 2 2" xfId="20935" xr:uid="{446D3063-896B-44F1-A472-E78E222D9661}"/>
    <cellStyle name="Output 2 2 5 6 2 2 2" xfId="42926" xr:uid="{F31618CF-8923-477A-8773-0B40C9391250}"/>
    <cellStyle name="Output 2 2 5 6 2 3" xfId="34041" xr:uid="{959B9A31-9A3D-4E90-94E8-4F98A42166BF}"/>
    <cellStyle name="Output 2 2 5 6 3" xfId="14190" xr:uid="{11741E63-24EC-4703-BDEC-D45A876B9CDF}"/>
    <cellStyle name="Output 2 2 5 6 3 2" xfId="23093" xr:uid="{A0FD4DEB-A080-4690-9F5A-16FD6B23F19B}"/>
    <cellStyle name="Output 2 2 5 6 3 2 2" xfId="45084" xr:uid="{1F43D667-78D1-4762-B4D7-7834DA7E0CDD}"/>
    <cellStyle name="Output 2 2 5 6 3 3" xfId="36199" xr:uid="{8C6DC101-0241-4ED4-9374-C3B383C2AD90}"/>
    <cellStyle name="Output 2 2 5 6 4" xfId="14719" xr:uid="{B2B4AFA7-5177-4223-8A11-8235CE29AA3D}"/>
    <cellStyle name="Output 2 2 5 6 4 2" xfId="23622" xr:uid="{9294D398-1010-4645-8DF4-54B345598AE5}"/>
    <cellStyle name="Output 2 2 5 6 4 2 2" xfId="45613" xr:uid="{1DCFAEE2-B2BB-4DD8-AA96-7DBC9065FC76}"/>
    <cellStyle name="Output 2 2 5 6 4 3" xfId="36728" xr:uid="{69F0CF8E-70E3-448D-8841-3245A764866F}"/>
    <cellStyle name="Output 2 2 5 6 5" xfId="17869" xr:uid="{D2496149-0203-4DCF-8B34-CD7FF3295B06}"/>
    <cellStyle name="Output 2 2 5 6 5 2" xfId="39869" xr:uid="{828AA2E5-D684-425D-8BD3-43CBF818EDB8}"/>
    <cellStyle name="Output 2 2 5 6 6" xfId="8966" xr:uid="{35B721B6-5F5B-4310-BB9A-F77B46189986}"/>
    <cellStyle name="Output 2 2 5 6 6 2" xfId="30984" xr:uid="{5C01D276-1865-4F9E-9B52-734B1E4917FF}"/>
    <cellStyle name="Output 2 2 5 6 7" xfId="28075" xr:uid="{E219B89A-214D-4686-A5DF-CD533AFA1603}"/>
    <cellStyle name="Output 2 2 5 6 8" xfId="6047" xr:uid="{83C3EB85-E9E6-4C0F-A4D5-09A0CCFBE193}"/>
    <cellStyle name="Output 2 2 5 7" xfId="3167" xr:uid="{00000000-0005-0000-0000-00004D040000}"/>
    <cellStyle name="Output 2 2 5 7 2" xfId="12051" xr:uid="{84D82C66-0168-4ABB-9E04-C0A7491726E2}"/>
    <cellStyle name="Output 2 2 5 7 2 2" xfId="20954" xr:uid="{B2E8065D-A8C1-4E62-9286-32616E03CDAA}"/>
    <cellStyle name="Output 2 2 5 7 2 2 2" xfId="42945" xr:uid="{65B9CA22-605C-4F6B-A224-2CA2ECBDC8B3}"/>
    <cellStyle name="Output 2 2 5 7 2 3" xfId="34060" xr:uid="{54278232-D3E9-465C-9262-E1431AB42578}"/>
    <cellStyle name="Output 2 2 5 7 3" xfId="14209" xr:uid="{B0105289-C282-48F1-88D5-FC1AE5886C18}"/>
    <cellStyle name="Output 2 2 5 7 3 2" xfId="23112" xr:uid="{B62F3B8E-62B3-45C7-9A51-F5DA0E555B80}"/>
    <cellStyle name="Output 2 2 5 7 3 2 2" xfId="45103" xr:uid="{D8AF3F66-9A7E-4FD2-B3F1-9CC44173C4FC}"/>
    <cellStyle name="Output 2 2 5 7 3 3" xfId="36218" xr:uid="{BE2066C1-5D81-45DE-B6CF-A189E9D2DB99}"/>
    <cellStyle name="Output 2 2 5 7 4" xfId="14633" xr:uid="{FDE3188A-DB83-4989-95CD-DE9D5E0F0BDA}"/>
    <cellStyle name="Output 2 2 5 7 4 2" xfId="23536" xr:uid="{27334733-F7B5-4B05-A654-E805AC082382}"/>
    <cellStyle name="Output 2 2 5 7 4 2 2" xfId="45527" xr:uid="{BAC37407-3ABE-40C9-A304-A25F3AD001F6}"/>
    <cellStyle name="Output 2 2 5 7 4 3" xfId="36642" xr:uid="{62F2ED1B-3813-42C8-B0A9-17D392823C0E}"/>
    <cellStyle name="Output 2 2 5 7 5" xfId="17888" xr:uid="{B85B7BB1-8FAB-49B2-82CE-139BD801D268}"/>
    <cellStyle name="Output 2 2 5 7 5 2" xfId="39888" xr:uid="{3EF8B431-BE3E-4F87-ACBA-B41C2CB95563}"/>
    <cellStyle name="Output 2 2 5 7 6" xfId="8985" xr:uid="{73100B78-7182-4628-9B69-F54965135482}"/>
    <cellStyle name="Output 2 2 5 7 6 2" xfId="31003" xr:uid="{AD1137FC-5995-4F83-8213-6AB695B2B697}"/>
    <cellStyle name="Output 2 2 5 7 7" xfId="28094" xr:uid="{2CD4B4EF-A72E-4742-BC0C-6909612719B5}"/>
    <cellStyle name="Output 2 2 5 7 8" xfId="6066" xr:uid="{CF1EA0B8-21AB-4BF9-9BAC-A5730D973DAD}"/>
    <cellStyle name="Output 2 2 5 8" xfId="3244" xr:uid="{00000000-0005-0000-0000-00004E040000}"/>
    <cellStyle name="Output 2 2 5 8 2" xfId="12128" xr:uid="{50BE2A28-A119-41B4-AD39-F4B71CA1D39A}"/>
    <cellStyle name="Output 2 2 5 8 2 2" xfId="21031" xr:uid="{F4EC53F6-5C40-48D5-9C59-DC2A68F76849}"/>
    <cellStyle name="Output 2 2 5 8 2 2 2" xfId="43022" xr:uid="{45948963-C9BC-48BF-A356-678732D98814}"/>
    <cellStyle name="Output 2 2 5 8 2 3" xfId="34137" xr:uid="{4B068E01-18EF-406A-8F2B-46BF5DDF4F9B}"/>
    <cellStyle name="Output 2 2 5 8 3" xfId="14286" xr:uid="{FE28B6DF-C5F2-4477-814C-9360BB1762B0}"/>
    <cellStyle name="Output 2 2 5 8 3 2" xfId="23189" xr:uid="{E09FCF0E-01A5-4874-80DE-E6A37E29DA23}"/>
    <cellStyle name="Output 2 2 5 8 3 2 2" xfId="45180" xr:uid="{6C0D86AE-BFAA-4949-9C2B-C4EA9F3C6904}"/>
    <cellStyle name="Output 2 2 5 8 3 3" xfId="36295" xr:uid="{33E47B43-3E49-4706-8FF0-4C66F151CD79}"/>
    <cellStyle name="Output 2 2 5 8 4" xfId="14998" xr:uid="{3A0836E7-2460-4644-AFB6-1AF8D604EFC9}"/>
    <cellStyle name="Output 2 2 5 8 4 2" xfId="23901" xr:uid="{FD7E6A83-B1F0-4D20-A495-BB381FD6BD9F}"/>
    <cellStyle name="Output 2 2 5 8 4 2 2" xfId="45892" xr:uid="{5A1A0197-766B-497D-8A72-AD8AA5E3F0F3}"/>
    <cellStyle name="Output 2 2 5 8 4 3" xfId="37007" xr:uid="{F5B3EEC1-A470-4ED4-81A7-F9041EE3C471}"/>
    <cellStyle name="Output 2 2 5 8 5" xfId="17965" xr:uid="{00B023C8-425D-49A3-8691-67725B2063D7}"/>
    <cellStyle name="Output 2 2 5 8 5 2" xfId="39965" xr:uid="{BF29E887-C2C1-418F-B2CE-D8EC07395A3A}"/>
    <cellStyle name="Output 2 2 5 8 6" xfId="9062" xr:uid="{8CA93E43-564C-4FBC-8BB7-193A68DFCA43}"/>
    <cellStyle name="Output 2 2 5 8 6 2" xfId="31080" xr:uid="{13B54D4F-EF49-4E8E-995E-F6C4038C8A4E}"/>
    <cellStyle name="Output 2 2 5 8 7" xfId="28171" xr:uid="{1511D667-8D49-453B-8391-B1936F5D284C}"/>
    <cellStyle name="Output 2 2 5 8 8" xfId="6143" xr:uid="{8BEA7D2F-BFBA-49B1-ABDF-585D0B818C98}"/>
    <cellStyle name="Output 2 2 5 9" xfId="11038" xr:uid="{07CBE17F-D34E-4CAD-B264-34BA4981518F}"/>
    <cellStyle name="Output 2 2 5 9 2" xfId="19941" xr:uid="{C9D013BF-D178-4B81-AA4B-16BA9239F772}"/>
    <cellStyle name="Output 2 2 5 9 2 2" xfId="41932" xr:uid="{0B72A281-0CAB-4F6A-B1A3-FC6CF09E3670}"/>
    <cellStyle name="Output 2 2 5 9 3" xfId="33047" xr:uid="{BDE04C12-AE19-4EB9-89DD-7A0CF6B0BF98}"/>
    <cellStyle name="Output 2 2 6" xfId="1560" xr:uid="{00000000-0005-0000-0000-00004F040000}"/>
    <cellStyle name="Output 2 2 6 10" xfId="12863" xr:uid="{F5FF5C15-17D8-4F6A-8BE4-403E4441987C}"/>
    <cellStyle name="Output 2 2 6 10 2" xfId="21766" xr:uid="{1EA75C9E-2D58-4D15-B658-90BEAFE447AE}"/>
    <cellStyle name="Output 2 2 6 10 2 2" xfId="43757" xr:uid="{E4CFE7B5-DD9F-4329-82E8-331C469F2D13}"/>
    <cellStyle name="Output 2 2 6 10 3" xfId="34872" xr:uid="{307130D6-00FC-40D6-BC11-B62D03B5ED53}"/>
    <cellStyle name="Output 2 2 6 11" xfId="13123" xr:uid="{959E141E-433D-4E92-960D-40D7ED07442C}"/>
    <cellStyle name="Output 2 2 6 11 2" xfId="22026" xr:uid="{06E7E1DA-70B4-4072-9E0C-E27876F27AC2}"/>
    <cellStyle name="Output 2 2 6 11 2 2" xfId="44017" xr:uid="{164BAD73-031A-4C65-9D63-4158B75C337D}"/>
    <cellStyle name="Output 2 2 6 11 3" xfId="35132" xr:uid="{9ADBFEDB-BBD9-4C48-A8D7-385E627EAFF1}"/>
    <cellStyle name="Output 2 2 6 12" xfId="16285" xr:uid="{9B38632D-C7AD-4B0C-9F03-1B8224FCE1A2}"/>
    <cellStyle name="Output 2 2 6 12 2" xfId="38289" xr:uid="{96F87579-4D15-4FFA-937B-66D61063D44A}"/>
    <cellStyle name="Output 2 2 6 13" xfId="7381" xr:uid="{2BB97317-8BB6-4AD4-9FBC-F5B2B7082A24}"/>
    <cellStyle name="Output 2 2 6 13 2" xfId="29403" xr:uid="{70BDAE23-6B6D-42F0-B6AB-B7607020B51E}"/>
    <cellStyle name="Output 2 2 6 14" xfId="26495" xr:uid="{0251DF7B-A9D8-4D4F-830E-5A49E86C1499}"/>
    <cellStyle name="Output 2 2 6 15" xfId="4463" xr:uid="{1BEC12A7-2D67-4428-A3E1-8735CD586C4E}"/>
    <cellStyle name="Output 2 2 6 2" xfId="2289" xr:uid="{00000000-0005-0000-0000-000050040000}"/>
    <cellStyle name="Output 2 2 6 2 2" xfId="11173" xr:uid="{172C278A-1856-4EB5-8792-9DEB6A7C2124}"/>
    <cellStyle name="Output 2 2 6 2 2 2" xfId="20076" xr:uid="{92A11E02-23C4-4B1F-80DE-63E68E118FBD}"/>
    <cellStyle name="Output 2 2 6 2 2 2 2" xfId="42067" xr:uid="{F766C04A-3524-4CE7-A260-D4C994F2C4B4}"/>
    <cellStyle name="Output 2 2 6 2 2 3" xfId="25082" xr:uid="{14AC48D7-6E59-4EF2-9DB3-381DF5EFF176}"/>
    <cellStyle name="Output 2 2 6 2 2 3 2" xfId="47073" xr:uid="{B2EB8B0B-3904-406B-86E4-9F78D9B2FDF6}"/>
    <cellStyle name="Output 2 2 6 2 2 4" xfId="33182" xr:uid="{1953C37C-656E-4D93-B3F8-14CE125217C2}"/>
    <cellStyle name="Output 2 2 6 2 3" xfId="13331" xr:uid="{1348C87E-69DA-4A36-974A-656947E31ACE}"/>
    <cellStyle name="Output 2 2 6 2 3 2" xfId="22234" xr:uid="{C84DCF97-0B2C-4401-A847-CB68E273B75A}"/>
    <cellStyle name="Output 2 2 6 2 3 2 2" xfId="44225" xr:uid="{44827A1D-87E4-4075-8324-950C79BE9C31}"/>
    <cellStyle name="Output 2 2 6 2 3 3" xfId="24625" xr:uid="{9BCC88C1-8D08-4EA4-88F6-0A08A0EC23B8}"/>
    <cellStyle name="Output 2 2 6 2 3 3 2" xfId="46616" xr:uid="{473B89D7-7120-46FB-984A-5257C6C48A86}"/>
    <cellStyle name="Output 2 2 6 2 3 4" xfId="35340" xr:uid="{A76BAB64-AC90-4832-939D-207184ED5B95}"/>
    <cellStyle name="Output 2 2 6 2 4" xfId="14318" xr:uid="{0A5FE812-6EC6-40AE-A914-656BC5C0A15D}"/>
    <cellStyle name="Output 2 2 6 2 4 2" xfId="23221" xr:uid="{93952A92-F4A2-4683-AE08-9D69B45A8309}"/>
    <cellStyle name="Output 2 2 6 2 4 2 2" xfId="45212" xr:uid="{107C1F15-F6F0-4E97-B9FE-65D44B80C109}"/>
    <cellStyle name="Output 2 2 6 2 4 3" xfId="36327" xr:uid="{13414018-3BEC-4F53-9AB8-7D19DD96BD57}"/>
    <cellStyle name="Output 2 2 6 2 5" xfId="17010" xr:uid="{52D7E1AF-4EFC-4732-80D5-C651FB913734}"/>
    <cellStyle name="Output 2 2 6 2 5 2" xfId="39010" xr:uid="{0A297877-3325-4C12-9243-BC0821587D5E}"/>
    <cellStyle name="Output 2 2 6 2 6" xfId="8107" xr:uid="{15CC9086-D2AA-4559-9798-3777421D551B}"/>
    <cellStyle name="Output 2 2 6 2 6 2" xfId="30125" xr:uid="{2ADBAB7D-7D46-46ED-BB0E-35A573CDE395}"/>
    <cellStyle name="Output 2 2 6 2 7" xfId="24432" xr:uid="{DF56A7AC-59E6-4DAB-8638-035BEAB357F4}"/>
    <cellStyle name="Output 2 2 6 2 7 2" xfId="46423" xr:uid="{58C74BEE-2A48-4C60-8CA8-1AF702EDDD36}"/>
    <cellStyle name="Output 2 2 6 2 8" xfId="27216" xr:uid="{29F38704-A406-471A-8EB3-D51A9A41AA0C}"/>
    <cellStyle name="Output 2 2 6 2 9" xfId="5188" xr:uid="{7D2E233E-379E-4458-A0B7-C669209E78DB}"/>
    <cellStyle name="Output 2 2 6 3" xfId="2227" xr:uid="{00000000-0005-0000-0000-000051040000}"/>
    <cellStyle name="Output 2 2 6 3 2" xfId="11111" xr:uid="{F98DD7A5-0FE3-430D-BB98-0BE28387CB60}"/>
    <cellStyle name="Output 2 2 6 3 2 2" xfId="20014" xr:uid="{7405A54E-9455-4763-8088-1ED09F293D71}"/>
    <cellStyle name="Output 2 2 6 3 2 2 2" xfId="42005" xr:uid="{CDA611B7-B1D2-45CD-BC9A-E0C82E0F677E}"/>
    <cellStyle name="Output 2 2 6 3 2 3" xfId="24684" xr:uid="{8BB68808-1E58-4A24-9349-AE1562AF9D8A}"/>
    <cellStyle name="Output 2 2 6 3 2 3 2" xfId="46675" xr:uid="{C14994E6-ED67-430E-95A2-A1AEC7EDE12A}"/>
    <cellStyle name="Output 2 2 6 3 2 4" xfId="33120" xr:uid="{F2CBD4C8-8B17-477D-AB37-7A92C87A7A55}"/>
    <cellStyle name="Output 2 2 6 3 3" xfId="13269" xr:uid="{A23F143F-1C44-43F1-AD78-96110F71EF62}"/>
    <cellStyle name="Output 2 2 6 3 3 2" xfId="22172" xr:uid="{1B95B1FA-FD76-48D4-AA19-A7218FAB5980}"/>
    <cellStyle name="Output 2 2 6 3 3 2 2" xfId="44163" xr:uid="{5A763ACF-A1A2-4740-B8E9-7C295A01E0FB}"/>
    <cellStyle name="Output 2 2 6 3 3 3" xfId="25251" xr:uid="{32DBA0CB-D436-4DC8-A49F-CA9031F390FD}"/>
    <cellStyle name="Output 2 2 6 3 3 3 2" xfId="47242" xr:uid="{F87BF099-0145-4C4E-B946-7F5786718A57}"/>
    <cellStyle name="Output 2 2 6 3 3 4" xfId="35278" xr:uid="{2B2767AB-7D0F-494F-9FF2-E380BBAD05DA}"/>
    <cellStyle name="Output 2 2 6 3 4" xfId="12640" xr:uid="{264CBB09-C5BB-4A50-A233-B276176E4664}"/>
    <cellStyle name="Output 2 2 6 3 4 2" xfId="21543" xr:uid="{53D6F297-1CFE-46B8-B5FB-09A924E52845}"/>
    <cellStyle name="Output 2 2 6 3 4 2 2" xfId="43534" xr:uid="{ADA04A2F-F065-46F0-8599-04C0686F2881}"/>
    <cellStyle name="Output 2 2 6 3 4 3" xfId="34649" xr:uid="{6A229E7F-8DFE-4F61-88F8-F66A86C22785}"/>
    <cellStyle name="Output 2 2 6 3 5" xfId="16948" xr:uid="{75DDFE81-A8BB-4879-B8B1-C8BD87EB8A3C}"/>
    <cellStyle name="Output 2 2 6 3 5 2" xfId="38948" xr:uid="{4180BC57-D427-4DE2-AD14-4AF27F725207}"/>
    <cellStyle name="Output 2 2 6 3 6" xfId="8045" xr:uid="{423E949A-B99C-4B63-9A8E-44EE3E49242B}"/>
    <cellStyle name="Output 2 2 6 3 6 2" xfId="30063" xr:uid="{F99E7D64-76B7-430A-B3AB-EE09073CD14C}"/>
    <cellStyle name="Output 2 2 6 3 7" xfId="24189" xr:uid="{89A7A107-EAEC-459A-BA2A-95695819BA03}"/>
    <cellStyle name="Output 2 2 6 3 7 2" xfId="46180" xr:uid="{BCA76314-0917-4687-9A81-A1401C48D977}"/>
    <cellStyle name="Output 2 2 6 3 8" xfId="27154" xr:uid="{C8879026-38CF-47D2-BAB1-FEA71AAA4270}"/>
    <cellStyle name="Output 2 2 6 3 9" xfId="5126" xr:uid="{067AFA2B-1614-49B6-8A85-911779B5C693}"/>
    <cellStyle name="Output 2 2 6 4" xfId="1082" xr:uid="{00000000-0005-0000-0000-000052040000}"/>
    <cellStyle name="Output 2 2 6 4 2" xfId="9967" xr:uid="{CE386232-9634-49CB-B944-9B47BD9A15AD}"/>
    <cellStyle name="Output 2 2 6 4 2 2" xfId="18870" xr:uid="{6649454D-AD7C-4085-ABD9-2CDFB0158B62}"/>
    <cellStyle name="Output 2 2 6 4 2 2 2" xfId="40867" xr:uid="{D45A6CF4-5990-4165-9B56-6D16534D65FC}"/>
    <cellStyle name="Output 2 2 6 4 2 3" xfId="31982" xr:uid="{B7A7082D-0D38-4497-8AAE-2E4AAE452040}"/>
    <cellStyle name="Output 2 2 6 4 3" xfId="12567" xr:uid="{E80A44F1-8339-489E-A692-F1822CA0134B}"/>
    <cellStyle name="Output 2 2 6 4 3 2" xfId="21470" xr:uid="{976C6A72-1B4C-4017-BBCC-0F92FFF9245B}"/>
    <cellStyle name="Output 2 2 6 4 3 2 2" xfId="43461" xr:uid="{CE6A7F99-80DD-4815-9F12-81C281A64AE6}"/>
    <cellStyle name="Output 2 2 6 4 3 3" xfId="34576" xr:uid="{BA97957D-5B29-4DD7-8558-13136EDD58C1}"/>
    <cellStyle name="Output 2 2 6 4 4" xfId="9434" xr:uid="{54348B03-87B7-4721-BB57-ECA4001E5728}"/>
    <cellStyle name="Output 2 2 6 4 4 2" xfId="18337" xr:uid="{757DCE42-16BD-4C0A-925F-2AE5246BAF1C}"/>
    <cellStyle name="Output 2 2 6 4 4 2 2" xfId="40336" xr:uid="{0CE16DEF-1256-4E51-8A2B-E26F09026122}"/>
    <cellStyle name="Output 2 2 6 4 4 3" xfId="31451" xr:uid="{49413AD4-E84F-4487-8C6C-991AEE48A6AB}"/>
    <cellStyle name="Output 2 2 6 4 5" xfId="15807" xr:uid="{8705BF06-BC8E-4783-8F4F-BBC62C252F24}"/>
    <cellStyle name="Output 2 2 6 4 5 2" xfId="37813" xr:uid="{59A13F85-A3AB-45AF-BDC8-9FADA524721C}"/>
    <cellStyle name="Output 2 2 6 4 6" xfId="6903" xr:uid="{CC278BF1-0C3D-4E3E-97F5-EB63894A2DF2}"/>
    <cellStyle name="Output 2 2 6 4 6 2" xfId="28927" xr:uid="{8A28980E-1865-4AB9-B0B3-4C8034F645E6}"/>
    <cellStyle name="Output 2 2 6 4 7" xfId="24875" xr:uid="{825FA987-6942-4FEE-A21D-D9E22899F308}"/>
    <cellStyle name="Output 2 2 6 4 7 2" xfId="46866" xr:uid="{F9C2B88E-F018-412E-BFE4-11567A1BDDF8}"/>
    <cellStyle name="Output 2 2 6 4 8" xfId="26019" xr:uid="{1725B4F6-9863-4193-9B5B-A7370102B50E}"/>
    <cellStyle name="Output 2 2 6 4 9" xfId="3985" xr:uid="{A094E17E-1A69-4CFF-B7F1-2C3783B3B3B7}"/>
    <cellStyle name="Output 2 2 6 5" xfId="2897" xr:uid="{00000000-0005-0000-0000-000053040000}"/>
    <cellStyle name="Output 2 2 6 5 2" xfId="11781" xr:uid="{C4334CC8-D08E-42F9-B604-0D2074AD7F56}"/>
    <cellStyle name="Output 2 2 6 5 2 2" xfId="20684" xr:uid="{1B8FAC0E-232C-4377-9D45-C14457F7A022}"/>
    <cellStyle name="Output 2 2 6 5 2 2 2" xfId="42675" xr:uid="{78FA334C-1F11-4B98-8869-7D6136B0C2DC}"/>
    <cellStyle name="Output 2 2 6 5 2 3" xfId="33790" xr:uid="{680B25A5-3146-471E-8D28-9E3D36E57695}"/>
    <cellStyle name="Output 2 2 6 5 3" xfId="13939" xr:uid="{899D997A-4A02-49EF-83E6-A2B1C4358AE2}"/>
    <cellStyle name="Output 2 2 6 5 3 2" xfId="22842" xr:uid="{742979F0-A576-4877-871D-C944D29A6668}"/>
    <cellStyle name="Output 2 2 6 5 3 2 2" xfId="44833" xr:uid="{FAF225E1-2907-45D3-AF36-9F379622B046}"/>
    <cellStyle name="Output 2 2 6 5 3 3" xfId="35948" xr:uid="{65FFAE48-0B08-422E-B431-33372B909BA7}"/>
    <cellStyle name="Output 2 2 6 5 4" xfId="12439" xr:uid="{3F3DB43C-C38D-4261-ADAA-35FF86A8A74C}"/>
    <cellStyle name="Output 2 2 6 5 4 2" xfId="21342" xr:uid="{657A9602-301D-48F8-BA25-80372C5B9520}"/>
    <cellStyle name="Output 2 2 6 5 4 2 2" xfId="43333" xr:uid="{A5A0B1D4-57DE-4E0A-9F6C-3E49B7C6F1D7}"/>
    <cellStyle name="Output 2 2 6 5 4 3" xfId="34448" xr:uid="{40489F59-FD98-4DD7-B227-43B3C653C868}"/>
    <cellStyle name="Output 2 2 6 5 5" xfId="17618" xr:uid="{F56439D9-167A-4598-8BA3-DD7E6CA0EE26}"/>
    <cellStyle name="Output 2 2 6 5 5 2" xfId="39618" xr:uid="{3ADB4E1F-7E40-47F7-A632-5239133E8690}"/>
    <cellStyle name="Output 2 2 6 5 6" xfId="8715" xr:uid="{52FC4A26-E557-41BE-9E19-B7D1462114E7}"/>
    <cellStyle name="Output 2 2 6 5 6 2" xfId="30733" xr:uid="{9E281F33-D13E-4AC6-A452-14464B76A54C}"/>
    <cellStyle name="Output 2 2 6 5 7" xfId="24648" xr:uid="{99A374A7-AA1F-4205-B04D-0DE518CF39C2}"/>
    <cellStyle name="Output 2 2 6 5 7 2" xfId="46639" xr:uid="{D225BF70-31CB-4107-9411-E994EEF619D8}"/>
    <cellStyle name="Output 2 2 6 5 8" xfId="27824" xr:uid="{0C06C9D4-C94D-4CF3-8A40-B8BD5C450FF4}"/>
    <cellStyle name="Output 2 2 6 5 9" xfId="5796" xr:uid="{4E470629-45DF-41F0-9D21-1C469A3E1D63}"/>
    <cellStyle name="Output 2 2 6 6" xfId="2671" xr:uid="{00000000-0005-0000-0000-000054040000}"/>
    <cellStyle name="Output 2 2 6 6 2" xfId="11555" xr:uid="{0056BD2C-E0AF-4824-A328-830D632505DD}"/>
    <cellStyle name="Output 2 2 6 6 2 2" xfId="20458" xr:uid="{FE035AA6-3BA1-4F88-A51B-CC5BAE321ECB}"/>
    <cellStyle name="Output 2 2 6 6 2 2 2" xfId="42449" xr:uid="{CC51121C-D2D8-4E19-AC39-CB6A64853383}"/>
    <cellStyle name="Output 2 2 6 6 2 3" xfId="33564" xr:uid="{78A59479-DB73-4EE8-B10A-B19563687BD8}"/>
    <cellStyle name="Output 2 2 6 6 3" xfId="13713" xr:uid="{AF9CD5FE-78AF-48B9-AEB7-E3E9B2670E84}"/>
    <cellStyle name="Output 2 2 6 6 3 2" xfId="22616" xr:uid="{4DBC44B0-A468-4152-A47A-0F07EDAAB50F}"/>
    <cellStyle name="Output 2 2 6 6 3 2 2" xfId="44607" xr:uid="{A4C6EFB1-7222-4717-8486-82E886F852EB}"/>
    <cellStyle name="Output 2 2 6 6 3 3" xfId="35722" xr:uid="{8B024DEB-6B01-4E29-8E58-CEBECFE7D9EC}"/>
    <cellStyle name="Output 2 2 6 6 4" xfId="14765" xr:uid="{34775693-2A11-476D-A361-F75D4D7662A6}"/>
    <cellStyle name="Output 2 2 6 6 4 2" xfId="23668" xr:uid="{B9FD7447-CC77-4446-93FC-99D0CFAD7058}"/>
    <cellStyle name="Output 2 2 6 6 4 2 2" xfId="45659" xr:uid="{6571DC1C-01FE-48EB-B9D2-7F81C5ADC727}"/>
    <cellStyle name="Output 2 2 6 6 4 3" xfId="36774" xr:uid="{CAB143E3-FCE1-4C9B-B20A-B613679674D9}"/>
    <cellStyle name="Output 2 2 6 6 5" xfId="17392" xr:uid="{F7454436-1697-4A32-B350-097FD2927256}"/>
    <cellStyle name="Output 2 2 6 6 5 2" xfId="39392" xr:uid="{EB7862F4-01D6-4CB8-997F-54F38C25AC09}"/>
    <cellStyle name="Output 2 2 6 6 6" xfId="8489" xr:uid="{A1B1F89F-9CED-4E90-BF25-DC955CED100C}"/>
    <cellStyle name="Output 2 2 6 6 6 2" xfId="30507" xr:uid="{4FADB048-3DF2-48AB-8997-C71B5E0C25A2}"/>
    <cellStyle name="Output 2 2 6 6 7" xfId="27598" xr:uid="{BBE039C5-F82C-4683-A429-B68CB858194F}"/>
    <cellStyle name="Output 2 2 6 6 8" xfId="5570" xr:uid="{B4EC6A28-4D71-4D6A-982B-0365B9165F8E}"/>
    <cellStyle name="Output 2 2 6 7" xfId="2692" xr:uid="{00000000-0005-0000-0000-000055040000}"/>
    <cellStyle name="Output 2 2 6 7 2" xfId="11576" xr:uid="{5282D939-0354-4D30-B1B8-2FE35ABC8ABF}"/>
    <cellStyle name="Output 2 2 6 7 2 2" xfId="20479" xr:uid="{B5B23BB7-BC9D-4A19-A8A2-B5F1F43B8546}"/>
    <cellStyle name="Output 2 2 6 7 2 2 2" xfId="42470" xr:uid="{D6A346CF-C3F3-462D-9774-0920E8DF39EC}"/>
    <cellStyle name="Output 2 2 6 7 2 3" xfId="33585" xr:uid="{E85706C1-DD21-47AD-93A1-033782228887}"/>
    <cellStyle name="Output 2 2 6 7 3" xfId="13734" xr:uid="{61FE8E70-54F5-4F08-A8DD-E1642A64A03F}"/>
    <cellStyle name="Output 2 2 6 7 3 2" xfId="22637" xr:uid="{7AE94981-FE9C-47C4-9788-4143CEED948C}"/>
    <cellStyle name="Output 2 2 6 7 3 2 2" xfId="44628" xr:uid="{3612ACE7-CE8F-48CE-BF64-6111C4D6E8C1}"/>
    <cellStyle name="Output 2 2 6 7 3 3" xfId="35743" xr:uid="{BBC023B7-A04D-48F9-884F-0DE74ADE794F}"/>
    <cellStyle name="Output 2 2 6 7 4" xfId="12252" xr:uid="{E4A0BEC5-7F10-4812-AC4F-85B4C5D83427}"/>
    <cellStyle name="Output 2 2 6 7 4 2" xfId="21155" xr:uid="{52EAAF90-BC34-438B-AD6D-41ADBD24AD65}"/>
    <cellStyle name="Output 2 2 6 7 4 2 2" xfId="43146" xr:uid="{940C5C8D-BB81-4E7F-B2DC-9A1CBCBC7DDE}"/>
    <cellStyle name="Output 2 2 6 7 4 3" xfId="34261" xr:uid="{5412B8EF-87A7-4688-A5AC-C6347158D4A4}"/>
    <cellStyle name="Output 2 2 6 7 5" xfId="17413" xr:uid="{DB3A3991-C157-4857-997C-78E75D647173}"/>
    <cellStyle name="Output 2 2 6 7 5 2" xfId="39413" xr:uid="{616E0221-A42B-480C-B36D-E6668DCC9CD3}"/>
    <cellStyle name="Output 2 2 6 7 6" xfId="8510" xr:uid="{0F84F6DA-5632-4B76-ABA8-7A50650ABA5A}"/>
    <cellStyle name="Output 2 2 6 7 6 2" xfId="30528" xr:uid="{F261CCA6-E9DC-4155-A38E-313B7492F168}"/>
    <cellStyle name="Output 2 2 6 7 7" xfId="27619" xr:uid="{82F52BFF-60F3-4389-9CF2-7F9C7952E4DF}"/>
    <cellStyle name="Output 2 2 6 7 8" xfId="5591" xr:uid="{8B27F92B-7CA5-423F-9761-0A291A21C106}"/>
    <cellStyle name="Output 2 2 6 8" xfId="3046" xr:uid="{00000000-0005-0000-0000-000056040000}"/>
    <cellStyle name="Output 2 2 6 8 2" xfId="11930" xr:uid="{095E0A9F-58BB-4DC8-B20C-EA9AE6A12821}"/>
    <cellStyle name="Output 2 2 6 8 2 2" xfId="20833" xr:uid="{68AF52D8-92A5-4FA6-80B5-E3D3CB8E613C}"/>
    <cellStyle name="Output 2 2 6 8 2 2 2" xfId="42824" xr:uid="{65CC1566-98B7-423F-BBE7-6BF5EB32855C}"/>
    <cellStyle name="Output 2 2 6 8 2 3" xfId="33939" xr:uid="{40F43E50-1E98-41F8-92E6-208E7977AD43}"/>
    <cellStyle name="Output 2 2 6 8 3" xfId="14088" xr:uid="{90CC3F0E-3AAB-4DB2-978B-30D22DB3551D}"/>
    <cellStyle name="Output 2 2 6 8 3 2" xfId="22991" xr:uid="{B754DD9A-65CF-426B-8C04-4F84A3AC4935}"/>
    <cellStyle name="Output 2 2 6 8 3 2 2" xfId="44982" xr:uid="{C26DA255-D215-42DC-8C68-B5A0B8AC9233}"/>
    <cellStyle name="Output 2 2 6 8 3 3" xfId="36097" xr:uid="{3BA16C27-5C59-4022-ACE4-0BBDAB578547}"/>
    <cellStyle name="Output 2 2 6 8 4" xfId="14495" xr:uid="{65630A37-3663-43B1-B6F0-087A1E9012BF}"/>
    <cellStyle name="Output 2 2 6 8 4 2" xfId="23398" xr:uid="{553C0B71-0BAB-4233-851E-858270CB44A1}"/>
    <cellStyle name="Output 2 2 6 8 4 2 2" xfId="45389" xr:uid="{EDE79D63-4E9C-4720-B68D-4E479AB5E603}"/>
    <cellStyle name="Output 2 2 6 8 4 3" xfId="36504" xr:uid="{A074721E-3E7D-40F4-B8A1-413B20667F6C}"/>
    <cellStyle name="Output 2 2 6 8 5" xfId="17767" xr:uid="{20DDE94C-D0BA-4849-B1D1-979AE14A1C5E}"/>
    <cellStyle name="Output 2 2 6 8 5 2" xfId="39767" xr:uid="{824CA56B-09BA-45A2-BC9C-ADB7FA021311}"/>
    <cellStyle name="Output 2 2 6 8 6" xfId="8864" xr:uid="{77D02514-E646-4FA4-9478-05B4089B9F90}"/>
    <cellStyle name="Output 2 2 6 8 6 2" xfId="30882" xr:uid="{B25DA12A-F963-4CE5-9999-B25D47E9869A}"/>
    <cellStyle name="Output 2 2 6 8 7" xfId="27973" xr:uid="{4B689014-FBDE-414F-9220-99BCDE67A9C2}"/>
    <cellStyle name="Output 2 2 6 8 8" xfId="5945" xr:uid="{40AEB5F6-5D5C-44D5-889A-D2498875BD7F}"/>
    <cellStyle name="Output 2 2 6 9" xfId="10445" xr:uid="{F32BC375-6A28-4F93-946D-AAD775A8E43C}"/>
    <cellStyle name="Output 2 2 6 9 2" xfId="19348" xr:uid="{F93E7C72-52ED-4550-A162-A107897F7F05}"/>
    <cellStyle name="Output 2 2 6 9 2 2" xfId="41343" xr:uid="{B3FE3218-4B5C-45CB-82F8-DA704B8E8DD0}"/>
    <cellStyle name="Output 2 2 6 9 3" xfId="32458" xr:uid="{DBCF9EA9-B218-4DA1-84D8-2D5B9411F038}"/>
    <cellStyle name="Output 2 2 7" xfId="975" xr:uid="{00000000-0005-0000-0000-000057040000}"/>
    <cellStyle name="Output 2 2 7 2" xfId="9860" xr:uid="{D3D7F2D8-E068-442A-8315-D3CCFCCA3397}"/>
    <cellStyle name="Output 2 2 7 2 2" xfId="18763" xr:uid="{F125E305-2108-407A-8D3D-E9D1A96540B5}"/>
    <cellStyle name="Output 2 2 7 2 2 2" xfId="40760" xr:uid="{B6CD32BB-9ABD-4159-9FD2-E6BBA6C1359D}"/>
    <cellStyle name="Output 2 2 7 2 3" xfId="24669" xr:uid="{791A0096-5E7E-4514-BDEE-030E39F9A159}"/>
    <cellStyle name="Output 2 2 7 2 3 2" xfId="46660" xr:uid="{624B42C1-3FC8-4E52-BDE4-C65FCEE64672}"/>
    <cellStyle name="Output 2 2 7 2 4" xfId="31875" xr:uid="{37E13201-680B-482D-8040-2C028E76C365}"/>
    <cellStyle name="Output 2 2 7 3" xfId="12496" xr:uid="{942AC6EA-CF81-49C6-A23D-5EB22DA47385}"/>
    <cellStyle name="Output 2 2 7 3 2" xfId="21399" xr:uid="{27D3ECC4-F14C-485A-80D5-FB0B3E915B52}"/>
    <cellStyle name="Output 2 2 7 3 2 2" xfId="43390" xr:uid="{899EFDBC-7848-4E74-9E38-269B42BBE2FE}"/>
    <cellStyle name="Output 2 2 7 3 3" xfId="24750" xr:uid="{FC527E9D-350F-4B4C-BCDF-0B6CC69039BD}"/>
    <cellStyle name="Output 2 2 7 3 3 2" xfId="46741" xr:uid="{239309CC-01A3-424A-AB3F-93B15E8F96D2}"/>
    <cellStyle name="Output 2 2 7 3 4" xfId="34505" xr:uid="{B3A35E69-20D8-4CF7-A56D-4F771481732B}"/>
    <cellStyle name="Output 2 2 7 4" xfId="9389" xr:uid="{D5EBAC36-8BDE-47CF-81F5-5C6B9974DB91}"/>
    <cellStyle name="Output 2 2 7 4 2" xfId="18292" xr:uid="{7BAAA0CA-6EE6-4010-9AA7-A3254BA80718}"/>
    <cellStyle name="Output 2 2 7 4 2 2" xfId="40291" xr:uid="{601B3BD1-11DF-4F65-95EF-396F1B482BCD}"/>
    <cellStyle name="Output 2 2 7 4 3" xfId="31406" xr:uid="{7B471005-8719-4EB3-A2CE-8DFA3E597862}"/>
    <cellStyle name="Output 2 2 7 5" xfId="15700" xr:uid="{B32C557A-D5D5-4E00-967C-CBC29066672B}"/>
    <cellStyle name="Output 2 2 7 5 2" xfId="37706" xr:uid="{DBF8C7C0-E8FE-4E03-B899-3EFF54E4DCC7}"/>
    <cellStyle name="Output 2 2 7 6" xfId="6796" xr:uid="{557B5DB4-38C4-4E17-9A57-A06AD3B65558}"/>
    <cellStyle name="Output 2 2 7 6 2" xfId="28820" xr:uid="{58D29132-5820-424F-99BF-D8F0F3107D66}"/>
    <cellStyle name="Output 2 2 7 7" xfId="24187" xr:uid="{9AB02D66-35B6-40F8-AF91-AE1B95E0C5F8}"/>
    <cellStyle name="Output 2 2 7 7 2" xfId="46178" xr:uid="{ECAD9B7D-674C-4D48-9511-9DD07E860FD3}"/>
    <cellStyle name="Output 2 2 7 8" xfId="25912" xr:uid="{1A83EDF3-99B2-4F33-BB02-7E34FE2D19A8}"/>
    <cellStyle name="Output 2 2 7 9" xfId="3878" xr:uid="{58EE156C-3F3E-4223-AE6C-C90CA9DA23F8}"/>
    <cellStyle name="Output 2 2 8" xfId="762" xr:uid="{00000000-0005-0000-0000-000058040000}"/>
    <cellStyle name="Output 2 2 8 2" xfId="9647" xr:uid="{5779FB32-362C-4EDB-BBB7-747371913E8B}"/>
    <cellStyle name="Output 2 2 8 2 2" xfId="18550" xr:uid="{501763E2-6C4A-469C-80FC-8DD57EFAED51}"/>
    <cellStyle name="Output 2 2 8 2 2 2" xfId="40548" xr:uid="{B1540CA9-8611-41DC-8570-907128DC6F15}"/>
    <cellStyle name="Output 2 2 8 2 3" xfId="24570" xr:uid="{EB73D205-8D90-4841-A0FB-6500FD8772E7}"/>
    <cellStyle name="Output 2 2 8 2 3 2" xfId="46561" xr:uid="{34570173-130F-4260-B41F-3C7610A4861C}"/>
    <cellStyle name="Output 2 2 8 2 4" xfId="31663" xr:uid="{EAA14A47-5162-4049-AD71-70BD97AA0D52}"/>
    <cellStyle name="Output 2 2 8 3" xfId="12335" xr:uid="{584C40F9-8355-4A8B-A440-E7BA7213D407}"/>
    <cellStyle name="Output 2 2 8 3 2" xfId="21238" xr:uid="{D8581F0E-405A-46FA-B9DB-D4C0C265C946}"/>
    <cellStyle name="Output 2 2 8 3 2 2" xfId="43229" xr:uid="{44C38924-85B9-4DC4-B226-838809B28ABC}"/>
    <cellStyle name="Output 2 2 8 3 3" xfId="25138" xr:uid="{EA0C1008-4E7C-417F-9D83-5441F2BA6431}"/>
    <cellStyle name="Output 2 2 8 3 3 2" xfId="47129" xr:uid="{C542882B-E21E-4F40-80AF-3A977CD7BC90}"/>
    <cellStyle name="Output 2 2 8 3 4" xfId="34344" xr:uid="{BD4D1866-819C-4FEA-BD0F-5484943BC00C}"/>
    <cellStyle name="Output 2 2 8 4" xfId="12251" xr:uid="{75B62EE9-0E20-4896-B3D2-DDCC3E2658A3}"/>
    <cellStyle name="Output 2 2 8 4 2" xfId="21154" xr:uid="{E5A4D805-1E61-46BD-B79A-0B3B91C616A6}"/>
    <cellStyle name="Output 2 2 8 4 2 2" xfId="43145" xr:uid="{1788466B-66BC-4A37-97A4-43495964AC3B}"/>
    <cellStyle name="Output 2 2 8 4 3" xfId="34260" xr:uid="{770A632E-D329-4BEE-80D5-5A5B4AA56FF4}"/>
    <cellStyle name="Output 2 2 8 5" xfId="15487" xr:uid="{E6348B02-AB8F-4E57-85E1-1C79E65FFB97}"/>
    <cellStyle name="Output 2 2 8 5 2" xfId="37494" xr:uid="{21BDDF0B-D99A-4BA5-933C-30F678C4ABDC}"/>
    <cellStyle name="Output 2 2 8 6" xfId="6583" xr:uid="{6DBD5F2B-4ADD-41BD-ACC7-B76EEF19D322}"/>
    <cellStyle name="Output 2 2 8 6 2" xfId="28608" xr:uid="{A8008F16-EB11-44EE-A68E-23DB1BA36C2C}"/>
    <cellStyle name="Output 2 2 8 7" xfId="24122" xr:uid="{D9944A3E-9F0F-47C0-92AD-5DD487C3C728}"/>
    <cellStyle name="Output 2 2 8 7 2" xfId="46113" xr:uid="{3573F55E-3CD6-422B-8E76-2368A3110ADC}"/>
    <cellStyle name="Output 2 2 8 8" xfId="25700" xr:uid="{F9BFF915-D521-4157-9344-216FAF9CB899}"/>
    <cellStyle name="Output 2 2 8 9" xfId="3665" xr:uid="{BE63AD73-9530-4B65-8CB2-47B3A5D33B1C}"/>
    <cellStyle name="Output 2 2 9" xfId="2346" xr:uid="{00000000-0005-0000-0000-000059040000}"/>
    <cellStyle name="Output 2 2 9 2" xfId="11230" xr:uid="{BA327FF6-4E63-4368-8EA7-144146BA860A}"/>
    <cellStyle name="Output 2 2 9 2 2" xfId="20133" xr:uid="{35E77528-E583-499D-B99C-7997C12FE64F}"/>
    <cellStyle name="Output 2 2 9 2 2 2" xfId="42124" xr:uid="{5DC7305A-6258-4608-AFDA-7F0098F351AA}"/>
    <cellStyle name="Output 2 2 9 2 3" xfId="24609" xr:uid="{78B492CC-A010-4701-81FB-A477D4310A65}"/>
    <cellStyle name="Output 2 2 9 2 3 2" xfId="46600" xr:uid="{5151525B-AB20-45F0-9936-7528250FD29E}"/>
    <cellStyle name="Output 2 2 9 2 4" xfId="33239" xr:uid="{36E29970-5F9C-44FF-B312-A759F6895907}"/>
    <cellStyle name="Output 2 2 9 3" xfId="13388" xr:uid="{8372A15F-8A9C-42DF-82B3-E08344F25ACF}"/>
    <cellStyle name="Output 2 2 9 3 2" xfId="22291" xr:uid="{C6032D26-02B2-4250-9A70-CE9571979A39}"/>
    <cellStyle name="Output 2 2 9 3 2 2" xfId="44282" xr:uid="{4F09A696-F458-4E58-88A9-A1A318C477B5}"/>
    <cellStyle name="Output 2 2 9 3 3" xfId="24683" xr:uid="{E420204D-F745-4C9F-98F3-B27CB563A4DC}"/>
    <cellStyle name="Output 2 2 9 3 3 2" xfId="46674" xr:uid="{0BE6F966-2E5C-44B4-840D-20F04751803E}"/>
    <cellStyle name="Output 2 2 9 3 4" xfId="35397" xr:uid="{7E87D336-3CB1-47A0-B899-F1C6C75B6C91}"/>
    <cellStyle name="Output 2 2 9 4" xfId="14679" xr:uid="{9CF61148-B649-40E6-8657-463523AA364E}"/>
    <cellStyle name="Output 2 2 9 4 2" xfId="23582" xr:uid="{905253E3-29CF-4A46-BD60-F4CF0557E4B2}"/>
    <cellStyle name="Output 2 2 9 4 2 2" xfId="45573" xr:uid="{E1CAEE0B-992E-485D-BD4A-72EB142D0305}"/>
    <cellStyle name="Output 2 2 9 4 3" xfId="36688" xr:uid="{11D4D9C2-70CA-4782-AF34-CE3538C593C6}"/>
    <cellStyle name="Output 2 2 9 5" xfId="17067" xr:uid="{9CF5D198-5DE4-4B5A-AC3B-DC252ECD1605}"/>
    <cellStyle name="Output 2 2 9 5 2" xfId="39067" xr:uid="{42A5A60F-CB85-412E-AD31-EB03E330EF28}"/>
    <cellStyle name="Output 2 2 9 6" xfId="8164" xr:uid="{D25C9DCD-5AB4-486D-B9DC-E34D2F53E50D}"/>
    <cellStyle name="Output 2 2 9 6 2" xfId="30182" xr:uid="{46FFE518-50EB-4D5D-BC62-7392E8205FA6}"/>
    <cellStyle name="Output 2 2 9 7" xfId="24156" xr:uid="{B52E3056-1FA2-4D3B-B829-1EDCF1EC04A3}"/>
    <cellStyle name="Output 2 2 9 7 2" xfId="46147" xr:uid="{F430578A-A9B3-4CC1-8258-B4BC8EA95C27}"/>
    <cellStyle name="Output 2 2 9 8" xfId="27273" xr:uid="{63936EA3-6776-4488-B870-9341371A2F93}"/>
    <cellStyle name="Output 2 2 9 9" xfId="5245" xr:uid="{6CDF3D2A-4244-41C1-8FD2-5D001131F58B}"/>
    <cellStyle name="Output 2 3" xfId="451" xr:uid="{00000000-0005-0000-0000-00005A040000}"/>
    <cellStyle name="Output 2 4" xfId="600" xr:uid="{00000000-0005-0000-0000-00005B040000}"/>
    <cellStyle name="Output 2 4 10" xfId="9486" xr:uid="{63A943F3-C115-4273-912B-AADC34B4AC4A}"/>
    <cellStyle name="Output 2 4 10 2" xfId="18389" xr:uid="{D172F9A4-7124-4C8A-B995-7B324D2002F6}"/>
    <cellStyle name="Output 2 4 10 2 2" xfId="40387" xr:uid="{265CEB3B-D9A3-48B3-8171-651614E4BE5B}"/>
    <cellStyle name="Output 2 4 10 3" xfId="31502" xr:uid="{A61D30F2-9EE5-4CD6-8CE2-62654780FC00}"/>
    <cellStyle name="Output 2 4 11" xfId="12355" xr:uid="{9B432443-EBD7-4AF3-B442-437E03847C2D}"/>
    <cellStyle name="Output 2 4 11 2" xfId="21258" xr:uid="{0CC6E929-2AA0-4FA2-80E6-16BA2907F113}"/>
    <cellStyle name="Output 2 4 11 2 2" xfId="43249" xr:uid="{94BE43DC-4F63-43A7-8C43-00C8579BE2A5}"/>
    <cellStyle name="Output 2 4 11 3" xfId="34364" xr:uid="{6B6DAF9F-1B14-4579-B1D2-B499ACE80222}"/>
    <cellStyle name="Output 2 4 12" xfId="14438" xr:uid="{080E3563-2064-4A90-AC3F-1835104DC30E}"/>
    <cellStyle name="Output 2 4 12 2" xfId="23341" xr:uid="{B0AEAAAA-FFF2-4014-99A7-F3321BE67F1B}"/>
    <cellStyle name="Output 2 4 12 2 2" xfId="45332" xr:uid="{C959FB4F-08F0-4CD8-841B-2A800722B592}"/>
    <cellStyle name="Output 2 4 12 3" xfId="36447" xr:uid="{661E4A1D-67A2-4405-B51A-2FCD8B402C56}"/>
    <cellStyle name="Output 2 4 13" xfId="15326" xr:uid="{AC8C9C8F-3262-4799-895A-D45A523B3FA4}"/>
    <cellStyle name="Output 2 4 13 2" xfId="37333" xr:uid="{51661CE7-B9A6-4D5A-9B5A-E63E98242044}"/>
    <cellStyle name="Output 2 4 14" xfId="6422" xr:uid="{5AC5A24F-CA14-46CF-9EC1-5F23D772CB64}"/>
    <cellStyle name="Output 2 4 14 2" xfId="28447" xr:uid="{7B1A5F94-A9F7-4607-B810-E69017D63C4B}"/>
    <cellStyle name="Output 2 4 15" xfId="25548" xr:uid="{F961CA5B-CFA9-461E-9AFE-37B4EC5574DE}"/>
    <cellStyle name="Output 2 4 16" xfId="3504" xr:uid="{8B8AC056-5B2B-4240-8C4F-4219D2238266}"/>
    <cellStyle name="Output 2 4 2" xfId="1604" xr:uid="{00000000-0005-0000-0000-00005C040000}"/>
    <cellStyle name="Output 2 4 2 10" xfId="12892" xr:uid="{31742F34-6988-40E5-90FD-901C5515B42D}"/>
    <cellStyle name="Output 2 4 2 10 2" xfId="21795" xr:uid="{7077AD7C-7E04-4940-BD04-CD6BB10CF536}"/>
    <cellStyle name="Output 2 4 2 10 2 2" xfId="43786" xr:uid="{2DEF35CD-06B1-42EA-9B6B-FE84AF9CBD07}"/>
    <cellStyle name="Output 2 4 2 10 3" xfId="34901" xr:uid="{3D52F418-587D-4BFC-9C4B-0F2CDC9FC76C}"/>
    <cellStyle name="Output 2 4 2 11" xfId="14361" xr:uid="{0362443B-7A3B-4BE5-99DB-B1DD5A5E8A11}"/>
    <cellStyle name="Output 2 4 2 11 2" xfId="23264" xr:uid="{C1B63195-24A7-4449-91A8-6CCECB80D55E}"/>
    <cellStyle name="Output 2 4 2 11 2 2" xfId="45255" xr:uid="{27E6A4A5-129F-4FE8-9C4C-D945FCD34DC3}"/>
    <cellStyle name="Output 2 4 2 11 3" xfId="36370" xr:uid="{7EBEE91F-8797-4D2C-AB15-A762ADCC2F8A}"/>
    <cellStyle name="Output 2 4 2 12" xfId="16329" xr:uid="{EDECE1E5-E589-4BEC-BCD5-4A438FAA8754}"/>
    <cellStyle name="Output 2 4 2 12 2" xfId="38332" xr:uid="{30181B9F-3B94-4917-8BDB-3D3EAB53DF43}"/>
    <cellStyle name="Output 2 4 2 13" xfId="7425" xr:uid="{80E90247-08A2-4DC5-B051-81957361FC07}"/>
    <cellStyle name="Output 2 4 2 13 2" xfId="29446" xr:uid="{6BF0CDA0-B52B-4668-97A9-B3D1F0296A9A}"/>
    <cellStyle name="Output 2 4 2 14" xfId="26538" xr:uid="{3BE54DD4-910D-475D-9E8A-3426B6F0B6BA}"/>
    <cellStyle name="Output 2 4 2 15" xfId="4507" xr:uid="{713EDC4C-6ADA-4761-85C8-7292FBA2FA52}"/>
    <cellStyle name="Output 2 4 2 2" xfId="2683" xr:uid="{00000000-0005-0000-0000-00005D040000}"/>
    <cellStyle name="Output 2 4 2 2 2" xfId="11567" xr:uid="{11B01D46-08E8-4131-8129-FD4742FDFC9D}"/>
    <cellStyle name="Output 2 4 2 2 2 2" xfId="20470" xr:uid="{A2F42E63-5E00-40E3-8B59-B239D985710D}"/>
    <cellStyle name="Output 2 4 2 2 2 2 2" xfId="42461" xr:uid="{5DF983DE-1EE4-4361-A801-F8CBFC8FAE77}"/>
    <cellStyle name="Output 2 4 2 2 2 3" xfId="33576" xr:uid="{54C2A3F9-D1CD-4821-9BC1-EDD849A40AFA}"/>
    <cellStyle name="Output 2 4 2 2 3" xfId="13725" xr:uid="{E0C996CA-BF38-46B8-A68A-7CE3940157C3}"/>
    <cellStyle name="Output 2 4 2 2 3 2" xfId="22628" xr:uid="{A5B01EF3-A8E1-486E-BCEA-AC386D4F76F8}"/>
    <cellStyle name="Output 2 4 2 2 3 2 2" xfId="44619" xr:uid="{D39B4641-252B-462A-9B2C-1C9FA0E58CE5}"/>
    <cellStyle name="Output 2 4 2 2 3 3" xfId="35734" xr:uid="{A80FD363-0B77-41A8-ABF1-8146453AAC2D}"/>
    <cellStyle name="Output 2 4 2 2 4" xfId="12988" xr:uid="{2C047292-3E98-4CC1-9F90-19B57DDD09E1}"/>
    <cellStyle name="Output 2 4 2 2 4 2" xfId="21891" xr:uid="{D34035BD-7E9B-441E-8567-67F5D0DB29F8}"/>
    <cellStyle name="Output 2 4 2 2 4 2 2" xfId="43882" xr:uid="{9C2E1E1F-8716-4DE5-8C48-972B0B3116B7}"/>
    <cellStyle name="Output 2 4 2 2 4 3" xfId="34997" xr:uid="{3F88ADC9-0D58-4115-8FFE-A935111D8250}"/>
    <cellStyle name="Output 2 4 2 2 5" xfId="17404" xr:uid="{8E7EC76C-DAF3-4CC0-9F61-50BDB5BD8829}"/>
    <cellStyle name="Output 2 4 2 2 5 2" xfId="39404" xr:uid="{FE756AB4-41C5-4DDA-A7B5-7A660B70ADA3}"/>
    <cellStyle name="Output 2 4 2 2 6" xfId="8501" xr:uid="{9AC6CAB4-5A20-44F2-A8EB-3076080FCCAA}"/>
    <cellStyle name="Output 2 4 2 2 6 2" xfId="30519" xr:uid="{780DA558-506D-438F-BECC-1B73FF259E67}"/>
    <cellStyle name="Output 2 4 2 2 7" xfId="24735" xr:uid="{107BD87B-CC21-4251-8D63-168A426FA079}"/>
    <cellStyle name="Output 2 4 2 2 7 2" xfId="46726" xr:uid="{9DC2EE0C-2CA5-47CD-B582-CA2DE4E9FD0B}"/>
    <cellStyle name="Output 2 4 2 2 8" xfId="27610" xr:uid="{69729B5D-C54A-4C3A-B05F-706DFCA164D8}"/>
    <cellStyle name="Output 2 4 2 2 9" xfId="5582" xr:uid="{D9FBBE98-0B00-45CA-BB6B-26E270721321}"/>
    <cellStyle name="Output 2 4 2 3" xfId="2296" xr:uid="{00000000-0005-0000-0000-00005E040000}"/>
    <cellStyle name="Output 2 4 2 3 2" xfId="11180" xr:uid="{71F089E4-F647-43C7-A24F-F8CF0F0D6FA8}"/>
    <cellStyle name="Output 2 4 2 3 2 2" xfId="20083" xr:uid="{FED091B2-5017-4768-AA41-B8FF66F2F978}"/>
    <cellStyle name="Output 2 4 2 3 2 2 2" xfId="42074" xr:uid="{E47721DA-DB5F-4175-A603-AF5F3CE59C6E}"/>
    <cellStyle name="Output 2 4 2 3 2 3" xfId="33189" xr:uid="{B587CD45-4B6E-44DD-9D09-23C48DEDCFE4}"/>
    <cellStyle name="Output 2 4 2 3 3" xfId="13338" xr:uid="{C8C99A41-86D6-43C7-B035-3EFC377B5EA5}"/>
    <cellStyle name="Output 2 4 2 3 3 2" xfId="22241" xr:uid="{9797CDD1-36B3-4BE9-8BD6-FD432114DDBB}"/>
    <cellStyle name="Output 2 4 2 3 3 2 2" xfId="44232" xr:uid="{0BC010A7-8EE5-4C33-925F-F4B410022B1A}"/>
    <cellStyle name="Output 2 4 2 3 3 3" xfId="35347" xr:uid="{ACED1636-CF95-4328-9497-3ADAD79CAA5B}"/>
    <cellStyle name="Output 2 4 2 3 4" xfId="14985" xr:uid="{02724911-3D49-436E-AF82-690A520BE539}"/>
    <cellStyle name="Output 2 4 2 3 4 2" xfId="23888" xr:uid="{8AFA32C6-CDE0-49C2-89E4-5EA57E193268}"/>
    <cellStyle name="Output 2 4 2 3 4 2 2" xfId="45879" xr:uid="{8E8359D3-3B20-4B20-A61E-B4F2294D2F22}"/>
    <cellStyle name="Output 2 4 2 3 4 3" xfId="36994" xr:uid="{41A2CA7D-628E-4A10-A8A3-FEA22E8D37BE}"/>
    <cellStyle name="Output 2 4 2 3 5" xfId="17017" xr:uid="{B4DEA227-1B48-4348-B485-922929BB94C4}"/>
    <cellStyle name="Output 2 4 2 3 5 2" xfId="39017" xr:uid="{60FA4B9F-82D5-4BB0-AE8F-E68E78D3A50D}"/>
    <cellStyle name="Output 2 4 2 3 6" xfId="8114" xr:uid="{345954B4-36AF-4608-9F6F-7ABDEF1A4FFA}"/>
    <cellStyle name="Output 2 4 2 3 6 2" xfId="30132" xr:uid="{A8D84F00-507A-4BF4-BEB8-8B9BD954917F}"/>
    <cellStyle name="Output 2 4 2 3 7" xfId="24635" xr:uid="{C83C2BE8-512A-4CED-946B-840E0DACC903}"/>
    <cellStyle name="Output 2 4 2 3 7 2" xfId="46626" xr:uid="{4586315F-4AB5-4AD6-B16F-B3F9748AB90C}"/>
    <cellStyle name="Output 2 4 2 3 8" xfId="27223" xr:uid="{68794B8C-DB71-4018-A2E9-41014BE03445}"/>
    <cellStyle name="Output 2 4 2 3 9" xfId="5195" xr:uid="{31CDE850-C9C6-4390-81B6-20A25791B74B}"/>
    <cellStyle name="Output 2 4 2 4" xfId="2622" xr:uid="{00000000-0005-0000-0000-00005F040000}"/>
    <cellStyle name="Output 2 4 2 4 2" xfId="11506" xr:uid="{873F5858-0697-4D68-A30C-C9EDE1E8ECDC}"/>
    <cellStyle name="Output 2 4 2 4 2 2" xfId="20409" xr:uid="{6425881E-CBA2-4127-9C2E-60687B985071}"/>
    <cellStyle name="Output 2 4 2 4 2 2 2" xfId="42400" xr:uid="{35B867CE-2DAF-4D6C-AF23-F03516AE9DFF}"/>
    <cellStyle name="Output 2 4 2 4 2 3" xfId="33515" xr:uid="{FA4B99E0-B5FE-475A-9F79-8DE4898CEE17}"/>
    <cellStyle name="Output 2 4 2 4 3" xfId="13664" xr:uid="{F6A60F15-F383-42EE-B11A-2530D6862CB2}"/>
    <cellStyle name="Output 2 4 2 4 3 2" xfId="22567" xr:uid="{E5587A38-3172-4175-8DE8-2A0380E0E79D}"/>
    <cellStyle name="Output 2 4 2 4 3 2 2" xfId="44558" xr:uid="{06EFF50A-CF98-4AF9-AFFA-592272C0EA8A}"/>
    <cellStyle name="Output 2 4 2 4 3 3" xfId="35673" xr:uid="{A6EF296F-ACE0-4DDB-A3E8-C6C810C01B31}"/>
    <cellStyle name="Output 2 4 2 4 4" xfId="14390" xr:uid="{887CBBDB-6138-4CBB-9D16-A5A2BDF03060}"/>
    <cellStyle name="Output 2 4 2 4 4 2" xfId="23293" xr:uid="{4F1421AF-C04D-440D-80A6-AAC08CE5BCC5}"/>
    <cellStyle name="Output 2 4 2 4 4 2 2" xfId="45284" xr:uid="{8F1B279C-1BA7-4F55-B4EC-5391076986F3}"/>
    <cellStyle name="Output 2 4 2 4 4 3" xfId="36399" xr:uid="{8470201A-B5D9-470D-A777-843FA4403CE5}"/>
    <cellStyle name="Output 2 4 2 4 5" xfId="17343" xr:uid="{8FF1F75E-C25E-4F65-9BA2-4DCC763FCABD}"/>
    <cellStyle name="Output 2 4 2 4 5 2" xfId="39343" xr:uid="{B19E9F50-108E-4684-A40C-895ED8D35122}"/>
    <cellStyle name="Output 2 4 2 4 6" xfId="8440" xr:uid="{37B0A383-3FE0-49B8-B1EC-2E834C5C8934}"/>
    <cellStyle name="Output 2 4 2 4 6 2" xfId="30458" xr:uid="{78766CBA-8930-4D37-B365-022FB79B7100}"/>
    <cellStyle name="Output 2 4 2 4 7" xfId="27549" xr:uid="{8B9910E1-E659-4F5B-8604-E9E1D11226C9}"/>
    <cellStyle name="Output 2 4 2 4 8" xfId="5521" xr:uid="{519F4597-24DC-47D7-ADD8-0705FB34219C}"/>
    <cellStyle name="Output 2 4 2 5" xfId="3016" xr:uid="{00000000-0005-0000-0000-000060040000}"/>
    <cellStyle name="Output 2 4 2 5 2" xfId="11900" xr:uid="{07D4C5D4-20DD-4CA5-84C6-A56A77FAC574}"/>
    <cellStyle name="Output 2 4 2 5 2 2" xfId="20803" xr:uid="{A341797B-8270-41A6-8F86-FFD7A1C7846A}"/>
    <cellStyle name="Output 2 4 2 5 2 2 2" xfId="42794" xr:uid="{0263738F-3F6F-403A-82B9-2563FF09B649}"/>
    <cellStyle name="Output 2 4 2 5 2 3" xfId="33909" xr:uid="{B347CB1F-9636-4332-B8F5-8D28FF5465D4}"/>
    <cellStyle name="Output 2 4 2 5 3" xfId="14058" xr:uid="{D84454C8-6D69-430E-BE77-BC4314D203B2}"/>
    <cellStyle name="Output 2 4 2 5 3 2" xfId="22961" xr:uid="{2872D04F-F41B-4439-9139-DBA6573AE3F3}"/>
    <cellStyle name="Output 2 4 2 5 3 2 2" xfId="44952" xr:uid="{5A9ECE32-8AD1-4B89-89EF-35437A337779}"/>
    <cellStyle name="Output 2 4 2 5 3 3" xfId="36067" xr:uid="{E5D7F058-5CE2-4681-8124-FDA6F9B2A881}"/>
    <cellStyle name="Output 2 4 2 5 4" xfId="12150" xr:uid="{7E478765-591C-40B2-B4AF-136D3DA8DB4D}"/>
    <cellStyle name="Output 2 4 2 5 4 2" xfId="21053" xr:uid="{DA180A66-A5A0-4E14-BF73-6C5362F505AB}"/>
    <cellStyle name="Output 2 4 2 5 4 2 2" xfId="43044" xr:uid="{EFB9D44F-C145-4AA9-B095-C48F4FFBC828}"/>
    <cellStyle name="Output 2 4 2 5 4 3" xfId="34159" xr:uid="{0A41381A-9EF8-438F-B853-68A43300591F}"/>
    <cellStyle name="Output 2 4 2 5 5" xfId="17737" xr:uid="{2D7381A7-CD97-40A7-AA8B-B79B4234232F}"/>
    <cellStyle name="Output 2 4 2 5 5 2" xfId="39737" xr:uid="{E5A8597E-600A-4053-BAA1-D78E139AB4E0}"/>
    <cellStyle name="Output 2 4 2 5 6" xfId="8834" xr:uid="{BEB3E58E-18AC-4568-A2AC-D0509C52591D}"/>
    <cellStyle name="Output 2 4 2 5 6 2" xfId="30852" xr:uid="{BF38AF9B-DE93-4946-85B5-FA6328F12B6A}"/>
    <cellStyle name="Output 2 4 2 5 7" xfId="27943" xr:uid="{17BF7037-2698-4010-B7B0-837E687BE73D}"/>
    <cellStyle name="Output 2 4 2 5 8" xfId="5915" xr:uid="{95221673-E28A-41E1-87D9-A1D1D1F024DB}"/>
    <cellStyle name="Output 2 4 2 6" xfId="1118" xr:uid="{00000000-0005-0000-0000-000061040000}"/>
    <cellStyle name="Output 2 4 2 6 2" xfId="10003" xr:uid="{E95CB785-8963-414D-9E10-188CFFABB68A}"/>
    <cellStyle name="Output 2 4 2 6 2 2" xfId="18906" xr:uid="{D0DD0339-3653-4ECE-81B8-2685B8BC204B}"/>
    <cellStyle name="Output 2 4 2 6 2 2 2" xfId="40903" xr:uid="{5CA5D2F9-4268-40E9-806D-71B91ECC582C}"/>
    <cellStyle name="Output 2 4 2 6 2 3" xfId="32018" xr:uid="{4512406B-0FC7-4119-9CF5-2A796631CDC9}"/>
    <cellStyle name="Output 2 4 2 6 3" xfId="12603" xr:uid="{5A7B7AB8-DFE8-4A4F-823C-4AC744EAE77D}"/>
    <cellStyle name="Output 2 4 2 6 3 2" xfId="21506" xr:uid="{57FB5149-1E81-43F7-89BF-8563A810394E}"/>
    <cellStyle name="Output 2 4 2 6 3 2 2" xfId="43497" xr:uid="{69CA51B5-BBDF-4A03-A45B-5918FA384B50}"/>
    <cellStyle name="Output 2 4 2 6 3 3" xfId="34612" xr:uid="{63D80140-504F-49EF-9D84-E9BC418C33CC}"/>
    <cellStyle name="Output 2 4 2 6 4" xfId="12419" xr:uid="{3F76AB1D-4B79-49A7-A9A2-045528C765AF}"/>
    <cellStyle name="Output 2 4 2 6 4 2" xfId="21322" xr:uid="{F16BA691-9170-4067-836F-E2430402784B}"/>
    <cellStyle name="Output 2 4 2 6 4 2 2" xfId="43313" xr:uid="{D8E8B4A2-CED3-42D9-800C-AC71F0141A52}"/>
    <cellStyle name="Output 2 4 2 6 4 3" xfId="34428" xr:uid="{5069CDA4-2871-4436-823E-78C07B4DE1B2}"/>
    <cellStyle name="Output 2 4 2 6 5" xfId="15843" xr:uid="{2F32914A-0AB9-4379-8FE6-5F5111F974E8}"/>
    <cellStyle name="Output 2 4 2 6 5 2" xfId="37849" xr:uid="{EA7A2309-D737-4F79-9F21-D3A20F820BF8}"/>
    <cellStyle name="Output 2 4 2 6 6" xfId="6939" xr:uid="{F8D059BF-472A-411D-B6CA-C49A51AB5ECF}"/>
    <cellStyle name="Output 2 4 2 6 6 2" xfId="28963" xr:uid="{3B0C69EC-225F-4134-9F7F-5105BA1A82BA}"/>
    <cellStyle name="Output 2 4 2 6 7" xfId="26055" xr:uid="{A8D4598C-44CA-42DB-8F53-AC6AB6F739EC}"/>
    <cellStyle name="Output 2 4 2 6 8" xfId="4021" xr:uid="{5775576F-E595-43C8-B56C-74A39F0C8665}"/>
    <cellStyle name="Output 2 4 2 7" xfId="3115" xr:uid="{00000000-0005-0000-0000-000062040000}"/>
    <cellStyle name="Output 2 4 2 7 2" xfId="11999" xr:uid="{20D2865E-AC90-4419-AAAB-A74FBFCAE5D6}"/>
    <cellStyle name="Output 2 4 2 7 2 2" xfId="20902" xr:uid="{9C886346-02F0-4FEF-97C9-679A364ECECD}"/>
    <cellStyle name="Output 2 4 2 7 2 2 2" xfId="42893" xr:uid="{49CE7782-1043-4C8A-80C1-14DA70FA71EB}"/>
    <cellStyle name="Output 2 4 2 7 2 3" xfId="34008" xr:uid="{CDFC3351-7BD8-4380-9D61-8636CC6F7161}"/>
    <cellStyle name="Output 2 4 2 7 3" xfId="14157" xr:uid="{B2D64930-CA6F-443C-90D8-2B8C4FDC9D05}"/>
    <cellStyle name="Output 2 4 2 7 3 2" xfId="23060" xr:uid="{8A4639FC-CC45-41A0-8110-A74A7B2A6FC2}"/>
    <cellStyle name="Output 2 4 2 7 3 2 2" xfId="45051" xr:uid="{1CC50044-0216-476E-9867-B27436CE7DA4}"/>
    <cellStyle name="Output 2 4 2 7 3 3" xfId="36166" xr:uid="{B4E47935-903B-4251-BCBA-F06042FC6074}"/>
    <cellStyle name="Output 2 4 2 7 4" xfId="15032" xr:uid="{7DB2E8ED-B9FD-49AF-9F2E-CBE1E5169406}"/>
    <cellStyle name="Output 2 4 2 7 4 2" xfId="23935" xr:uid="{D20FAC65-8761-472C-85E6-00F0DDA4E4A3}"/>
    <cellStyle name="Output 2 4 2 7 4 2 2" xfId="45926" xr:uid="{16D7F739-4CAA-42C3-80A4-D681EA7D51DB}"/>
    <cellStyle name="Output 2 4 2 7 4 3" xfId="37041" xr:uid="{56FC1357-5E79-4C41-AF38-DEFA72694325}"/>
    <cellStyle name="Output 2 4 2 7 5" xfId="17836" xr:uid="{9E08F931-BD01-4166-8ADF-FD17C7A1D7C1}"/>
    <cellStyle name="Output 2 4 2 7 5 2" xfId="39836" xr:uid="{C5CF7C3A-21C7-4738-B4B8-5F850EC82255}"/>
    <cellStyle name="Output 2 4 2 7 6" xfId="8933" xr:uid="{B0F57D9E-53BF-4248-BE58-6088162E91D5}"/>
    <cellStyle name="Output 2 4 2 7 6 2" xfId="30951" xr:uid="{A42372CE-928A-457B-89FC-1B95DCCE0DC0}"/>
    <cellStyle name="Output 2 4 2 7 7" xfId="28042" xr:uid="{1C5AD2A9-381A-4370-925E-31916656CFDF}"/>
    <cellStyle name="Output 2 4 2 7 8" xfId="6014" xr:uid="{2C79EC07-987D-4149-9BAF-9A5379EAB80D}"/>
    <cellStyle name="Output 2 4 2 8" xfId="2808" xr:uid="{00000000-0005-0000-0000-000063040000}"/>
    <cellStyle name="Output 2 4 2 8 2" xfId="11692" xr:uid="{00E5888E-EF76-465E-A4F0-7F9D884C705B}"/>
    <cellStyle name="Output 2 4 2 8 2 2" xfId="20595" xr:uid="{C4E91E99-C525-41BF-A576-E61BAA185CFB}"/>
    <cellStyle name="Output 2 4 2 8 2 2 2" xfId="42586" xr:uid="{2D658237-09A9-4A9E-8E6D-746E189C2661}"/>
    <cellStyle name="Output 2 4 2 8 2 3" xfId="33701" xr:uid="{82EBE476-25A3-447E-B319-B70E4E32C83D}"/>
    <cellStyle name="Output 2 4 2 8 3" xfId="13850" xr:uid="{3A67D331-627A-4F71-A193-502E14AEB8FA}"/>
    <cellStyle name="Output 2 4 2 8 3 2" xfId="22753" xr:uid="{C186D06F-E81B-49E6-8AFA-03FE4BE6AE76}"/>
    <cellStyle name="Output 2 4 2 8 3 2 2" xfId="44744" xr:uid="{1C0277D8-D254-4BA4-BA56-E66FF06B5191}"/>
    <cellStyle name="Output 2 4 2 8 3 3" xfId="35859" xr:uid="{B115A869-6042-4732-8E18-239795CF34F7}"/>
    <cellStyle name="Output 2 4 2 8 4" xfId="14906" xr:uid="{93247C0A-FD81-4A09-9810-F0CD067A8A86}"/>
    <cellStyle name="Output 2 4 2 8 4 2" xfId="23809" xr:uid="{ABC1DBD1-2A7E-428E-95E7-A8D7B29CC6C8}"/>
    <cellStyle name="Output 2 4 2 8 4 2 2" xfId="45800" xr:uid="{3687215F-A924-404F-A97A-360E6F4D03AF}"/>
    <cellStyle name="Output 2 4 2 8 4 3" xfId="36915" xr:uid="{7E4B6E77-F6FD-4CB6-9341-CB70CE0DF818}"/>
    <cellStyle name="Output 2 4 2 8 5" xfId="17529" xr:uid="{FBFD2013-731D-47F7-80F1-F258FE545A3A}"/>
    <cellStyle name="Output 2 4 2 8 5 2" xfId="39529" xr:uid="{F675DF64-8782-41FE-805B-94789115D3D9}"/>
    <cellStyle name="Output 2 4 2 8 6" xfId="8626" xr:uid="{A4DF9B8F-CE0D-4EF2-A7AF-3724AD5123C3}"/>
    <cellStyle name="Output 2 4 2 8 6 2" xfId="30644" xr:uid="{EC8EC984-970D-4793-8F34-237052FA544B}"/>
    <cellStyle name="Output 2 4 2 8 7" xfId="27735" xr:uid="{2ACCEA51-F796-4D87-AFB7-1D2C7752AFC7}"/>
    <cellStyle name="Output 2 4 2 8 8" xfId="5707" xr:uid="{AC775028-4F93-4330-BBF5-E51A7AA40CA0}"/>
    <cellStyle name="Output 2 4 2 9" xfId="10489" xr:uid="{074D9101-B5BF-49B4-8714-3681E3FBF319}"/>
    <cellStyle name="Output 2 4 2 9 2" xfId="19392" xr:uid="{544672BC-42FF-46B1-B511-561C9F3F74A2}"/>
    <cellStyle name="Output 2 4 2 9 2 2" xfId="41386" xr:uid="{E18F819C-CB90-4261-83E5-2C3B8AED7B21}"/>
    <cellStyle name="Output 2 4 2 9 3" xfId="32501" xr:uid="{AF61A3F7-2FE4-452D-9E1F-B94AC76DA713}"/>
    <cellStyle name="Output 2 4 3" xfId="2122" xr:uid="{00000000-0005-0000-0000-000064040000}"/>
    <cellStyle name="Output 2 4 3 10" xfId="13164" xr:uid="{D511C390-A2F9-4CC5-A84F-551E7BDB9EEC}"/>
    <cellStyle name="Output 2 4 3 10 2" xfId="22067" xr:uid="{8BA8AA77-95D9-4350-A03E-BB84C2073478}"/>
    <cellStyle name="Output 2 4 3 10 2 2" xfId="44058" xr:uid="{5D887C21-2C53-49DE-8B94-60F68854C3E3}"/>
    <cellStyle name="Output 2 4 3 10 3" xfId="35173" xr:uid="{597FA457-FA97-455A-9063-C1179E357835}"/>
    <cellStyle name="Output 2 4 3 11" xfId="14534" xr:uid="{405484CA-9B42-4E51-9ECE-B3B12C70D1CF}"/>
    <cellStyle name="Output 2 4 3 11 2" xfId="23437" xr:uid="{D842E999-82E4-4A47-BA5C-7FE00E13E857}"/>
    <cellStyle name="Output 2 4 3 11 2 2" xfId="45428" xr:uid="{FF3D35E1-462F-4236-A599-E47A809ABF70}"/>
    <cellStyle name="Output 2 4 3 11 3" xfId="36543" xr:uid="{F02EF965-8ECF-47A6-8EFC-1A146E3E2A9A}"/>
    <cellStyle name="Output 2 4 3 12" xfId="16843" xr:uid="{0573F5B5-0ABD-4DEE-B854-A488C06F6A46}"/>
    <cellStyle name="Output 2 4 3 12 2" xfId="38843" xr:uid="{568FF940-4C76-4FA9-A0E6-E59403E82E8B}"/>
    <cellStyle name="Output 2 4 3 13" xfId="7940" xr:uid="{64F55B78-B2E2-4E26-B1B3-2373BAB4C45F}"/>
    <cellStyle name="Output 2 4 3 13 2" xfId="29958" xr:uid="{3D547F5F-5567-4E91-817F-C01C6F7666BC}"/>
    <cellStyle name="Output 2 4 3 14" xfId="27049" xr:uid="{9D4E421C-70F6-4451-9A52-6511FC26C4BD}"/>
    <cellStyle name="Output 2 4 3 15" xfId="5021" xr:uid="{F4CAC167-219A-41D2-AB9E-FC9A2D7B8E04}"/>
    <cellStyle name="Output 2 4 3 2" xfId="1033" xr:uid="{00000000-0005-0000-0000-000065040000}"/>
    <cellStyle name="Output 2 4 3 2 2" xfId="9918" xr:uid="{92C2DBA9-C89E-4B15-9A22-8BEDF750B5C3}"/>
    <cellStyle name="Output 2 4 3 2 2 2" xfId="18821" xr:uid="{2EF2C285-B538-40D4-B201-C0D8DCEBB90E}"/>
    <cellStyle name="Output 2 4 3 2 2 2 2" xfId="40818" xr:uid="{2B267352-DE93-437B-A869-642DE681F60F}"/>
    <cellStyle name="Output 2 4 3 2 2 3" xfId="31933" xr:uid="{D1C9B131-D546-4E68-96E8-65F819AD4E97}"/>
    <cellStyle name="Output 2 4 3 2 3" xfId="12518" xr:uid="{C861DE91-4D31-4E8F-B1CA-765E5927EE35}"/>
    <cellStyle name="Output 2 4 3 2 3 2" xfId="21421" xr:uid="{D2AD4EF4-C19C-431C-9CD3-6A1B50B326D1}"/>
    <cellStyle name="Output 2 4 3 2 3 2 2" xfId="43412" xr:uid="{086EC922-A971-4590-A1E4-50144F7B4961}"/>
    <cellStyle name="Output 2 4 3 2 3 3" xfId="34527" xr:uid="{4A455B12-AEF5-4EBC-B043-14B58EED3386}"/>
    <cellStyle name="Output 2 4 3 2 4" xfId="14538" xr:uid="{4ECE7557-4F39-49C4-A922-E62E8191E6D4}"/>
    <cellStyle name="Output 2 4 3 2 4 2" xfId="23441" xr:uid="{995CDDAD-6AF8-443C-84BC-40D110324E66}"/>
    <cellStyle name="Output 2 4 3 2 4 2 2" xfId="45432" xr:uid="{9ED1B241-113C-43DC-A8B7-EA3B2630F7C5}"/>
    <cellStyle name="Output 2 4 3 2 4 3" xfId="36547" xr:uid="{3B14F3F6-9A07-411C-B036-B1DB2D8B7161}"/>
    <cellStyle name="Output 2 4 3 2 5" xfId="15758" xr:uid="{DDB04448-5663-4144-B1FF-02BB3EF0CC82}"/>
    <cellStyle name="Output 2 4 3 2 5 2" xfId="37764" xr:uid="{9069DB55-1C33-405A-8142-DBF2DFE462FC}"/>
    <cellStyle name="Output 2 4 3 2 6" xfId="6854" xr:uid="{9029DC78-684E-4887-B4C8-76CBC78EBC80}"/>
    <cellStyle name="Output 2 4 3 2 6 2" xfId="28878" xr:uid="{1FF4C783-B73B-4281-A3B3-44E725C34B35}"/>
    <cellStyle name="Output 2 4 3 2 7" xfId="24960" xr:uid="{52EC9CCA-9D79-4342-84ED-633588E64B5F}"/>
    <cellStyle name="Output 2 4 3 2 7 2" xfId="46951" xr:uid="{0A1C6062-036E-440D-A90C-D5EA0341A710}"/>
    <cellStyle name="Output 2 4 3 2 8" xfId="25970" xr:uid="{BED1D7C1-B956-4BAF-978B-67A5E1AC8BA7}"/>
    <cellStyle name="Output 2 4 3 2 9" xfId="3936" xr:uid="{5DC08167-D630-48EA-A2C4-DFF3757E057C}"/>
    <cellStyle name="Output 2 4 3 3" xfId="2836" xr:uid="{00000000-0005-0000-0000-000066040000}"/>
    <cellStyle name="Output 2 4 3 3 2" xfId="11720" xr:uid="{EFAC1ED2-A179-42CD-865C-69363751E86D}"/>
    <cellStyle name="Output 2 4 3 3 2 2" xfId="20623" xr:uid="{624444A7-737D-4AD5-BCE0-2AFEA5488D89}"/>
    <cellStyle name="Output 2 4 3 3 2 2 2" xfId="42614" xr:uid="{5BD6C87F-6F25-4B88-8E73-12C8CA79AA64}"/>
    <cellStyle name="Output 2 4 3 3 2 3" xfId="33729" xr:uid="{5C82518B-9837-4572-AF3B-9C96E013B53E}"/>
    <cellStyle name="Output 2 4 3 3 3" xfId="13878" xr:uid="{FE8D5247-C91B-4064-AAB7-74E71BDB66BA}"/>
    <cellStyle name="Output 2 4 3 3 3 2" xfId="22781" xr:uid="{09BF4995-5EB5-4189-9316-3670AEDA5F7E}"/>
    <cellStyle name="Output 2 4 3 3 3 2 2" xfId="44772" xr:uid="{4CAFA039-5711-4BC1-8E2E-2F064129C7E1}"/>
    <cellStyle name="Output 2 4 3 3 3 3" xfId="35887" xr:uid="{D441DC47-10F7-4883-B6E6-6D28B9EE0713}"/>
    <cellStyle name="Output 2 4 3 3 4" xfId="14554" xr:uid="{839A93ED-837B-42FC-A3C0-CCE8E2BC673F}"/>
    <cellStyle name="Output 2 4 3 3 4 2" xfId="23457" xr:uid="{1A44508E-F5D5-420C-82DB-E9339872B4AD}"/>
    <cellStyle name="Output 2 4 3 3 4 2 2" xfId="45448" xr:uid="{C8C8B9A2-6B43-47F2-8C45-2D8125D3A96B}"/>
    <cellStyle name="Output 2 4 3 3 4 3" xfId="36563" xr:uid="{532061C7-A0F2-430A-B450-78DC81A4FE83}"/>
    <cellStyle name="Output 2 4 3 3 5" xfId="17557" xr:uid="{4B266F01-AF06-44C3-BDBD-4AF0707586C4}"/>
    <cellStyle name="Output 2 4 3 3 5 2" xfId="39557" xr:uid="{91B3DCEA-4C1B-43ED-94C8-121FE349EB50}"/>
    <cellStyle name="Output 2 4 3 3 6" xfId="8654" xr:uid="{56435802-313A-4FC1-8098-4643A2A8DB64}"/>
    <cellStyle name="Output 2 4 3 3 6 2" xfId="30672" xr:uid="{5D9B0B7D-0DA9-4C47-BF5B-B6850B0FE537}"/>
    <cellStyle name="Output 2 4 3 3 7" xfId="25255" xr:uid="{41F6ACE0-4291-4636-A644-AFF726E99D0E}"/>
    <cellStyle name="Output 2 4 3 3 7 2" xfId="47246" xr:uid="{C381ED6F-25D4-4BA4-8F8E-E5AE8B7D716B}"/>
    <cellStyle name="Output 2 4 3 3 8" xfId="27763" xr:uid="{E2CA7EC7-0730-4FFD-B638-304400B2437A}"/>
    <cellStyle name="Output 2 4 3 3 9" xfId="5735" xr:uid="{67E06F95-0F89-4E19-92FA-ED6108422FCB}"/>
    <cellStyle name="Output 2 4 3 4" xfId="2940" xr:uid="{00000000-0005-0000-0000-000067040000}"/>
    <cellStyle name="Output 2 4 3 4 2" xfId="11824" xr:uid="{0140D93F-A0C3-4834-8FF7-FF6246714D0F}"/>
    <cellStyle name="Output 2 4 3 4 2 2" xfId="20727" xr:uid="{D81DA061-EEB5-45DC-A466-CA237628B17F}"/>
    <cellStyle name="Output 2 4 3 4 2 2 2" xfId="42718" xr:uid="{C3EA2956-84BD-44F2-8403-71445F39252F}"/>
    <cellStyle name="Output 2 4 3 4 2 3" xfId="33833" xr:uid="{EF376DDB-3E04-4338-B9E4-B289A7FAEB85}"/>
    <cellStyle name="Output 2 4 3 4 3" xfId="13982" xr:uid="{F1441272-316D-420F-A66C-80F23D413817}"/>
    <cellStyle name="Output 2 4 3 4 3 2" xfId="22885" xr:uid="{C4C5C4E8-9A68-4371-862D-0F9C0BF8715D}"/>
    <cellStyle name="Output 2 4 3 4 3 2 2" xfId="44876" xr:uid="{F3335998-F3FF-4E52-8A03-BB5A1C3AFABC}"/>
    <cellStyle name="Output 2 4 3 4 3 3" xfId="35991" xr:uid="{4AE64808-1035-4B5B-9B74-9E5C85151C8E}"/>
    <cellStyle name="Output 2 4 3 4 4" xfId="12721" xr:uid="{27611F86-F003-4D5C-94D0-CA9A00F2FF6D}"/>
    <cellStyle name="Output 2 4 3 4 4 2" xfId="21624" xr:uid="{3CC092AD-3E78-4A6B-B723-EF794769D569}"/>
    <cellStyle name="Output 2 4 3 4 4 2 2" xfId="43615" xr:uid="{5F896CF1-687D-44F4-9398-E4F3D48E9782}"/>
    <cellStyle name="Output 2 4 3 4 4 3" xfId="34730" xr:uid="{10BF2F5F-F13C-4DC7-A839-911EBD84C034}"/>
    <cellStyle name="Output 2 4 3 4 5" xfId="17661" xr:uid="{0C8FCDCA-A1E6-4044-99E6-A0CCC6F53F51}"/>
    <cellStyle name="Output 2 4 3 4 5 2" xfId="39661" xr:uid="{9736D027-FE5D-43BB-A465-7A510566DAF4}"/>
    <cellStyle name="Output 2 4 3 4 6" xfId="8758" xr:uid="{D745D1E8-C751-4124-9238-A13600E6CDED}"/>
    <cellStyle name="Output 2 4 3 4 6 2" xfId="30776" xr:uid="{8AA58527-D55C-4143-A988-EBB889FD60BF}"/>
    <cellStyle name="Output 2 4 3 4 7" xfId="27867" xr:uid="{D4CA890E-CD6E-46C5-9ED6-CB84971FB44D}"/>
    <cellStyle name="Output 2 4 3 4 8" xfId="5839" xr:uid="{52A444DC-52B0-48B3-A4C2-F6366C4D4309}"/>
    <cellStyle name="Output 2 4 3 5" xfId="3063" xr:uid="{00000000-0005-0000-0000-000068040000}"/>
    <cellStyle name="Output 2 4 3 5 2" xfId="11947" xr:uid="{BCC145CC-86E6-474B-81E1-3AB1A3C9ED5E}"/>
    <cellStyle name="Output 2 4 3 5 2 2" xfId="20850" xr:uid="{4AC923A1-FAF6-49AB-96B7-4B24E3DBE123}"/>
    <cellStyle name="Output 2 4 3 5 2 2 2" xfId="42841" xr:uid="{652E9A40-4634-47C8-86C3-D31459DEB899}"/>
    <cellStyle name="Output 2 4 3 5 2 3" xfId="33956" xr:uid="{6CE07F0E-D63B-4152-927A-35F8EA839697}"/>
    <cellStyle name="Output 2 4 3 5 3" xfId="14105" xr:uid="{94346D68-0025-491E-9230-2ECAEF53E755}"/>
    <cellStyle name="Output 2 4 3 5 3 2" xfId="23008" xr:uid="{14C05D44-6971-4AD4-A733-396BFFC637D1}"/>
    <cellStyle name="Output 2 4 3 5 3 2 2" xfId="44999" xr:uid="{9C73854B-2633-41F9-BC37-0060D9CA5C0C}"/>
    <cellStyle name="Output 2 4 3 5 3 3" xfId="36114" xr:uid="{9481DF5A-A2CF-4752-A690-EFCAF83FCC3F}"/>
    <cellStyle name="Output 2 4 3 5 4" xfId="12511" xr:uid="{C8E6F199-A66F-4403-A728-8369861BAC59}"/>
    <cellStyle name="Output 2 4 3 5 4 2" xfId="21414" xr:uid="{3488AD37-F0D8-4507-8DEB-82A75A8C8836}"/>
    <cellStyle name="Output 2 4 3 5 4 2 2" xfId="43405" xr:uid="{1DD65A16-24AC-4CBC-A431-4D4D22B28FFC}"/>
    <cellStyle name="Output 2 4 3 5 4 3" xfId="34520" xr:uid="{183F7209-795A-413E-85F0-7BA6C9F598BC}"/>
    <cellStyle name="Output 2 4 3 5 5" xfId="17784" xr:uid="{E798D25F-CE91-4DF6-A16D-EE7470247ECD}"/>
    <cellStyle name="Output 2 4 3 5 5 2" xfId="39784" xr:uid="{1CD2F669-0A2F-4EF4-8E6D-BE0D49913349}"/>
    <cellStyle name="Output 2 4 3 5 6" xfId="8881" xr:uid="{9AECBF3C-7AFF-48C3-A968-D01549F39F49}"/>
    <cellStyle name="Output 2 4 3 5 6 2" xfId="30899" xr:uid="{9784F199-BF2F-4366-88C7-FA618D844CAC}"/>
    <cellStyle name="Output 2 4 3 5 7" xfId="27990" xr:uid="{D81B095C-7621-4676-9B8C-C098412404FF}"/>
    <cellStyle name="Output 2 4 3 5 8" xfId="5962" xr:uid="{DD36F2D0-D3FF-4E29-BF4F-F4BD76F23385}"/>
    <cellStyle name="Output 2 4 3 6" xfId="3140" xr:uid="{00000000-0005-0000-0000-000069040000}"/>
    <cellStyle name="Output 2 4 3 6 2" xfId="12024" xr:uid="{09EBFA4A-B564-44BF-9883-5278CB9A331C}"/>
    <cellStyle name="Output 2 4 3 6 2 2" xfId="20927" xr:uid="{B64EC890-06E8-4C59-B22A-C161153342A6}"/>
    <cellStyle name="Output 2 4 3 6 2 2 2" xfId="42918" xr:uid="{FF142298-5A42-457C-A40F-8FC981BAD039}"/>
    <cellStyle name="Output 2 4 3 6 2 3" xfId="34033" xr:uid="{15D92C90-2389-4192-AFEB-E94AEDD48054}"/>
    <cellStyle name="Output 2 4 3 6 3" xfId="14182" xr:uid="{F64C8E21-C8ED-4051-BD6B-EEC3F9829808}"/>
    <cellStyle name="Output 2 4 3 6 3 2" xfId="23085" xr:uid="{74659CB3-6004-415A-A014-7E2662BBA194}"/>
    <cellStyle name="Output 2 4 3 6 3 2 2" xfId="45076" xr:uid="{038D9C40-30E2-4412-8B29-29EA8AC0B1D6}"/>
    <cellStyle name="Output 2 4 3 6 3 3" xfId="36191" xr:uid="{B4111333-2B3E-4CB0-B51F-FF719759442A}"/>
    <cellStyle name="Output 2 4 3 6 4" xfId="12456" xr:uid="{6B3396FF-FAAF-4198-A79C-48C05D294749}"/>
    <cellStyle name="Output 2 4 3 6 4 2" xfId="21359" xr:uid="{8EE45788-730E-4799-85B0-793CA0A911D2}"/>
    <cellStyle name="Output 2 4 3 6 4 2 2" xfId="43350" xr:uid="{D88D477B-A622-4869-A91D-E351DA16ABD8}"/>
    <cellStyle name="Output 2 4 3 6 4 3" xfId="34465" xr:uid="{90D4AB90-4B7C-498E-AFE3-838738D34F3E}"/>
    <cellStyle name="Output 2 4 3 6 5" xfId="17861" xr:uid="{579958C3-8EDA-45C3-90B1-6DAB2FB59120}"/>
    <cellStyle name="Output 2 4 3 6 5 2" xfId="39861" xr:uid="{FAD904C8-8A64-4B10-8CB0-0B1D26CB0B84}"/>
    <cellStyle name="Output 2 4 3 6 6" xfId="8958" xr:uid="{23C2B84D-412B-428B-95EE-F6DB8D5A71A8}"/>
    <cellStyle name="Output 2 4 3 6 6 2" xfId="30976" xr:uid="{9DFCA011-1286-49FA-8E9D-7B2CFA2C8B26}"/>
    <cellStyle name="Output 2 4 3 6 7" xfId="28067" xr:uid="{7BF0530A-0261-4FBB-B91F-D8579A0BFB79}"/>
    <cellStyle name="Output 2 4 3 6 8" xfId="6039" xr:uid="{BDE35434-8A23-4406-9840-F228ADDF581C}"/>
    <cellStyle name="Output 2 4 3 7" xfId="2907" xr:uid="{00000000-0005-0000-0000-00006A040000}"/>
    <cellStyle name="Output 2 4 3 7 2" xfId="11791" xr:uid="{4584A969-65A7-4893-A8E5-918330AC9FDA}"/>
    <cellStyle name="Output 2 4 3 7 2 2" xfId="20694" xr:uid="{D7018D00-290F-4811-A241-7956152349D9}"/>
    <cellStyle name="Output 2 4 3 7 2 2 2" xfId="42685" xr:uid="{00455419-5136-4035-9E3A-EFA34B3275D3}"/>
    <cellStyle name="Output 2 4 3 7 2 3" xfId="33800" xr:uid="{22D53874-B484-4A08-A1C1-13FB7F27D5E5}"/>
    <cellStyle name="Output 2 4 3 7 3" xfId="13949" xr:uid="{8CEEE6AA-C166-4D83-9442-F190BD5BB13C}"/>
    <cellStyle name="Output 2 4 3 7 3 2" xfId="22852" xr:uid="{214EF353-34E3-451F-AE37-FDE138ECF64E}"/>
    <cellStyle name="Output 2 4 3 7 3 2 2" xfId="44843" xr:uid="{9FA72EB1-CD75-4093-8CB2-012FFE75CAC7}"/>
    <cellStyle name="Output 2 4 3 7 3 3" xfId="35958" xr:uid="{EC0260D2-7C77-45E3-AB7F-45A9107D11E7}"/>
    <cellStyle name="Output 2 4 3 7 4" xfId="9147" xr:uid="{04B61E7E-0164-4656-8738-6E5049575B86}"/>
    <cellStyle name="Output 2 4 3 7 4 2" xfId="18050" xr:uid="{45C94E4E-AF4A-4E31-AB3B-6894596FA943}"/>
    <cellStyle name="Output 2 4 3 7 4 2 2" xfId="40049" xr:uid="{298A6847-857C-4D18-A168-53C99BF8B525}"/>
    <cellStyle name="Output 2 4 3 7 4 3" xfId="31164" xr:uid="{1544945F-FF90-41B9-B2D2-C1DA7B613A75}"/>
    <cellStyle name="Output 2 4 3 7 5" xfId="17628" xr:uid="{9CB03E15-F612-4E96-80F1-347BB14DACBE}"/>
    <cellStyle name="Output 2 4 3 7 5 2" xfId="39628" xr:uid="{8C9F7484-CF42-4609-867A-4C93FF03B729}"/>
    <cellStyle name="Output 2 4 3 7 6" xfId="8725" xr:uid="{25BA729E-7EF2-41BC-8F2E-B44749E02785}"/>
    <cellStyle name="Output 2 4 3 7 6 2" xfId="30743" xr:uid="{AD260430-2D8B-4321-A564-0E9872552069}"/>
    <cellStyle name="Output 2 4 3 7 7" xfId="27834" xr:uid="{0CA68D78-5CD9-40CF-A611-56CE8D3752C2}"/>
    <cellStyle name="Output 2 4 3 7 8" xfId="5806" xr:uid="{29EF597E-B7E1-434D-AEDC-B7B36C911D16}"/>
    <cellStyle name="Output 2 4 3 8" xfId="3212" xr:uid="{00000000-0005-0000-0000-00006B040000}"/>
    <cellStyle name="Output 2 4 3 8 2" xfId="12096" xr:uid="{2DF7332A-7CBF-4C6C-935C-D442914902AA}"/>
    <cellStyle name="Output 2 4 3 8 2 2" xfId="20999" xr:uid="{C9D3D77E-FCCB-4FC5-9557-FB4717C3B18B}"/>
    <cellStyle name="Output 2 4 3 8 2 2 2" xfId="42990" xr:uid="{BE8A1746-07A6-4DF5-8320-3676A6E6E0F0}"/>
    <cellStyle name="Output 2 4 3 8 2 3" xfId="34105" xr:uid="{BA863998-533E-4CC8-B958-9469C6A98231}"/>
    <cellStyle name="Output 2 4 3 8 3" xfId="14254" xr:uid="{ECB43571-8729-49E3-B831-4AB90097BE21}"/>
    <cellStyle name="Output 2 4 3 8 3 2" xfId="23157" xr:uid="{ED5263C6-AF78-4CC2-BBDC-9A815CD9E57A}"/>
    <cellStyle name="Output 2 4 3 8 3 2 2" xfId="45148" xr:uid="{4F946C8F-95B2-4861-B7EC-AB87D2BB2F28}"/>
    <cellStyle name="Output 2 4 3 8 3 3" xfId="36263" xr:uid="{34CD2CF5-19D0-44EA-9C45-4D378E3B7428}"/>
    <cellStyle name="Output 2 4 3 8 4" xfId="13016" xr:uid="{CB46383B-224F-48CB-B742-301F10A1F443}"/>
    <cellStyle name="Output 2 4 3 8 4 2" xfId="21919" xr:uid="{9A92F96C-09C9-4FAF-A757-4F2E61CC6033}"/>
    <cellStyle name="Output 2 4 3 8 4 2 2" xfId="43910" xr:uid="{C0984C78-862B-41F8-900D-15FA11756194}"/>
    <cellStyle name="Output 2 4 3 8 4 3" xfId="35025" xr:uid="{F5793E7E-0CE6-4BE5-AEA2-1AE42CFC9178}"/>
    <cellStyle name="Output 2 4 3 8 5" xfId="17933" xr:uid="{A86420A9-EF78-46CF-97B1-3E75B0D82A6E}"/>
    <cellStyle name="Output 2 4 3 8 5 2" xfId="39933" xr:uid="{041467FB-F0CB-46D0-837F-436DAC9B2915}"/>
    <cellStyle name="Output 2 4 3 8 6" xfId="9030" xr:uid="{08CDD2EB-4AFD-4408-8CD8-334655216496}"/>
    <cellStyle name="Output 2 4 3 8 6 2" xfId="31048" xr:uid="{A5828230-633E-48E1-9AFD-93A74F9D0D4C}"/>
    <cellStyle name="Output 2 4 3 8 7" xfId="28139" xr:uid="{E055359D-E51A-4F8C-9329-00604F5E8837}"/>
    <cellStyle name="Output 2 4 3 8 8" xfId="6111" xr:uid="{A82C17CD-C1FB-4DBA-8175-6344116074F8}"/>
    <cellStyle name="Output 2 4 3 9" xfId="11006" xr:uid="{BD17D1C3-4B73-4474-B928-A3E0FBDE151A}"/>
    <cellStyle name="Output 2 4 3 9 2" xfId="19909" xr:uid="{57EF3D48-BD85-4294-A329-7641D9547750}"/>
    <cellStyle name="Output 2 4 3 9 2 2" xfId="41900" xr:uid="{F7177C4C-FA22-4B37-BA2F-F488A587EEE3}"/>
    <cellStyle name="Output 2 4 3 9 3" xfId="33015" xr:uid="{63DE5295-56F0-43D6-9CE6-3967B270767D}"/>
    <cellStyle name="Output 2 4 4" xfId="1330" xr:uid="{00000000-0005-0000-0000-00006C040000}"/>
    <cellStyle name="Output 2 4 4 10" xfId="12729" xr:uid="{FC9AE449-259A-4824-8673-60E5570134E8}"/>
    <cellStyle name="Output 2 4 4 10 2" xfId="21632" xr:uid="{D8ACA6A1-7E38-48AE-B07A-D48E4E5EB74D}"/>
    <cellStyle name="Output 2 4 4 10 2 2" xfId="43623" xr:uid="{843EF57C-6A8B-4438-B548-898B86248CE9}"/>
    <cellStyle name="Output 2 4 4 10 3" xfId="34738" xr:uid="{5BB4FACF-E700-43C6-9E89-75B486F00606}"/>
    <cellStyle name="Output 2 4 4 11" xfId="14798" xr:uid="{D888DE23-B726-40A9-90B3-08D936F7E642}"/>
    <cellStyle name="Output 2 4 4 11 2" xfId="23701" xr:uid="{C3D55DBF-A35A-454A-8B28-A742D394B75D}"/>
    <cellStyle name="Output 2 4 4 11 2 2" xfId="45692" xr:uid="{436548A3-6F20-4A67-8085-EFF603D95A75}"/>
    <cellStyle name="Output 2 4 4 11 3" xfId="36807" xr:uid="{565777C8-2454-4FD5-A063-CFE89505E03E}"/>
    <cellStyle name="Output 2 4 4 12" xfId="16055" xr:uid="{60CD914A-B313-4725-92EC-C058E520965F}"/>
    <cellStyle name="Output 2 4 4 12 2" xfId="38060" xr:uid="{F203E594-8B3A-4A31-8CD4-F7F87626A2ED}"/>
    <cellStyle name="Output 2 4 4 13" xfId="7151" xr:uid="{15895320-3495-4612-B9F4-A7A76C13B6D3}"/>
    <cellStyle name="Output 2 4 4 13 2" xfId="29174" xr:uid="{1570BD9A-4B6F-438B-B491-0F5EA85C8812}"/>
    <cellStyle name="Output 2 4 4 14" xfId="26266" xr:uid="{1257F401-34CD-4117-B5DD-7BB77553124B}"/>
    <cellStyle name="Output 2 4 4 15" xfId="4233" xr:uid="{E24EE509-D76D-403B-B1F8-3C77E8BF585F}"/>
    <cellStyle name="Output 2 4 4 2" xfId="2232" xr:uid="{00000000-0005-0000-0000-00006D040000}"/>
    <cellStyle name="Output 2 4 4 2 2" xfId="11116" xr:uid="{0A66CDBD-B070-4831-B5C3-FFA7B115D8DF}"/>
    <cellStyle name="Output 2 4 4 2 2 2" xfId="20019" xr:uid="{85851CB1-28C6-4FEC-8A77-C03DAD231E11}"/>
    <cellStyle name="Output 2 4 4 2 2 2 2" xfId="42010" xr:uid="{60B0B314-3129-49DC-96C5-595DA250CA3E}"/>
    <cellStyle name="Output 2 4 4 2 2 3" xfId="33125" xr:uid="{DB3D08E3-3A1F-466B-A440-4B0BC11D7B75}"/>
    <cellStyle name="Output 2 4 4 2 3" xfId="13274" xr:uid="{C92D8E74-66AC-45FD-9074-3B5AE5A0E38D}"/>
    <cellStyle name="Output 2 4 4 2 3 2" xfId="22177" xr:uid="{D7867DBB-9AD6-4CBB-AD17-8E4B2428AA99}"/>
    <cellStyle name="Output 2 4 4 2 3 2 2" xfId="44168" xr:uid="{06B98BCE-DD59-440F-9F65-FDF056601864}"/>
    <cellStyle name="Output 2 4 4 2 3 3" xfId="35283" xr:uid="{1AFCDB5F-401F-42AC-AC4E-6486FFF7072C}"/>
    <cellStyle name="Output 2 4 4 2 4" xfId="9395" xr:uid="{50E07785-1274-4DB7-A61F-3E11641148CA}"/>
    <cellStyle name="Output 2 4 4 2 4 2" xfId="18298" xr:uid="{568A71DF-5DCA-4278-A4DB-AF2193F9F0A2}"/>
    <cellStyle name="Output 2 4 4 2 4 2 2" xfId="40297" xr:uid="{273A6895-F84E-4B76-A27E-862F589E2A7C}"/>
    <cellStyle name="Output 2 4 4 2 4 3" xfId="31412" xr:uid="{A1256E2C-A9AE-4143-A406-0FA549E52681}"/>
    <cellStyle name="Output 2 4 4 2 5" xfId="16953" xr:uid="{2F012C4A-3228-41FD-AEAB-914D86066ADA}"/>
    <cellStyle name="Output 2 4 4 2 5 2" xfId="38953" xr:uid="{8900E9CB-F5DD-4E68-8E8B-E4B4E89023F0}"/>
    <cellStyle name="Output 2 4 4 2 6" xfId="8050" xr:uid="{B236B781-0F08-4FFB-8B11-B3EE3EB55E22}"/>
    <cellStyle name="Output 2 4 4 2 6 2" xfId="30068" xr:uid="{DBA81357-BBE6-4842-9D55-C9E3066FC75F}"/>
    <cellStyle name="Output 2 4 4 2 7" xfId="25128" xr:uid="{67DCAC86-A8E3-47F6-A94A-36985B8FE8B4}"/>
    <cellStyle name="Output 2 4 4 2 7 2" xfId="47119" xr:uid="{96B74C23-A959-48FD-A27A-DF800C742FC7}"/>
    <cellStyle name="Output 2 4 4 2 8" xfId="27159" xr:uid="{2979AACF-A468-4414-93E0-0291AC2CA1AA}"/>
    <cellStyle name="Output 2 4 4 2 9" xfId="5131" xr:uid="{0019800A-6FE2-4F59-BAA9-FF18DF3D5FE2}"/>
    <cellStyle name="Output 2 4 4 3" xfId="826" xr:uid="{00000000-0005-0000-0000-00006E040000}"/>
    <cellStyle name="Output 2 4 4 3 2" xfId="9711" xr:uid="{462E66A2-3986-4C00-8CC2-A7E4F7170312}"/>
    <cellStyle name="Output 2 4 4 3 2 2" xfId="18614" xr:uid="{CCF931E9-3F8F-4243-9663-D0011DC2A248}"/>
    <cellStyle name="Output 2 4 4 3 2 2 2" xfId="40611" xr:uid="{EEF66846-542C-49B4-B064-3643B5B5BE06}"/>
    <cellStyle name="Output 2 4 4 3 2 3" xfId="31726" xr:uid="{85EAFCF3-EB05-434A-9D5C-FEFA7403AE3D}"/>
    <cellStyle name="Output 2 4 4 3 3" xfId="12394" xr:uid="{056D241C-0F31-47CC-9AE3-DC15B2E8B44F}"/>
    <cellStyle name="Output 2 4 4 3 3 2" xfId="21297" xr:uid="{09A304B5-6692-4757-9F90-79410FC2032A}"/>
    <cellStyle name="Output 2 4 4 3 3 2 2" xfId="43288" xr:uid="{7237C325-4916-4A5C-A53F-76DA21722991}"/>
    <cellStyle name="Output 2 4 4 3 3 3" xfId="34403" xr:uid="{835C134C-62F9-4700-8243-3970FDEC2A34}"/>
    <cellStyle name="Output 2 4 4 3 4" xfId="9387" xr:uid="{CD76EACE-91E2-44C3-8780-DEF343FEA514}"/>
    <cellStyle name="Output 2 4 4 3 4 2" xfId="18290" xr:uid="{D4C06763-633E-49AE-B0A1-138119CB0B07}"/>
    <cellStyle name="Output 2 4 4 3 4 2 2" xfId="40289" xr:uid="{BF40FBAE-5CF1-44FA-A332-5FB3F67296B7}"/>
    <cellStyle name="Output 2 4 4 3 4 3" xfId="31404" xr:uid="{FD54DF80-5C5B-4EBB-BCFD-3FAB2941AA73}"/>
    <cellStyle name="Output 2 4 4 3 5" xfId="15551" xr:uid="{483980F3-8A7E-48B7-A13B-5D6CB42F0296}"/>
    <cellStyle name="Output 2 4 4 3 5 2" xfId="37557" xr:uid="{C43E9076-0163-4BAF-9166-BD313CC6C801}"/>
    <cellStyle name="Output 2 4 4 3 6" xfId="6647" xr:uid="{75777CC6-8AC7-4964-823C-A4E289E80C8D}"/>
    <cellStyle name="Output 2 4 4 3 6 2" xfId="28671" xr:uid="{0CF189C7-FDDF-4212-AF2B-2AABC35568CD}"/>
    <cellStyle name="Output 2 4 4 3 7" xfId="25322" xr:uid="{142EC5C0-3B6E-4548-A69A-30D6D63C9CA0}"/>
    <cellStyle name="Output 2 4 4 3 7 2" xfId="47313" xr:uid="{3561CB14-94B3-4D10-A309-3DA1F397FCEB}"/>
    <cellStyle name="Output 2 4 4 3 8" xfId="25763" xr:uid="{812EF675-C56F-48EA-8F34-7149A91C444B}"/>
    <cellStyle name="Output 2 4 4 3 9" xfId="3729" xr:uid="{0F37A64F-0535-499C-8A22-B44B18AFC205}"/>
    <cellStyle name="Output 2 4 4 4" xfId="2426" xr:uid="{00000000-0005-0000-0000-00006F040000}"/>
    <cellStyle name="Output 2 4 4 4 2" xfId="11310" xr:uid="{A35FA809-AFE5-470E-BEF6-48C4EE826D55}"/>
    <cellStyle name="Output 2 4 4 4 2 2" xfId="20213" xr:uid="{1D78328B-8791-4D48-AAD1-24AA31DE9455}"/>
    <cellStyle name="Output 2 4 4 4 2 2 2" xfId="42204" xr:uid="{B2E61BEB-8AF6-4F25-BD08-B6860D275984}"/>
    <cellStyle name="Output 2 4 4 4 2 3" xfId="33319" xr:uid="{AD1F80A6-8F3D-4184-BA8E-805B973E48C4}"/>
    <cellStyle name="Output 2 4 4 4 3" xfId="13468" xr:uid="{6B20D6CC-EB50-4B9C-9EF1-F259180430A4}"/>
    <cellStyle name="Output 2 4 4 4 3 2" xfId="22371" xr:uid="{F97B5BF5-6E29-4E8F-8F9D-6EB0CA522AD7}"/>
    <cellStyle name="Output 2 4 4 4 3 2 2" xfId="44362" xr:uid="{A6239D66-8466-4712-A9A8-30C8739992F8}"/>
    <cellStyle name="Output 2 4 4 4 3 3" xfId="35477" xr:uid="{9E3192B6-7E23-4C1F-95DF-FECAFC7A58E3}"/>
    <cellStyle name="Output 2 4 4 4 4" xfId="12458" xr:uid="{B7A92556-FF10-45DD-AFFB-D2DD4D13725A}"/>
    <cellStyle name="Output 2 4 4 4 4 2" xfId="21361" xr:uid="{7A9B4D40-819C-4275-A927-302D720FBF36}"/>
    <cellStyle name="Output 2 4 4 4 4 2 2" xfId="43352" xr:uid="{061EC7EE-CD0C-48F7-BE18-490A09389DFF}"/>
    <cellStyle name="Output 2 4 4 4 4 3" xfId="34467" xr:uid="{162E5EDB-7FFD-46A6-8B53-4F1E224971A1}"/>
    <cellStyle name="Output 2 4 4 4 5" xfId="17147" xr:uid="{B60E013D-B7CA-47BF-98CA-4854BDB6EC01}"/>
    <cellStyle name="Output 2 4 4 4 5 2" xfId="39147" xr:uid="{3F77F16E-C0AE-47C5-A775-E6103CA60E4C}"/>
    <cellStyle name="Output 2 4 4 4 6" xfId="8244" xr:uid="{A431E028-5171-4D19-9D1D-5895429AEBDA}"/>
    <cellStyle name="Output 2 4 4 4 6 2" xfId="30262" xr:uid="{36CBB5A4-7DBD-4A1E-A174-C1A3F4A2E3EE}"/>
    <cellStyle name="Output 2 4 4 4 7" xfId="27353" xr:uid="{3B42B7F0-EDAC-4A01-83BF-91F4ED4B7345}"/>
    <cellStyle name="Output 2 4 4 4 8" xfId="5325" xr:uid="{A64C05D2-FDD5-47A2-A785-452446871A89}"/>
    <cellStyle name="Output 2 4 4 5" xfId="1115" xr:uid="{00000000-0005-0000-0000-000070040000}"/>
    <cellStyle name="Output 2 4 4 5 2" xfId="10000" xr:uid="{A3873776-E9DD-4FD4-AE36-3B40C32FB76B}"/>
    <cellStyle name="Output 2 4 4 5 2 2" xfId="18903" xr:uid="{E1CC0376-4004-482C-8E69-74041BDF0E09}"/>
    <cellStyle name="Output 2 4 4 5 2 2 2" xfId="40900" xr:uid="{2C22E03E-8187-4B66-AD37-31B73FA9324E}"/>
    <cellStyle name="Output 2 4 4 5 2 3" xfId="32015" xr:uid="{F9506297-13A2-49FD-8F92-682DA986911D}"/>
    <cellStyle name="Output 2 4 4 5 3" xfId="12600" xr:uid="{7A0F93E8-9939-48DD-B5C9-207795FBD5FA}"/>
    <cellStyle name="Output 2 4 4 5 3 2" xfId="21503" xr:uid="{769A6F1D-3490-4A4B-B4AE-5FDC6826C45F}"/>
    <cellStyle name="Output 2 4 4 5 3 2 2" xfId="43494" xr:uid="{DB6DD1BE-74A5-401F-BC11-C9DEE4AB8F56}"/>
    <cellStyle name="Output 2 4 4 5 3 3" xfId="34609" xr:uid="{1C7A5F04-78B9-474F-8A9F-6317936569CA}"/>
    <cellStyle name="Output 2 4 4 5 4" xfId="13030" xr:uid="{9081CA5F-974A-452A-9C11-9B11C472A0D1}"/>
    <cellStyle name="Output 2 4 4 5 4 2" xfId="21933" xr:uid="{58658142-D612-4E64-B776-1AF4180D22F4}"/>
    <cellStyle name="Output 2 4 4 5 4 2 2" xfId="43924" xr:uid="{8DD5AF03-8792-4A93-A142-A5BEEADABBE6}"/>
    <cellStyle name="Output 2 4 4 5 4 3" xfId="35039" xr:uid="{531B8952-8A49-4244-A2B4-A206EEDAB14C}"/>
    <cellStyle name="Output 2 4 4 5 5" xfId="15840" xr:uid="{F7942BBB-EEC4-4EA7-B856-51B180F0EED7}"/>
    <cellStyle name="Output 2 4 4 5 5 2" xfId="37846" xr:uid="{CA49063B-866C-4FEE-AFF0-CD32ED33452E}"/>
    <cellStyle name="Output 2 4 4 5 6" xfId="6936" xr:uid="{FA72F980-B8CC-4B2B-A44B-D983AEB0CB91}"/>
    <cellStyle name="Output 2 4 4 5 6 2" xfId="28960" xr:uid="{FD71C696-81C4-44A0-8035-11A2230D2C5F}"/>
    <cellStyle name="Output 2 4 4 5 7" xfId="26052" xr:uid="{3C96571F-823C-40EA-BF6E-FA136CDA33CF}"/>
    <cellStyle name="Output 2 4 4 5 8" xfId="4018" xr:uid="{F8D47ADD-056B-4088-9393-60C7345CB605}"/>
    <cellStyle name="Output 2 4 4 6" xfId="2906" xr:uid="{00000000-0005-0000-0000-000071040000}"/>
    <cellStyle name="Output 2 4 4 6 2" xfId="11790" xr:uid="{130BC26B-B846-4223-931B-F6CADB3505D2}"/>
    <cellStyle name="Output 2 4 4 6 2 2" xfId="20693" xr:uid="{BEFC4C30-F0DF-4EE9-9BBB-FF675B347D9F}"/>
    <cellStyle name="Output 2 4 4 6 2 2 2" xfId="42684" xr:uid="{65E20FFA-6925-4375-A2DF-314614A0BC4F}"/>
    <cellStyle name="Output 2 4 4 6 2 3" xfId="33799" xr:uid="{51FA8D3F-6D51-46C6-8ADE-EACE2A5DFDB6}"/>
    <cellStyle name="Output 2 4 4 6 3" xfId="13948" xr:uid="{E74C2E92-2F64-4538-8D99-8A50E44883DF}"/>
    <cellStyle name="Output 2 4 4 6 3 2" xfId="22851" xr:uid="{84B0A06A-3E23-46C6-9644-3B43DDF9C2F5}"/>
    <cellStyle name="Output 2 4 4 6 3 2 2" xfId="44842" xr:uid="{5255A11F-B8C9-46ED-A1F7-5D80B1AA4EC8}"/>
    <cellStyle name="Output 2 4 4 6 3 3" xfId="35957" xr:uid="{0EEC7A13-3D97-4A00-B81C-33776E913793}"/>
    <cellStyle name="Output 2 4 4 6 4" xfId="12889" xr:uid="{075D04C0-2A10-4ED4-AD7B-0C9E22AFED47}"/>
    <cellStyle name="Output 2 4 4 6 4 2" xfId="21792" xr:uid="{28686094-8204-4983-BF09-6ABA8A3863E3}"/>
    <cellStyle name="Output 2 4 4 6 4 2 2" xfId="43783" xr:uid="{E36CE342-0D2E-41D3-868F-9F26935B3333}"/>
    <cellStyle name="Output 2 4 4 6 4 3" xfId="34898" xr:uid="{47968C0E-D90B-4D51-A8AF-3B9EFDB0BF32}"/>
    <cellStyle name="Output 2 4 4 6 5" xfId="17627" xr:uid="{8DE39A93-71B8-4537-B2FF-F0171B31667F}"/>
    <cellStyle name="Output 2 4 4 6 5 2" xfId="39627" xr:uid="{A58D16A9-FD11-486E-A7F6-2E15EAF5F937}"/>
    <cellStyle name="Output 2 4 4 6 6" xfId="8724" xr:uid="{331F704B-D684-47B6-B074-389FB18E9BAD}"/>
    <cellStyle name="Output 2 4 4 6 6 2" xfId="30742" xr:uid="{3DBAA307-43E8-4DC2-8FA9-24E5D6D89276}"/>
    <cellStyle name="Output 2 4 4 6 7" xfId="27833" xr:uid="{16ED9F78-EF74-4A86-80AA-732B3152093C}"/>
    <cellStyle name="Output 2 4 4 6 8" xfId="5805" xr:uid="{817028A5-601D-415A-85C6-6DB8761833C4}"/>
    <cellStyle name="Output 2 4 4 7" xfId="2386" xr:uid="{00000000-0005-0000-0000-000072040000}"/>
    <cellStyle name="Output 2 4 4 7 2" xfId="11270" xr:uid="{19615E23-A6B3-433A-83B8-87C808661195}"/>
    <cellStyle name="Output 2 4 4 7 2 2" xfId="20173" xr:uid="{50530C14-7E60-41C7-AB8D-00F65F8D173B}"/>
    <cellStyle name="Output 2 4 4 7 2 2 2" xfId="42164" xr:uid="{7548C210-939F-4ACF-95DF-BCAE039C903B}"/>
    <cellStyle name="Output 2 4 4 7 2 3" xfId="33279" xr:uid="{40E6207E-D06F-4E29-8C35-829F6A345C83}"/>
    <cellStyle name="Output 2 4 4 7 3" xfId="13428" xr:uid="{FEF937F6-E794-4272-A92E-F5A4F8852370}"/>
    <cellStyle name="Output 2 4 4 7 3 2" xfId="22331" xr:uid="{C757BA09-A97E-4762-9A35-CA2EC80D8C88}"/>
    <cellStyle name="Output 2 4 4 7 3 2 2" xfId="44322" xr:uid="{C1A85BB0-FE79-4865-AD08-10A0B5B1514C}"/>
    <cellStyle name="Output 2 4 4 7 3 3" xfId="35437" xr:uid="{F09BD43D-3E72-40C0-846A-912A026D4334}"/>
    <cellStyle name="Output 2 4 4 7 4" xfId="12211" xr:uid="{BAE283FD-A59C-4213-8DB3-63D4C90E9473}"/>
    <cellStyle name="Output 2 4 4 7 4 2" xfId="21114" xr:uid="{6831E94F-2628-4247-A962-250AA8E40413}"/>
    <cellStyle name="Output 2 4 4 7 4 2 2" xfId="43105" xr:uid="{C4E9CFD0-94F0-43F3-BCAE-BB208FF053CE}"/>
    <cellStyle name="Output 2 4 4 7 4 3" xfId="34220" xr:uid="{3579D68B-B8D4-4F06-9062-4ABE1828AB50}"/>
    <cellStyle name="Output 2 4 4 7 5" xfId="17107" xr:uid="{F05B2C41-08DC-4803-A082-2A17E4A20C84}"/>
    <cellStyle name="Output 2 4 4 7 5 2" xfId="39107" xr:uid="{7FE63E91-3C29-4E24-B60A-23C2822FC758}"/>
    <cellStyle name="Output 2 4 4 7 6" xfId="8204" xr:uid="{BBA134CD-98C3-4876-B40C-C040839E008A}"/>
    <cellStyle name="Output 2 4 4 7 6 2" xfId="30222" xr:uid="{F030A41E-A149-4226-9BBF-A1DADD677C7D}"/>
    <cellStyle name="Output 2 4 4 7 7" xfId="27313" xr:uid="{A37AA030-AD03-4748-BADD-CB9A4CA59F20}"/>
    <cellStyle name="Output 2 4 4 7 8" xfId="5285" xr:uid="{EDE7F945-8748-46E6-A8D9-6348170D2301}"/>
    <cellStyle name="Output 2 4 4 8" xfId="2208" xr:uid="{00000000-0005-0000-0000-000073040000}"/>
    <cellStyle name="Output 2 4 4 8 2" xfId="11092" xr:uid="{F10758B7-28B9-4A6C-A5AB-5CE2B8BE0FE9}"/>
    <cellStyle name="Output 2 4 4 8 2 2" xfId="19995" xr:uid="{18EC7C56-0EAD-4B1C-A789-BCF386C23494}"/>
    <cellStyle name="Output 2 4 4 8 2 2 2" xfId="41986" xr:uid="{3E86CABB-0BD0-470D-9FB2-94DDE02088CB}"/>
    <cellStyle name="Output 2 4 4 8 2 3" xfId="33101" xr:uid="{0CE02A8A-683B-4672-AE21-EA359D1636E1}"/>
    <cellStyle name="Output 2 4 4 8 3" xfId="13250" xr:uid="{2096D077-4000-4DAC-AF26-DA957CBDED33}"/>
    <cellStyle name="Output 2 4 4 8 3 2" xfId="22153" xr:uid="{48A9FCAD-1612-426D-B5C3-B3772BC42DC6}"/>
    <cellStyle name="Output 2 4 4 8 3 2 2" xfId="44144" xr:uid="{70581984-35A1-4C8F-9EDE-ED456488662E}"/>
    <cellStyle name="Output 2 4 4 8 3 3" xfId="35259" xr:uid="{4343EA7F-B2E0-4DAE-99EA-52F938942317}"/>
    <cellStyle name="Output 2 4 4 8 4" xfId="15004" xr:uid="{79E01FA6-AA19-4370-8E0D-6A7D0D5CC967}"/>
    <cellStyle name="Output 2 4 4 8 4 2" xfId="23907" xr:uid="{F95C763E-C7A3-4855-A7A2-4CAC085BDB53}"/>
    <cellStyle name="Output 2 4 4 8 4 2 2" xfId="45898" xr:uid="{8E8F07EC-5BAC-40F4-B408-ACFCA647D988}"/>
    <cellStyle name="Output 2 4 4 8 4 3" xfId="37013" xr:uid="{D0AAB0AE-7D3D-44B5-A648-1E9FF34C5BD5}"/>
    <cellStyle name="Output 2 4 4 8 5" xfId="16929" xr:uid="{1CBFE8C7-4C08-4F90-94D7-91BCB0712B44}"/>
    <cellStyle name="Output 2 4 4 8 5 2" xfId="38929" xr:uid="{878D63A3-0F84-4678-94BB-9A5EBF35491F}"/>
    <cellStyle name="Output 2 4 4 8 6" xfId="8026" xr:uid="{1BD3D817-FE46-4E6D-A2FD-0D33050A01F3}"/>
    <cellStyle name="Output 2 4 4 8 6 2" xfId="30044" xr:uid="{F1B17527-0859-488F-948E-F5DEC6192794}"/>
    <cellStyle name="Output 2 4 4 8 7" xfId="27135" xr:uid="{A4A440AC-8922-4110-80D9-804EE3301D9F}"/>
    <cellStyle name="Output 2 4 4 8 8" xfId="5107" xr:uid="{98C46485-B6F4-47A0-A681-DB166CC4912E}"/>
    <cellStyle name="Output 2 4 4 9" xfId="10215" xr:uid="{25A5549A-60C6-436D-A6D5-355D5F620732}"/>
    <cellStyle name="Output 2 4 4 9 2" xfId="19118" xr:uid="{B250FA2E-1B4A-4B5C-885A-0972D653989D}"/>
    <cellStyle name="Output 2 4 4 9 2 2" xfId="41114" xr:uid="{7AD9F2ED-67B9-4158-835B-FF62B15E932C}"/>
    <cellStyle name="Output 2 4 4 9 3" xfId="32229" xr:uid="{0D6009AF-B6CD-4298-8598-BE8525BCE985}"/>
    <cellStyle name="Output 2 4 5" xfId="2099" xr:uid="{00000000-0005-0000-0000-000074040000}"/>
    <cellStyle name="Output 2 4 5 10" xfId="13141" xr:uid="{2F858905-BB1B-4803-B07D-85FC93619D84}"/>
    <cellStyle name="Output 2 4 5 10 2" xfId="22044" xr:uid="{A6238E69-68F1-4042-AB4C-0BCC568A5E3F}"/>
    <cellStyle name="Output 2 4 5 10 2 2" xfId="44035" xr:uid="{95B587F1-C65C-4F0D-891C-97B26A6E51C7}"/>
    <cellStyle name="Output 2 4 5 10 3" xfId="35150" xr:uid="{D667FB36-73BD-4828-B84F-7A1832C74E4C}"/>
    <cellStyle name="Output 2 4 5 11" xfId="14699" xr:uid="{AA625B67-BD10-4E6F-8B77-AA647860C97C}"/>
    <cellStyle name="Output 2 4 5 11 2" xfId="23602" xr:uid="{736C0091-FB1B-4133-895C-55D72CB05DF0}"/>
    <cellStyle name="Output 2 4 5 11 2 2" xfId="45593" xr:uid="{B67E42F6-72A3-450D-B2D3-5481048DC813}"/>
    <cellStyle name="Output 2 4 5 11 3" xfId="36708" xr:uid="{8D0CE791-0709-450F-AAAD-57DFF2E3B33E}"/>
    <cellStyle name="Output 2 4 5 12" xfId="16820" xr:uid="{8280225D-15DE-4843-8914-28F03582A54D}"/>
    <cellStyle name="Output 2 4 5 12 2" xfId="38820" xr:uid="{26E2F525-1A47-4DE6-9612-907AF0F6C672}"/>
    <cellStyle name="Output 2 4 5 13" xfId="7917" xr:uid="{AD2A4BCF-D1F7-42B6-BF14-9FF1EBD1FA7A}"/>
    <cellStyle name="Output 2 4 5 13 2" xfId="29935" xr:uid="{C6ACA78F-B57B-4AD7-AA02-6356917ADC36}"/>
    <cellStyle name="Output 2 4 5 14" xfId="27026" xr:uid="{B5761F19-0C3C-4570-BF64-6FD19EE3682D}"/>
    <cellStyle name="Output 2 4 5 15" xfId="4998" xr:uid="{3EA3B2B6-F987-478F-AA3A-53470EE63E5A}"/>
    <cellStyle name="Output 2 4 5 2" xfId="2183" xr:uid="{00000000-0005-0000-0000-000075040000}"/>
    <cellStyle name="Output 2 4 5 2 2" xfId="11067" xr:uid="{4548CFE7-000A-4625-A502-9C845B249756}"/>
    <cellStyle name="Output 2 4 5 2 2 2" xfId="19970" xr:uid="{5694FC8F-C48B-44E9-9727-1BAC7F775C15}"/>
    <cellStyle name="Output 2 4 5 2 2 2 2" xfId="41961" xr:uid="{618C31FB-ED0C-4D37-805F-337308FBA59C}"/>
    <cellStyle name="Output 2 4 5 2 2 3" xfId="33076" xr:uid="{5C909BCA-342B-48F2-856E-858F3C638F99}"/>
    <cellStyle name="Output 2 4 5 2 3" xfId="13225" xr:uid="{D6235705-66FD-47F0-8583-4EFE624A5CDA}"/>
    <cellStyle name="Output 2 4 5 2 3 2" xfId="22128" xr:uid="{A290760B-8419-428E-A26B-1A26D4885A4A}"/>
    <cellStyle name="Output 2 4 5 2 3 2 2" xfId="44119" xr:uid="{83BF8BB3-C9FC-4391-A546-DEE8A3417E22}"/>
    <cellStyle name="Output 2 4 5 2 3 3" xfId="35234" xr:uid="{49B5F595-B8AF-4139-B1DE-24F1580B193B}"/>
    <cellStyle name="Output 2 4 5 2 4" xfId="14657" xr:uid="{27A5E0E3-63AF-4857-A129-5AD7CEA67280}"/>
    <cellStyle name="Output 2 4 5 2 4 2" xfId="23560" xr:uid="{D2A5CDB6-B7A9-4103-BD5A-C6C7FF66C15E}"/>
    <cellStyle name="Output 2 4 5 2 4 2 2" xfId="45551" xr:uid="{1F57FAF6-C9F9-4749-8EF4-D0F8B7DB9B21}"/>
    <cellStyle name="Output 2 4 5 2 4 3" xfId="36666" xr:uid="{80163951-706B-4C2C-9710-16017AF15F1F}"/>
    <cellStyle name="Output 2 4 5 2 5" xfId="16904" xr:uid="{F7032ADD-E11E-425D-B668-8248EA26F07C}"/>
    <cellStyle name="Output 2 4 5 2 5 2" xfId="38904" xr:uid="{8485E96C-BBC5-49BA-8484-2C21034FBB24}"/>
    <cellStyle name="Output 2 4 5 2 6" xfId="8001" xr:uid="{F8FA7F6D-4421-44B9-B720-9000A412F686}"/>
    <cellStyle name="Output 2 4 5 2 6 2" xfId="30019" xr:uid="{1DC0E36E-5214-40AB-9FBD-F84069FC4366}"/>
    <cellStyle name="Output 2 4 5 2 7" xfId="27110" xr:uid="{1F29DDF9-E72A-44F5-BB83-8988E37965C2}"/>
    <cellStyle name="Output 2 4 5 2 8" xfId="5082" xr:uid="{02BC5795-0265-47F0-A90D-26D982D8061B}"/>
    <cellStyle name="Output 2 4 5 3" xfId="2813" xr:uid="{00000000-0005-0000-0000-000076040000}"/>
    <cellStyle name="Output 2 4 5 3 2" xfId="11697" xr:uid="{0A210222-A9A5-442D-B5E1-F13D4DBF7566}"/>
    <cellStyle name="Output 2 4 5 3 2 2" xfId="20600" xr:uid="{741803A7-CB9A-4311-AC3D-88883E02AABC}"/>
    <cellStyle name="Output 2 4 5 3 2 2 2" xfId="42591" xr:uid="{9E6B0419-53F4-4EAB-A04E-0A7001998160}"/>
    <cellStyle name="Output 2 4 5 3 2 3" xfId="33706" xr:uid="{DA44CB72-A338-42D6-81C9-FB206E265EB2}"/>
    <cellStyle name="Output 2 4 5 3 3" xfId="13855" xr:uid="{C3A20092-6404-4ABE-BE28-089DD048ED64}"/>
    <cellStyle name="Output 2 4 5 3 3 2" xfId="22758" xr:uid="{48AEC26A-1A06-42CA-84BE-75E64DAF305B}"/>
    <cellStyle name="Output 2 4 5 3 3 2 2" xfId="44749" xr:uid="{14651093-317D-4EB4-9653-A83D74FB4178}"/>
    <cellStyle name="Output 2 4 5 3 3 3" xfId="35864" xr:uid="{72987363-8379-4F5A-BE64-7310BE3D39AD}"/>
    <cellStyle name="Output 2 4 5 3 4" xfId="14903" xr:uid="{3595C266-879A-4926-A706-B3F4DD0086BD}"/>
    <cellStyle name="Output 2 4 5 3 4 2" xfId="23806" xr:uid="{1952A4C9-8D06-4CEB-B8D3-758266F58090}"/>
    <cellStyle name="Output 2 4 5 3 4 2 2" xfId="45797" xr:uid="{EF054518-93D3-45B6-B97B-560A199FD8A6}"/>
    <cellStyle name="Output 2 4 5 3 4 3" xfId="36912" xr:uid="{C36E328C-CA15-4EB5-9C42-C8179355515D}"/>
    <cellStyle name="Output 2 4 5 3 5" xfId="17534" xr:uid="{5F5A4861-C98A-4A0E-9695-D42A9BD6AA85}"/>
    <cellStyle name="Output 2 4 5 3 5 2" xfId="39534" xr:uid="{C6F80F44-13B8-4375-B92F-2C5D9747DB25}"/>
    <cellStyle name="Output 2 4 5 3 6" xfId="8631" xr:uid="{F1B0A030-1305-4F38-BF00-13A6E0F5E500}"/>
    <cellStyle name="Output 2 4 5 3 6 2" xfId="30649" xr:uid="{EEFFD469-1358-415F-919B-BBBC543398DD}"/>
    <cellStyle name="Output 2 4 5 3 7" xfId="27740" xr:uid="{0B45ACE8-BCB7-42B6-86A4-EF67117F1649}"/>
    <cellStyle name="Output 2 4 5 3 8" xfId="5712" xr:uid="{A42A950F-4C4A-4DC3-B04F-AFC997D1C2CB}"/>
    <cellStyle name="Output 2 4 5 4" xfId="2917" xr:uid="{00000000-0005-0000-0000-000077040000}"/>
    <cellStyle name="Output 2 4 5 4 2" xfId="11801" xr:uid="{A5F22CF8-B466-4C63-BAF2-EE2C5809ACC6}"/>
    <cellStyle name="Output 2 4 5 4 2 2" xfId="20704" xr:uid="{A9670605-BFEC-4DB6-8E07-B78181B012A7}"/>
    <cellStyle name="Output 2 4 5 4 2 2 2" xfId="42695" xr:uid="{BB3F02E0-7497-4E51-9200-366BFB8A0804}"/>
    <cellStyle name="Output 2 4 5 4 2 3" xfId="33810" xr:uid="{A31110A9-CE57-49AE-9C87-E5B9C892CB33}"/>
    <cellStyle name="Output 2 4 5 4 3" xfId="13959" xr:uid="{FCE34910-DFDC-4777-A6EC-BB1C1CCE0139}"/>
    <cellStyle name="Output 2 4 5 4 3 2" xfId="22862" xr:uid="{2A80D14B-D88E-45AB-AD53-AB6B0EC266C7}"/>
    <cellStyle name="Output 2 4 5 4 3 2 2" xfId="44853" xr:uid="{808F17E3-87AD-4ED3-8891-A6DD2F03D485}"/>
    <cellStyle name="Output 2 4 5 4 3 3" xfId="35968" xr:uid="{43014A3B-4AB3-4BAD-A488-A149BCA0B760}"/>
    <cellStyle name="Output 2 4 5 4 4" xfId="14428" xr:uid="{E6E09DA4-1457-4DEB-BF78-30479B3CF759}"/>
    <cellStyle name="Output 2 4 5 4 4 2" xfId="23331" xr:uid="{3C948090-CCA3-4A14-96AC-8DE7DF9C07E8}"/>
    <cellStyle name="Output 2 4 5 4 4 2 2" xfId="45322" xr:uid="{5CDA9671-85BA-4CA5-9CE9-939EB7FB1D10}"/>
    <cellStyle name="Output 2 4 5 4 4 3" xfId="36437" xr:uid="{B33FB218-6A79-4A49-AAFC-0B17CAD20EF4}"/>
    <cellStyle name="Output 2 4 5 4 5" xfId="17638" xr:uid="{E594472F-F195-4D02-B7ED-1DFCAA0901C6}"/>
    <cellStyle name="Output 2 4 5 4 5 2" xfId="39638" xr:uid="{93ADEA4E-0B44-4B2F-8375-C647D5CD93AA}"/>
    <cellStyle name="Output 2 4 5 4 6" xfId="8735" xr:uid="{34B88C3F-0A2F-439D-91D4-5031EB3B2B2E}"/>
    <cellStyle name="Output 2 4 5 4 6 2" xfId="30753" xr:uid="{547A5D54-A1D9-4439-A917-BCD2F6D30B3D}"/>
    <cellStyle name="Output 2 4 5 4 7" xfId="27844" xr:uid="{C335B700-8F30-439C-852F-E4C86065BA80}"/>
    <cellStyle name="Output 2 4 5 4 8" xfId="5816" xr:uid="{57783B25-5E77-4B30-AB04-90E2EBC544F9}"/>
    <cellStyle name="Output 2 4 5 5" xfId="3030" xr:uid="{00000000-0005-0000-0000-000078040000}"/>
    <cellStyle name="Output 2 4 5 5 2" xfId="11914" xr:uid="{59A0F9E9-50E5-4051-A6D9-B4F5E33E9B69}"/>
    <cellStyle name="Output 2 4 5 5 2 2" xfId="20817" xr:uid="{2CD4C94D-62E0-4294-B978-BA5038A488C4}"/>
    <cellStyle name="Output 2 4 5 5 2 2 2" xfId="42808" xr:uid="{F7E6C421-63BE-4DCF-94F3-76B732AEE4D3}"/>
    <cellStyle name="Output 2 4 5 5 2 3" xfId="33923" xr:uid="{ADBE3674-FBB9-4070-9A09-24D4796797DE}"/>
    <cellStyle name="Output 2 4 5 5 3" xfId="14072" xr:uid="{3148DA6D-E633-46B7-A6CA-CF18F2CA5048}"/>
    <cellStyle name="Output 2 4 5 5 3 2" xfId="22975" xr:uid="{1FED9161-8126-4FF7-AB17-49D61CA1B656}"/>
    <cellStyle name="Output 2 4 5 5 3 2 2" xfId="44966" xr:uid="{EFF2F841-12DF-49D1-9D4B-E03DFB9686AC}"/>
    <cellStyle name="Output 2 4 5 5 3 3" xfId="36081" xr:uid="{1FAB55D6-615D-4B10-AC36-4210C5D3727D}"/>
    <cellStyle name="Output 2 4 5 5 4" xfId="12302" xr:uid="{AA9CAB17-D85A-44DF-81EC-E6A8F971E9ED}"/>
    <cellStyle name="Output 2 4 5 5 4 2" xfId="21205" xr:uid="{05893BE9-9989-4B75-8345-94A0CA0DAF77}"/>
    <cellStyle name="Output 2 4 5 5 4 2 2" xfId="43196" xr:uid="{11B8F6CA-284E-41D4-A63A-5D38A6D84606}"/>
    <cellStyle name="Output 2 4 5 5 4 3" xfId="34311" xr:uid="{57F1BD30-992B-45F7-B7E4-4C45FD6C770C}"/>
    <cellStyle name="Output 2 4 5 5 5" xfId="17751" xr:uid="{EED9E77E-7DD6-4A34-BBFE-8ABE58058D24}"/>
    <cellStyle name="Output 2 4 5 5 5 2" xfId="39751" xr:uid="{0917AD2D-2195-4B81-B5C1-8D2A47B62E19}"/>
    <cellStyle name="Output 2 4 5 5 6" xfId="8848" xr:uid="{EF2B5879-1EAF-40C3-AC3A-02C1FC23D45B}"/>
    <cellStyle name="Output 2 4 5 5 6 2" xfId="30866" xr:uid="{2402E439-B3D1-4168-9BFF-CFC4697B940C}"/>
    <cellStyle name="Output 2 4 5 5 7" xfId="27957" xr:uid="{175BE0EC-446C-4252-A194-BAB1E515169F}"/>
    <cellStyle name="Output 2 4 5 5 8" xfId="5929" xr:uid="{37F42C4A-747E-4D70-A94C-7F7A95F816E7}"/>
    <cellStyle name="Output 2 4 5 6" xfId="2363" xr:uid="{00000000-0005-0000-0000-000079040000}"/>
    <cellStyle name="Output 2 4 5 6 2" xfId="11247" xr:uid="{3AEEC6FC-8249-4BA3-AAB2-8AE95BC4EADE}"/>
    <cellStyle name="Output 2 4 5 6 2 2" xfId="20150" xr:uid="{3D26A0A4-1312-4245-8EB4-81DB4A98A5FA}"/>
    <cellStyle name="Output 2 4 5 6 2 2 2" xfId="42141" xr:uid="{8D495224-5178-402D-BB68-457C5397572A}"/>
    <cellStyle name="Output 2 4 5 6 2 3" xfId="33256" xr:uid="{EFA25CFC-D84F-4065-9EEE-13665571B090}"/>
    <cellStyle name="Output 2 4 5 6 3" xfId="13405" xr:uid="{67C93E3C-7736-4747-8C34-6178FC3B7755}"/>
    <cellStyle name="Output 2 4 5 6 3 2" xfId="22308" xr:uid="{19BB1F55-FBE4-4863-88A2-A4D327D9DC64}"/>
    <cellStyle name="Output 2 4 5 6 3 2 2" xfId="44299" xr:uid="{0949513D-24E7-428A-83EE-02796B0DBC7F}"/>
    <cellStyle name="Output 2 4 5 6 3 3" xfId="35414" xr:uid="{379651F7-46DC-4B16-A26C-75A199B35CE4}"/>
    <cellStyle name="Output 2 4 5 6 4" xfId="12636" xr:uid="{F7A52840-DDB8-471C-9C3E-8A11DCD0E249}"/>
    <cellStyle name="Output 2 4 5 6 4 2" xfId="21539" xr:uid="{51247B46-7D6A-4101-AADB-5A4A5B72209E}"/>
    <cellStyle name="Output 2 4 5 6 4 2 2" xfId="43530" xr:uid="{4EDEC017-EDEB-4023-B1C3-161A488867F7}"/>
    <cellStyle name="Output 2 4 5 6 4 3" xfId="34645" xr:uid="{621B6C38-597A-4FAF-A49B-31DA2ED61883}"/>
    <cellStyle name="Output 2 4 5 6 5" xfId="17084" xr:uid="{9A5A0B3C-7A87-4AA4-B8F0-97BA4847D4DF}"/>
    <cellStyle name="Output 2 4 5 6 5 2" xfId="39084" xr:uid="{98A1C8EB-C837-41FC-B9C2-C374C9BB372A}"/>
    <cellStyle name="Output 2 4 5 6 6" xfId="8181" xr:uid="{353E7CBE-E09C-4CBC-BAD0-18C8C9B64C11}"/>
    <cellStyle name="Output 2 4 5 6 6 2" xfId="30199" xr:uid="{68CBEFF1-0E0D-4060-BFD0-FE241E6330E3}"/>
    <cellStyle name="Output 2 4 5 6 7" xfId="27290" xr:uid="{48202610-37F7-42CF-A1CC-C389B471CDB8}"/>
    <cellStyle name="Output 2 4 5 6 8" xfId="5262" xr:uid="{0FCF1178-E44D-4DBC-B9D7-7428F995B723}"/>
    <cellStyle name="Output 2 4 5 7" xfId="2611" xr:uid="{00000000-0005-0000-0000-00007A040000}"/>
    <cellStyle name="Output 2 4 5 7 2" xfId="11495" xr:uid="{C985438D-5A26-4B1C-B8E3-CA6DD493E0B2}"/>
    <cellStyle name="Output 2 4 5 7 2 2" xfId="20398" xr:uid="{83D9EB48-3245-4B6A-818C-27A9C2DF4CDA}"/>
    <cellStyle name="Output 2 4 5 7 2 2 2" xfId="42389" xr:uid="{306076B5-AAD5-460F-B225-6DFE1BEF8642}"/>
    <cellStyle name="Output 2 4 5 7 2 3" xfId="33504" xr:uid="{5C3CF348-E329-48AD-992B-647970F550EA}"/>
    <cellStyle name="Output 2 4 5 7 3" xfId="13653" xr:uid="{F45F7F58-1A21-4999-8C2D-56368445375B}"/>
    <cellStyle name="Output 2 4 5 7 3 2" xfId="22556" xr:uid="{58E07B9D-1475-4BAB-9CAD-B387CBBFEEE6}"/>
    <cellStyle name="Output 2 4 5 7 3 2 2" xfId="44547" xr:uid="{0EF39BED-6132-4702-9D79-DDED55CE3D72}"/>
    <cellStyle name="Output 2 4 5 7 3 3" xfId="35662" xr:uid="{A899FD91-D0C6-463D-86E2-B9145FEAA009}"/>
    <cellStyle name="Output 2 4 5 7 4" xfId="14379" xr:uid="{4C1C6514-3F16-44AE-A2B9-10181D850724}"/>
    <cellStyle name="Output 2 4 5 7 4 2" xfId="23282" xr:uid="{96FED95A-8ED6-4C2C-A9AD-258B1684573C}"/>
    <cellStyle name="Output 2 4 5 7 4 2 2" xfId="45273" xr:uid="{93A4CC7A-C919-4FC9-91A9-3D9C4891CDB6}"/>
    <cellStyle name="Output 2 4 5 7 4 3" xfId="36388" xr:uid="{84C4B9E0-3F03-4807-AE94-B2DEAA78AF7B}"/>
    <cellStyle name="Output 2 4 5 7 5" xfId="17332" xr:uid="{5185EBB2-53AC-4144-B4B7-18DA6C864077}"/>
    <cellStyle name="Output 2 4 5 7 5 2" xfId="39332" xr:uid="{74B5D1CE-4AC6-4F60-9C6D-EB38076CC0B0}"/>
    <cellStyle name="Output 2 4 5 7 6" xfId="8429" xr:uid="{FD85C06F-AF55-441D-9026-98875C94BCF4}"/>
    <cellStyle name="Output 2 4 5 7 6 2" xfId="30447" xr:uid="{B2F4B4E7-B063-4E53-B229-6092B6093E05}"/>
    <cellStyle name="Output 2 4 5 7 7" xfId="27538" xr:uid="{2EDB4A21-828F-4B2F-9D86-09C92559AB74}"/>
    <cellStyle name="Output 2 4 5 7 8" xfId="5510" xr:uid="{9102A73C-8E4C-483D-A619-32B84C50E596}"/>
    <cellStyle name="Output 2 4 5 8" xfId="3189" xr:uid="{00000000-0005-0000-0000-00007B040000}"/>
    <cellStyle name="Output 2 4 5 8 2" xfId="12073" xr:uid="{9BF631B8-6A2E-4797-968E-BB3DDC2F2127}"/>
    <cellStyle name="Output 2 4 5 8 2 2" xfId="20976" xr:uid="{EBED0725-286E-44CC-9D69-3DF699EBBD12}"/>
    <cellStyle name="Output 2 4 5 8 2 2 2" xfId="42967" xr:uid="{AFDC00A4-1A1E-4DE6-ACF9-78A6A1AD779F}"/>
    <cellStyle name="Output 2 4 5 8 2 3" xfId="34082" xr:uid="{16C7ED50-8972-436D-A120-B297D788811F}"/>
    <cellStyle name="Output 2 4 5 8 3" xfId="14231" xr:uid="{C5B03683-79D7-4248-B927-9F72B4D614EA}"/>
    <cellStyle name="Output 2 4 5 8 3 2" xfId="23134" xr:uid="{E197CC60-3FCC-4488-A634-9C8B5C9B5D07}"/>
    <cellStyle name="Output 2 4 5 8 3 2 2" xfId="45125" xr:uid="{C3C55829-53FD-4484-A35A-E89BBCF75915}"/>
    <cellStyle name="Output 2 4 5 8 3 3" xfId="36240" xr:uid="{94CC434C-E8E1-4147-954A-D5FD42AADF73}"/>
    <cellStyle name="Output 2 4 5 8 4" xfId="13063" xr:uid="{0C185D73-6AC1-4A0C-AF7E-64216C4CEE68}"/>
    <cellStyle name="Output 2 4 5 8 4 2" xfId="21966" xr:uid="{40864164-D290-45F5-896D-DD5B60011959}"/>
    <cellStyle name="Output 2 4 5 8 4 2 2" xfId="43957" xr:uid="{E414526A-DB12-41D1-B7AA-5252CBDE22D4}"/>
    <cellStyle name="Output 2 4 5 8 4 3" xfId="35072" xr:uid="{775C93CF-B692-4474-9DAF-30A1A064DCD2}"/>
    <cellStyle name="Output 2 4 5 8 5" xfId="17910" xr:uid="{0773FB96-F001-4E8A-8D76-2DFB4ABDF195}"/>
    <cellStyle name="Output 2 4 5 8 5 2" xfId="39910" xr:uid="{CD9A7C5F-7C21-42C0-BC34-696B442010DE}"/>
    <cellStyle name="Output 2 4 5 8 6" xfId="9007" xr:uid="{15900251-5A99-4A60-A4C2-B3CE34125C7A}"/>
    <cellStyle name="Output 2 4 5 8 6 2" xfId="31025" xr:uid="{6D6682D9-5228-4D1E-A64D-9D8B0CB0B0F9}"/>
    <cellStyle name="Output 2 4 5 8 7" xfId="28116" xr:uid="{AC34133B-3CA8-44D0-B4C9-D0D44F540544}"/>
    <cellStyle name="Output 2 4 5 8 8" xfId="6088" xr:uid="{BA8DC259-7275-407F-BCEA-AF1AE6C0296B}"/>
    <cellStyle name="Output 2 4 5 9" xfId="10983" xr:uid="{DE821316-3CD8-4025-9787-61AD21748076}"/>
    <cellStyle name="Output 2 4 5 9 2" xfId="19886" xr:uid="{9B129746-E066-42EE-979E-817E787E08E2}"/>
    <cellStyle name="Output 2 4 5 9 2 2" xfId="41877" xr:uid="{CACD1D38-AD8C-406C-BA88-8ECCA8D774A3}"/>
    <cellStyle name="Output 2 4 5 9 3" xfId="32992" xr:uid="{F694D6E1-CCCE-4A02-88D1-AE00A7AF80A2}"/>
    <cellStyle name="Output 2 4 6" xfId="1171" xr:uid="{00000000-0005-0000-0000-00007C040000}"/>
    <cellStyle name="Output 2 4 6 2" xfId="10056" xr:uid="{087E4B63-ED88-4179-AFD8-9DDDDC6C18E6}"/>
    <cellStyle name="Output 2 4 6 2 2" xfId="18959" xr:uid="{ED0FAB47-3211-4880-8376-F4552737738A}"/>
    <cellStyle name="Output 2 4 6 2 2 2" xfId="40955" xr:uid="{251F3C3C-FE78-4CD5-80DF-55D6571CB61C}"/>
    <cellStyle name="Output 2 4 6 2 3" xfId="32070" xr:uid="{1E8E691B-CE94-4B1B-BCB6-FA4D09F689EC}"/>
    <cellStyle name="Output 2 4 6 3" xfId="12643" xr:uid="{96EF606B-2B8F-4542-8375-48AC0BEF35B3}"/>
    <cellStyle name="Output 2 4 6 3 2" xfId="21546" xr:uid="{977D8258-F463-4FAE-BD65-A9852F4EC060}"/>
    <cellStyle name="Output 2 4 6 3 2 2" xfId="43537" xr:uid="{C706503E-3B5E-44DB-9937-AAF8FAD61A1C}"/>
    <cellStyle name="Output 2 4 6 3 3" xfId="34652" xr:uid="{E4C4267D-4708-42E8-895F-C75186E7288E}"/>
    <cellStyle name="Output 2 4 6 4" xfId="12735" xr:uid="{2F660658-B0AB-4A3A-8CA4-AD43496FE010}"/>
    <cellStyle name="Output 2 4 6 4 2" xfId="21638" xr:uid="{996BA484-9E09-43F0-8714-FC4B5B7F9FA2}"/>
    <cellStyle name="Output 2 4 6 4 2 2" xfId="43629" xr:uid="{24F3F816-82C1-41FD-BBC5-7184E0386C99}"/>
    <cellStyle name="Output 2 4 6 4 3" xfId="34744" xr:uid="{DD5EF94C-9EA0-4E08-9A8E-4EA88416E920}"/>
    <cellStyle name="Output 2 4 6 5" xfId="15896" xr:uid="{D2277B20-3281-43E1-BE13-D72162AF8611}"/>
    <cellStyle name="Output 2 4 6 5 2" xfId="37901" xr:uid="{DD969CB7-3348-4BC0-9BA3-B914F9CB2886}"/>
    <cellStyle name="Output 2 4 6 6" xfId="6992" xr:uid="{584049DB-D299-4C9D-B411-7BF361E77305}"/>
    <cellStyle name="Output 2 4 6 6 2" xfId="29015" xr:uid="{9B1157EC-6E23-4D60-900A-16307388F062}"/>
    <cellStyle name="Output 2 4 6 7" xfId="24784" xr:uid="{9A547EA1-859A-4A16-86F7-0ED01BC75D68}"/>
    <cellStyle name="Output 2 4 6 7 2" xfId="46775" xr:uid="{F30FBFDD-A1B2-4A9C-B3AA-5D9B1306AE73}"/>
    <cellStyle name="Output 2 4 6 8" xfId="26107" xr:uid="{1077B7E5-6DD0-4856-B32E-672CD4C9D905}"/>
    <cellStyle name="Output 2 4 6 9" xfId="4074" xr:uid="{E09A779E-21F3-4A58-B6C9-2B953F44EFB8}"/>
    <cellStyle name="Output 2 4 7" xfId="2280" xr:uid="{00000000-0005-0000-0000-00007D040000}"/>
    <cellStyle name="Output 2 4 7 2" xfId="11164" xr:uid="{9CEA20B5-5FF9-4FD8-861E-74E9630E369D}"/>
    <cellStyle name="Output 2 4 7 2 2" xfId="20067" xr:uid="{B619FFB1-4D4E-4440-9E4A-B2F82438FF5C}"/>
    <cellStyle name="Output 2 4 7 2 2 2" xfId="42058" xr:uid="{A46127BE-BC2A-4324-BBE8-6EB6D7A31B2B}"/>
    <cellStyle name="Output 2 4 7 2 3" xfId="33173" xr:uid="{F6EE6D6F-FDC8-4B4A-B445-5FE991BF785B}"/>
    <cellStyle name="Output 2 4 7 3" xfId="13322" xr:uid="{2DDFB779-624E-46C7-8AC6-C115EB1FE26A}"/>
    <cellStyle name="Output 2 4 7 3 2" xfId="22225" xr:uid="{21515D54-D409-4F68-82A0-E4DE2066C380}"/>
    <cellStyle name="Output 2 4 7 3 2 2" xfId="44216" xr:uid="{2F25CB08-A8D7-4A40-AA48-812B6F91DEA0}"/>
    <cellStyle name="Output 2 4 7 3 3" xfId="35331" xr:uid="{EB5AD685-4A26-4F61-AD8C-8A93C242C7D6}"/>
    <cellStyle name="Output 2 4 7 4" xfId="10643" xr:uid="{B9352EA3-F2D7-404A-9124-F1FF1CF15DA8}"/>
    <cellStyle name="Output 2 4 7 4 2" xfId="19546" xr:uid="{79E20AAF-0DC2-48F8-897F-22F044B8A27D}"/>
    <cellStyle name="Output 2 4 7 4 2 2" xfId="41540" xr:uid="{0D5F78B7-F88D-4C72-9884-1D5DA95F8853}"/>
    <cellStyle name="Output 2 4 7 4 3" xfId="32655" xr:uid="{1546A254-BA07-417A-9780-C249DAFC866A}"/>
    <cellStyle name="Output 2 4 7 5" xfId="17001" xr:uid="{4C485777-6064-4EC8-9F92-DC8347A454D8}"/>
    <cellStyle name="Output 2 4 7 5 2" xfId="39001" xr:uid="{6BEA42DD-972C-492F-975C-530CEABDD110}"/>
    <cellStyle name="Output 2 4 7 6" xfId="8098" xr:uid="{8B8DEFC4-AC34-450D-8B1B-C6AEA795E179}"/>
    <cellStyle name="Output 2 4 7 6 2" xfId="30116" xr:uid="{BB6A74FF-7CAA-459B-84FC-5C720D0D0806}"/>
    <cellStyle name="Output 2 4 7 7" xfId="27207" xr:uid="{82A4B83E-B888-43A5-A21B-C1FF7981B996}"/>
    <cellStyle name="Output 2 4 7 8" xfId="5179" xr:uid="{50AFD13E-E217-4F48-A76E-B484C3D2E22C}"/>
    <cellStyle name="Output 2 4 8" xfId="2489" xr:uid="{00000000-0005-0000-0000-00007E040000}"/>
    <cellStyle name="Output 2 4 8 2" xfId="11373" xr:uid="{0D068A77-784C-4AA7-8248-90B22A079DB0}"/>
    <cellStyle name="Output 2 4 8 2 2" xfId="20276" xr:uid="{AD82732A-C05A-4BE5-A7D2-6A996E3F9C5A}"/>
    <cellStyle name="Output 2 4 8 2 2 2" xfId="42267" xr:uid="{B0145A59-CD3E-4FE5-9A27-F458ECA0556A}"/>
    <cellStyle name="Output 2 4 8 2 3" xfId="33382" xr:uid="{4564989E-185F-4493-A982-94034CF6B2C6}"/>
    <cellStyle name="Output 2 4 8 3" xfId="13531" xr:uid="{77135326-AD53-43EA-9B44-4865B34E98E9}"/>
    <cellStyle name="Output 2 4 8 3 2" xfId="22434" xr:uid="{EBEA6E66-349C-481C-9D12-B8414CFFD31B}"/>
    <cellStyle name="Output 2 4 8 3 2 2" xfId="44425" xr:uid="{87C0636B-23C5-434B-96D6-FDEFECAB0C97}"/>
    <cellStyle name="Output 2 4 8 3 3" xfId="35540" xr:uid="{F05F7BA0-6ED6-4756-8E38-98E1192E97F0}"/>
    <cellStyle name="Output 2 4 8 4" xfId="14664" xr:uid="{6DD34ED9-6E9E-4A94-81AA-7354014C3983}"/>
    <cellStyle name="Output 2 4 8 4 2" xfId="23567" xr:uid="{E2D2DAD8-5A11-49C2-AD11-1A337901288C}"/>
    <cellStyle name="Output 2 4 8 4 2 2" xfId="45558" xr:uid="{76E85C2B-7836-4808-93E9-C18C88DBFCA6}"/>
    <cellStyle name="Output 2 4 8 4 3" xfId="36673" xr:uid="{B2B98D48-28CE-43BD-848B-13158E8635CC}"/>
    <cellStyle name="Output 2 4 8 5" xfId="17210" xr:uid="{B547A06B-5491-4B1C-87A1-F550D615A7D5}"/>
    <cellStyle name="Output 2 4 8 5 2" xfId="39210" xr:uid="{AAD1870C-DDA8-45B2-9449-3176FD9FAF92}"/>
    <cellStyle name="Output 2 4 8 6" xfId="8307" xr:uid="{B0EE880D-3A8A-4489-A6CE-EEFF4FABC22F}"/>
    <cellStyle name="Output 2 4 8 6 2" xfId="30325" xr:uid="{B554C7D7-1766-4F56-A999-15C87318B528}"/>
    <cellStyle name="Output 2 4 8 7" xfId="27416" xr:uid="{3FDCC6CB-C6F4-4646-A885-98A16AFC7523}"/>
    <cellStyle name="Output 2 4 8 8" xfId="5388" xr:uid="{4764793B-8094-4E8C-A3F5-242F6298D5D9}"/>
    <cellStyle name="Output 2 4 9" xfId="3010" xr:uid="{00000000-0005-0000-0000-00007F040000}"/>
    <cellStyle name="Output 2 4 9 2" xfId="11894" xr:uid="{A33C5C4F-44F2-41B2-8EA5-A05E65293909}"/>
    <cellStyle name="Output 2 4 9 2 2" xfId="20797" xr:uid="{A9CDCBFD-9E62-49D7-9DB3-FD5B645A2CBD}"/>
    <cellStyle name="Output 2 4 9 2 2 2" xfId="42788" xr:uid="{16C53638-F4D3-452C-AC9C-29EAA44AAFA2}"/>
    <cellStyle name="Output 2 4 9 2 3" xfId="33903" xr:uid="{69A847A7-AC59-4F4A-A113-E70A5E0D8862}"/>
    <cellStyle name="Output 2 4 9 3" xfId="14052" xr:uid="{1608757D-C450-43CD-AFDB-6A6FCB7DD674}"/>
    <cellStyle name="Output 2 4 9 3 2" xfId="22955" xr:uid="{780B741A-BF26-4619-9F70-825B30EF4FEE}"/>
    <cellStyle name="Output 2 4 9 3 2 2" xfId="44946" xr:uid="{0A635218-1E7E-46F8-BAC5-261C5846C8EF}"/>
    <cellStyle name="Output 2 4 9 3 3" xfId="36061" xr:uid="{614E8608-59A4-4C4C-8D3B-BD3837068F76}"/>
    <cellStyle name="Output 2 4 9 4" xfId="14671" xr:uid="{AC36391C-19F9-4E3D-93CC-E57645905368}"/>
    <cellStyle name="Output 2 4 9 4 2" xfId="23574" xr:uid="{3116C13F-A80A-4956-9B48-0D82A0290197}"/>
    <cellStyle name="Output 2 4 9 4 2 2" xfId="45565" xr:uid="{E9E78C8E-AACD-4669-A31C-6B6333243E51}"/>
    <cellStyle name="Output 2 4 9 4 3" xfId="36680" xr:uid="{7336065D-68D8-42F9-89B0-4FDE0838544E}"/>
    <cellStyle name="Output 2 4 9 5" xfId="17731" xr:uid="{AAE8D761-FB1F-4A40-9A51-99EFEA426463}"/>
    <cellStyle name="Output 2 4 9 5 2" xfId="39731" xr:uid="{4CFA7C40-A45B-403B-BA19-87B370E9E9BA}"/>
    <cellStyle name="Output 2 4 9 6" xfId="8828" xr:uid="{1C9C5637-BB8A-4C7A-B4DC-DDC85FB9FE21}"/>
    <cellStyle name="Output 2 4 9 6 2" xfId="30846" xr:uid="{D55926FA-078D-4167-ABF1-4FAF7F92FED1}"/>
    <cellStyle name="Output 2 4 9 7" xfId="27937" xr:uid="{A8100ECD-1D25-46D5-BDBD-E3C77C230D7B}"/>
    <cellStyle name="Output 2 4 9 8" xfId="5909" xr:uid="{3CFFB955-BA36-4688-AE69-5F4AE9EDF5A8}"/>
    <cellStyle name="Output 2 5" xfId="1391" xr:uid="{00000000-0005-0000-0000-000080040000}"/>
    <cellStyle name="Output 2 5 10" xfId="12766" xr:uid="{AD05FADE-C85F-4A57-885F-E0C6AEA7DFAC}"/>
    <cellStyle name="Output 2 5 10 2" xfId="21669" xr:uid="{37FB2FD3-02B2-43D0-A690-ED940EC3C164}"/>
    <cellStyle name="Output 2 5 10 2 2" xfId="43660" xr:uid="{8589A082-D039-4545-844E-F8575846FDFF}"/>
    <cellStyle name="Output 2 5 10 3" xfId="34775" xr:uid="{BB440729-3A92-465C-8101-98190C3ADDAC}"/>
    <cellStyle name="Output 2 5 11" xfId="15005" xr:uid="{53024A7B-EAE2-4227-BBAC-F71399A2901C}"/>
    <cellStyle name="Output 2 5 11 2" xfId="23908" xr:uid="{21DE58E8-E3BF-48B7-BDEC-A25ADDC4D12A}"/>
    <cellStyle name="Output 2 5 11 2 2" xfId="45899" xr:uid="{7B566B63-FF7B-4FC5-B157-E48650BE80BC}"/>
    <cellStyle name="Output 2 5 11 3" xfId="37014" xr:uid="{C8651C50-90D7-44C8-B420-CB629ADD6ABF}"/>
    <cellStyle name="Output 2 5 12" xfId="16116" xr:uid="{E2029EBA-E989-49A6-84CC-0F5D7D7719FB}"/>
    <cellStyle name="Output 2 5 12 2" xfId="38120" xr:uid="{474EAA55-BEA4-4F06-B535-85A46EAEF967}"/>
    <cellStyle name="Output 2 5 13" xfId="7212" xr:uid="{CEBD14EC-A319-4151-8145-A162C020B233}"/>
    <cellStyle name="Output 2 5 13 2" xfId="29234" xr:uid="{964E9C40-B050-4F33-BDD0-ED33CC73CC6D}"/>
    <cellStyle name="Output 2 5 14" xfId="26326" xr:uid="{8C35D480-AF6B-436B-B4A7-9B0E26DA3223}"/>
    <cellStyle name="Output 2 5 15" xfId="4294" xr:uid="{3CAC06C4-F21D-4BF5-A5D8-1C7FC29CDB84}"/>
    <cellStyle name="Output 2 5 2" xfId="2499" xr:uid="{00000000-0005-0000-0000-000081040000}"/>
    <cellStyle name="Output 2 5 2 2" xfId="11383" xr:uid="{6641D3E4-CC90-479F-AC66-80A6713C2298}"/>
    <cellStyle name="Output 2 5 2 2 2" xfId="20286" xr:uid="{7191B9E3-CB94-49B6-8878-648D1EF1D9CE}"/>
    <cellStyle name="Output 2 5 2 2 2 2" xfId="42277" xr:uid="{009A231B-7B03-49EC-883E-0F58A5BFA8E7}"/>
    <cellStyle name="Output 2 5 2 2 3" xfId="25000" xr:uid="{0C4D9EB3-E065-4FEF-9979-AF49363D8893}"/>
    <cellStyle name="Output 2 5 2 2 3 2" xfId="46991" xr:uid="{134FFDDF-9D6C-4753-B2DF-CB0FCD475A5D}"/>
    <cellStyle name="Output 2 5 2 2 4" xfId="33392" xr:uid="{F960DE77-E52F-49CC-8F36-484EEFCD6E0A}"/>
    <cellStyle name="Output 2 5 2 3" xfId="13541" xr:uid="{16A1EE13-CE37-44F3-A316-661D7088D83C}"/>
    <cellStyle name="Output 2 5 2 3 2" xfId="22444" xr:uid="{20C002B0-F37E-47C7-A6F9-707355408711}"/>
    <cellStyle name="Output 2 5 2 3 2 2" xfId="44435" xr:uid="{13C0373E-1F21-49FA-86E3-30F9744D7BA7}"/>
    <cellStyle name="Output 2 5 2 3 3" xfId="24005" xr:uid="{18A3A37E-3032-47C5-AABD-13403E7B6256}"/>
    <cellStyle name="Output 2 5 2 3 3 2" xfId="45996" xr:uid="{EC04841B-1458-4E0F-8866-60BB9747138E}"/>
    <cellStyle name="Output 2 5 2 3 4" xfId="35550" xr:uid="{CBE957A1-1A19-4BFE-869F-252B31216274}"/>
    <cellStyle name="Output 2 5 2 4" xfId="14885" xr:uid="{F1F30E14-7B30-4D48-9F56-ACCC3E364863}"/>
    <cellStyle name="Output 2 5 2 4 2" xfId="23788" xr:uid="{31DCD85E-99DE-4D8D-B7F7-C93D21674789}"/>
    <cellStyle name="Output 2 5 2 4 2 2" xfId="45779" xr:uid="{15E770FE-8695-4D85-9DB9-D05BB040BCB9}"/>
    <cellStyle name="Output 2 5 2 4 3" xfId="36894" xr:uid="{AE2C62CE-49C7-41A8-92BE-0BE269967A02}"/>
    <cellStyle name="Output 2 5 2 5" xfId="17220" xr:uid="{7C1BAE76-390D-4578-80FA-9EBAC36C459E}"/>
    <cellStyle name="Output 2 5 2 5 2" xfId="39220" xr:uid="{B39FC422-E7B6-4D1F-969E-6504F4B77D2D}"/>
    <cellStyle name="Output 2 5 2 6" xfId="8317" xr:uid="{A899179C-0F39-4B9C-B7D5-335C9348E2D1}"/>
    <cellStyle name="Output 2 5 2 6 2" xfId="30335" xr:uid="{CB84CD33-8880-42C5-841B-CFE2A27AD47C}"/>
    <cellStyle name="Output 2 5 2 7" xfId="24351" xr:uid="{56E8F338-70C8-4D4E-975A-2C51E2B08BCE}"/>
    <cellStyle name="Output 2 5 2 7 2" xfId="46342" xr:uid="{08AC4991-BC30-4D68-A66C-137DE4AC3480}"/>
    <cellStyle name="Output 2 5 2 8" xfId="27426" xr:uid="{AD619F49-464E-447B-8A06-BA9A1C0311BD}"/>
    <cellStyle name="Output 2 5 2 9" xfId="5398" xr:uid="{ABA3391D-5F8F-440C-92CC-009E994ED906}"/>
    <cellStyle name="Output 2 5 3" xfId="2628" xr:uid="{00000000-0005-0000-0000-000082040000}"/>
    <cellStyle name="Output 2 5 3 2" xfId="11512" xr:uid="{49364598-ADD3-4335-AEC1-7D64E7A62F25}"/>
    <cellStyle name="Output 2 5 3 2 2" xfId="20415" xr:uid="{605AD661-88CF-495C-B25E-8C6D6E7E66ED}"/>
    <cellStyle name="Output 2 5 3 2 2 2" xfId="42406" xr:uid="{E4A0CC00-1101-43C7-A91F-86916845D982}"/>
    <cellStyle name="Output 2 5 3 2 3" xfId="24592" xr:uid="{BA0CF766-41F8-4D45-AF76-9909A4AD7633}"/>
    <cellStyle name="Output 2 5 3 2 3 2" xfId="46583" xr:uid="{B0ADA9AE-9EE1-4A98-B8DF-EB974137D0E6}"/>
    <cellStyle name="Output 2 5 3 2 4" xfId="33521" xr:uid="{0D26F3AA-0D0D-4A30-B6C8-88F0A7D41BA2}"/>
    <cellStyle name="Output 2 5 3 3" xfId="13670" xr:uid="{3C6104BF-9A34-4A9D-8634-D48F741F3BF0}"/>
    <cellStyle name="Output 2 5 3 3 2" xfId="22573" xr:uid="{D1694408-F3D7-4DCC-84CC-591E8F909D23}"/>
    <cellStyle name="Output 2 5 3 3 2 2" xfId="44564" xr:uid="{294FC7A6-0987-43FC-B9FA-44FFAA697A51}"/>
    <cellStyle name="Output 2 5 3 3 3" xfId="24627" xr:uid="{704ECE47-500B-48F5-9043-CA25CC4C09B8}"/>
    <cellStyle name="Output 2 5 3 3 3 2" xfId="46618" xr:uid="{AE37C8BD-E7C1-4883-A9C3-2367464FB72B}"/>
    <cellStyle name="Output 2 5 3 3 4" xfId="35679" xr:uid="{1E7DB50A-7108-4FF6-8ED5-41058F61B9EA}"/>
    <cellStyle name="Output 2 5 3 4" xfId="14407" xr:uid="{80EDC015-DB8C-4352-90AE-731DA94B9A73}"/>
    <cellStyle name="Output 2 5 3 4 2" xfId="23310" xr:uid="{86D21F4F-C15A-47B8-A9A3-899C801D84EA}"/>
    <cellStyle name="Output 2 5 3 4 2 2" xfId="45301" xr:uid="{EB2CA41C-D044-4FE2-8CA0-F90FBCEF817A}"/>
    <cellStyle name="Output 2 5 3 4 3" xfId="36416" xr:uid="{8AF46169-6CA2-4F3B-BA38-F6FE6F22619A}"/>
    <cellStyle name="Output 2 5 3 5" xfId="17349" xr:uid="{64D8BE85-C881-4398-8019-62F99DBCDC72}"/>
    <cellStyle name="Output 2 5 3 5 2" xfId="39349" xr:uid="{5D446D28-6377-4BD3-A0F5-1245ECF6DD90}"/>
    <cellStyle name="Output 2 5 3 6" xfId="8446" xr:uid="{1B1BE448-433E-4624-A92B-80545C26528D}"/>
    <cellStyle name="Output 2 5 3 6 2" xfId="30464" xr:uid="{867C1625-921F-4804-90F5-86140B037446}"/>
    <cellStyle name="Output 2 5 3 7" xfId="24140" xr:uid="{6F0BCE06-5A74-4D06-B89B-2DA765F08507}"/>
    <cellStyle name="Output 2 5 3 7 2" xfId="46131" xr:uid="{4E258F46-B9A9-41AC-8E53-1421D092DB13}"/>
    <cellStyle name="Output 2 5 3 8" xfId="27555" xr:uid="{FA2FCCE1-17B1-40A8-AF03-882BF63A5C04}"/>
    <cellStyle name="Output 2 5 3 9" xfId="5527" xr:uid="{8D56D44B-EB1A-43B3-AE14-DE0F6419D4C1}"/>
    <cellStyle name="Output 2 5 4" xfId="2219" xr:uid="{00000000-0005-0000-0000-000083040000}"/>
    <cellStyle name="Output 2 5 4 2" xfId="11103" xr:uid="{6879459D-0060-451E-9D4C-1F1DBAB39ECF}"/>
    <cellStyle name="Output 2 5 4 2 2" xfId="20006" xr:uid="{69EA816F-5719-437B-902A-4E1B1F177620}"/>
    <cellStyle name="Output 2 5 4 2 2 2" xfId="41997" xr:uid="{405B6C35-441C-4B72-9D7A-5BABB0739D50}"/>
    <cellStyle name="Output 2 5 4 2 3" xfId="33112" xr:uid="{F9908A61-1FFB-4BA3-8C05-2770AEC3B1E9}"/>
    <cellStyle name="Output 2 5 4 3" xfId="13261" xr:uid="{1DDC99C0-C86A-4D45-90C1-EBB4D8F32926}"/>
    <cellStyle name="Output 2 5 4 3 2" xfId="22164" xr:uid="{9A37958F-31FE-4D9A-800D-886DA4B4AC0A}"/>
    <cellStyle name="Output 2 5 4 3 2 2" xfId="44155" xr:uid="{52DE1167-2695-43F6-A655-B105E600A7FF}"/>
    <cellStyle name="Output 2 5 4 3 3" xfId="35270" xr:uid="{1860723D-8129-4683-ABD5-9F4DBFCD37EC}"/>
    <cellStyle name="Output 2 5 4 4" xfId="12939" xr:uid="{902CE102-EA1A-435E-98BF-ADF6553035A4}"/>
    <cellStyle name="Output 2 5 4 4 2" xfId="21842" xr:uid="{0FED9745-56BA-4918-99A6-7ACBE2C78632}"/>
    <cellStyle name="Output 2 5 4 4 2 2" xfId="43833" xr:uid="{BB0C03A6-88BE-472D-9A82-E2C769A1868B}"/>
    <cellStyle name="Output 2 5 4 4 3" xfId="34948" xr:uid="{47E9C625-D2D7-4A1B-A987-82F1150826D3}"/>
    <cellStyle name="Output 2 5 4 5" xfId="16940" xr:uid="{F7E10BF4-F112-4047-A23C-51690C8CDC3B}"/>
    <cellStyle name="Output 2 5 4 5 2" xfId="38940" xr:uid="{071E5363-E629-4E2F-B2DA-3627C63222F4}"/>
    <cellStyle name="Output 2 5 4 6" xfId="8037" xr:uid="{C7F25340-CDD1-4285-BA17-C3290D35DE32}"/>
    <cellStyle name="Output 2 5 4 6 2" xfId="30055" xr:uid="{714925C6-11CA-4EE8-99F9-60A7F25E79F9}"/>
    <cellStyle name="Output 2 5 4 7" xfId="24787" xr:uid="{BC1A9851-F19C-495F-8E2D-1EF26F7D9B6B}"/>
    <cellStyle name="Output 2 5 4 7 2" xfId="46778" xr:uid="{424B64BF-6F4B-4916-A596-E824A71DDCA4}"/>
    <cellStyle name="Output 2 5 4 8" xfId="27146" xr:uid="{862909AC-B6C9-4437-B3C8-AFA9FA59ED50}"/>
    <cellStyle name="Output 2 5 4 9" xfId="5118" xr:uid="{732481F8-CA66-44DE-A5FE-0C6418C0F01A}"/>
    <cellStyle name="Output 2 5 5" xfId="2718" xr:uid="{00000000-0005-0000-0000-000084040000}"/>
    <cellStyle name="Output 2 5 5 2" xfId="11602" xr:uid="{D3248EF5-A62C-4643-A893-8669688D8723}"/>
    <cellStyle name="Output 2 5 5 2 2" xfId="20505" xr:uid="{A9932ED5-175C-405C-9E58-D5FAA240A371}"/>
    <cellStyle name="Output 2 5 5 2 2 2" xfId="42496" xr:uid="{DFD34DA9-F744-42DC-87B8-A7BEDD35C771}"/>
    <cellStyle name="Output 2 5 5 2 3" xfId="33611" xr:uid="{6C3008A9-E798-4EDD-92BF-21C1AA1F4A22}"/>
    <cellStyle name="Output 2 5 5 3" xfId="13760" xr:uid="{E4C9E127-CAFB-48E5-8BF2-D2BE4377C5F4}"/>
    <cellStyle name="Output 2 5 5 3 2" xfId="22663" xr:uid="{7D1D0129-C63C-4C8A-AE34-F1D26B92F250}"/>
    <cellStyle name="Output 2 5 5 3 2 2" xfId="44654" xr:uid="{DB0C89A2-6841-4EC1-BAC1-957A8B4E97CA}"/>
    <cellStyle name="Output 2 5 5 3 3" xfId="35769" xr:uid="{88F8114A-59F4-42FA-9A26-DCBAF9397558}"/>
    <cellStyle name="Output 2 5 5 4" xfId="12983" xr:uid="{8CB61508-6872-48B3-9C43-9B931303965D}"/>
    <cellStyle name="Output 2 5 5 4 2" xfId="21886" xr:uid="{AE655D08-286A-4917-AD5A-D137927634BF}"/>
    <cellStyle name="Output 2 5 5 4 2 2" xfId="43877" xr:uid="{798E2305-4C2B-4086-B78E-252E4F68BDAA}"/>
    <cellStyle name="Output 2 5 5 4 3" xfId="34992" xr:uid="{E942E5EB-BBB4-4904-9F6A-6B4E8426B8AA}"/>
    <cellStyle name="Output 2 5 5 5" xfId="17439" xr:uid="{26040429-0EA7-44B1-ACDF-9927363460E2}"/>
    <cellStyle name="Output 2 5 5 5 2" xfId="39439" xr:uid="{05682954-4E90-48CD-897F-5CC6E097CC9F}"/>
    <cellStyle name="Output 2 5 5 6" xfId="8536" xr:uid="{725DC3B4-C901-4621-81C3-5B93F935F64E}"/>
    <cellStyle name="Output 2 5 5 6 2" xfId="30554" xr:uid="{2D8FE887-9B17-43C1-8C5D-16115928C395}"/>
    <cellStyle name="Output 2 5 5 7" xfId="25250" xr:uid="{851DD06F-3523-44D1-9887-C00C5CA4934D}"/>
    <cellStyle name="Output 2 5 5 7 2" xfId="47241" xr:uid="{1BD179BD-97E1-446C-B7D8-D1A711880438}"/>
    <cellStyle name="Output 2 5 5 8" xfId="27645" xr:uid="{9A036B4C-3D97-4B13-BC8F-A6C1DFD77C85}"/>
    <cellStyle name="Output 2 5 5 9" xfId="5617" xr:uid="{25983FAF-F808-46B1-995D-A60308399D89}"/>
    <cellStyle name="Output 2 5 6" xfId="2441" xr:uid="{00000000-0005-0000-0000-000085040000}"/>
    <cellStyle name="Output 2 5 6 2" xfId="11325" xr:uid="{1B50F42C-EDA0-4117-A9D5-357DEE90066D}"/>
    <cellStyle name="Output 2 5 6 2 2" xfId="20228" xr:uid="{58C15AC5-13CD-4D1D-9EB6-0253DD2C053B}"/>
    <cellStyle name="Output 2 5 6 2 2 2" xfId="42219" xr:uid="{3F1BC3FC-6AE7-40C2-BF75-70591A0E8CC8}"/>
    <cellStyle name="Output 2 5 6 2 3" xfId="33334" xr:uid="{8124B03D-C022-45B0-8060-F8DC871C61CB}"/>
    <cellStyle name="Output 2 5 6 3" xfId="13483" xr:uid="{EA614F48-ADB0-45AE-8057-28704B07F1AE}"/>
    <cellStyle name="Output 2 5 6 3 2" xfId="22386" xr:uid="{25237F85-E01C-4B13-870D-34BD1A0D5F7C}"/>
    <cellStyle name="Output 2 5 6 3 2 2" xfId="44377" xr:uid="{DC6DCA7F-86AC-4219-910F-F64DDE8B347F}"/>
    <cellStyle name="Output 2 5 6 3 3" xfId="35492" xr:uid="{410290AF-0236-4C10-9C33-1DFF164A55CD}"/>
    <cellStyle name="Output 2 5 6 4" xfId="13051" xr:uid="{6DBC088C-A849-4384-9EF4-0E277A7788EA}"/>
    <cellStyle name="Output 2 5 6 4 2" xfId="21954" xr:uid="{1B88D42F-6C94-45C9-AD94-218E91B9B366}"/>
    <cellStyle name="Output 2 5 6 4 2 2" xfId="43945" xr:uid="{F4CDFA5A-6591-4A91-9C0F-C8E9411DA6A8}"/>
    <cellStyle name="Output 2 5 6 4 3" xfId="35060" xr:uid="{E84F7B24-1662-4D2C-ABC6-50D3A0788EEE}"/>
    <cellStyle name="Output 2 5 6 5" xfId="17162" xr:uid="{0C264C7B-FA81-4D00-8697-DCB8302CF97A}"/>
    <cellStyle name="Output 2 5 6 5 2" xfId="39162" xr:uid="{3DC47F9E-E6A9-4CA3-AB5D-BBAEABA2EC69}"/>
    <cellStyle name="Output 2 5 6 6" xfId="8259" xr:uid="{702C91CA-AF16-49D3-8779-46FA89839935}"/>
    <cellStyle name="Output 2 5 6 6 2" xfId="30277" xr:uid="{80E33303-EB8D-44D2-8028-FFFF5F8F3234}"/>
    <cellStyle name="Output 2 5 6 7" xfId="27368" xr:uid="{1A8BB89A-8509-4757-8DD2-1F7F0B321EBB}"/>
    <cellStyle name="Output 2 5 6 8" xfId="5340" xr:uid="{7A38B6BD-2BC5-4BC5-8515-AEEF2CD5F563}"/>
    <cellStyle name="Output 2 5 7" xfId="2789" xr:uid="{00000000-0005-0000-0000-000086040000}"/>
    <cellStyle name="Output 2 5 7 2" xfId="11673" xr:uid="{1513D743-52F6-4DD0-BF05-EEE10234F306}"/>
    <cellStyle name="Output 2 5 7 2 2" xfId="20576" xr:uid="{1CD468BA-34A5-4708-8FB0-5CEA56F79342}"/>
    <cellStyle name="Output 2 5 7 2 2 2" xfId="42567" xr:uid="{D7BDC526-C23E-46B6-A5E9-56293314BD32}"/>
    <cellStyle name="Output 2 5 7 2 3" xfId="33682" xr:uid="{C2CBE6B0-7BD2-4AAA-ACFB-8857691B5DE0}"/>
    <cellStyle name="Output 2 5 7 3" xfId="13831" xr:uid="{EC017961-0124-43C4-8489-00F708F659B6}"/>
    <cellStyle name="Output 2 5 7 3 2" xfId="22734" xr:uid="{7E70B9D7-E63B-4245-B3AD-EF557394074A}"/>
    <cellStyle name="Output 2 5 7 3 2 2" xfId="44725" xr:uid="{DF7400FE-C90C-4680-9344-0A188290EBA6}"/>
    <cellStyle name="Output 2 5 7 3 3" xfId="35840" xr:uid="{15FE4234-3848-499D-9250-B9A7E4BBB91D}"/>
    <cellStyle name="Output 2 5 7 4" xfId="12718" xr:uid="{A80B6EE2-B2D9-4634-82DC-ADCF107EEC6E}"/>
    <cellStyle name="Output 2 5 7 4 2" xfId="21621" xr:uid="{8BB28944-947C-49FB-9A29-7E00904A71AA}"/>
    <cellStyle name="Output 2 5 7 4 2 2" xfId="43612" xr:uid="{A7F21C18-A513-458B-AB9D-372945F3C263}"/>
    <cellStyle name="Output 2 5 7 4 3" xfId="34727" xr:uid="{523AD1C0-812C-421B-ACF7-D58E475FDFD0}"/>
    <cellStyle name="Output 2 5 7 5" xfId="17510" xr:uid="{FDE4E3BF-B937-429E-923B-36F0FD532BB5}"/>
    <cellStyle name="Output 2 5 7 5 2" xfId="39510" xr:uid="{9D6B4CDF-CDAA-4489-9B53-D763BDCF6AD8}"/>
    <cellStyle name="Output 2 5 7 6" xfId="8607" xr:uid="{2809B17D-ABC1-41A9-8202-5FC783F65225}"/>
    <cellStyle name="Output 2 5 7 6 2" xfId="30625" xr:uid="{FD8EA71B-9915-47B7-96FD-F9D81F856228}"/>
    <cellStyle name="Output 2 5 7 7" xfId="27716" xr:uid="{79CAE206-78D2-4789-9C5D-B2D2A8757884}"/>
    <cellStyle name="Output 2 5 7 8" xfId="5688" xr:uid="{BF663179-A6AA-486C-992F-5F68EE9543B9}"/>
    <cellStyle name="Output 2 5 8" xfId="2539" xr:uid="{00000000-0005-0000-0000-000087040000}"/>
    <cellStyle name="Output 2 5 8 2" xfId="11423" xr:uid="{3A03055D-88C1-4624-ACB6-C1F915AD4548}"/>
    <cellStyle name="Output 2 5 8 2 2" xfId="20326" xr:uid="{43A11FA5-D3AE-4A1D-90B2-D17125445888}"/>
    <cellStyle name="Output 2 5 8 2 2 2" xfId="42317" xr:uid="{1EBCD640-2F22-4F0E-AEB8-55AD867D9CCD}"/>
    <cellStyle name="Output 2 5 8 2 3" xfId="33432" xr:uid="{C44DD3AB-40F5-4DC0-B2BF-97C5E5B5BEA5}"/>
    <cellStyle name="Output 2 5 8 3" xfId="13581" xr:uid="{2DDE5E69-9B3D-4FD0-85DD-C46FC451ABEE}"/>
    <cellStyle name="Output 2 5 8 3 2" xfId="22484" xr:uid="{290CC23A-538E-4320-984C-3F38E009418E}"/>
    <cellStyle name="Output 2 5 8 3 2 2" xfId="44475" xr:uid="{C707A9B3-9BA0-4CBB-9133-7ED7DB733041}"/>
    <cellStyle name="Output 2 5 8 3 3" xfId="35590" xr:uid="{99900015-3FA7-414B-A0BA-72FB3CB75FC8}"/>
    <cellStyle name="Output 2 5 8 4" xfId="14394" xr:uid="{0EB592E2-4CAF-473E-9BE8-9B754CBAB613}"/>
    <cellStyle name="Output 2 5 8 4 2" xfId="23297" xr:uid="{9DFE341E-14CB-4AB3-BC69-0AFE5C77CB02}"/>
    <cellStyle name="Output 2 5 8 4 2 2" xfId="45288" xr:uid="{7063C50B-9CD9-415A-968D-1FC5E99FCCD5}"/>
    <cellStyle name="Output 2 5 8 4 3" xfId="36403" xr:uid="{DF4A9605-CD07-41C7-9CDB-4C156551B745}"/>
    <cellStyle name="Output 2 5 8 5" xfId="17260" xr:uid="{61A2FC6F-B79E-4325-9FD4-11DA02CF7C71}"/>
    <cellStyle name="Output 2 5 8 5 2" xfId="39260" xr:uid="{48F6C557-81D6-4DC5-977E-C5D9F8FFF28E}"/>
    <cellStyle name="Output 2 5 8 6" xfId="8357" xr:uid="{990A1C46-804B-479E-BDDE-C70CB81CBA29}"/>
    <cellStyle name="Output 2 5 8 6 2" xfId="30375" xr:uid="{C2B3EC47-1B89-46B8-B11F-DFA3C9F1CB7D}"/>
    <cellStyle name="Output 2 5 8 7" xfId="27466" xr:uid="{291AB01E-7E5B-4FD4-A84A-E48E6C218219}"/>
    <cellStyle name="Output 2 5 8 8" xfId="5438" xr:uid="{8E87945E-6ECC-4E43-B751-B514B70DF114}"/>
    <cellStyle name="Output 2 5 9" xfId="10276" xr:uid="{3C01C4BC-6829-487E-96DC-F151D8EE3EB8}"/>
    <cellStyle name="Output 2 5 9 2" xfId="19179" xr:uid="{0B05D6BE-0F99-41BE-B77A-33DF68AEF83D}"/>
    <cellStyle name="Output 2 5 9 2 2" xfId="41174" xr:uid="{7DED1127-B716-4DE8-9FA3-D5A16978FDF7}"/>
    <cellStyle name="Output 2 5 9 3" xfId="32289" xr:uid="{7FFB2634-99BD-4105-9DB1-76170AD28610}"/>
    <cellStyle name="Output 2 6" xfId="1550" xr:uid="{00000000-0005-0000-0000-000088040000}"/>
    <cellStyle name="Output 2 6 10" xfId="12853" xr:uid="{18062948-1D5E-4641-A018-E3CA3D814D35}"/>
    <cellStyle name="Output 2 6 10 2" xfId="21756" xr:uid="{897083E5-29AF-4824-BDA2-990FA6ED3D08}"/>
    <cellStyle name="Output 2 6 10 2 2" xfId="43747" xr:uid="{9C39E1D3-41A4-45DC-8C1C-E498FB54EA58}"/>
    <cellStyle name="Output 2 6 10 3" xfId="34862" xr:uid="{6AA793D3-3C00-4A35-9A59-C3F178C71C9C}"/>
    <cellStyle name="Output 2 6 11" xfId="14358" xr:uid="{ECAE5B81-E434-4775-A55A-6EC57E893E53}"/>
    <cellStyle name="Output 2 6 11 2" xfId="23261" xr:uid="{B712036F-5BF5-44A5-9EDB-6176F0340ADA}"/>
    <cellStyle name="Output 2 6 11 2 2" xfId="45252" xr:uid="{86BD636C-36AC-4A8D-9995-BD9353F0F6FA}"/>
    <cellStyle name="Output 2 6 11 3" xfId="36367" xr:uid="{122819C5-8709-4F1C-9EDA-4F59F5DCE9CD}"/>
    <cellStyle name="Output 2 6 12" xfId="16275" xr:uid="{68CB459C-6EF6-4252-8982-314FD20A3377}"/>
    <cellStyle name="Output 2 6 12 2" xfId="38279" xr:uid="{6543B053-1A9E-4FDB-A4B4-FB27321A73D2}"/>
    <cellStyle name="Output 2 6 13" xfId="7371" xr:uid="{33E222F7-DD4B-4965-AB0D-A190079EEE9F}"/>
    <cellStyle name="Output 2 6 13 2" xfId="29393" xr:uid="{8E9D7B04-501A-4ACC-9D9E-12AB5E7D0EE2}"/>
    <cellStyle name="Output 2 6 14" xfId="26485" xr:uid="{082A6F00-B136-4E4B-8860-658EE5714245}"/>
    <cellStyle name="Output 2 6 15" xfId="4453" xr:uid="{2E1E9538-E26D-4F29-B380-47C64BCE21F6}"/>
    <cellStyle name="Output 2 6 2" xfId="2410" xr:uid="{00000000-0005-0000-0000-000089040000}"/>
    <cellStyle name="Output 2 6 2 2" xfId="11294" xr:uid="{BB90A4AB-AFA9-4AF6-A08E-A02102545C16}"/>
    <cellStyle name="Output 2 6 2 2 2" xfId="20197" xr:uid="{6A06A3AC-0661-4900-BA61-8BC7F9A33AAA}"/>
    <cellStyle name="Output 2 6 2 2 2 2" xfId="42188" xr:uid="{2B811A96-2EB3-4C3C-B895-F7F4227FD992}"/>
    <cellStyle name="Output 2 6 2 2 3" xfId="25110" xr:uid="{1AC2B4AF-14CE-45F2-ADF4-2192F369F223}"/>
    <cellStyle name="Output 2 6 2 2 3 2" xfId="47101" xr:uid="{B725B171-95DA-4534-B55F-CC3BBB95CA13}"/>
    <cellStyle name="Output 2 6 2 2 4" xfId="33303" xr:uid="{9C2D729E-B45C-4839-BFB3-042A045581F5}"/>
    <cellStyle name="Output 2 6 2 3" xfId="13452" xr:uid="{DC2F8FA5-D2AB-41F4-821F-C9CCEDECA754}"/>
    <cellStyle name="Output 2 6 2 3 2" xfId="22355" xr:uid="{FC57A944-38DC-4CBA-8E6E-6380B3B6CC23}"/>
    <cellStyle name="Output 2 6 2 3 2 2" xfId="44346" xr:uid="{43CC0976-BA5C-4AC4-96EE-CD71545576D0}"/>
    <cellStyle name="Output 2 6 2 3 3" xfId="25304" xr:uid="{459BB022-B518-4533-9BE9-ABE7C26C87D0}"/>
    <cellStyle name="Output 2 6 2 3 3 2" xfId="47295" xr:uid="{641856E5-D708-4991-AF0B-A0776A15F56B}"/>
    <cellStyle name="Output 2 6 2 3 4" xfId="35461" xr:uid="{4FEA192E-B90F-411C-A9BF-E98E88AF8FF9}"/>
    <cellStyle name="Output 2 6 2 4" xfId="14490" xr:uid="{8CA9656E-DA9D-40BF-9702-C3B6C3896023}"/>
    <cellStyle name="Output 2 6 2 4 2" xfId="23393" xr:uid="{BBC555E8-624D-4601-95EE-F637693A745B}"/>
    <cellStyle name="Output 2 6 2 4 2 2" xfId="45384" xr:uid="{56B63A61-D291-4EC0-A2BF-D75EE949F060}"/>
    <cellStyle name="Output 2 6 2 4 3" xfId="36499" xr:uid="{43C396F6-43EA-47F8-94D7-F470F035FCA5}"/>
    <cellStyle name="Output 2 6 2 5" xfId="17131" xr:uid="{B49C5870-3D52-424D-B1F3-E1B4DF9EC2E6}"/>
    <cellStyle name="Output 2 6 2 5 2" xfId="39131" xr:uid="{3ECF46DA-B02D-4261-859B-CB7A0462AB2E}"/>
    <cellStyle name="Output 2 6 2 6" xfId="8228" xr:uid="{CBE61BF2-E84E-49BB-A70B-4F848F1B46D6}"/>
    <cellStyle name="Output 2 6 2 6 2" xfId="30246" xr:uid="{7E296599-2AFB-4CBB-B928-0B2A0D89D786}"/>
    <cellStyle name="Output 2 6 2 7" xfId="24460" xr:uid="{C421DE61-501B-46BC-B314-2A08439BEDE9}"/>
    <cellStyle name="Output 2 6 2 7 2" xfId="46451" xr:uid="{2C05D5B0-4056-412E-BFBA-21166B743C0D}"/>
    <cellStyle name="Output 2 6 2 8" xfId="27337" xr:uid="{0CFE0205-24BD-449D-8050-1B05D26F9EB9}"/>
    <cellStyle name="Output 2 6 2 9" xfId="5309" xr:uid="{0B130B3A-2614-4DE7-AAD9-C7B81F570A6A}"/>
    <cellStyle name="Output 2 6 3" xfId="1123" xr:uid="{00000000-0005-0000-0000-00008A040000}"/>
    <cellStyle name="Output 2 6 3 2" xfId="10008" xr:uid="{015042CA-6397-415C-BF17-E57728523997}"/>
    <cellStyle name="Output 2 6 3 2 2" xfId="18911" xr:uid="{9E8A94C8-2035-41D6-AEA3-77A01844D118}"/>
    <cellStyle name="Output 2 6 3 2 2 2" xfId="40908" xr:uid="{14FEE900-9B1E-45CB-BB4B-AF42E8F4DBBC}"/>
    <cellStyle name="Output 2 6 3 2 3" xfId="24704" xr:uid="{D3D75D58-5C77-4259-BCE6-A659742DB854}"/>
    <cellStyle name="Output 2 6 3 2 3 2" xfId="46695" xr:uid="{48DA5B1E-B90B-4E3B-AC1D-7C5DB28F122E}"/>
    <cellStyle name="Output 2 6 3 2 4" xfId="32023" xr:uid="{FF359941-9DA6-46CA-9D6B-E3FB1DA9CE1B}"/>
    <cellStyle name="Output 2 6 3 3" xfId="12608" xr:uid="{5C69BB19-7AD6-48FA-A7A6-F3668C4E0E49}"/>
    <cellStyle name="Output 2 6 3 3 2" xfId="21511" xr:uid="{AECE32A5-469E-427B-A057-90864B3B7202}"/>
    <cellStyle name="Output 2 6 3 3 2 2" xfId="43502" xr:uid="{CD289412-516C-4269-824E-D7CA21280CC6}"/>
    <cellStyle name="Output 2 6 3 3 3" xfId="25150" xr:uid="{888842DF-AB6B-405C-B62D-EEC099FCA7C3}"/>
    <cellStyle name="Output 2 6 3 3 3 2" xfId="47141" xr:uid="{1E4EAD6B-764D-434A-A529-55EEA3EB726B}"/>
    <cellStyle name="Output 2 6 3 3 4" xfId="34617" xr:uid="{069922CF-7459-4532-ABC6-47610355930B}"/>
    <cellStyle name="Output 2 6 3 4" xfId="14555" xr:uid="{14B2EFA0-0D47-4B86-A554-C4C86327C9B5}"/>
    <cellStyle name="Output 2 6 3 4 2" xfId="23458" xr:uid="{29476293-BE37-4B2B-8801-FF96113C8E04}"/>
    <cellStyle name="Output 2 6 3 4 2 2" xfId="45449" xr:uid="{A2B378E0-E960-4E37-92FF-95CFD441983D}"/>
    <cellStyle name="Output 2 6 3 4 3" xfId="36564" xr:uid="{82C02A0B-4C4E-4FB9-8A2D-C46376E36F67}"/>
    <cellStyle name="Output 2 6 3 5" xfId="15848" xr:uid="{E90A7F5F-D09C-4C07-87FF-1A105A96DAEA}"/>
    <cellStyle name="Output 2 6 3 5 2" xfId="37854" xr:uid="{E5A1E88B-D095-4EED-9D7D-A2C0E561A293}"/>
    <cellStyle name="Output 2 6 3 6" xfId="6944" xr:uid="{C0566DC6-2B14-42C1-B99E-9E01E9B3A5B2}"/>
    <cellStyle name="Output 2 6 3 6 2" xfId="28968" xr:uid="{F09341BE-BD44-4F84-9537-184167843982}"/>
    <cellStyle name="Output 2 6 3 7" xfId="24208" xr:uid="{A5C33BA9-8CF8-43FE-B865-D93A9C8C2129}"/>
    <cellStyle name="Output 2 6 3 7 2" xfId="46199" xr:uid="{ADB88072-CD81-4E25-9013-4C1A754CE5B5}"/>
    <cellStyle name="Output 2 6 3 8" xfId="26060" xr:uid="{DDAE01AB-D389-434E-9212-2934290A5185}"/>
    <cellStyle name="Output 2 6 3 9" xfId="4026" xr:uid="{1345BF44-4064-4ECB-A097-500714DF230B}"/>
    <cellStyle name="Output 2 6 4" xfId="2796" xr:uid="{00000000-0005-0000-0000-00008B040000}"/>
    <cellStyle name="Output 2 6 4 2" xfId="11680" xr:uid="{FDEF32F4-3A03-4A1C-94F3-A00DF51A304C}"/>
    <cellStyle name="Output 2 6 4 2 2" xfId="20583" xr:uid="{55749A1C-41FB-4C6E-AEF9-842825FD4B4D}"/>
    <cellStyle name="Output 2 6 4 2 2 2" xfId="42574" xr:uid="{F4F5C45D-B79D-41E4-8F2A-3341BE1F6C03}"/>
    <cellStyle name="Output 2 6 4 2 3" xfId="33689" xr:uid="{03A95A12-088A-42F5-BB53-DF0D7146BE0C}"/>
    <cellStyle name="Output 2 6 4 3" xfId="13838" xr:uid="{DE32AB31-1DB6-46EF-A63A-9193EA1D7E62}"/>
    <cellStyle name="Output 2 6 4 3 2" xfId="22741" xr:uid="{AE5E551F-7256-45C4-B935-74C0F81D3C12}"/>
    <cellStyle name="Output 2 6 4 3 2 2" xfId="44732" xr:uid="{8D891372-60A4-4549-8AE8-B6C9A54E7BC0}"/>
    <cellStyle name="Output 2 6 4 3 3" xfId="35847" xr:uid="{ABE6648A-3362-4C45-948E-6809FA1B1CA5}"/>
    <cellStyle name="Output 2 6 4 4" xfId="14821" xr:uid="{56705F2E-C2EA-4BC0-9F45-DF6A5F7E2017}"/>
    <cellStyle name="Output 2 6 4 4 2" xfId="23724" xr:uid="{2FFEB5F8-2C91-4C66-8059-4611C3E4E3E4}"/>
    <cellStyle name="Output 2 6 4 4 2 2" xfId="45715" xr:uid="{6E1EFD9D-732D-4A19-8DDA-5C17EF45F0F7}"/>
    <cellStyle name="Output 2 6 4 4 3" xfId="36830" xr:uid="{A45B49F2-549C-475F-894E-7F7D5D2D1AD3}"/>
    <cellStyle name="Output 2 6 4 5" xfId="17517" xr:uid="{15C309D3-FDAC-4C6E-ADE9-6947B3B67095}"/>
    <cellStyle name="Output 2 6 4 5 2" xfId="39517" xr:uid="{78EE7F45-B560-4FC5-B697-57F92FD5A331}"/>
    <cellStyle name="Output 2 6 4 6" xfId="8614" xr:uid="{CAF29FC5-BBE5-4609-A4FC-007EF7AF854B}"/>
    <cellStyle name="Output 2 6 4 6 2" xfId="30632" xr:uid="{C7F91AF1-80C1-4CF1-BF37-6E4807498062}"/>
    <cellStyle name="Output 2 6 4 7" xfId="24903" xr:uid="{2A5FD45A-508A-42CB-95F4-3E3B9C0EC6B3}"/>
    <cellStyle name="Output 2 6 4 7 2" xfId="46894" xr:uid="{64576C94-071C-42C3-80A6-955F29534549}"/>
    <cellStyle name="Output 2 6 4 8" xfId="27723" xr:uid="{04BAB35C-3489-43F0-903B-D68C1DE89963}"/>
    <cellStyle name="Output 2 6 4 9" xfId="5695" xr:uid="{9069ED71-D913-4E2D-B64E-29B5FAF997A1}"/>
    <cellStyle name="Output 2 6 5" xfId="2574" xr:uid="{00000000-0005-0000-0000-00008C040000}"/>
    <cellStyle name="Output 2 6 5 2" xfId="11458" xr:uid="{9A0DB039-C647-4CD6-8896-240C506172A2}"/>
    <cellStyle name="Output 2 6 5 2 2" xfId="20361" xr:uid="{145486E1-1860-4D9B-9A5E-64477D255DEF}"/>
    <cellStyle name="Output 2 6 5 2 2 2" xfId="42352" xr:uid="{49A60B33-93E3-4A4C-AAE1-278D6EDFD8A4}"/>
    <cellStyle name="Output 2 6 5 2 3" xfId="33467" xr:uid="{C7DFE5A1-FEDE-43AC-A31F-8E91E56240DD}"/>
    <cellStyle name="Output 2 6 5 3" xfId="13616" xr:uid="{906E2584-D349-4AF1-8F57-8EE9D39CFB81}"/>
    <cellStyle name="Output 2 6 5 3 2" xfId="22519" xr:uid="{A7810DE7-6E72-4D01-8D7E-81FE2F3C3728}"/>
    <cellStyle name="Output 2 6 5 3 2 2" xfId="44510" xr:uid="{00F2B3D6-D319-4FA7-91A7-FC28B561B07F}"/>
    <cellStyle name="Output 2 6 5 3 3" xfId="35625" xr:uid="{30819E97-7FBB-4BDF-9549-9CBB69F7DD5F}"/>
    <cellStyle name="Output 2 6 5 4" xfId="12708" xr:uid="{2770DF43-723A-4215-98F9-8897D3DE1F7D}"/>
    <cellStyle name="Output 2 6 5 4 2" xfId="21611" xr:uid="{91401300-51BF-45EB-93B1-8913802CEAD0}"/>
    <cellStyle name="Output 2 6 5 4 2 2" xfId="43602" xr:uid="{3D2D5197-AECF-46D4-AD48-818E2A813831}"/>
    <cellStyle name="Output 2 6 5 4 3" xfId="34717" xr:uid="{FE43B764-81C8-4894-99C1-6C399F6FCFB7}"/>
    <cellStyle name="Output 2 6 5 5" xfId="17295" xr:uid="{936D1F8B-FF73-48B2-800C-5A0D70B2E170}"/>
    <cellStyle name="Output 2 6 5 5 2" xfId="39295" xr:uid="{B74DE9B4-861A-49C0-A04F-376E33445469}"/>
    <cellStyle name="Output 2 6 5 6" xfId="8392" xr:uid="{1272B7AA-F43B-46BE-A808-3780FFD7C101}"/>
    <cellStyle name="Output 2 6 5 6 2" xfId="30410" xr:uid="{E75FEDE0-9D89-4599-BE5A-019F1C140E2B}"/>
    <cellStyle name="Output 2 6 5 7" xfId="25153" xr:uid="{5B91AB2E-ADC3-4E5D-BA1F-C08D6866A9B7}"/>
    <cellStyle name="Output 2 6 5 7 2" xfId="47144" xr:uid="{B63B8B60-9D5A-4D0E-BA87-835301B3C615}"/>
    <cellStyle name="Output 2 6 5 8" xfId="27501" xr:uid="{9AE95527-FCDC-4B7A-9C8D-820DCE8802BE}"/>
    <cellStyle name="Output 2 6 5 9" xfId="5473" xr:uid="{B500E47C-4F97-4ED9-8D0F-FD0956195552}"/>
    <cellStyle name="Output 2 6 6" xfId="2209" xr:uid="{00000000-0005-0000-0000-00008D040000}"/>
    <cellStyle name="Output 2 6 6 2" xfId="11093" xr:uid="{098770F4-6AA2-493C-91A2-2900A2AB3E3F}"/>
    <cellStyle name="Output 2 6 6 2 2" xfId="19996" xr:uid="{37B3873A-DE8E-4478-9731-5A62ED225E10}"/>
    <cellStyle name="Output 2 6 6 2 2 2" xfId="41987" xr:uid="{C20D214E-CF43-4132-9D47-B95399F3F2A5}"/>
    <cellStyle name="Output 2 6 6 2 3" xfId="33102" xr:uid="{2875C395-3491-49E9-8AC1-2FBE9815CF2B}"/>
    <cellStyle name="Output 2 6 6 3" xfId="13251" xr:uid="{14628098-243C-4E26-9BD0-1D8AF9BCF4B6}"/>
    <cellStyle name="Output 2 6 6 3 2" xfId="22154" xr:uid="{00C6CC4A-FD53-458A-B3F3-75085592B8D2}"/>
    <cellStyle name="Output 2 6 6 3 2 2" xfId="44145" xr:uid="{51D9090C-23D5-4245-944F-0577CED15269}"/>
    <cellStyle name="Output 2 6 6 3 3" xfId="35260" xr:uid="{01801E18-BD30-43F3-8E02-C0FC78CF797A}"/>
    <cellStyle name="Output 2 6 6 4" xfId="12320" xr:uid="{BBC88FC7-CF33-4F91-B5DF-7FB6290CD9AD}"/>
    <cellStyle name="Output 2 6 6 4 2" xfId="21223" xr:uid="{A19027B3-1D99-4604-BF01-1FCF8A4083C9}"/>
    <cellStyle name="Output 2 6 6 4 2 2" xfId="43214" xr:uid="{A71BF16E-0A34-4C74-B279-9B51B6DA136F}"/>
    <cellStyle name="Output 2 6 6 4 3" xfId="34329" xr:uid="{6506E02B-2656-40FE-B415-51876C514D75}"/>
    <cellStyle name="Output 2 6 6 5" xfId="16930" xr:uid="{2CFF81E7-A4DC-49BF-ABE0-1CBBAB6B6399}"/>
    <cellStyle name="Output 2 6 6 5 2" xfId="38930" xr:uid="{E87AD9F2-72EA-46D4-BEFD-E46B9955E452}"/>
    <cellStyle name="Output 2 6 6 6" xfId="8027" xr:uid="{2BA7DE76-5371-472A-91A4-2E859D053B64}"/>
    <cellStyle name="Output 2 6 6 6 2" xfId="30045" xr:uid="{24E651D1-BD30-411E-86CC-15FF10C0EE43}"/>
    <cellStyle name="Output 2 6 6 7" xfId="27136" xr:uid="{B3B070FB-341A-4963-A264-E168796C9EDB}"/>
    <cellStyle name="Output 2 6 6 8" xfId="5108" xr:uid="{13A7CF3B-16CA-489A-9877-46DD6AE85519}"/>
    <cellStyle name="Output 2 6 7" xfId="2376" xr:uid="{00000000-0005-0000-0000-00008E040000}"/>
    <cellStyle name="Output 2 6 7 2" xfId="11260" xr:uid="{E4366859-E0A6-491F-8E0B-E3CDF4F06D27}"/>
    <cellStyle name="Output 2 6 7 2 2" xfId="20163" xr:uid="{AF739D77-05BD-42FE-ABDC-670F90D3CFC2}"/>
    <cellStyle name="Output 2 6 7 2 2 2" xfId="42154" xr:uid="{027B8D7E-EFE9-49DC-B212-9700054AA733}"/>
    <cellStyle name="Output 2 6 7 2 3" xfId="33269" xr:uid="{65CF2D0D-3F36-4F55-A4D4-BD701F84845A}"/>
    <cellStyle name="Output 2 6 7 3" xfId="13418" xr:uid="{7EB39A41-58BA-4480-A889-644E51D0B1AF}"/>
    <cellStyle name="Output 2 6 7 3 2" xfId="22321" xr:uid="{D621AC4A-0283-4FF1-BDE0-EB56A0161482}"/>
    <cellStyle name="Output 2 6 7 3 2 2" xfId="44312" xr:uid="{1624DEE2-E521-4050-89B2-56233CD1E675}"/>
    <cellStyle name="Output 2 6 7 3 3" xfId="35427" xr:uid="{59775E10-ABA7-4BA8-B368-EBB540EA9049}"/>
    <cellStyle name="Output 2 6 7 4" xfId="14823" xr:uid="{1D24D851-C8FF-4854-9DDC-83B2086F9C8C}"/>
    <cellStyle name="Output 2 6 7 4 2" xfId="23726" xr:uid="{68433D17-5301-4427-A44A-2871BD455489}"/>
    <cellStyle name="Output 2 6 7 4 2 2" xfId="45717" xr:uid="{8663047E-5F0D-4BEA-B21F-2C28844A1F29}"/>
    <cellStyle name="Output 2 6 7 4 3" xfId="36832" xr:uid="{888D89EC-E286-4D91-98F0-5E46B35EEDA3}"/>
    <cellStyle name="Output 2 6 7 5" xfId="17097" xr:uid="{F43EEE64-8257-4091-B2C4-4EA66FF1FFD6}"/>
    <cellStyle name="Output 2 6 7 5 2" xfId="39097" xr:uid="{418CAA49-B475-4623-9217-4849255EE1A6}"/>
    <cellStyle name="Output 2 6 7 6" xfId="8194" xr:uid="{2507FD57-FA26-4B65-9B48-3A089AD6426A}"/>
    <cellStyle name="Output 2 6 7 6 2" xfId="30212" xr:uid="{6E772DFD-6250-4C03-BB6D-05FE5E82A3E1}"/>
    <cellStyle name="Output 2 6 7 7" xfId="27303" xr:uid="{C36399A2-22A9-4D9C-B809-6E255883AE1D}"/>
    <cellStyle name="Output 2 6 7 8" xfId="5275" xr:uid="{7231EBD8-4313-4370-ABDB-3974B34DB3DE}"/>
    <cellStyle name="Output 2 6 8" xfId="757" xr:uid="{00000000-0005-0000-0000-00008F040000}"/>
    <cellStyle name="Output 2 6 8 2" xfId="9642" xr:uid="{1008149A-37B1-4F87-A2E4-36B88AE44EA8}"/>
    <cellStyle name="Output 2 6 8 2 2" xfId="18545" xr:uid="{3E724F8B-3429-4FA6-A69A-CA751AD03604}"/>
    <cellStyle name="Output 2 6 8 2 2 2" xfId="40543" xr:uid="{85EC5C96-1CD7-4044-9BE8-3388F238ACB8}"/>
    <cellStyle name="Output 2 6 8 2 3" xfId="31658" xr:uid="{9A021512-9FB6-45BE-96F5-0A8208C9EEBA}"/>
    <cellStyle name="Output 2 6 8 3" xfId="12330" xr:uid="{39C535B8-0DA8-4CE9-B113-254E30B2D5B6}"/>
    <cellStyle name="Output 2 6 8 3 2" xfId="21233" xr:uid="{2B8422C8-4D2D-490D-8B6F-89E326E30614}"/>
    <cellStyle name="Output 2 6 8 3 2 2" xfId="43224" xr:uid="{C91033B6-3D1B-432F-8545-87CC40EC77F8}"/>
    <cellStyle name="Output 2 6 8 3 3" xfId="34339" xr:uid="{C6A7EB85-42D7-41E3-9C82-26119C797A7D}"/>
    <cellStyle name="Output 2 6 8 4" xfId="14913" xr:uid="{5F92716E-BC36-48D8-8561-111310BEC59D}"/>
    <cellStyle name="Output 2 6 8 4 2" xfId="23816" xr:uid="{1B5E13C2-C874-456A-987F-BEF9C4211A1C}"/>
    <cellStyle name="Output 2 6 8 4 2 2" xfId="45807" xr:uid="{9DFA2FC9-66F3-4D25-ABE4-81DF72D70D2D}"/>
    <cellStyle name="Output 2 6 8 4 3" xfId="36922" xr:uid="{974701FC-2E14-4692-8F75-77D9BE8FB5F1}"/>
    <cellStyle name="Output 2 6 8 5" xfId="15482" xr:uid="{05F74480-AA7F-4289-8B06-45C65C85ED2E}"/>
    <cellStyle name="Output 2 6 8 5 2" xfId="37489" xr:uid="{1A00B210-7289-47AA-8517-7D1F73E05F55}"/>
    <cellStyle name="Output 2 6 8 6" xfId="6578" xr:uid="{B9B70764-1308-466A-BB07-11E943549C34}"/>
    <cellStyle name="Output 2 6 8 6 2" xfId="28603" xr:uid="{9EAABBA4-9B63-478D-AD9F-3336D033E7F8}"/>
    <cellStyle name="Output 2 6 8 7" xfId="25695" xr:uid="{839FB1B3-3B35-44D6-A571-9231CD4C1534}"/>
    <cellStyle name="Output 2 6 8 8" xfId="3660" xr:uid="{B558D9F8-B658-4133-B3D2-C093B82CA1C9}"/>
    <cellStyle name="Output 2 6 9" xfId="10435" xr:uid="{36C89E72-18D9-47B5-A76B-3C95AB48EBBD}"/>
    <cellStyle name="Output 2 6 9 2" xfId="19338" xr:uid="{86B4C9BF-8F20-4BD3-9F96-DE511A4146C0}"/>
    <cellStyle name="Output 2 6 9 2 2" xfId="41333" xr:uid="{2D5D91E1-7FDF-4AD3-A1E2-1036A4D56147}"/>
    <cellStyle name="Output 2 6 9 3" xfId="32448" xr:uid="{E73A0410-BDB3-4625-957F-E6730AB35376}"/>
    <cellStyle name="Output 2 7" xfId="2149" xr:uid="{00000000-0005-0000-0000-000090040000}"/>
    <cellStyle name="Output 2 7 10" xfId="13191" xr:uid="{4542A9DE-380E-4500-B7F6-5A8EA7DDE925}"/>
    <cellStyle name="Output 2 7 10 2" xfId="22094" xr:uid="{EF0A1008-CCCE-494D-BE3F-895A8BD08323}"/>
    <cellStyle name="Output 2 7 10 2 2" xfId="44085" xr:uid="{2D55A843-6103-4A40-9AB9-A780CFA37291}"/>
    <cellStyle name="Output 2 7 10 3" xfId="35200" xr:uid="{95859278-E070-4200-8ED1-CE8DA809099B}"/>
    <cellStyle name="Output 2 7 11" xfId="12912" xr:uid="{0C41A612-511F-4DE5-808A-AF4A3413762D}"/>
    <cellStyle name="Output 2 7 11 2" xfId="21815" xr:uid="{4AA22E1E-845F-45EA-9092-2B0B4EDFE532}"/>
    <cellStyle name="Output 2 7 11 2 2" xfId="43806" xr:uid="{BB98774F-9557-4228-BA40-0878E4C871CB}"/>
    <cellStyle name="Output 2 7 11 3" xfId="34921" xr:uid="{26A1AAB1-5BA0-4784-9E9B-D252709520D7}"/>
    <cellStyle name="Output 2 7 12" xfId="16870" xr:uid="{04D8E66C-961A-4126-BEF5-F2C8AC2F0E61}"/>
    <cellStyle name="Output 2 7 12 2" xfId="38870" xr:uid="{4D4FAA17-7090-4D43-BF3B-39188341DD22}"/>
    <cellStyle name="Output 2 7 13" xfId="7967" xr:uid="{589E68EF-D0A4-42CB-B68A-7CB8CD18DE31}"/>
    <cellStyle name="Output 2 7 13 2" xfId="29985" xr:uid="{AF2D1C98-8F85-4AB6-979B-A1AD73174E3C}"/>
    <cellStyle name="Output 2 7 14" xfId="27076" xr:uid="{CB55D3A9-0D57-4215-A362-AAC9EBC62AA0}"/>
    <cellStyle name="Output 2 7 15" xfId="5048" xr:uid="{1278BEC1-2F4F-422A-AA0B-B03B36DAE1FC}"/>
    <cellStyle name="Output 2 7 2" xfId="2753" xr:uid="{00000000-0005-0000-0000-000091040000}"/>
    <cellStyle name="Output 2 7 2 2" xfId="11637" xr:uid="{2B238647-1D74-4233-9B3E-886D77F8F883}"/>
    <cellStyle name="Output 2 7 2 2 2" xfId="20540" xr:uid="{CD11E40E-B0CA-441C-8482-6D4C3C42B27E}"/>
    <cellStyle name="Output 2 7 2 2 2 2" xfId="42531" xr:uid="{A62E3D06-5646-4A14-8A0E-D1FDB10AB2E6}"/>
    <cellStyle name="Output 2 7 2 2 3" xfId="25093" xr:uid="{63C55507-6168-44FE-896F-9E90A97FA213}"/>
    <cellStyle name="Output 2 7 2 2 3 2" xfId="47084" xr:uid="{72B59A96-C91D-4C58-B165-DD73F4727406}"/>
    <cellStyle name="Output 2 7 2 2 4" xfId="33646" xr:uid="{EE5D37AB-B7B5-4181-8611-06C15D34A6B1}"/>
    <cellStyle name="Output 2 7 2 3" xfId="13795" xr:uid="{7DD02BC4-937A-44D7-9F1E-D47F7AB94281}"/>
    <cellStyle name="Output 2 7 2 3 2" xfId="22698" xr:uid="{99953520-81EC-4838-A958-5D57B161B44A}"/>
    <cellStyle name="Output 2 7 2 3 2 2" xfId="44689" xr:uid="{BE177D95-95C4-4276-A7B5-DB59F622AAFF}"/>
    <cellStyle name="Output 2 7 2 3 3" xfId="25287" xr:uid="{3BD7CA4C-874B-4B80-8C3D-A474BE73494C}"/>
    <cellStyle name="Output 2 7 2 3 3 2" xfId="47278" xr:uid="{718E685A-E6DE-46E7-BB30-A8BEB1021A6B}"/>
    <cellStyle name="Output 2 7 2 3 4" xfId="35804" xr:uid="{1328207C-9D2F-4F51-AF78-459A413EF9D8}"/>
    <cellStyle name="Output 2 7 2 4" xfId="12257" xr:uid="{FF376537-8EEA-4BCD-9357-EE1BC70ADE27}"/>
    <cellStyle name="Output 2 7 2 4 2" xfId="21160" xr:uid="{3EAB0BB1-595D-4233-9481-14CC3C4D61E0}"/>
    <cellStyle name="Output 2 7 2 4 2 2" xfId="43151" xr:uid="{3112B61B-4790-4FE8-823B-CD20AE47FB63}"/>
    <cellStyle name="Output 2 7 2 4 3" xfId="34266" xr:uid="{165A70E8-E1EF-4C9F-8AC0-CBDC364AC3E2}"/>
    <cellStyle name="Output 2 7 2 5" xfId="17474" xr:uid="{C833B702-FBA9-482D-9AED-A97BC3ECD2F9}"/>
    <cellStyle name="Output 2 7 2 5 2" xfId="39474" xr:uid="{8C18BA74-B4A6-466C-A4A9-ECA14AF181BD}"/>
    <cellStyle name="Output 2 7 2 6" xfId="8571" xr:uid="{F7E9F6FB-A821-4EAE-A9B7-A69CFD8AEA13}"/>
    <cellStyle name="Output 2 7 2 6 2" xfId="30589" xr:uid="{37825431-8590-4002-9469-1FAB1B16B238}"/>
    <cellStyle name="Output 2 7 2 7" xfId="24443" xr:uid="{2DAD977D-C0DF-4088-B64D-0C4BDE674C46}"/>
    <cellStyle name="Output 2 7 2 7 2" xfId="46434" xr:uid="{0EB5131A-AD40-4707-AEC7-CBB21DB25878}"/>
    <cellStyle name="Output 2 7 2 8" xfId="27680" xr:uid="{158648ED-938A-4AAA-8889-98C3248DA47A}"/>
    <cellStyle name="Output 2 7 2 9" xfId="5652" xr:uid="{938D8DA3-6968-4285-9766-04D5C1576B57}"/>
    <cellStyle name="Output 2 7 3" xfId="2863" xr:uid="{00000000-0005-0000-0000-000092040000}"/>
    <cellStyle name="Output 2 7 3 2" xfId="11747" xr:uid="{84146A17-1512-4D41-B127-8E506D68F44C}"/>
    <cellStyle name="Output 2 7 3 2 2" xfId="20650" xr:uid="{FE6FCA68-8A6E-4C44-BA48-A14F84D24377}"/>
    <cellStyle name="Output 2 7 3 2 2 2" xfId="42641" xr:uid="{1A0EBCD6-3760-4057-B49C-16CF0FBF592F}"/>
    <cellStyle name="Output 2 7 3 2 3" xfId="24586" xr:uid="{36EFC2C0-F54F-4871-B0F8-EE3D46967DED}"/>
    <cellStyle name="Output 2 7 3 2 3 2" xfId="46577" xr:uid="{BAD77AEB-2B19-46DD-A3E3-C41AD6ABB5FB}"/>
    <cellStyle name="Output 2 7 3 2 4" xfId="33756" xr:uid="{773E1085-D6AF-4544-AEF6-F2B5B22051FB}"/>
    <cellStyle name="Output 2 7 3 3" xfId="13905" xr:uid="{3854024A-0E35-4067-990D-C345507B163E}"/>
    <cellStyle name="Output 2 7 3 3 2" xfId="22808" xr:uid="{28FCE196-1BFB-49B1-A029-9068B163400D}"/>
    <cellStyle name="Output 2 7 3 3 2 2" xfId="44799" xr:uid="{A9E5371E-BA89-43F8-AD96-64437EAC0AB3}"/>
    <cellStyle name="Output 2 7 3 3 3" xfId="24095" xr:uid="{91C93F41-8A77-4D65-8DE7-93838B56D59F}"/>
    <cellStyle name="Output 2 7 3 3 3 2" xfId="46086" xr:uid="{4CB7A989-249E-42A0-AAA9-0F0266E9995A}"/>
    <cellStyle name="Output 2 7 3 3 4" xfId="35914" xr:uid="{5FD8ECC8-6AF5-4980-BAA5-D1F6A1D954DF}"/>
    <cellStyle name="Output 2 7 3 4" xfId="14887" xr:uid="{2C9C1A9F-910B-4EA8-99E5-88BCAD1F4B3C}"/>
    <cellStyle name="Output 2 7 3 4 2" xfId="23790" xr:uid="{E356D9AD-DF02-44D6-B7CF-4A0A719A2C4A}"/>
    <cellStyle name="Output 2 7 3 4 2 2" xfId="45781" xr:uid="{47E79C19-7FEF-45DC-9884-52AC2593217F}"/>
    <cellStyle name="Output 2 7 3 4 3" xfId="36896" xr:uid="{BA6DF58A-8503-46F2-BAEF-F27128B1943F}"/>
    <cellStyle name="Output 2 7 3 5" xfId="17584" xr:uid="{83993E8F-D973-46CA-A5ED-4F14AEA61681}"/>
    <cellStyle name="Output 2 7 3 5 2" xfId="39584" xr:uid="{047768CC-3F25-493B-B4C5-F7667D0E02DD}"/>
    <cellStyle name="Output 2 7 3 6" xfId="8681" xr:uid="{C509469A-CD63-430C-B554-3E3FD0DB08B5}"/>
    <cellStyle name="Output 2 7 3 6 2" xfId="30699" xr:uid="{D871B1E4-F2D3-47B8-B425-7C90BF1FC0B6}"/>
    <cellStyle name="Output 2 7 3 7" xfId="24137" xr:uid="{9931DDD5-A3BB-4FF8-B17B-A9B6A1BFCA9A}"/>
    <cellStyle name="Output 2 7 3 7 2" xfId="46128" xr:uid="{4DA4903A-CAB9-41CC-8A55-37DE13B7E52A}"/>
    <cellStyle name="Output 2 7 3 8" xfId="27790" xr:uid="{DECFF7E1-8BA4-494D-AD8A-C69ED0A74F52}"/>
    <cellStyle name="Output 2 7 3 9" xfId="5762" xr:uid="{7F4B4BB8-C549-401F-B967-446A1A49BBC9}"/>
    <cellStyle name="Output 2 7 4" xfId="2967" xr:uid="{00000000-0005-0000-0000-000093040000}"/>
    <cellStyle name="Output 2 7 4 2" xfId="11851" xr:uid="{B9BBDAE0-5AD3-4CE3-B1DF-51D0BB2D4ECA}"/>
    <cellStyle name="Output 2 7 4 2 2" xfId="20754" xr:uid="{92594CD8-47F2-4ED5-918E-D5880B001722}"/>
    <cellStyle name="Output 2 7 4 2 2 2" xfId="42745" xr:uid="{6196DCDB-E34C-41E9-9017-87072BD67120}"/>
    <cellStyle name="Output 2 7 4 2 3" xfId="33860" xr:uid="{3CB7CDF9-9C9E-4524-9941-8546AD765234}"/>
    <cellStyle name="Output 2 7 4 3" xfId="14009" xr:uid="{0EBAD336-B276-4137-BACF-E146CFD24044}"/>
    <cellStyle name="Output 2 7 4 3 2" xfId="22912" xr:uid="{2F6D79A9-BB6D-4667-A465-3E2BB5CD5B09}"/>
    <cellStyle name="Output 2 7 4 3 2 2" xfId="44903" xr:uid="{DCCA5666-CB96-4414-B487-1FFF2B6ECA63}"/>
    <cellStyle name="Output 2 7 4 3 3" xfId="36018" xr:uid="{C48F49BF-0450-4CB1-986B-D49FC7B2E11B}"/>
    <cellStyle name="Output 2 7 4 4" xfId="12678" xr:uid="{69BFDE23-C4ED-4F87-8AC6-9E96EF8C602A}"/>
    <cellStyle name="Output 2 7 4 4 2" xfId="21581" xr:uid="{180D4527-4167-4A42-A10F-0B9864F74EEF}"/>
    <cellStyle name="Output 2 7 4 4 2 2" xfId="43572" xr:uid="{1D71D797-C9D2-40E5-974E-CE091C0E986E}"/>
    <cellStyle name="Output 2 7 4 4 3" xfId="34687" xr:uid="{D4DFB28F-6697-40FD-AB7E-1A92EFBF794D}"/>
    <cellStyle name="Output 2 7 4 5" xfId="17688" xr:uid="{C22377FF-88E5-4E05-9D97-15DC87D2D1B1}"/>
    <cellStyle name="Output 2 7 4 5 2" xfId="39688" xr:uid="{49370EFC-4C0C-4AE1-A85C-43691DB9EB8F}"/>
    <cellStyle name="Output 2 7 4 6" xfId="8785" xr:uid="{EA12F1F6-540E-424C-A375-22925A437643}"/>
    <cellStyle name="Output 2 7 4 6 2" xfId="30803" xr:uid="{D900E2BF-CFA6-4078-BBDB-C91CE0DC35E4}"/>
    <cellStyle name="Output 2 7 4 7" xfId="24886" xr:uid="{54287252-1133-4F8F-B425-54A83C814AB4}"/>
    <cellStyle name="Output 2 7 4 7 2" xfId="46877" xr:uid="{B2A0A378-38E3-4762-82CF-7729BDD9F2A6}"/>
    <cellStyle name="Output 2 7 4 8" xfId="27894" xr:uid="{385832AB-C237-4457-AC20-81E9FBE35B67}"/>
    <cellStyle name="Output 2 7 4 9" xfId="5866" xr:uid="{1BD6B15B-84C9-4449-B3F5-73E2ADF6109F}"/>
    <cellStyle name="Output 2 7 5" xfId="3044" xr:uid="{00000000-0005-0000-0000-000094040000}"/>
    <cellStyle name="Output 2 7 5 2" xfId="11928" xr:uid="{6CB817E0-CB35-4F8B-9B5E-3A3155355762}"/>
    <cellStyle name="Output 2 7 5 2 2" xfId="20831" xr:uid="{DE9E1925-023B-4E3B-AACE-203D2F634342}"/>
    <cellStyle name="Output 2 7 5 2 2 2" xfId="42822" xr:uid="{9669F57D-340A-4DCC-85CE-D2E893E8CF7F}"/>
    <cellStyle name="Output 2 7 5 2 3" xfId="33937" xr:uid="{65B5AA13-0AA1-43EA-81D4-3B6907603401}"/>
    <cellStyle name="Output 2 7 5 3" xfId="14086" xr:uid="{A6B3072D-9224-4008-AAA6-E1BEDAD524BB}"/>
    <cellStyle name="Output 2 7 5 3 2" xfId="22989" xr:uid="{4BBDD1EF-81DB-4BAD-B921-4BFABC7794FE}"/>
    <cellStyle name="Output 2 7 5 3 2 2" xfId="44980" xr:uid="{BB118BAA-E2EC-43F8-92E2-E81E018C52FB}"/>
    <cellStyle name="Output 2 7 5 3 3" xfId="36095" xr:uid="{2A992979-B7B3-4BDE-A67B-A8FD94A08439}"/>
    <cellStyle name="Output 2 7 5 4" xfId="14937" xr:uid="{91D21BC4-19E4-49DD-967F-9B97538741BF}"/>
    <cellStyle name="Output 2 7 5 4 2" xfId="23840" xr:uid="{FAF555A2-07D1-4826-B8A9-D667BCB9E72B}"/>
    <cellStyle name="Output 2 7 5 4 2 2" xfId="45831" xr:uid="{9CC3AE02-E6E5-4B0A-81B0-DA6AF5214E0F}"/>
    <cellStyle name="Output 2 7 5 4 3" xfId="36946" xr:uid="{3E0F862F-74DC-4E9C-8A30-2C9B0735895D}"/>
    <cellStyle name="Output 2 7 5 5" xfId="17765" xr:uid="{100BAD5A-B4CE-40A7-A964-BF060CB0EA46}"/>
    <cellStyle name="Output 2 7 5 5 2" xfId="39765" xr:uid="{12AC2362-6957-4E5E-BB78-7D0C69E668B6}"/>
    <cellStyle name="Output 2 7 5 6" xfId="8862" xr:uid="{89BBF992-D815-4BE5-A926-68CD6C71784D}"/>
    <cellStyle name="Output 2 7 5 6 2" xfId="30880" xr:uid="{F80876A7-89A1-4EBF-9D6E-38D5C0768F69}"/>
    <cellStyle name="Output 2 7 5 7" xfId="25240" xr:uid="{4213DC19-0DAC-4734-9315-2FDF4FC9E513}"/>
    <cellStyle name="Output 2 7 5 7 2" xfId="47231" xr:uid="{581FE2DE-7E07-4016-97C7-E9A1B812F462}"/>
    <cellStyle name="Output 2 7 5 8" xfId="27971" xr:uid="{A1775F59-1228-486D-843F-FFC1C13B1EA7}"/>
    <cellStyle name="Output 2 7 5 9" xfId="5943" xr:uid="{DA0ED47B-C66E-4204-A9B6-8939878080F1}"/>
    <cellStyle name="Output 2 7 6" xfId="3090" xr:uid="{00000000-0005-0000-0000-000095040000}"/>
    <cellStyle name="Output 2 7 6 2" xfId="11974" xr:uid="{79FD352E-A4C9-464A-B1F0-EF70916F81D3}"/>
    <cellStyle name="Output 2 7 6 2 2" xfId="20877" xr:uid="{90AEFD12-5350-42DA-8BCE-D25A60789141}"/>
    <cellStyle name="Output 2 7 6 2 2 2" xfId="42868" xr:uid="{83A2B828-3D28-4402-96EF-A19831CAC8BE}"/>
    <cellStyle name="Output 2 7 6 2 3" xfId="33983" xr:uid="{5C2243D5-6543-4066-AAEF-DF22018401F9}"/>
    <cellStyle name="Output 2 7 6 3" xfId="14132" xr:uid="{12AF5D99-1C24-449D-A568-0402B39908F5}"/>
    <cellStyle name="Output 2 7 6 3 2" xfId="23035" xr:uid="{37CAD58F-F499-4244-BD74-07490C9B828D}"/>
    <cellStyle name="Output 2 7 6 3 2 2" xfId="45026" xr:uid="{3BF80C10-D50B-4418-B4A0-6E46CEA0FB93}"/>
    <cellStyle name="Output 2 7 6 3 3" xfId="36141" xr:uid="{4483A63C-EF82-4CD7-93CA-6B4D1DF1BEB8}"/>
    <cellStyle name="Output 2 7 6 4" xfId="15051" xr:uid="{082F1F6A-81D7-4E93-8F03-20D0D9358DD9}"/>
    <cellStyle name="Output 2 7 6 4 2" xfId="23954" xr:uid="{C28CF645-8973-4EC7-BB28-3D454B71CAB9}"/>
    <cellStyle name="Output 2 7 6 4 2 2" xfId="45945" xr:uid="{6BE4FCDF-4A84-4D80-AE38-7BF5AF57B841}"/>
    <cellStyle name="Output 2 7 6 4 3" xfId="37060" xr:uid="{5D0CAD06-37DF-44F8-AE0D-4D24B925E406}"/>
    <cellStyle name="Output 2 7 6 5" xfId="17811" xr:uid="{8B7CA1EE-C9AB-4DEF-B10E-B6234B25CF44}"/>
    <cellStyle name="Output 2 7 6 5 2" xfId="39811" xr:uid="{CC73B567-2679-4599-87C8-C1C08430E02D}"/>
    <cellStyle name="Output 2 7 6 6" xfId="8908" xr:uid="{E51D3218-DEF7-4219-AF3B-F9BDF38CDFE2}"/>
    <cellStyle name="Output 2 7 6 6 2" xfId="30926" xr:uid="{DA184D9C-7BB2-4D50-A1A7-9B41B71EECF5}"/>
    <cellStyle name="Output 2 7 6 7" xfId="28017" xr:uid="{AC4FFECC-D081-4CFB-B2FD-1C6D91C1CECE}"/>
    <cellStyle name="Output 2 7 6 8" xfId="5989" xr:uid="{51D20372-E452-4C5B-A8BF-E035983AE998}"/>
    <cellStyle name="Output 2 7 7" xfId="3162" xr:uid="{00000000-0005-0000-0000-000096040000}"/>
    <cellStyle name="Output 2 7 7 2" xfId="12046" xr:uid="{43A151A6-0146-492F-A0AE-B3302C965794}"/>
    <cellStyle name="Output 2 7 7 2 2" xfId="20949" xr:uid="{BC4CB770-DF1F-4E8B-A6EF-F1A39F21CC61}"/>
    <cellStyle name="Output 2 7 7 2 2 2" xfId="42940" xr:uid="{7AFCCDD4-A7EB-4D27-861C-A9AA9FD29A96}"/>
    <cellStyle name="Output 2 7 7 2 3" xfId="34055" xr:uid="{2A9D45A9-2AA7-4D13-BDE3-23B2C6B6F150}"/>
    <cellStyle name="Output 2 7 7 3" xfId="14204" xr:uid="{A33B1E02-D0F0-4A81-A5D6-A66635FD562A}"/>
    <cellStyle name="Output 2 7 7 3 2" xfId="23107" xr:uid="{FECDA75E-5A71-4110-82B7-F226D0D27389}"/>
    <cellStyle name="Output 2 7 7 3 2 2" xfId="45098" xr:uid="{0C2D2576-92E8-4FE1-B4A8-72507EE35A4F}"/>
    <cellStyle name="Output 2 7 7 3 3" xfId="36213" xr:uid="{65B8566F-ADB3-41F1-93E9-57C4C443677F}"/>
    <cellStyle name="Output 2 7 7 4" xfId="12895" xr:uid="{40DE856E-CF67-4C63-8678-DEEC583003C6}"/>
    <cellStyle name="Output 2 7 7 4 2" xfId="21798" xr:uid="{E5A4E4BD-3B88-4248-8722-7E1ABFB9814A}"/>
    <cellStyle name="Output 2 7 7 4 2 2" xfId="43789" xr:uid="{07820886-268C-4A73-B8BC-966A5FF94427}"/>
    <cellStyle name="Output 2 7 7 4 3" xfId="34904" xr:uid="{CB2E8A8D-F412-4F52-AEFE-9DB40D6AA833}"/>
    <cellStyle name="Output 2 7 7 5" xfId="17883" xr:uid="{850A0D84-4823-4146-B0C3-87EAAFDEE792}"/>
    <cellStyle name="Output 2 7 7 5 2" xfId="39883" xr:uid="{CD5FE2BC-57A6-470C-A1EA-605B2C98A52D}"/>
    <cellStyle name="Output 2 7 7 6" xfId="8980" xr:uid="{4A5E96D8-C06D-4725-8B71-C725CDE41A72}"/>
    <cellStyle name="Output 2 7 7 6 2" xfId="30998" xr:uid="{50B8BF67-7E7A-4369-BCD3-C2568BD471C0}"/>
    <cellStyle name="Output 2 7 7 7" xfId="28089" xr:uid="{0CDA541F-6B50-4003-9C0E-83C94E757DE4}"/>
    <cellStyle name="Output 2 7 7 8" xfId="6061" xr:uid="{F832A497-967B-40F5-9374-7633A13CD305}"/>
    <cellStyle name="Output 2 7 8" xfId="3239" xr:uid="{00000000-0005-0000-0000-000097040000}"/>
    <cellStyle name="Output 2 7 8 2" xfId="12123" xr:uid="{33CF18F4-EE73-474A-8D7F-6278CCF6B7BB}"/>
    <cellStyle name="Output 2 7 8 2 2" xfId="21026" xr:uid="{CA9FA30C-A9FF-4A3C-B184-895696E409D5}"/>
    <cellStyle name="Output 2 7 8 2 2 2" xfId="43017" xr:uid="{3A66A8D0-EC13-4952-8A0F-B6399F97351E}"/>
    <cellStyle name="Output 2 7 8 2 3" xfId="34132" xr:uid="{22B95194-29C1-45E9-B38D-09BF26441424}"/>
    <cellStyle name="Output 2 7 8 3" xfId="14281" xr:uid="{5DB043B8-B63D-472C-AAC9-616ADDD6CD4B}"/>
    <cellStyle name="Output 2 7 8 3 2" xfId="23184" xr:uid="{9519AE0F-D4A9-4C3F-A44C-193FCC5A6DDD}"/>
    <cellStyle name="Output 2 7 8 3 2 2" xfId="45175" xr:uid="{4794C9ED-3E5E-4823-964A-3665DE009785}"/>
    <cellStyle name="Output 2 7 8 3 3" xfId="36290" xr:uid="{819DF63E-FC91-4D99-AE4A-D29E47577245}"/>
    <cellStyle name="Output 2 7 8 4" xfId="12290" xr:uid="{788D8BF4-630A-47B0-972C-3714C3775CFC}"/>
    <cellStyle name="Output 2 7 8 4 2" xfId="21193" xr:uid="{4D1CCAA1-E64E-44CE-8395-7CF92DFFB876}"/>
    <cellStyle name="Output 2 7 8 4 2 2" xfId="43184" xr:uid="{73265DA7-34D4-4018-8D2C-61F3FB130A68}"/>
    <cellStyle name="Output 2 7 8 4 3" xfId="34299" xr:uid="{08971FC3-0EDF-43A4-BC51-4CC0C78A9531}"/>
    <cellStyle name="Output 2 7 8 5" xfId="17960" xr:uid="{5C626C13-FB09-4989-BA11-66CA8A03035D}"/>
    <cellStyle name="Output 2 7 8 5 2" xfId="39960" xr:uid="{B0DA4EFA-C400-47ED-B8CA-CB40E1F8E995}"/>
    <cellStyle name="Output 2 7 8 6" xfId="9057" xr:uid="{7B94A526-22D0-4F71-850B-6E70A6508C69}"/>
    <cellStyle name="Output 2 7 8 6 2" xfId="31075" xr:uid="{36ABA0BB-8E6B-4044-8457-9EDB2EA0B003}"/>
    <cellStyle name="Output 2 7 8 7" xfId="28166" xr:uid="{B286E9EE-392A-4721-A2A9-EE36A621AE8A}"/>
    <cellStyle name="Output 2 7 8 8" xfId="6138" xr:uid="{54310479-B8E4-4B6D-9FDE-6CF1582490D9}"/>
    <cellStyle name="Output 2 7 9" xfId="11033" xr:uid="{DD73DC5C-E212-4FA6-8533-88CF87965AD4}"/>
    <cellStyle name="Output 2 7 9 2" xfId="19936" xr:uid="{09F99DE8-6B4F-4121-998C-7F49E7699439}"/>
    <cellStyle name="Output 2 7 9 2 2" xfId="41927" xr:uid="{0424C9DA-8548-4570-B269-A0549E4CCA3F}"/>
    <cellStyle name="Output 2 7 9 3" xfId="33042" xr:uid="{CD061A5E-3683-4AD9-ABDE-9572547A18FF}"/>
    <cellStyle name="Output 2 8" xfId="878" xr:uid="{00000000-0005-0000-0000-000098040000}"/>
    <cellStyle name="Output 2 8 2" xfId="9763" xr:uid="{84B32108-88F6-4409-B041-9F1D0B9111F9}"/>
    <cellStyle name="Output 2 8 2 2" xfId="18666" xr:uid="{65F1F8A6-CB8D-45B6-A7FA-B394B2FC7F3B}"/>
    <cellStyle name="Output 2 8 2 2 2" xfId="25076" xr:uid="{654CCC9F-8501-4DF1-91B6-256C3CFB5CF4}"/>
    <cellStyle name="Output 2 8 2 2 2 2" xfId="47067" xr:uid="{F716F271-0B50-4112-8C0F-F75B6A15AE70}"/>
    <cellStyle name="Output 2 8 2 2 3" xfId="40663" xr:uid="{83C3AFEB-3C44-45CE-834C-D46B849F7099}"/>
    <cellStyle name="Output 2 8 2 3" xfId="24531" xr:uid="{1F4EE946-88DE-4138-AE49-EE788BEC7A40}"/>
    <cellStyle name="Output 2 8 2 3 2" xfId="46522" xr:uid="{421A9733-779A-41AE-A94F-0023BE58E723}"/>
    <cellStyle name="Output 2 8 2 4" xfId="24426" xr:uid="{3873FC9A-1A2D-4673-B0F2-BBE72FB2BE0B}"/>
    <cellStyle name="Output 2 8 2 4 2" xfId="46417" xr:uid="{48C1A84A-22D6-4D4C-84C2-89E246C177C4}"/>
    <cellStyle name="Output 2 8 2 5" xfId="31778" xr:uid="{23F51668-7663-420C-9EE1-53465C6A2425}"/>
    <cellStyle name="Output 2 8 3" xfId="12434" xr:uid="{30A11693-EBA2-4800-9DD9-719B7F76839B}"/>
    <cellStyle name="Output 2 8 3 2" xfId="21337" xr:uid="{982A48F9-E580-4329-9301-619A688D20F0}"/>
    <cellStyle name="Output 2 8 3 2 2" xfId="25017" xr:uid="{23DD5DFF-37F8-4A8A-B4F1-34901072AE2E}"/>
    <cellStyle name="Output 2 8 3 2 2 2" xfId="47008" xr:uid="{8EA490E0-7C46-4C0D-B165-91A1CAA62AB2}"/>
    <cellStyle name="Output 2 8 3 2 3" xfId="43328" xr:uid="{2D42957E-F53C-4B6C-B46D-28E721CD6821}"/>
    <cellStyle name="Output 2 8 3 3" xfId="24514" xr:uid="{2158B3FF-C5F9-4B90-81E6-37266FE4CB12}"/>
    <cellStyle name="Output 2 8 3 3 2" xfId="46505" xr:uid="{30005083-3377-4320-ABBA-CA2C65827A99}"/>
    <cellStyle name="Output 2 8 3 4" xfId="24368" xr:uid="{DCDD90E5-AC3D-4EE7-83E9-E7056734CDFA}"/>
    <cellStyle name="Output 2 8 3 4 2" xfId="46359" xr:uid="{8916423B-DB65-4221-ABC5-033764635293}"/>
    <cellStyle name="Output 2 8 3 5" xfId="34443" xr:uid="{958AC576-A63B-455E-A525-391CAAA3A5F1}"/>
    <cellStyle name="Output 2 8 4" xfId="14346" xr:uid="{4F84612A-455A-45C9-B3AA-38B99C1E29FF}"/>
    <cellStyle name="Output 2 8 4 2" xfId="23249" xr:uid="{9E34850E-964D-4523-99D0-5C96B345D9FE}"/>
    <cellStyle name="Output 2 8 4 2 2" xfId="45240" xr:uid="{519BAA50-1431-4060-903E-DB893F6883D8}"/>
    <cellStyle name="Output 2 8 4 3" xfId="24869" xr:uid="{ED8E574C-27B7-4ADB-86CB-F01F0FEC7CC2}"/>
    <cellStyle name="Output 2 8 4 3 2" xfId="46860" xr:uid="{1EAD6B23-7A6D-4190-B2C9-DCF30F43C6C2}"/>
    <cellStyle name="Output 2 8 4 4" xfId="36355" xr:uid="{FB7893F9-D9F7-497B-B9B9-7CB0C3903A65}"/>
    <cellStyle name="Output 2 8 5" xfId="15603" xr:uid="{D07FF7F4-FA56-45EC-917F-FC94021BA9EA}"/>
    <cellStyle name="Output 2 8 5 2" xfId="24073" xr:uid="{34252510-10A5-4B0D-84DC-AD14F7C0CB16}"/>
    <cellStyle name="Output 2 8 5 2 2" xfId="46064" xr:uid="{714B7C41-8229-4DA2-B803-0F4319EC5FAE}"/>
    <cellStyle name="Output 2 8 5 3" xfId="37609" xr:uid="{127281EB-2E6C-4CE9-AE14-10AD636A4454}"/>
    <cellStyle name="Output 2 8 6" xfId="6699" xr:uid="{D99B4DFE-61D5-4FA5-94FC-DA9380E91D54}"/>
    <cellStyle name="Output 2 8 6 2" xfId="28723" xr:uid="{78BA0A56-B502-4506-BA4C-1C7830439AEB}"/>
    <cellStyle name="Output 2 8 7" xfId="24259" xr:uid="{E504F89B-8EB1-41CE-B9D3-59335EEDDE21}"/>
    <cellStyle name="Output 2 8 7 2" xfId="46250" xr:uid="{80C5027E-9C33-4E7E-A5A3-A1BD65438117}"/>
    <cellStyle name="Output 2 8 8" xfId="25815" xr:uid="{6434A831-2A14-461D-A24C-35850085AB3F}"/>
    <cellStyle name="Output 2 8 9" xfId="3781" xr:uid="{3ECC4C55-86ED-498D-BDBD-16577333F721}"/>
    <cellStyle name="Output 2 9" xfId="1070" xr:uid="{00000000-0005-0000-0000-000099040000}"/>
    <cellStyle name="Output 2 9 2" xfId="9955" xr:uid="{76EF6E56-BCB5-4859-9E6A-6DA17C3AEA09}"/>
    <cellStyle name="Output 2 9 2 2" xfId="18858" xr:uid="{724C6A50-94F1-4D06-9AA3-5483685EC4F9}"/>
    <cellStyle name="Output 2 9 2 2 2" xfId="40855" xr:uid="{0C0BD20C-4277-4B7B-98C1-5C6DF5E034A4}"/>
    <cellStyle name="Output 2 9 2 3" xfId="24633" xr:uid="{4F3841CD-6DF6-490D-9C74-7F9876C5F17F}"/>
    <cellStyle name="Output 2 9 2 3 2" xfId="46624" xr:uid="{F32DD72C-573E-4C79-9809-B69448D4923C}"/>
    <cellStyle name="Output 2 9 2 4" xfId="31970" xr:uid="{D27E7007-62C9-49FE-A7C9-A81898B067A4}"/>
    <cellStyle name="Output 2 9 3" xfId="12555" xr:uid="{87F546E2-1A49-409B-AA7B-71032757AAAA}"/>
    <cellStyle name="Output 2 9 3 2" xfId="21458" xr:uid="{916CFE3E-CA14-4811-946C-7AAF44CE9C74}"/>
    <cellStyle name="Output 2 9 3 2 2" xfId="43449" xr:uid="{80E40032-7DCE-43C5-93E8-F111BA020F71}"/>
    <cellStyle name="Output 2 9 3 3" xfId="24497" xr:uid="{2761F924-79F8-45B9-8B23-64CDDCDC540E}"/>
    <cellStyle name="Output 2 9 3 3 2" xfId="46488" xr:uid="{CDCE9665-0257-42A4-9CED-608055B717F1}"/>
    <cellStyle name="Output 2 9 3 4" xfId="34564" xr:uid="{55341E23-32C0-49BD-8F9C-2D9DD61710AD}"/>
    <cellStyle name="Output 2 9 4" xfId="9384" xr:uid="{B7951F46-743F-4D45-83E9-BE86E48761D9}"/>
    <cellStyle name="Output 2 9 4 2" xfId="18287" xr:uid="{C0DE62CC-163E-4996-AF3A-9B3BD680B91E}"/>
    <cellStyle name="Output 2 9 4 2 2" xfId="40286" xr:uid="{918319C8-55D8-47B7-9073-F86AE800D9F3}"/>
    <cellStyle name="Output 2 9 4 3" xfId="31401" xr:uid="{F890356E-8F9F-454E-A1AB-D75217512BDF}"/>
    <cellStyle name="Output 2 9 5" xfId="15795" xr:uid="{EAD8D802-CB24-457D-8C88-CCAB1F395A0B}"/>
    <cellStyle name="Output 2 9 5 2" xfId="37801" xr:uid="{BEDF0353-E915-4F9D-BB88-5D67CDC0DDB5}"/>
    <cellStyle name="Output 2 9 6" xfId="6891" xr:uid="{B2B9694F-837C-48AD-AE8C-7CF276DAE072}"/>
    <cellStyle name="Output 2 9 6 2" xfId="28915" xr:uid="{E4998872-1820-429B-B8B4-0DDFF7D878B7}"/>
    <cellStyle name="Output 2 9 7" xfId="24172" xr:uid="{580F3279-665D-4EBE-B080-620DF9547FDA}"/>
    <cellStyle name="Output 2 9 7 2" xfId="46163" xr:uid="{9CA8C55A-9CDE-4E62-829A-64BAA54AB189}"/>
    <cellStyle name="Output 2 9 8" xfId="26007" xr:uid="{1D88C944-3845-4B82-B5AF-9C422A0F5D37}"/>
    <cellStyle name="Output 2 9 9" xfId="3973" xr:uid="{21CAB769-3815-4007-A588-1FD7850A59A7}"/>
    <cellStyle name="Output 20" xfId="3268" xr:uid="{8011F8E2-9A7D-492B-9AFA-EFD6B66DBA2A}"/>
    <cellStyle name="Output 3" xfId="269" xr:uid="{00000000-0005-0000-0000-00009A040000}"/>
    <cellStyle name="Output 3 10" xfId="2691" xr:uid="{00000000-0005-0000-0000-00009B040000}"/>
    <cellStyle name="Output 3 10 2" xfId="11575" xr:uid="{BE365024-2E23-4B4D-B2C4-C72176925FCE}"/>
    <cellStyle name="Output 3 10 2 2" xfId="20478" xr:uid="{732711C6-655D-4EBE-A000-B8E732658A87}"/>
    <cellStyle name="Output 3 10 2 2 2" xfId="42469" xr:uid="{828A2DE0-0E20-4D71-8008-396DD51BD9A2}"/>
    <cellStyle name="Output 3 10 2 3" xfId="33584" xr:uid="{B95AA629-5757-411D-B517-7DA2C06772EE}"/>
    <cellStyle name="Output 3 10 3" xfId="13733" xr:uid="{E7C94B72-C5D7-4F67-B283-55B265CEC4D8}"/>
    <cellStyle name="Output 3 10 3 2" xfId="22636" xr:uid="{43BCCEFC-ED96-4E9A-A824-93877F3D7260}"/>
    <cellStyle name="Output 3 10 3 2 2" xfId="44627" xr:uid="{8D3ADD03-B66C-48A3-8A7D-9DAE9B23B882}"/>
    <cellStyle name="Output 3 10 3 3" xfId="35742" xr:uid="{8C274085-B2D0-4AB1-8E7C-5D68F6EC13CD}"/>
    <cellStyle name="Output 3 10 4" xfId="14879" xr:uid="{1B83EC3B-C18B-4FAC-B50F-9D666B51DA31}"/>
    <cellStyle name="Output 3 10 4 2" xfId="23782" xr:uid="{77B43479-D5EA-48CB-A9C4-72A30C306DEF}"/>
    <cellStyle name="Output 3 10 4 2 2" xfId="45773" xr:uid="{69EE84C1-AE06-4155-8BA6-7874D72571C8}"/>
    <cellStyle name="Output 3 10 4 3" xfId="36888" xr:uid="{A14FA252-E6AA-4B70-8899-4EADE87D2AC5}"/>
    <cellStyle name="Output 3 10 5" xfId="17412" xr:uid="{5108FADC-FB39-4A12-8ACA-BBA7B02C8AB8}"/>
    <cellStyle name="Output 3 10 5 2" xfId="39412" xr:uid="{988F8FDA-6254-4CA2-AE0B-5C4CAD97BF40}"/>
    <cellStyle name="Output 3 10 6" xfId="8509" xr:uid="{E28746AD-6259-4157-9944-B3E3D74A29EB}"/>
    <cellStyle name="Output 3 10 6 2" xfId="30527" xr:uid="{86FBAA14-FCE9-4C64-A3EB-C3BC6F42C9B6}"/>
    <cellStyle name="Output 3 10 7" xfId="24049" xr:uid="{F831D23E-F106-4CBA-9F3D-B83DFD6798DD}"/>
    <cellStyle name="Output 3 10 7 2" xfId="46040" xr:uid="{996E4020-6F8B-49C5-98E6-C21029F87B68}"/>
    <cellStyle name="Output 3 10 8" xfId="27618" xr:uid="{2A8E366E-C66D-4C49-B19F-65653993DEFC}"/>
    <cellStyle name="Output 3 10 9" xfId="5590" xr:uid="{C4B95983-C81D-40BE-8BD4-682E3DD5ED1B}"/>
    <cellStyle name="Output 3 11" xfId="2405" xr:uid="{00000000-0005-0000-0000-00009C040000}"/>
    <cellStyle name="Output 3 11 2" xfId="11289" xr:uid="{28915882-53B4-4722-983E-5DD16684176B}"/>
    <cellStyle name="Output 3 11 2 2" xfId="20192" xr:uid="{B2F96039-8CD7-400C-AAFA-19A4046DB2C8}"/>
    <cellStyle name="Output 3 11 2 2 2" xfId="42183" xr:uid="{FAF55517-E3FB-44F9-8194-FEBDDF0687E1}"/>
    <cellStyle name="Output 3 11 2 3" xfId="33298" xr:uid="{6B8DB821-3468-4375-9209-538D03E9D02A}"/>
    <cellStyle name="Output 3 11 3" xfId="13447" xr:uid="{D6BCB973-65E3-4F28-AA55-54401DD89513}"/>
    <cellStyle name="Output 3 11 3 2" xfId="22350" xr:uid="{1ECAE94E-2AC3-4826-BBF0-27E399CF9F33}"/>
    <cellStyle name="Output 3 11 3 2 2" xfId="44341" xr:uid="{D33F3947-09D2-4020-A617-CF702263BC66}"/>
    <cellStyle name="Output 3 11 3 3" xfId="35456" xr:uid="{69F631D0-8D1A-42B2-B3C4-4A190EDCC1D6}"/>
    <cellStyle name="Output 3 11 4" xfId="14623" xr:uid="{53541DD8-6163-415C-AA47-4D2F0F97C619}"/>
    <cellStyle name="Output 3 11 4 2" xfId="23526" xr:uid="{A024BC85-4DA9-4799-AB57-F1C734714F24}"/>
    <cellStyle name="Output 3 11 4 2 2" xfId="45517" xr:uid="{7512CC62-8F7A-489E-B881-C1617CF70D42}"/>
    <cellStyle name="Output 3 11 4 3" xfId="36632" xr:uid="{EE34D203-ADA7-44E1-9B0C-33D8B8DABE35}"/>
    <cellStyle name="Output 3 11 5" xfId="17126" xr:uid="{A6B9E7D7-011C-4FC9-91B8-D260E7AAFDA0}"/>
    <cellStyle name="Output 3 11 5 2" xfId="39126" xr:uid="{2AA0D5DC-5158-4885-88DA-FB545BB23657}"/>
    <cellStyle name="Output 3 11 6" xfId="8223" xr:uid="{D8B7BFF2-16BD-4E7C-855F-C7BECA5326FE}"/>
    <cellStyle name="Output 3 11 6 2" xfId="30241" xr:uid="{C1BA2751-EFDB-423F-9457-28FA85C970C1}"/>
    <cellStyle name="Output 3 11 7" xfId="24039" xr:uid="{931B0F2F-1CEC-4F78-BC47-64352EA79A7E}"/>
    <cellStyle name="Output 3 11 7 2" xfId="46030" xr:uid="{F58EC858-B910-473D-86AD-1DDEA340A2AA}"/>
    <cellStyle name="Output 3 11 8" xfId="27332" xr:uid="{A856067F-3E25-4899-BAC6-DFDD9F97B7CD}"/>
    <cellStyle name="Output 3 11 9" xfId="5304" xr:uid="{536E920E-3F68-4F94-808C-54BFC4AA7A2E}"/>
    <cellStyle name="Output 3 12" xfId="9266" xr:uid="{1699FFDC-B0B7-4F88-AACF-2C8549774580}"/>
    <cellStyle name="Output 3 12 2" xfId="18169" xr:uid="{BD5FFC3F-9437-4100-B3A9-C06F5A78A6AE}"/>
    <cellStyle name="Output 3 12 2 2" xfId="40168" xr:uid="{A7FCE6C2-3E58-444A-8D09-645EF041505C}"/>
    <cellStyle name="Output 3 12 3" xfId="31283" xr:uid="{1A4FF531-483C-45EC-A30B-E8D59F9F8AA4}"/>
    <cellStyle name="Output 3 13" xfId="14458" xr:uid="{6F2E2870-21F0-40AD-B8CB-77741939A0AF}"/>
    <cellStyle name="Output 3 13 2" xfId="23361" xr:uid="{A9F5C9E7-23D3-4E2D-B0A7-30BFAA72C420}"/>
    <cellStyle name="Output 3 13 2 2" xfId="45352" xr:uid="{31E04795-E18B-4E24-B877-107CA07BBB72}"/>
    <cellStyle name="Output 3 13 3" xfId="36467" xr:uid="{7E9FF952-7C36-41C4-93A7-7C75F92AD025}"/>
    <cellStyle name="Output 3 14" xfId="13096" xr:uid="{A5847ABB-6AF5-46AA-9806-615AD76C7E0D}"/>
    <cellStyle name="Output 3 14 2" xfId="21999" xr:uid="{E51861CD-6316-444B-A6BD-15BF1ABE4352}"/>
    <cellStyle name="Output 3 14 2 2" xfId="43990" xr:uid="{B3959704-6ECB-4986-ACF4-DDC797F3FAE4}"/>
    <cellStyle name="Output 3 14 3" xfId="35105" xr:uid="{8694B03A-7AC3-421E-B9F6-027A0800976B}"/>
    <cellStyle name="Output 3 15" xfId="15200" xr:uid="{E625A49D-DC8E-46DA-B4B9-7BADF2FBA237}"/>
    <cellStyle name="Output 3 15 2" xfId="37208" xr:uid="{0212562F-60E8-4622-B0F6-B325F241F020}"/>
    <cellStyle name="Output 3 16" xfId="6283" xr:uid="{17D46A66-EFB9-4D11-976F-1CC6F20F182B}"/>
    <cellStyle name="Output 3 16 2" xfId="28309" xr:uid="{72E57D5E-8DEB-485F-9C2B-AA827818D0DE}"/>
    <cellStyle name="Output 3 17" xfId="25430" xr:uid="{2C579930-E6D1-466C-B9C9-1A7361CA5ADE}"/>
    <cellStyle name="Output 3 18" xfId="3378" xr:uid="{1A9FD506-270A-4586-9B20-FC072B1D45A0}"/>
    <cellStyle name="Output 3 2" xfId="666" xr:uid="{00000000-0005-0000-0000-00009D040000}"/>
    <cellStyle name="Output 3 2 10" xfId="9552" xr:uid="{27781826-14BF-469D-A3B0-6397FE18F5D2}"/>
    <cellStyle name="Output 3 2 10 2" xfId="18455" xr:uid="{CAF50EF0-6510-4678-A657-CBA9E76A304F}"/>
    <cellStyle name="Output 3 2 10 2 2" xfId="40453" xr:uid="{B3B4702D-4AC6-4A08-BF5C-7BEB20C27E80}"/>
    <cellStyle name="Output 3 2 10 3" xfId="31568" xr:uid="{9AE6E858-3F67-4AEC-991A-894F086BA1AC}"/>
    <cellStyle name="Output 3 2 11" xfId="12255" xr:uid="{93A1BCB0-93EF-4E1B-BD3D-CF8AF9E8BAA1}"/>
    <cellStyle name="Output 3 2 11 2" xfId="21158" xr:uid="{73A409CF-818C-4DFD-9B90-EE652C38F275}"/>
    <cellStyle name="Output 3 2 11 2 2" xfId="43149" xr:uid="{431006BA-E6D1-4889-99A3-F9E75A90BB7A}"/>
    <cellStyle name="Output 3 2 11 3" xfId="34264" xr:uid="{8358B2DB-28AF-406A-96A1-A9D1B360B32E}"/>
    <cellStyle name="Output 3 2 12" xfId="12454" xr:uid="{671783BC-7A33-4485-A7DA-3A706A921D3F}"/>
    <cellStyle name="Output 3 2 12 2" xfId="21357" xr:uid="{2F9EFE26-3B40-4EBB-A2F8-E0CE3A70A6E4}"/>
    <cellStyle name="Output 3 2 12 2 2" xfId="43348" xr:uid="{D01B6FB9-1719-47BA-9ABE-1D5BED20E30F}"/>
    <cellStyle name="Output 3 2 12 3" xfId="34463" xr:uid="{1487EC17-2410-4F7D-97B1-319B9317B1B9}"/>
    <cellStyle name="Output 3 2 13" xfId="15392" xr:uid="{5039A96E-ECB4-4C8B-A071-9DA011976760}"/>
    <cellStyle name="Output 3 2 13 2" xfId="37399" xr:uid="{3A68AB20-9988-4C5D-90C0-6578CA123A2B}"/>
    <cellStyle name="Output 3 2 14" xfId="6488" xr:uid="{20F31F59-E0F9-4E44-9732-C966060DB19C}"/>
    <cellStyle name="Output 3 2 14 2" xfId="28513" xr:uid="{45B1943D-596A-4591-8560-797BA094ECD4}"/>
    <cellStyle name="Output 3 2 15" xfId="25608" xr:uid="{6C112E48-D778-4911-9ABF-F52EAA21133C}"/>
    <cellStyle name="Output 3 2 16" xfId="3570" xr:uid="{832AB6B4-6149-470B-93C4-A80E9BB4EC61}"/>
    <cellStyle name="Output 3 2 2" xfId="1670" xr:uid="{00000000-0005-0000-0000-00009E040000}"/>
    <cellStyle name="Output 3 2 2 10" xfId="12927" xr:uid="{6074D8E5-0757-4ACF-8DFA-6D2996254591}"/>
    <cellStyle name="Output 3 2 2 10 2" xfId="21830" xr:uid="{D62B26D1-BF44-4C57-A638-600615026A0F}"/>
    <cellStyle name="Output 3 2 2 10 2 2" xfId="43821" xr:uid="{250E93C4-3504-4DB7-B453-01AE9CF073A4}"/>
    <cellStyle name="Output 3 2 2 10 3" xfId="34936" xr:uid="{7C8E80F3-F394-4BC3-9B42-33451DFA3051}"/>
    <cellStyle name="Output 3 2 2 11" xfId="14655" xr:uid="{2D66078B-BE4A-4BDE-9FC0-077791F67A7F}"/>
    <cellStyle name="Output 3 2 2 11 2" xfId="23558" xr:uid="{5C215877-5CC7-4586-8683-100919A4FBE8}"/>
    <cellStyle name="Output 3 2 2 11 2 2" xfId="45549" xr:uid="{DDDFCED1-E308-400C-B6AB-3C933859B35F}"/>
    <cellStyle name="Output 3 2 2 11 3" xfId="36664" xr:uid="{DBFFF313-BD19-45EE-A689-8E6FDF3A7EE6}"/>
    <cellStyle name="Output 3 2 2 12" xfId="16395" xr:uid="{AF3C5B49-7383-4EDB-B9B3-2DB37DE09473}"/>
    <cellStyle name="Output 3 2 2 12 2" xfId="38398" xr:uid="{9814E1F9-D149-42DC-8FE5-8D8D10CEAD92}"/>
    <cellStyle name="Output 3 2 2 13" xfId="7491" xr:uid="{B7597F2C-0520-4F31-A7B1-901D7F280C0B}"/>
    <cellStyle name="Output 3 2 2 13 2" xfId="29512" xr:uid="{03ADEA43-9530-445A-B7E5-6A2A203135E5}"/>
    <cellStyle name="Output 3 2 2 14" xfId="26604" xr:uid="{E935352D-97D5-44C0-A90C-FE3EA8ECBCA1}"/>
    <cellStyle name="Output 3 2 2 15" xfId="4573" xr:uid="{D00E3DBF-291E-444B-ABE4-12DEB9F00D68}"/>
    <cellStyle name="Output 3 2 2 2" xfId="1061" xr:uid="{00000000-0005-0000-0000-00009F040000}"/>
    <cellStyle name="Output 3 2 2 2 2" xfId="9946" xr:uid="{6E850C6E-BF7F-4CAA-B0E0-C562524C2852}"/>
    <cellStyle name="Output 3 2 2 2 2 2" xfId="18849" xr:uid="{62303B75-5AC8-4B33-93E3-C71337DFBEDF}"/>
    <cellStyle name="Output 3 2 2 2 2 2 2" xfId="40846" xr:uid="{6748245B-FC97-497F-95C7-CB21B7A75859}"/>
    <cellStyle name="Output 3 2 2 2 2 3" xfId="31961" xr:uid="{DF9CAFE8-2E1C-4486-B442-D98C47780801}"/>
    <cellStyle name="Output 3 2 2 2 3" xfId="12546" xr:uid="{A9B69803-DFCD-45A0-9BB1-43577680C3F3}"/>
    <cellStyle name="Output 3 2 2 2 3 2" xfId="21449" xr:uid="{70004037-0AC7-4666-B439-9B6A96BBACCA}"/>
    <cellStyle name="Output 3 2 2 2 3 2 2" xfId="43440" xr:uid="{CEC3C995-1F33-40FF-846C-31E95A77D099}"/>
    <cellStyle name="Output 3 2 2 2 3 3" xfId="34555" xr:uid="{713261B5-B86D-444B-B68A-1B95112E922B}"/>
    <cellStyle name="Output 3 2 2 2 4" xfId="14997" xr:uid="{E8E4D327-2EA6-4AD7-9BF3-86EEE0CBFD0A}"/>
    <cellStyle name="Output 3 2 2 2 4 2" xfId="23900" xr:uid="{A8E96E96-EDB4-475B-ACFE-8825996DAD3A}"/>
    <cellStyle name="Output 3 2 2 2 4 2 2" xfId="45891" xr:uid="{F18B5CA4-A1BD-43CA-9E4F-3A674DEF4082}"/>
    <cellStyle name="Output 3 2 2 2 4 3" xfId="37006" xr:uid="{6A17E484-59F2-43E8-8712-5EE0ABEBAE16}"/>
    <cellStyle name="Output 3 2 2 2 5" xfId="15786" xr:uid="{36EC8CD2-8133-4F76-910F-BDFACE23B7FC}"/>
    <cellStyle name="Output 3 2 2 2 5 2" xfId="37792" xr:uid="{DDE00DFF-B144-44EE-A0D6-15394BF9AF12}"/>
    <cellStyle name="Output 3 2 2 2 6" xfId="6882" xr:uid="{5300F658-B3B1-4974-801E-AD647E3BB63E}"/>
    <cellStyle name="Output 3 2 2 2 6 2" xfId="28906" xr:uid="{1E3E60FA-F235-4E85-B4A5-E213953D9B31}"/>
    <cellStyle name="Output 3 2 2 2 7" xfId="24761" xr:uid="{18C66DFF-A446-4333-B7F3-597CD9ACB5BC}"/>
    <cellStyle name="Output 3 2 2 2 7 2" xfId="46752" xr:uid="{C0A08616-38F6-48E6-BD9C-B4BAD873DFA0}"/>
    <cellStyle name="Output 3 2 2 2 8" xfId="25998" xr:uid="{BB542A0B-D7D0-4343-94A5-2F93B7CF1B11}"/>
    <cellStyle name="Output 3 2 2 2 9" xfId="3964" xr:uid="{CB02977F-85E7-46B6-98D4-850434C61F7B}"/>
    <cellStyle name="Output 3 2 2 3" xfId="2397" xr:uid="{00000000-0005-0000-0000-0000A0040000}"/>
    <cellStyle name="Output 3 2 2 3 2" xfId="11281" xr:uid="{77732224-0038-4D05-B99E-78C4659BA8BA}"/>
    <cellStyle name="Output 3 2 2 3 2 2" xfId="20184" xr:uid="{DB3F06B1-F3FE-40DF-92B6-22A8F51BC257}"/>
    <cellStyle name="Output 3 2 2 3 2 2 2" xfId="42175" xr:uid="{F799971A-F651-46AA-81CF-6D4132503162}"/>
    <cellStyle name="Output 3 2 2 3 2 3" xfId="33290" xr:uid="{6D58B97E-A0CA-4F5E-8B2A-93D08F5D1DD9}"/>
    <cellStyle name="Output 3 2 2 3 3" xfId="13439" xr:uid="{B8C97E21-CA3F-40C6-AF6A-9687217FE816}"/>
    <cellStyle name="Output 3 2 2 3 3 2" xfId="22342" xr:uid="{9B52A0AD-3FC8-4DBC-83CA-98939F9AC490}"/>
    <cellStyle name="Output 3 2 2 3 3 2 2" xfId="44333" xr:uid="{54982969-63FA-4536-BBB0-FE0D08B02EAB}"/>
    <cellStyle name="Output 3 2 2 3 3 3" xfId="35448" xr:uid="{8B557BEE-3751-4E74-9461-B6BC5466CB27}"/>
    <cellStyle name="Output 3 2 2 3 4" xfId="14840" xr:uid="{F72FAD83-7359-405B-94C0-BFC6D98475BF}"/>
    <cellStyle name="Output 3 2 2 3 4 2" xfId="23743" xr:uid="{94B21308-9C1B-4500-A9B8-66A8B9E04C49}"/>
    <cellStyle name="Output 3 2 2 3 4 2 2" xfId="45734" xr:uid="{D2D6A4EA-6E3C-4DFA-818F-FCD09AC45954}"/>
    <cellStyle name="Output 3 2 2 3 4 3" xfId="36849" xr:uid="{B161C223-DF86-463F-8BF2-CC4DC3543567}"/>
    <cellStyle name="Output 3 2 2 3 5" xfId="17118" xr:uid="{2AB68E29-B9C5-43E3-90CE-2C293EB4393D}"/>
    <cellStyle name="Output 3 2 2 3 5 2" xfId="39118" xr:uid="{C2729F5E-CEB0-4921-B497-BCE28BB3F8DE}"/>
    <cellStyle name="Output 3 2 2 3 6" xfId="8215" xr:uid="{C1A5167E-E742-462D-878B-081513C23DCC}"/>
    <cellStyle name="Output 3 2 2 3 6 2" xfId="30233" xr:uid="{7BA9ED03-D403-4A06-89E5-E2FA0674C1DB}"/>
    <cellStyle name="Output 3 2 2 3 7" xfId="25195" xr:uid="{7269A6D4-A029-4FA6-9527-34B6B8B65073}"/>
    <cellStyle name="Output 3 2 2 3 7 2" xfId="47186" xr:uid="{CEA8E445-CCF8-4276-A9D9-4FE581F854BE}"/>
    <cellStyle name="Output 3 2 2 3 8" xfId="27324" xr:uid="{56615CBF-D7E2-4158-98AB-417DAB4A5AC7}"/>
    <cellStyle name="Output 3 2 2 3 9" xfId="5296" xr:uid="{A065D392-D725-4373-8155-1CA0F58B5721}"/>
    <cellStyle name="Output 3 2 2 4" xfId="2382" xr:uid="{00000000-0005-0000-0000-0000A1040000}"/>
    <cellStyle name="Output 3 2 2 4 2" xfId="11266" xr:uid="{1D134362-E632-458D-A661-0E90600182E1}"/>
    <cellStyle name="Output 3 2 2 4 2 2" xfId="20169" xr:uid="{CCE86367-7AD8-4D73-B110-F657E6319822}"/>
    <cellStyle name="Output 3 2 2 4 2 2 2" xfId="42160" xr:uid="{10754949-DC26-42D4-87AC-C659CC20279E}"/>
    <cellStyle name="Output 3 2 2 4 2 3" xfId="33275" xr:uid="{0E8025E6-1788-46AA-BAE3-F5D02F67CD89}"/>
    <cellStyle name="Output 3 2 2 4 3" xfId="13424" xr:uid="{058DA8CB-ABBD-47B5-B2AA-32B9F7F170E3}"/>
    <cellStyle name="Output 3 2 2 4 3 2" xfId="22327" xr:uid="{08624307-A04E-4757-A8DE-1776747717A3}"/>
    <cellStyle name="Output 3 2 2 4 3 2 2" xfId="44318" xr:uid="{A7A0FA29-83E5-40F4-94CD-DB5378E1B914}"/>
    <cellStyle name="Output 3 2 2 4 3 3" xfId="35433" xr:uid="{EB39B927-4A74-40D0-AAB2-FAA31DD5F965}"/>
    <cellStyle name="Output 3 2 2 4 4" xfId="9093" xr:uid="{BE16D1FA-527B-47FD-B407-AB17B8D49467}"/>
    <cellStyle name="Output 3 2 2 4 4 2" xfId="17996" xr:uid="{5206FF59-C996-4792-9E74-986525E23E54}"/>
    <cellStyle name="Output 3 2 2 4 4 2 2" xfId="39996" xr:uid="{08617423-3053-489E-8C8A-2E5A947FB87C}"/>
    <cellStyle name="Output 3 2 2 4 4 3" xfId="31111" xr:uid="{05CAAB60-9F3D-46F8-8F14-682D4AA05301}"/>
    <cellStyle name="Output 3 2 2 4 5" xfId="17103" xr:uid="{A8382F1D-6D6C-4DD5-89A9-9501C526BB0E}"/>
    <cellStyle name="Output 3 2 2 4 5 2" xfId="39103" xr:uid="{589B5616-5CD2-46FD-9574-B658BA3F6D4F}"/>
    <cellStyle name="Output 3 2 2 4 6" xfId="8200" xr:uid="{B45DA772-3143-43A0-ABC6-41FC2CDE928C}"/>
    <cellStyle name="Output 3 2 2 4 6 2" xfId="30218" xr:uid="{A7EC9937-6136-4854-9524-88B369EBE96A}"/>
    <cellStyle name="Output 3 2 2 4 7" xfId="27309" xr:uid="{F3E4A28E-D2AC-40AE-B60F-E97D112D30EB}"/>
    <cellStyle name="Output 3 2 2 4 8" xfId="5281" xr:uid="{CAA111DD-8ABD-45A5-A866-8988FCDD6F2F}"/>
    <cellStyle name="Output 3 2 2 5" xfId="2909" xr:uid="{00000000-0005-0000-0000-0000A2040000}"/>
    <cellStyle name="Output 3 2 2 5 2" xfId="11793" xr:uid="{12A80AFE-82C1-47B7-A41E-169287D5DCE7}"/>
    <cellStyle name="Output 3 2 2 5 2 2" xfId="20696" xr:uid="{AD90893E-839B-47C5-9A5B-D1449CD1C065}"/>
    <cellStyle name="Output 3 2 2 5 2 2 2" xfId="42687" xr:uid="{CB271E0D-016F-4524-A416-06D3E35FDE73}"/>
    <cellStyle name="Output 3 2 2 5 2 3" xfId="33802" xr:uid="{CE87928B-0C3E-4474-874B-B28FA0BFDA85}"/>
    <cellStyle name="Output 3 2 2 5 3" xfId="13951" xr:uid="{679A1A67-33AC-489F-A1BB-B6BA31232F33}"/>
    <cellStyle name="Output 3 2 2 5 3 2" xfId="22854" xr:uid="{D6262A53-62C5-4AEA-9D1D-E0EA1A0A0367}"/>
    <cellStyle name="Output 3 2 2 5 3 2 2" xfId="44845" xr:uid="{813ED10B-20A2-4294-82FC-6B64615E565F}"/>
    <cellStyle name="Output 3 2 2 5 3 3" xfId="35960" xr:uid="{14D48FA8-3BC6-4F46-8AD1-E96DD4C497E7}"/>
    <cellStyle name="Output 3 2 2 5 4" xfId="13118" xr:uid="{8A997294-859D-4FDD-A9CB-8A4D752B6EB9}"/>
    <cellStyle name="Output 3 2 2 5 4 2" xfId="22021" xr:uid="{62E10017-EA86-4942-A177-32024B11FBB8}"/>
    <cellStyle name="Output 3 2 2 5 4 2 2" xfId="44012" xr:uid="{E76FD204-878D-4016-9A9F-ACEF3BFD61CC}"/>
    <cellStyle name="Output 3 2 2 5 4 3" xfId="35127" xr:uid="{C5FE830B-BEBC-42D8-98D0-02DB5FDA3265}"/>
    <cellStyle name="Output 3 2 2 5 5" xfId="17630" xr:uid="{E07DDA6E-B9A3-4637-BEEA-2542F163B4E4}"/>
    <cellStyle name="Output 3 2 2 5 5 2" xfId="39630" xr:uid="{89B166E4-80BA-4FF5-8F87-F830362D072D}"/>
    <cellStyle name="Output 3 2 2 5 6" xfId="8727" xr:uid="{292391AE-CF2A-490D-82BD-A3BC2DBD6F4A}"/>
    <cellStyle name="Output 3 2 2 5 6 2" xfId="30745" xr:uid="{7B013BB6-6F38-4253-A8F8-41E24064C1DD}"/>
    <cellStyle name="Output 3 2 2 5 7" xfId="27836" xr:uid="{836C987D-9641-4138-BED8-487FFCFF422E}"/>
    <cellStyle name="Output 3 2 2 5 8" xfId="5808" xr:uid="{7CB9920B-04D5-43D4-BE1A-EA0BEC1FA519}"/>
    <cellStyle name="Output 3 2 2 6" xfId="2187" xr:uid="{00000000-0005-0000-0000-0000A3040000}"/>
    <cellStyle name="Output 3 2 2 6 2" xfId="11071" xr:uid="{20BE1805-940F-47AF-AE5E-B3F9701F2FCC}"/>
    <cellStyle name="Output 3 2 2 6 2 2" xfId="19974" xr:uid="{77C87230-4129-415D-9E81-F0B1CE43585B}"/>
    <cellStyle name="Output 3 2 2 6 2 2 2" xfId="41965" xr:uid="{58A4FE94-C90A-4865-A73E-9CF2141E5D10}"/>
    <cellStyle name="Output 3 2 2 6 2 3" xfId="33080" xr:uid="{2B47EDBC-2E51-4905-BD14-C6A039280ED3}"/>
    <cellStyle name="Output 3 2 2 6 3" xfId="13229" xr:uid="{A54E2114-393E-4380-8004-16566B9C4A78}"/>
    <cellStyle name="Output 3 2 2 6 3 2" xfId="22132" xr:uid="{184EA9CF-A332-44C9-8FAB-2D8ABF0A8C17}"/>
    <cellStyle name="Output 3 2 2 6 3 2 2" xfId="44123" xr:uid="{8FBB7C3E-95A4-4A88-88B3-1794D608DA32}"/>
    <cellStyle name="Output 3 2 2 6 3 3" xfId="35238" xr:uid="{6E385D9E-0760-4CA5-9F7F-EDA01E704823}"/>
    <cellStyle name="Output 3 2 2 6 4" xfId="14864" xr:uid="{F9306BFC-708C-431D-8ECB-3D1E354B48DF}"/>
    <cellStyle name="Output 3 2 2 6 4 2" xfId="23767" xr:uid="{ABFE1D64-CFB4-43EB-8E29-E9FD2C1C5BAB}"/>
    <cellStyle name="Output 3 2 2 6 4 2 2" xfId="45758" xr:uid="{7342F780-579A-4BC1-AC48-576F7D9EDB75}"/>
    <cellStyle name="Output 3 2 2 6 4 3" xfId="36873" xr:uid="{AACF32AB-D1C8-4043-8F15-E5F4ED43AEBC}"/>
    <cellStyle name="Output 3 2 2 6 5" xfId="16908" xr:uid="{0D02075D-218E-432B-9C29-E00A3EE114B4}"/>
    <cellStyle name="Output 3 2 2 6 5 2" xfId="38908" xr:uid="{C1FD05D0-C2AA-41B2-8B0B-B870543C1A93}"/>
    <cellStyle name="Output 3 2 2 6 6" xfId="8005" xr:uid="{37BFA3F5-FDE8-4F8E-A8AC-3B77A6BC5484}"/>
    <cellStyle name="Output 3 2 2 6 6 2" xfId="30023" xr:uid="{E61D5576-C582-4807-ADAF-72696E9EBC8B}"/>
    <cellStyle name="Output 3 2 2 6 7" xfId="27114" xr:uid="{6D7C154E-2EB9-41D6-8995-32308D6ECEF4}"/>
    <cellStyle name="Output 3 2 2 6 8" xfId="5086" xr:uid="{545B5556-840D-4AB9-A163-CBB6278EBCB5}"/>
    <cellStyle name="Output 3 2 2 7" xfId="2515" xr:uid="{00000000-0005-0000-0000-0000A4040000}"/>
    <cellStyle name="Output 3 2 2 7 2" xfId="11399" xr:uid="{1273C419-11FA-4EB1-8E16-EAE99B9FEDD8}"/>
    <cellStyle name="Output 3 2 2 7 2 2" xfId="20302" xr:uid="{A2D7F723-D847-4EAE-8F96-82B2EFD18867}"/>
    <cellStyle name="Output 3 2 2 7 2 2 2" xfId="42293" xr:uid="{EFC7BF98-9E88-41DC-BDCF-BDE1E11C26DF}"/>
    <cellStyle name="Output 3 2 2 7 2 3" xfId="33408" xr:uid="{5A9AEF1A-E74B-42BE-B336-D1E5D485B010}"/>
    <cellStyle name="Output 3 2 2 7 3" xfId="13557" xr:uid="{B10936CD-826E-4C41-8550-A89B6B37CF0D}"/>
    <cellStyle name="Output 3 2 2 7 3 2" xfId="22460" xr:uid="{45D739FE-E7A7-4A8B-9225-30E0A30094C1}"/>
    <cellStyle name="Output 3 2 2 7 3 2 2" xfId="44451" xr:uid="{1DCC5D74-EDE4-46C3-A6AD-7B686466982A}"/>
    <cellStyle name="Output 3 2 2 7 3 3" xfId="35566" xr:uid="{B62F2816-0280-4307-8F91-B943B4DDA203}"/>
    <cellStyle name="Output 3 2 2 7 4" xfId="12877" xr:uid="{FC814B5A-0A3A-4D17-9509-444FBCCB9757}"/>
    <cellStyle name="Output 3 2 2 7 4 2" xfId="21780" xr:uid="{127CF756-B7EB-4DA3-B3FE-B5E944A1EA52}"/>
    <cellStyle name="Output 3 2 2 7 4 2 2" xfId="43771" xr:uid="{0733D0EC-8C73-4A51-8E61-48D23CD5DA4F}"/>
    <cellStyle name="Output 3 2 2 7 4 3" xfId="34886" xr:uid="{27FC6C9A-3BA5-45F3-8D12-C1BE882DAB01}"/>
    <cellStyle name="Output 3 2 2 7 5" xfId="17236" xr:uid="{AA862D44-2B14-4221-A5A1-DF647D3FDAAC}"/>
    <cellStyle name="Output 3 2 2 7 5 2" xfId="39236" xr:uid="{4EE48370-1BB8-4C23-912A-1C3AFEB82FFB}"/>
    <cellStyle name="Output 3 2 2 7 6" xfId="8333" xr:uid="{6B9B7E56-69D8-43CC-B3E9-21D9476BFC68}"/>
    <cellStyle name="Output 3 2 2 7 6 2" xfId="30351" xr:uid="{E94A9E73-DF92-4567-850E-A3944399324E}"/>
    <cellStyle name="Output 3 2 2 7 7" xfId="27442" xr:uid="{B7F0F4B0-80E8-4551-8461-52C365DD664C}"/>
    <cellStyle name="Output 3 2 2 7 8" xfId="5414" xr:uid="{3EB73889-C7F4-4A74-A269-178B256D5256}"/>
    <cellStyle name="Output 3 2 2 8" xfId="3035" xr:uid="{00000000-0005-0000-0000-0000A5040000}"/>
    <cellStyle name="Output 3 2 2 8 2" xfId="11919" xr:uid="{D564BBFB-6590-44BB-B9FA-C7BD9489F0AD}"/>
    <cellStyle name="Output 3 2 2 8 2 2" xfId="20822" xr:uid="{F70854CD-F83C-4E2B-AA37-1927406467DA}"/>
    <cellStyle name="Output 3 2 2 8 2 2 2" xfId="42813" xr:uid="{23727431-FB9F-44F2-A516-861483050606}"/>
    <cellStyle name="Output 3 2 2 8 2 3" xfId="33928" xr:uid="{C1051667-2E67-498B-AB50-7140E3530FB6}"/>
    <cellStyle name="Output 3 2 2 8 3" xfId="14077" xr:uid="{F533A549-01E0-4127-A29B-D73B4DE6F359}"/>
    <cellStyle name="Output 3 2 2 8 3 2" xfId="22980" xr:uid="{846FB5CC-3A82-401F-8CF2-67DD56799106}"/>
    <cellStyle name="Output 3 2 2 8 3 2 2" xfId="44971" xr:uid="{6F78ED3E-731A-4F92-B807-6A02B810A4C4}"/>
    <cellStyle name="Output 3 2 2 8 3 3" xfId="36086" xr:uid="{E1C17DF4-37FC-43E8-9975-F33A420E2441}"/>
    <cellStyle name="Output 3 2 2 8 4" xfId="14855" xr:uid="{2C90A32E-AA98-498B-8F93-B0813081E2D2}"/>
    <cellStyle name="Output 3 2 2 8 4 2" xfId="23758" xr:uid="{9D832930-1340-4A0A-8D3A-AADDE644B94A}"/>
    <cellStyle name="Output 3 2 2 8 4 2 2" xfId="45749" xr:uid="{AB4E007D-9066-4697-BDA2-181648CBA734}"/>
    <cellStyle name="Output 3 2 2 8 4 3" xfId="36864" xr:uid="{76EDF7A6-144F-45C5-B9EE-CAB72BDFA1E3}"/>
    <cellStyle name="Output 3 2 2 8 5" xfId="17756" xr:uid="{7B274AEB-079A-43F0-B0C3-B51690392E2C}"/>
    <cellStyle name="Output 3 2 2 8 5 2" xfId="39756" xr:uid="{C9C84709-7C7D-4D62-9705-6EEE75B4D474}"/>
    <cellStyle name="Output 3 2 2 8 6" xfId="8853" xr:uid="{77E8BECC-0B18-4553-8EA8-814204DDA74C}"/>
    <cellStyle name="Output 3 2 2 8 6 2" xfId="30871" xr:uid="{955CBEB1-281F-46BD-8676-DDF4627E178C}"/>
    <cellStyle name="Output 3 2 2 8 7" xfId="27962" xr:uid="{74ED8F1C-4470-4A35-8F44-B24F324238A9}"/>
    <cellStyle name="Output 3 2 2 8 8" xfId="5934" xr:uid="{60B2C661-764C-4B86-8032-1FBCE97EE70C}"/>
    <cellStyle name="Output 3 2 2 9" xfId="10555" xr:uid="{63982519-C867-4894-8A14-40817393AA40}"/>
    <cellStyle name="Output 3 2 2 9 2" xfId="19458" xr:uid="{EC34AA16-C270-4364-9E08-9B12F67C6D4D}"/>
    <cellStyle name="Output 3 2 2 9 2 2" xfId="41452" xr:uid="{E8290836-B6A8-4BDA-8F6C-463C2E9F4146}"/>
    <cellStyle name="Output 3 2 2 9 3" xfId="32567" xr:uid="{4D4242F6-7F6C-4A06-8B3E-DE17A3E4B3A7}"/>
    <cellStyle name="Output 3 2 3" xfId="2137" xr:uid="{00000000-0005-0000-0000-0000A6040000}"/>
    <cellStyle name="Output 3 2 3 10" xfId="13179" xr:uid="{BB0E98EB-1E36-4DF5-8251-88F19A31E7F8}"/>
    <cellStyle name="Output 3 2 3 10 2" xfId="22082" xr:uid="{0729F65C-9C9D-469A-99B8-EDB1B68F5117}"/>
    <cellStyle name="Output 3 2 3 10 2 2" xfId="44073" xr:uid="{22831AA1-1731-4C1C-9606-EB0CBA13E8FE}"/>
    <cellStyle name="Output 3 2 3 10 3" xfId="35188" xr:uid="{0C986E81-EC53-4DDF-89F8-D2FAB39F03C4}"/>
    <cellStyle name="Output 3 2 3 11" xfId="14322" xr:uid="{E435E254-2C17-451F-A404-15AE92D79B25}"/>
    <cellStyle name="Output 3 2 3 11 2" xfId="23225" xr:uid="{AC43333A-9BD6-4121-B50A-CCEB8B2DCEA3}"/>
    <cellStyle name="Output 3 2 3 11 2 2" xfId="45216" xr:uid="{DC769DB1-B3A2-4798-8FCF-F93780173184}"/>
    <cellStyle name="Output 3 2 3 11 3" xfId="36331" xr:uid="{D854A778-1B6E-4274-AC6D-8CC1343BBF10}"/>
    <cellStyle name="Output 3 2 3 12" xfId="16858" xr:uid="{395D0087-BF0A-4A12-9A64-DB4E376B4BFA}"/>
    <cellStyle name="Output 3 2 3 12 2" xfId="38858" xr:uid="{48BE9986-516E-4DC1-BEA5-92FF6B38075D}"/>
    <cellStyle name="Output 3 2 3 13" xfId="7955" xr:uid="{7F4FEE0E-B222-423E-8C0C-A0387D52A6DF}"/>
    <cellStyle name="Output 3 2 3 13 2" xfId="29973" xr:uid="{8F2E4330-481D-493B-B998-0C3136DE95D1}"/>
    <cellStyle name="Output 3 2 3 14" xfId="27064" xr:uid="{1D0454AD-A33C-4DA5-AED5-2FF144BD837A}"/>
    <cellStyle name="Output 3 2 3 15" xfId="5036" xr:uid="{2C68F683-A345-4349-907D-7FAA526257F9}"/>
    <cellStyle name="Output 3 2 3 2" xfId="2741" xr:uid="{00000000-0005-0000-0000-0000A7040000}"/>
    <cellStyle name="Output 3 2 3 2 2" xfId="11625" xr:uid="{4E19CC21-B830-488A-A2A7-012C25B51995}"/>
    <cellStyle name="Output 3 2 3 2 2 2" xfId="20528" xr:uid="{CAB30B0D-17BD-4FC6-A1A9-D668D1B9D07E}"/>
    <cellStyle name="Output 3 2 3 2 2 2 2" xfId="42519" xr:uid="{3B4BA895-AAF0-468B-AB0D-64E9C9D72CDB}"/>
    <cellStyle name="Output 3 2 3 2 2 3" xfId="33634" xr:uid="{6BE4446F-81B9-49B6-8C5B-0E2893FCC87D}"/>
    <cellStyle name="Output 3 2 3 2 3" xfId="13783" xr:uid="{D8848037-B121-447A-9913-34711C365A42}"/>
    <cellStyle name="Output 3 2 3 2 3 2" xfId="22686" xr:uid="{15160660-2B55-42E8-BFA4-D567DE8D3295}"/>
    <cellStyle name="Output 3 2 3 2 3 2 2" xfId="44677" xr:uid="{3877F85B-419D-4EDD-B2B5-930C11E1DCA9}"/>
    <cellStyle name="Output 3 2 3 2 3 3" xfId="35792" xr:uid="{AA436E82-1E1F-466E-9F55-80475115E2F8}"/>
    <cellStyle name="Output 3 2 3 2 4" xfId="14814" xr:uid="{1DD9563B-F6B9-4141-87B2-D1D7F99D6150}"/>
    <cellStyle name="Output 3 2 3 2 4 2" xfId="23717" xr:uid="{F7133AB2-2CC1-406F-962E-6DF160D31AD2}"/>
    <cellStyle name="Output 3 2 3 2 4 2 2" xfId="45708" xr:uid="{A9CABAF0-D31A-411E-8B85-897935B3A768}"/>
    <cellStyle name="Output 3 2 3 2 4 3" xfId="36823" xr:uid="{BC21E599-DEDD-4488-AACE-38CDF02305A9}"/>
    <cellStyle name="Output 3 2 3 2 5" xfId="17462" xr:uid="{40133AFA-A0AE-462D-9F6C-4221FA7D4B40}"/>
    <cellStyle name="Output 3 2 3 2 5 2" xfId="39462" xr:uid="{1D53D5CA-C516-4893-BA8B-E25151B4C2C2}"/>
    <cellStyle name="Output 3 2 3 2 6" xfId="8559" xr:uid="{787601C4-E77C-421F-8A5D-0457FD968F23}"/>
    <cellStyle name="Output 3 2 3 2 6 2" xfId="30577" xr:uid="{4F25F099-B349-4314-85C0-BE9E2A14627C}"/>
    <cellStyle name="Output 3 2 3 2 7" xfId="24979" xr:uid="{55AE99F3-2BD9-45AB-B8DD-B858D1E7752B}"/>
    <cellStyle name="Output 3 2 3 2 7 2" xfId="46970" xr:uid="{9780498D-553C-4252-86B5-929C35720D91}"/>
    <cellStyle name="Output 3 2 3 2 8" xfId="27668" xr:uid="{E72F7683-BF66-4ED0-A54D-0CB78ECA3020}"/>
    <cellStyle name="Output 3 2 3 2 9" xfId="5640" xr:uid="{31F5A99E-ECFA-4C71-9B60-FEF12214D9D1}"/>
    <cellStyle name="Output 3 2 3 3" xfId="2851" xr:uid="{00000000-0005-0000-0000-0000A8040000}"/>
    <cellStyle name="Output 3 2 3 3 2" xfId="11735" xr:uid="{51B5F6AD-A42B-4CE2-A06B-0BE42167B059}"/>
    <cellStyle name="Output 3 2 3 3 2 2" xfId="20638" xr:uid="{5139A2F7-27A1-4C2C-81C8-7037C523563E}"/>
    <cellStyle name="Output 3 2 3 3 2 2 2" xfId="42629" xr:uid="{1CCEA129-8231-4CE5-91DF-1BDE3CE1B0C1}"/>
    <cellStyle name="Output 3 2 3 3 2 3" xfId="33744" xr:uid="{2A878DD9-80A1-4FC7-A9BD-401AE6404768}"/>
    <cellStyle name="Output 3 2 3 3 3" xfId="13893" xr:uid="{D9C4EFF3-FEC0-4FAE-A09D-20B61F108CFC}"/>
    <cellStyle name="Output 3 2 3 3 3 2" xfId="22796" xr:uid="{023E30BB-7A05-4966-B208-58AA03DB2475}"/>
    <cellStyle name="Output 3 2 3 3 3 2 2" xfId="44787" xr:uid="{4E66AC8B-4B52-44F9-B52F-B23AEDC56CA2}"/>
    <cellStyle name="Output 3 2 3 3 3 3" xfId="35902" xr:uid="{7FE21513-3C0B-4FBC-A2E5-87ADB5054A87}"/>
    <cellStyle name="Output 3 2 3 3 4" xfId="14617" xr:uid="{041F01D6-D367-44E5-B054-A7A402380FD0}"/>
    <cellStyle name="Output 3 2 3 3 4 2" xfId="23520" xr:uid="{C5BE9AC0-45EA-46E7-8F6F-CFAE4FEB35B8}"/>
    <cellStyle name="Output 3 2 3 3 4 2 2" xfId="45511" xr:uid="{407DD97E-5D85-4E60-B906-3090667B9C41}"/>
    <cellStyle name="Output 3 2 3 3 4 3" xfId="36626" xr:uid="{DB8ACD1D-13DF-43A2-83AA-8E98F63D20D8}"/>
    <cellStyle name="Output 3 2 3 3 5" xfId="17572" xr:uid="{0C4CE048-670D-466C-B199-A33F31AFE8A0}"/>
    <cellStyle name="Output 3 2 3 3 5 2" xfId="39572" xr:uid="{D399D0A6-5D42-4325-9114-460AA7F2B582}"/>
    <cellStyle name="Output 3 2 3 3 6" xfId="8669" xr:uid="{10835100-B7E6-435D-AB76-AE897A778B38}"/>
    <cellStyle name="Output 3 2 3 3 6 2" xfId="30687" xr:uid="{7F13E54C-D000-4B39-87B4-594399CA4B2D}"/>
    <cellStyle name="Output 3 2 3 3 7" xfId="24549" xr:uid="{8938A66B-4AF7-45DE-8093-434F62FAEC8B}"/>
    <cellStyle name="Output 3 2 3 3 7 2" xfId="46540" xr:uid="{69EF3DF7-1919-4606-8D35-ECB1182602A3}"/>
    <cellStyle name="Output 3 2 3 3 8" xfId="27778" xr:uid="{8794958E-D6BC-4DEC-A8E7-89C0CB0A96D2}"/>
    <cellStyle name="Output 3 2 3 3 9" xfId="5750" xr:uid="{C90D3478-9811-4353-9E76-CB373FC5441B}"/>
    <cellStyle name="Output 3 2 3 4" xfId="2955" xr:uid="{00000000-0005-0000-0000-0000A9040000}"/>
    <cellStyle name="Output 3 2 3 4 2" xfId="11839" xr:uid="{EA56DEB9-1F9F-4CF8-83E8-D3A56E0256DC}"/>
    <cellStyle name="Output 3 2 3 4 2 2" xfId="20742" xr:uid="{81DBCB97-EB70-4E67-8F4C-C1D072D5C092}"/>
    <cellStyle name="Output 3 2 3 4 2 2 2" xfId="42733" xr:uid="{020E2F23-D116-4D45-951D-0DFC4A877CF4}"/>
    <cellStyle name="Output 3 2 3 4 2 3" xfId="33848" xr:uid="{AEAADE7B-9B8F-4EFE-8928-294C439AA151}"/>
    <cellStyle name="Output 3 2 3 4 3" xfId="13997" xr:uid="{77D87E6F-93EB-4D52-8B95-8485088E27C7}"/>
    <cellStyle name="Output 3 2 3 4 3 2" xfId="22900" xr:uid="{0C26D615-2B8E-4333-B3C0-A0DA86EA16E9}"/>
    <cellStyle name="Output 3 2 3 4 3 2 2" xfId="44891" xr:uid="{7B5E2728-96E7-48A8-86CE-F32FF1ABE00D}"/>
    <cellStyle name="Output 3 2 3 4 3 3" xfId="36006" xr:uid="{0AEA4E6F-E141-426C-B583-84B399B25264}"/>
    <cellStyle name="Output 3 2 3 4 4" xfId="14702" xr:uid="{F8009E03-6D13-4DCE-95FB-15BAD32DCC96}"/>
    <cellStyle name="Output 3 2 3 4 4 2" xfId="23605" xr:uid="{A819E123-EB93-4040-875C-11CA01027F2F}"/>
    <cellStyle name="Output 3 2 3 4 4 2 2" xfId="45596" xr:uid="{FE8DDBBF-0D6B-4131-9577-F6C6F968DBFD}"/>
    <cellStyle name="Output 3 2 3 4 4 3" xfId="36711" xr:uid="{0023B62B-1616-4F08-906F-6908F447464E}"/>
    <cellStyle name="Output 3 2 3 4 5" xfId="17676" xr:uid="{993F3340-4F16-45F8-A7E7-32F598BF1DF2}"/>
    <cellStyle name="Output 3 2 3 4 5 2" xfId="39676" xr:uid="{0E68DDA2-ADE3-4734-804E-2412BD2F5645}"/>
    <cellStyle name="Output 3 2 3 4 6" xfId="8773" xr:uid="{368D359A-1697-404A-B2D7-99D65883C739}"/>
    <cellStyle name="Output 3 2 3 4 6 2" xfId="30791" xr:uid="{F1844E6B-EDED-4BB8-831E-AEB12E343CFB}"/>
    <cellStyle name="Output 3 2 3 4 7" xfId="27882" xr:uid="{E0F244B1-CB1F-4954-AAAE-60D33B3EF751}"/>
    <cellStyle name="Output 3 2 3 4 8" xfId="5854" xr:uid="{8E133ABA-BD61-4219-91EF-74EB68167979}"/>
    <cellStyle name="Output 3 2 3 5" xfId="3078" xr:uid="{00000000-0005-0000-0000-0000AA040000}"/>
    <cellStyle name="Output 3 2 3 5 2" xfId="11962" xr:uid="{651EFD91-833A-46B1-AAEB-40BEB925A67F}"/>
    <cellStyle name="Output 3 2 3 5 2 2" xfId="20865" xr:uid="{2C62B7CD-6F14-4449-9E0F-07702EE1F396}"/>
    <cellStyle name="Output 3 2 3 5 2 2 2" xfId="42856" xr:uid="{99C776CB-8D57-4DEB-AE9A-CB727BC5118B}"/>
    <cellStyle name="Output 3 2 3 5 2 3" xfId="33971" xr:uid="{4B402292-82B3-45E1-8618-1DD945930F5A}"/>
    <cellStyle name="Output 3 2 3 5 3" xfId="14120" xr:uid="{442AE93D-2EA5-4209-934F-BFB1F1D03607}"/>
    <cellStyle name="Output 3 2 3 5 3 2" xfId="23023" xr:uid="{EE160C80-B847-442E-BA55-173D7148BB56}"/>
    <cellStyle name="Output 3 2 3 5 3 2 2" xfId="45014" xr:uid="{2F06F513-171D-4310-9C7A-BC29007EEF98}"/>
    <cellStyle name="Output 3 2 3 5 3 3" xfId="36129" xr:uid="{252B410C-D3C1-45F9-B772-4D58F4CE8634}"/>
    <cellStyle name="Output 3 2 3 5 4" xfId="9397" xr:uid="{0F6A01FE-6E99-4749-A1DE-B38B89DD8F04}"/>
    <cellStyle name="Output 3 2 3 5 4 2" xfId="18300" xr:uid="{1F7021EE-5970-4EFB-A905-F68A8E2869A8}"/>
    <cellStyle name="Output 3 2 3 5 4 2 2" xfId="40299" xr:uid="{B8090739-7BAA-4CCC-8B98-E25B762F162F}"/>
    <cellStyle name="Output 3 2 3 5 4 3" xfId="31414" xr:uid="{E5FDE5D8-2102-4BDA-A6ED-DACC9F8213AD}"/>
    <cellStyle name="Output 3 2 3 5 5" xfId="17799" xr:uid="{2EFD0514-0C70-4BC1-BDA7-C1CDD1BB0F6F}"/>
    <cellStyle name="Output 3 2 3 5 5 2" xfId="39799" xr:uid="{A43A36F3-C46B-4299-A8AF-ABF5713637F5}"/>
    <cellStyle name="Output 3 2 3 5 6" xfId="8896" xr:uid="{ACD90B5A-CE3B-4D7F-8B4B-5711FE05425E}"/>
    <cellStyle name="Output 3 2 3 5 6 2" xfId="30914" xr:uid="{A784A859-3C40-4AA9-9792-57FE2AF5D8A3}"/>
    <cellStyle name="Output 3 2 3 5 7" xfId="28005" xr:uid="{DF1A6DB2-D750-467E-A9B7-AC25D2228554}"/>
    <cellStyle name="Output 3 2 3 5 8" xfId="5977" xr:uid="{537D1834-A9B9-4C3F-9E32-1C13B0365DBF}"/>
    <cellStyle name="Output 3 2 3 6" xfId="3144" xr:uid="{00000000-0005-0000-0000-0000AB040000}"/>
    <cellStyle name="Output 3 2 3 6 2" xfId="12028" xr:uid="{16946987-FE52-47BA-AA1F-7DC8B51A06B9}"/>
    <cellStyle name="Output 3 2 3 6 2 2" xfId="20931" xr:uid="{41EB292C-C22A-4109-A511-7AE5FEAB069E}"/>
    <cellStyle name="Output 3 2 3 6 2 2 2" xfId="42922" xr:uid="{3A2BB712-5C93-44F0-8511-C187720A5E9E}"/>
    <cellStyle name="Output 3 2 3 6 2 3" xfId="34037" xr:uid="{73F2E96E-99F5-498F-81F0-9BDBD1FB6CF8}"/>
    <cellStyle name="Output 3 2 3 6 3" xfId="14186" xr:uid="{CD3F13A1-DCEE-4A8C-9592-A29A7C3EA17D}"/>
    <cellStyle name="Output 3 2 3 6 3 2" xfId="23089" xr:uid="{02484B4C-1366-4314-8CE0-9B641CB26C3D}"/>
    <cellStyle name="Output 3 2 3 6 3 2 2" xfId="45080" xr:uid="{E4485822-FFDE-4F72-8357-48C536B7B0DF}"/>
    <cellStyle name="Output 3 2 3 6 3 3" xfId="36195" xr:uid="{3045244B-6507-4A10-812A-40890F003294}"/>
    <cellStyle name="Output 3 2 3 6 4" xfId="12971" xr:uid="{4EBC52E4-10F3-4B42-BCC2-798CF9C708D0}"/>
    <cellStyle name="Output 3 2 3 6 4 2" xfId="21874" xr:uid="{099B78EF-8381-44E3-A2A8-3907A7EA3AB6}"/>
    <cellStyle name="Output 3 2 3 6 4 2 2" xfId="43865" xr:uid="{D7A9F347-D08A-4D3A-AB8C-996D1D2F4A69}"/>
    <cellStyle name="Output 3 2 3 6 4 3" xfId="34980" xr:uid="{DB3C7E34-1BD3-4897-8252-10615EDC994A}"/>
    <cellStyle name="Output 3 2 3 6 5" xfId="17865" xr:uid="{16FD04E5-5266-4896-AB51-02849CC427B8}"/>
    <cellStyle name="Output 3 2 3 6 5 2" xfId="39865" xr:uid="{6DF72634-E5CD-4205-9F20-3023DA008B58}"/>
    <cellStyle name="Output 3 2 3 6 6" xfId="8962" xr:uid="{E54F4AED-2471-4625-895D-CFFBD2BD4C35}"/>
    <cellStyle name="Output 3 2 3 6 6 2" xfId="30980" xr:uid="{512EAC5E-F375-4E12-81E6-F22037FA904B}"/>
    <cellStyle name="Output 3 2 3 6 7" xfId="28071" xr:uid="{17E7575E-C1BA-47A8-830E-CC3C9E5F80A5}"/>
    <cellStyle name="Output 3 2 3 6 8" xfId="6043" xr:uid="{C612E551-D3D0-4FF8-80A4-B2CCF3CB101D}"/>
    <cellStyle name="Output 3 2 3 7" xfId="2276" xr:uid="{00000000-0005-0000-0000-0000AC040000}"/>
    <cellStyle name="Output 3 2 3 7 2" xfId="11160" xr:uid="{4A99DBA2-950F-49F3-8F73-A5FC361CB265}"/>
    <cellStyle name="Output 3 2 3 7 2 2" xfId="20063" xr:uid="{D00A0179-CCB4-4BAB-8153-23C3BF339730}"/>
    <cellStyle name="Output 3 2 3 7 2 2 2" xfId="42054" xr:uid="{169B3D4B-B41D-49DB-BD36-B68A671D2539}"/>
    <cellStyle name="Output 3 2 3 7 2 3" xfId="33169" xr:uid="{9C3C18D5-BFE2-48DC-AF9C-BB117DC132C2}"/>
    <cellStyle name="Output 3 2 3 7 3" xfId="13318" xr:uid="{A0549CD7-7EF6-4CB0-86EA-111D5E2240BF}"/>
    <cellStyle name="Output 3 2 3 7 3 2" xfId="22221" xr:uid="{429ECC81-5A5C-45FB-8891-5C08F57B6902}"/>
    <cellStyle name="Output 3 2 3 7 3 2 2" xfId="44212" xr:uid="{C9250D64-B6C7-4521-AFAD-F9BB07F66A50}"/>
    <cellStyle name="Output 3 2 3 7 3 3" xfId="35327" xr:uid="{2E075914-DD86-4977-98B3-F44D94F17349}"/>
    <cellStyle name="Output 3 2 3 7 4" xfId="12285" xr:uid="{59BEC440-1115-4E99-8731-BB55847DC6B5}"/>
    <cellStyle name="Output 3 2 3 7 4 2" xfId="21188" xr:uid="{FC661E53-7DE9-4FFE-A2C7-B44D95B3D320}"/>
    <cellStyle name="Output 3 2 3 7 4 2 2" xfId="43179" xr:uid="{7BBE6381-E824-43F6-B4BC-5911EB0BF90D}"/>
    <cellStyle name="Output 3 2 3 7 4 3" xfId="34294" xr:uid="{F1CD25D6-B281-411B-9350-B6248AE6C9B1}"/>
    <cellStyle name="Output 3 2 3 7 5" xfId="16997" xr:uid="{64423A0C-7009-4B05-BDBB-67181418AE20}"/>
    <cellStyle name="Output 3 2 3 7 5 2" xfId="38997" xr:uid="{22A2240A-DAD7-4635-B3E6-134F6690665A}"/>
    <cellStyle name="Output 3 2 3 7 6" xfId="8094" xr:uid="{036AED2A-0C03-42B4-A54D-A986EB8A9C04}"/>
    <cellStyle name="Output 3 2 3 7 6 2" xfId="30112" xr:uid="{1166195B-2B35-4B10-9EB2-6CE5BD71D6C9}"/>
    <cellStyle name="Output 3 2 3 7 7" xfId="27203" xr:uid="{0E9464AA-C82A-4883-83A7-7D2F3877C428}"/>
    <cellStyle name="Output 3 2 3 7 8" xfId="5175" xr:uid="{15F926A7-313F-4300-8AAB-19B6B9F5F071}"/>
    <cellStyle name="Output 3 2 3 8" xfId="3227" xr:uid="{00000000-0005-0000-0000-0000AD040000}"/>
    <cellStyle name="Output 3 2 3 8 2" xfId="12111" xr:uid="{4797A192-18EE-4C12-9EED-7C2A39C3362D}"/>
    <cellStyle name="Output 3 2 3 8 2 2" xfId="21014" xr:uid="{26F05ECC-6551-4F38-83DB-0DB15063B5D1}"/>
    <cellStyle name="Output 3 2 3 8 2 2 2" xfId="43005" xr:uid="{FBC4977A-A127-4325-9C1A-F57AC9315C08}"/>
    <cellStyle name="Output 3 2 3 8 2 3" xfId="34120" xr:uid="{C61FBEB7-F8EF-4BA3-BC5F-C77C7C13F74E}"/>
    <cellStyle name="Output 3 2 3 8 3" xfId="14269" xr:uid="{932BBD7F-1CA1-4A5B-A14D-22FF04B6449F}"/>
    <cellStyle name="Output 3 2 3 8 3 2" xfId="23172" xr:uid="{DB4325B0-4EBC-4C5C-AEC1-27FB49D7E04A}"/>
    <cellStyle name="Output 3 2 3 8 3 2 2" xfId="45163" xr:uid="{4DD8B08C-051A-47F4-B174-B3FDF7781084}"/>
    <cellStyle name="Output 3 2 3 8 3 3" xfId="36278" xr:uid="{4876EF87-20F7-461B-95D7-D51313D1D9BF}"/>
    <cellStyle name="Output 3 2 3 8 4" xfId="13113" xr:uid="{6C735280-6617-4382-8056-2DA75053C4E4}"/>
    <cellStyle name="Output 3 2 3 8 4 2" xfId="22016" xr:uid="{650C4C33-0941-4313-BEE2-12395E2CD7F4}"/>
    <cellStyle name="Output 3 2 3 8 4 2 2" xfId="44007" xr:uid="{DA82AC05-CD7B-47F1-9E70-335A793356A5}"/>
    <cellStyle name="Output 3 2 3 8 4 3" xfId="35122" xr:uid="{5C51D887-BB69-498D-822E-82AFE3C6B5F2}"/>
    <cellStyle name="Output 3 2 3 8 5" xfId="17948" xr:uid="{82256028-7EA1-47C8-9952-B472ABDF451B}"/>
    <cellStyle name="Output 3 2 3 8 5 2" xfId="39948" xr:uid="{7C70D06F-05C6-4536-AE33-39E367B7088D}"/>
    <cellStyle name="Output 3 2 3 8 6" xfId="9045" xr:uid="{06F26FFB-C991-426E-AA2A-54BDE73D5496}"/>
    <cellStyle name="Output 3 2 3 8 6 2" xfId="31063" xr:uid="{3E09556A-4709-494C-AD1F-3616710A15F2}"/>
    <cellStyle name="Output 3 2 3 8 7" xfId="28154" xr:uid="{D9EA0627-1132-47CE-8639-A7E7844CD4D0}"/>
    <cellStyle name="Output 3 2 3 8 8" xfId="6126" xr:uid="{D16D6412-436F-48C8-B802-8E74063ABC76}"/>
    <cellStyle name="Output 3 2 3 9" xfId="11021" xr:uid="{F54DCEC7-D990-4B94-9D23-D324AE2C9983}"/>
    <cellStyle name="Output 3 2 3 9 2" xfId="19924" xr:uid="{6C780792-E89C-4678-8294-610A5B337EF0}"/>
    <cellStyle name="Output 3 2 3 9 2 2" xfId="41915" xr:uid="{084CE8ED-5038-4294-9D9D-0F46D533B877}"/>
    <cellStyle name="Output 3 2 3 9 3" xfId="33030" xr:uid="{16C4AE00-A2E5-485B-B9EB-090BCACA3221}"/>
    <cellStyle name="Output 3 2 4" xfId="1553" xr:uid="{00000000-0005-0000-0000-0000AE040000}"/>
    <cellStyle name="Output 3 2 4 10" xfId="12856" xr:uid="{A47FE8CA-A33B-4470-A5FC-4239390A3D60}"/>
    <cellStyle name="Output 3 2 4 10 2" xfId="21759" xr:uid="{F30C8FE7-AA19-4E85-9BE3-A966789D6390}"/>
    <cellStyle name="Output 3 2 4 10 2 2" xfId="43750" xr:uid="{A3F1F50D-C617-4230-A536-E25E9D1608C3}"/>
    <cellStyle name="Output 3 2 4 10 3" xfId="34865" xr:uid="{8D670D38-15CA-4B93-8E76-7E3D2CA2A8D7}"/>
    <cellStyle name="Output 3 2 4 11" xfId="12203" xr:uid="{96A052C6-4F3C-4DF9-A8B2-CFAA4A079260}"/>
    <cellStyle name="Output 3 2 4 11 2" xfId="21106" xr:uid="{65AA3E40-AA72-43B2-870F-FCDA71D6B879}"/>
    <cellStyle name="Output 3 2 4 11 2 2" xfId="43097" xr:uid="{9EC0DC4D-1BC5-40DA-BF2D-49EDB8AAB6B2}"/>
    <cellStyle name="Output 3 2 4 11 3" xfId="34212" xr:uid="{118B4AB4-F09E-4144-9D11-A3AD03B72238}"/>
    <cellStyle name="Output 3 2 4 12" xfId="16278" xr:uid="{93B9EAD4-C69C-43DF-88E9-8DD6A5943537}"/>
    <cellStyle name="Output 3 2 4 12 2" xfId="38282" xr:uid="{B12B3042-909C-4C98-AC93-EF0B9FBB26F2}"/>
    <cellStyle name="Output 3 2 4 13" xfId="7374" xr:uid="{1A2250ED-46AF-4F4E-96B4-735DD9F19786}"/>
    <cellStyle name="Output 3 2 4 13 2" xfId="29396" xr:uid="{F8CF07FC-F029-4D68-A130-3FD55DED7A0B}"/>
    <cellStyle name="Output 3 2 4 14" xfId="26488" xr:uid="{048F8825-3453-4AEE-92F6-FE497DE8BE22}"/>
    <cellStyle name="Output 3 2 4 15" xfId="4456" xr:uid="{2C1BBD7D-B9D5-4ACB-A0AF-E260058B2542}"/>
    <cellStyle name="Output 3 2 4 2" xfId="2676" xr:uid="{00000000-0005-0000-0000-0000AF040000}"/>
    <cellStyle name="Output 3 2 4 2 2" xfId="11560" xr:uid="{E036B5C3-D6D9-4D7F-8FDD-D86A83A886C6}"/>
    <cellStyle name="Output 3 2 4 2 2 2" xfId="20463" xr:uid="{239DDDCF-D85A-49ED-A477-9EAF6A7F48D5}"/>
    <cellStyle name="Output 3 2 4 2 2 2 2" xfId="42454" xr:uid="{47C7A73D-594E-4F7C-876B-D781DCCF6D98}"/>
    <cellStyle name="Output 3 2 4 2 2 3" xfId="33569" xr:uid="{4DAE887B-5258-4CF4-B308-5A55473A9481}"/>
    <cellStyle name="Output 3 2 4 2 3" xfId="13718" xr:uid="{277E770D-07E9-4F40-B3BD-C91B408AEB57}"/>
    <cellStyle name="Output 3 2 4 2 3 2" xfId="22621" xr:uid="{5FCE5B3E-F5E1-4E98-A0A8-DF39354216B9}"/>
    <cellStyle name="Output 3 2 4 2 3 2 2" xfId="44612" xr:uid="{41A9B24A-4D42-4B9B-9173-5B83C823D053}"/>
    <cellStyle name="Output 3 2 4 2 3 3" xfId="35727" xr:uid="{060F1F1A-9E11-41B4-8964-CFCCF135C519}"/>
    <cellStyle name="Output 3 2 4 2 4" xfId="12492" xr:uid="{7294DBBE-2919-40A0-B4EA-5486C78832BA}"/>
    <cellStyle name="Output 3 2 4 2 4 2" xfId="21395" xr:uid="{D8A7B946-5A80-4669-BD48-A20051A7F1EE}"/>
    <cellStyle name="Output 3 2 4 2 4 2 2" xfId="43386" xr:uid="{42E8A53F-954C-41AB-9E68-EB55D5D5BFD6}"/>
    <cellStyle name="Output 3 2 4 2 4 3" xfId="34501" xr:uid="{A7C74F4F-5679-4165-97AB-E58A170656CB}"/>
    <cellStyle name="Output 3 2 4 2 5" xfId="17397" xr:uid="{EF5A0ABE-C305-4BDA-AFCA-31F33D5267E4}"/>
    <cellStyle name="Output 3 2 4 2 5 2" xfId="39397" xr:uid="{946CF9C6-891D-4DFA-ADEB-137EFC3B5EA8}"/>
    <cellStyle name="Output 3 2 4 2 6" xfId="8494" xr:uid="{8AD5B725-03CF-466B-9D6E-525CDB8B1621}"/>
    <cellStyle name="Output 3 2 4 2 6 2" xfId="30512" xr:uid="{8E919F8A-63A6-4CC2-8A8E-C5FF0181B5FC}"/>
    <cellStyle name="Output 3 2 4 2 7" xfId="24962" xr:uid="{56804BAD-4E7E-4021-84B6-6E80A0C5CD81}"/>
    <cellStyle name="Output 3 2 4 2 7 2" xfId="46953" xr:uid="{AF6DD8C5-5813-4DCB-8E38-6E70BE0C75A9}"/>
    <cellStyle name="Output 3 2 4 2 8" xfId="27603" xr:uid="{B09C557F-2162-4A47-83F8-593D62841FB9}"/>
    <cellStyle name="Output 3 2 4 2 9" xfId="5575" xr:uid="{F6D2B4CC-4375-4473-87A3-C8EECD567481}"/>
    <cellStyle name="Output 3 2 4 3" xfId="2620" xr:uid="{00000000-0005-0000-0000-0000B0040000}"/>
    <cellStyle name="Output 3 2 4 3 2" xfId="11504" xr:uid="{8DC22DC9-588C-419D-85F9-1C4EAFDACE0E}"/>
    <cellStyle name="Output 3 2 4 3 2 2" xfId="20407" xr:uid="{80860062-4771-4F77-AE80-9C28EF941A77}"/>
    <cellStyle name="Output 3 2 4 3 2 2 2" xfId="42398" xr:uid="{B325D611-E8C3-492B-B23A-09B3D83CF0A3}"/>
    <cellStyle name="Output 3 2 4 3 2 3" xfId="33513" xr:uid="{01BB4721-100E-4C7C-8806-54032A13FFA5}"/>
    <cellStyle name="Output 3 2 4 3 3" xfId="13662" xr:uid="{30AD65DA-DD5F-4369-AF51-63368924D38D}"/>
    <cellStyle name="Output 3 2 4 3 3 2" xfId="22565" xr:uid="{8E9DFBB3-8598-4594-944A-23EC0CFC906E}"/>
    <cellStyle name="Output 3 2 4 3 3 2 2" xfId="44556" xr:uid="{A9460B54-0A7F-4B64-A640-95EF5268A916}"/>
    <cellStyle name="Output 3 2 4 3 3 3" xfId="35671" xr:uid="{D3981DCA-AD87-43F2-9FAF-4B06463594BD}"/>
    <cellStyle name="Output 3 2 4 3 4" xfId="14815" xr:uid="{9765D859-908F-4089-AC17-C79EFFB3AC2B}"/>
    <cellStyle name="Output 3 2 4 3 4 2" xfId="23718" xr:uid="{F6CF959C-042F-4946-9DD2-E49CC7D31B26}"/>
    <cellStyle name="Output 3 2 4 3 4 2 2" xfId="45709" xr:uid="{A0DB6955-DF42-4EEF-8FF1-E093B05E7523}"/>
    <cellStyle name="Output 3 2 4 3 4 3" xfId="36824" xr:uid="{B1A7AA6B-D18A-4C86-BE4D-21E5EF96D3A4}"/>
    <cellStyle name="Output 3 2 4 3 5" xfId="17341" xr:uid="{3DFF96F5-FDB1-4170-91EF-5B2F17886994}"/>
    <cellStyle name="Output 3 2 4 3 5 2" xfId="39341" xr:uid="{D7C849F4-40EE-4B48-992A-486CE97EDCE2}"/>
    <cellStyle name="Output 3 2 4 3 6" xfId="8438" xr:uid="{BC176F92-759A-4576-8DBC-5B7F89524806}"/>
    <cellStyle name="Output 3 2 4 3 6 2" xfId="30456" xr:uid="{2ADB9E44-BA2A-440B-B9CD-062E36D7548F}"/>
    <cellStyle name="Output 3 2 4 3 7" xfId="25237" xr:uid="{2E3A6780-3405-4370-B0D8-DA66D8079AD4}"/>
    <cellStyle name="Output 3 2 4 3 7 2" xfId="47228" xr:uid="{93C47278-C5A3-41C6-B252-F9DEEACFCEC5}"/>
    <cellStyle name="Output 3 2 4 3 8" xfId="27547" xr:uid="{03E52969-97C6-4A5E-A506-0C3CEF6C2297}"/>
    <cellStyle name="Output 3 2 4 3 9" xfId="5519" xr:uid="{C7801313-E3C1-4EF9-BEB9-73251C38BA46}"/>
    <cellStyle name="Output 3 2 4 4" xfId="1068" xr:uid="{00000000-0005-0000-0000-0000B1040000}"/>
    <cellStyle name="Output 3 2 4 4 2" xfId="9953" xr:uid="{3F092B7C-3B3C-4E4E-9506-254E41C13053}"/>
    <cellStyle name="Output 3 2 4 4 2 2" xfId="18856" xr:uid="{DD45C1D6-2812-47CF-AEEF-EECB59317A3B}"/>
    <cellStyle name="Output 3 2 4 4 2 2 2" xfId="40853" xr:uid="{5E7E48E8-4D85-4FE4-8829-457E61B2A897}"/>
    <cellStyle name="Output 3 2 4 4 2 3" xfId="31968" xr:uid="{F957459A-EFCC-49BE-9E04-C15399FBF7CE}"/>
    <cellStyle name="Output 3 2 4 4 3" xfId="12553" xr:uid="{B5FB300A-C36E-488B-95A0-DB948C6C8DBC}"/>
    <cellStyle name="Output 3 2 4 4 3 2" xfId="21456" xr:uid="{26E44656-DFCF-45E9-9D96-EDD0BA07C218}"/>
    <cellStyle name="Output 3 2 4 4 3 2 2" xfId="43447" xr:uid="{A919249F-C4EF-49D0-B081-B1036ABA5AE5}"/>
    <cellStyle name="Output 3 2 4 4 3 3" xfId="34562" xr:uid="{04A11993-C4D4-49A8-882B-7C8B9729ADE6}"/>
    <cellStyle name="Output 3 2 4 4 4" xfId="9430" xr:uid="{66C22F96-1B5B-4CF8-BEC3-1D7F9925D391}"/>
    <cellStyle name="Output 3 2 4 4 4 2" xfId="18333" xr:uid="{CF903C09-398C-4BF6-813B-1023EFEF3574}"/>
    <cellStyle name="Output 3 2 4 4 4 2 2" xfId="40332" xr:uid="{ECF1600B-A5D5-4EC3-80CB-3B20D5CFF448}"/>
    <cellStyle name="Output 3 2 4 4 4 3" xfId="31447" xr:uid="{594FFB51-2DA1-431E-B189-FC7799BCD8F0}"/>
    <cellStyle name="Output 3 2 4 4 5" xfId="15793" xr:uid="{B432811F-83CA-4F5A-A93C-B48C7825015A}"/>
    <cellStyle name="Output 3 2 4 4 5 2" xfId="37799" xr:uid="{B1647EBC-988C-4680-A962-E8B3E00A44D8}"/>
    <cellStyle name="Output 3 2 4 4 6" xfId="6889" xr:uid="{AAF6F454-BD8D-4ED0-B8EA-11F8054382FA}"/>
    <cellStyle name="Output 3 2 4 4 6 2" xfId="28913" xr:uid="{11A37AAE-D866-4DB5-8128-C7E72D259FE4}"/>
    <cellStyle name="Output 3 2 4 4 7" xfId="26005" xr:uid="{FD6C9AF2-8979-445C-A350-0940C1AD4796}"/>
    <cellStyle name="Output 3 2 4 4 8" xfId="3971" xr:uid="{BFB48124-1080-4D54-95C0-D572A66BA613}"/>
    <cellStyle name="Output 3 2 4 5" xfId="3007" xr:uid="{00000000-0005-0000-0000-0000B2040000}"/>
    <cellStyle name="Output 3 2 4 5 2" xfId="11891" xr:uid="{3D3A9EB2-B3C6-4F55-AE8E-022974080884}"/>
    <cellStyle name="Output 3 2 4 5 2 2" xfId="20794" xr:uid="{D2B931DC-3F5E-4171-8BF9-1FF533EB0C65}"/>
    <cellStyle name="Output 3 2 4 5 2 2 2" xfId="42785" xr:uid="{4A8EC0D5-9490-45BB-A1E0-3A24BF5D374C}"/>
    <cellStyle name="Output 3 2 4 5 2 3" xfId="33900" xr:uid="{3023D407-A539-44D3-A5C1-0E0A51EC4B1A}"/>
    <cellStyle name="Output 3 2 4 5 3" xfId="14049" xr:uid="{D1C2B8DA-74C5-4B49-865E-3D0D66F7BBBA}"/>
    <cellStyle name="Output 3 2 4 5 3 2" xfId="22952" xr:uid="{4FC334BC-68D5-4A49-88F8-F4198F1CB762}"/>
    <cellStyle name="Output 3 2 4 5 3 2 2" xfId="44943" xr:uid="{7E939AD5-BEE2-4154-B873-409DBD405388}"/>
    <cellStyle name="Output 3 2 4 5 3 3" xfId="36058" xr:uid="{8F1F24B2-79AB-43FE-8C19-189AE5242605}"/>
    <cellStyle name="Output 3 2 4 5 4" xfId="13049" xr:uid="{5D6A1FB8-F791-4922-9C05-5BEE3DF2A8B8}"/>
    <cellStyle name="Output 3 2 4 5 4 2" xfId="21952" xr:uid="{9D0B08B2-D1F2-4F6F-8264-E0CA6526AAB8}"/>
    <cellStyle name="Output 3 2 4 5 4 2 2" xfId="43943" xr:uid="{7E037871-62EA-4B0C-A457-A6D90977F3E9}"/>
    <cellStyle name="Output 3 2 4 5 4 3" xfId="35058" xr:uid="{C7CDE1EB-CB82-4E50-924E-E9E1C2CF7AC7}"/>
    <cellStyle name="Output 3 2 4 5 5" xfId="17728" xr:uid="{A9518382-B66E-4F68-ABBA-27D3C1D93FCF}"/>
    <cellStyle name="Output 3 2 4 5 5 2" xfId="39728" xr:uid="{A8A16210-7335-4804-B718-DB30685DC85A}"/>
    <cellStyle name="Output 3 2 4 5 6" xfId="8825" xr:uid="{1F8CF9DB-8569-4635-8310-EFDA8C23B6BD}"/>
    <cellStyle name="Output 3 2 4 5 6 2" xfId="30843" xr:uid="{CEDA19C6-EE69-4115-B5BF-21AFD56ADA55}"/>
    <cellStyle name="Output 3 2 4 5 7" xfId="27934" xr:uid="{90567FAF-F3F4-4DAF-902B-8EEEB0FBE15D}"/>
    <cellStyle name="Output 3 2 4 5 8" xfId="5906" xr:uid="{3900716E-ECEC-47BD-98D3-167BE0AD3FBC}"/>
    <cellStyle name="Output 3 2 4 6" xfId="2635" xr:uid="{00000000-0005-0000-0000-0000B3040000}"/>
    <cellStyle name="Output 3 2 4 6 2" xfId="11519" xr:uid="{C6E18DD1-F07D-4B5D-8801-44670238D84D}"/>
    <cellStyle name="Output 3 2 4 6 2 2" xfId="20422" xr:uid="{F806F2F8-B591-48B8-9603-45784E02A82E}"/>
    <cellStyle name="Output 3 2 4 6 2 2 2" xfId="42413" xr:uid="{6AD25C1C-500F-41BC-8A05-8A309E8987AD}"/>
    <cellStyle name="Output 3 2 4 6 2 3" xfId="33528" xr:uid="{79096D23-2E81-45D3-B052-8E1BC756C7C7}"/>
    <cellStyle name="Output 3 2 4 6 3" xfId="13677" xr:uid="{A58ED93D-D737-49D8-9E1E-FF2506BAC1A0}"/>
    <cellStyle name="Output 3 2 4 6 3 2" xfId="22580" xr:uid="{D2B198DC-0507-439B-9839-2027B27BFCA7}"/>
    <cellStyle name="Output 3 2 4 6 3 2 2" xfId="44571" xr:uid="{1B33B962-B9A0-45B5-A6CC-56A8D598C020}"/>
    <cellStyle name="Output 3 2 4 6 3 3" xfId="35686" xr:uid="{490ACFB1-4170-4698-ADE3-C5B103C2168A}"/>
    <cellStyle name="Output 3 2 4 6 4" xfId="12658" xr:uid="{1CF6F03C-FDCF-4789-B2EC-A6B302BE55CA}"/>
    <cellStyle name="Output 3 2 4 6 4 2" xfId="21561" xr:uid="{0590AD16-86BA-4C2F-B159-B323C19C43F3}"/>
    <cellStyle name="Output 3 2 4 6 4 2 2" xfId="43552" xr:uid="{CCFFB749-3AD0-46E9-ADAC-AE8E1FF542C8}"/>
    <cellStyle name="Output 3 2 4 6 4 3" xfId="34667" xr:uid="{7B5135A2-842E-4B3A-807C-4154A1C42C0E}"/>
    <cellStyle name="Output 3 2 4 6 5" xfId="17356" xr:uid="{6A127105-2620-455E-8321-16D11D12F8ED}"/>
    <cellStyle name="Output 3 2 4 6 5 2" xfId="39356" xr:uid="{99A7EFC8-BA7D-459A-AC87-51A9161D8B14}"/>
    <cellStyle name="Output 3 2 4 6 6" xfId="8453" xr:uid="{1D55A6A9-A6CC-4A44-A5C4-FE7FD2F60FCD}"/>
    <cellStyle name="Output 3 2 4 6 6 2" xfId="30471" xr:uid="{BEA6DDCD-1B5A-436B-BF95-77DA54A6B8C8}"/>
    <cellStyle name="Output 3 2 4 6 7" xfId="27562" xr:uid="{17AB42ED-0081-4FA3-81B3-C27168D20E87}"/>
    <cellStyle name="Output 3 2 4 6 8" xfId="5534" xr:uid="{442E071A-C098-4F21-A21C-9D0BE765B7BC}"/>
    <cellStyle name="Output 3 2 4 7" xfId="2317" xr:uid="{00000000-0005-0000-0000-0000B4040000}"/>
    <cellStyle name="Output 3 2 4 7 2" xfId="11201" xr:uid="{FCE36BFA-376E-42A6-90CE-F4746194BEFB}"/>
    <cellStyle name="Output 3 2 4 7 2 2" xfId="20104" xr:uid="{5E0CF830-82E2-4253-BF4E-EBC813F1FB03}"/>
    <cellStyle name="Output 3 2 4 7 2 2 2" xfId="42095" xr:uid="{66ACD5AA-7FBF-4148-8D74-035367E0B4F9}"/>
    <cellStyle name="Output 3 2 4 7 2 3" xfId="33210" xr:uid="{E25946F7-C2B3-4C06-85A4-73567E670E66}"/>
    <cellStyle name="Output 3 2 4 7 3" xfId="13359" xr:uid="{6957EA7E-0705-4CB5-9141-42AB3363CD4F}"/>
    <cellStyle name="Output 3 2 4 7 3 2" xfId="22262" xr:uid="{3949E6CF-EA86-4BF4-BD2E-7DBC3FEF47A5}"/>
    <cellStyle name="Output 3 2 4 7 3 2 2" xfId="44253" xr:uid="{9447958A-FB5F-4B98-B911-9D26A1307D81}"/>
    <cellStyle name="Output 3 2 4 7 3 3" xfId="35368" xr:uid="{CA4C159C-63DE-44A2-BD2F-EF8680C1779B}"/>
    <cellStyle name="Output 3 2 4 7 4" xfId="9129" xr:uid="{8F18576C-EF7D-4E72-8B3D-77141D4DBB64}"/>
    <cellStyle name="Output 3 2 4 7 4 2" xfId="18032" xr:uid="{9832C67D-FD17-4BC9-A27D-6C86C4A6AD50}"/>
    <cellStyle name="Output 3 2 4 7 4 2 2" xfId="40031" xr:uid="{0B32E9A1-C407-45BC-8321-24438DAF4D4E}"/>
    <cellStyle name="Output 3 2 4 7 4 3" xfId="31146" xr:uid="{B4F6AA70-3364-4E1D-A293-65A10EF65A89}"/>
    <cellStyle name="Output 3 2 4 7 5" xfId="17038" xr:uid="{2C678BEF-8054-4E20-BD79-1766832F3786}"/>
    <cellStyle name="Output 3 2 4 7 5 2" xfId="39038" xr:uid="{1F4BF9EC-ECF3-4CB3-8CE8-DC61E3E34F38}"/>
    <cellStyle name="Output 3 2 4 7 6" xfId="8135" xr:uid="{D90FE389-A3D2-4C95-ABE2-70B5508E6473}"/>
    <cellStyle name="Output 3 2 4 7 6 2" xfId="30153" xr:uid="{716CE2B6-34C3-44B2-8AAE-81B0CAB9F9F8}"/>
    <cellStyle name="Output 3 2 4 7 7" xfId="27244" xr:uid="{F5E2427B-2CC2-4AD0-ACE7-49D4C2C2CC04}"/>
    <cellStyle name="Output 3 2 4 7 8" xfId="5216" xr:uid="{428B0D69-991D-48C8-B716-EB19573DE757}"/>
    <cellStyle name="Output 3 2 4 8" xfId="2625" xr:uid="{00000000-0005-0000-0000-0000B5040000}"/>
    <cellStyle name="Output 3 2 4 8 2" xfId="11509" xr:uid="{0740F221-4BD4-4A1D-A6C6-EC4BEB702A01}"/>
    <cellStyle name="Output 3 2 4 8 2 2" xfId="20412" xr:uid="{BDC51EEE-9825-4CB9-A9EC-47002CFB36BF}"/>
    <cellStyle name="Output 3 2 4 8 2 2 2" xfId="42403" xr:uid="{5B23BD82-45B2-4BA1-9500-5EE4CA31E9C9}"/>
    <cellStyle name="Output 3 2 4 8 2 3" xfId="33518" xr:uid="{6EC4B7EB-D4DB-429F-88DA-58880A24373B}"/>
    <cellStyle name="Output 3 2 4 8 3" xfId="13667" xr:uid="{413B0230-B1E2-43D0-B14E-4CB86419CBED}"/>
    <cellStyle name="Output 3 2 4 8 3 2" xfId="22570" xr:uid="{94A115DA-C77C-4B62-BCD8-7FEE9F73AF1A}"/>
    <cellStyle name="Output 3 2 4 8 3 2 2" xfId="44561" xr:uid="{06194BAF-9725-4914-AD8A-AC0D76C5FBCF}"/>
    <cellStyle name="Output 3 2 4 8 3 3" xfId="35676" xr:uid="{C4D00293-514D-4E5B-B858-5D4E7FA0D37E}"/>
    <cellStyle name="Output 3 2 4 8 4" xfId="14692" xr:uid="{037B45AC-3F25-4D0E-B131-3BA3E0A3DF0D}"/>
    <cellStyle name="Output 3 2 4 8 4 2" xfId="23595" xr:uid="{B0F077AA-8709-40BA-B035-C1457E655796}"/>
    <cellStyle name="Output 3 2 4 8 4 2 2" xfId="45586" xr:uid="{EEEB4253-F591-4DF1-AEF3-3084A0A65364}"/>
    <cellStyle name="Output 3 2 4 8 4 3" xfId="36701" xr:uid="{9BF29246-7217-4487-AF54-441AB08DC322}"/>
    <cellStyle name="Output 3 2 4 8 5" xfId="17346" xr:uid="{14E67958-3FDA-437C-8EF1-C18AFD986F0A}"/>
    <cellStyle name="Output 3 2 4 8 5 2" xfId="39346" xr:uid="{C17B4738-E7EA-4057-A7ED-BC3FAC2000D4}"/>
    <cellStyle name="Output 3 2 4 8 6" xfId="8443" xr:uid="{1A3384C5-4F11-4D45-B05A-B160D5094233}"/>
    <cellStyle name="Output 3 2 4 8 6 2" xfId="30461" xr:uid="{B66408A2-5E16-4EF0-AEB6-9D4476A32F3A}"/>
    <cellStyle name="Output 3 2 4 8 7" xfId="27552" xr:uid="{43811A33-23A5-4D42-9D63-FB5B4B5465DC}"/>
    <cellStyle name="Output 3 2 4 8 8" xfId="5524" xr:uid="{5EAAB5EA-A6F9-4A65-AD23-1E0FCCDFA6E4}"/>
    <cellStyle name="Output 3 2 4 9" xfId="10438" xr:uid="{D2A7905A-4DDF-4852-AE26-8D14B28F1052}"/>
    <cellStyle name="Output 3 2 4 9 2" xfId="19341" xr:uid="{555019F9-B17E-4F50-975B-8EB8DBC186B7}"/>
    <cellStyle name="Output 3 2 4 9 2 2" xfId="41336" xr:uid="{8B5BC207-10FF-4205-8A3C-6707B05B3572}"/>
    <cellStyle name="Output 3 2 4 9 3" xfId="32451" xr:uid="{DFD08463-C3D3-41C9-84DA-158D51861A11}"/>
    <cellStyle name="Output 3 2 5" xfId="2161" xr:uid="{00000000-0005-0000-0000-0000B6040000}"/>
    <cellStyle name="Output 3 2 5 10" xfId="13203" xr:uid="{7ADB4196-386D-4E9B-9C9D-B7A32CE1B7CC}"/>
    <cellStyle name="Output 3 2 5 10 2" xfId="22106" xr:uid="{E80B7860-69EA-47F7-88D9-C128DB1C23E2}"/>
    <cellStyle name="Output 3 2 5 10 2 2" xfId="44097" xr:uid="{33696287-024F-4380-9EDB-A1524D9D5E1A}"/>
    <cellStyle name="Output 3 2 5 10 3" xfId="35212" xr:uid="{56799C95-0C8F-4A2B-896F-AA9A3C507B99}"/>
    <cellStyle name="Output 3 2 5 11" xfId="13007" xr:uid="{DEEC8C09-1D91-4DDF-990B-803971767A46}"/>
    <cellStyle name="Output 3 2 5 11 2" xfId="21910" xr:uid="{33A4986B-9079-4D49-BF7D-42241609AAC6}"/>
    <cellStyle name="Output 3 2 5 11 2 2" xfId="43901" xr:uid="{20F782ED-4D70-4641-BEA7-FDF997F93951}"/>
    <cellStyle name="Output 3 2 5 11 3" xfId="35016" xr:uid="{6CAD8D66-B173-49CB-ABDD-E70077CED3D9}"/>
    <cellStyle name="Output 3 2 5 12" xfId="16882" xr:uid="{9146C493-DA54-437E-A9B5-1E02C3F08010}"/>
    <cellStyle name="Output 3 2 5 12 2" xfId="38882" xr:uid="{94C011B2-34B7-4803-A8CE-8F133723D978}"/>
    <cellStyle name="Output 3 2 5 13" xfId="7979" xr:uid="{D4C3549E-D580-45B3-B4E4-D7CCFA72DD68}"/>
    <cellStyle name="Output 3 2 5 13 2" xfId="29997" xr:uid="{1327A84F-545C-4A1E-8873-AB8CA88F8637}"/>
    <cellStyle name="Output 3 2 5 14" xfId="27088" xr:uid="{60CCF6BD-17F9-4C5F-8862-0A05FAC85199}"/>
    <cellStyle name="Output 3 2 5 15" xfId="5060" xr:uid="{F9F1065F-3435-4CCF-A129-F20E8BB6391B}"/>
    <cellStyle name="Output 3 2 5 2" xfId="2765" xr:uid="{00000000-0005-0000-0000-0000B7040000}"/>
    <cellStyle name="Output 3 2 5 2 2" xfId="11649" xr:uid="{11EAAF09-1E55-490E-8F9D-496E62B88060}"/>
    <cellStyle name="Output 3 2 5 2 2 2" xfId="20552" xr:uid="{FBD43632-6364-4C81-B9DE-7B7CC2B465E8}"/>
    <cellStyle name="Output 3 2 5 2 2 2 2" xfId="42543" xr:uid="{96F6DAB7-61E7-4F29-BFB7-DBEEBD8EE9FD}"/>
    <cellStyle name="Output 3 2 5 2 2 3" xfId="33658" xr:uid="{A3F830C1-1354-4D5B-BC19-494EF1FBC012}"/>
    <cellStyle name="Output 3 2 5 2 3" xfId="13807" xr:uid="{A86F52A6-C338-4A1E-9975-5ECCF56950C0}"/>
    <cellStyle name="Output 3 2 5 2 3 2" xfId="22710" xr:uid="{8ACED668-04AC-433C-97B2-F9998F59E79A}"/>
    <cellStyle name="Output 3 2 5 2 3 2 2" xfId="44701" xr:uid="{279073D0-E1E6-4E96-841B-3AB1895DEFCF}"/>
    <cellStyle name="Output 3 2 5 2 3 3" xfId="35816" xr:uid="{B3B96561-35B9-4D9B-A6AA-F57B4F2A6660}"/>
    <cellStyle name="Output 3 2 5 2 4" xfId="15083" xr:uid="{8652299F-D51F-4924-8E7E-486A1CD2DCF8}"/>
    <cellStyle name="Output 3 2 5 2 4 2" xfId="23986" xr:uid="{48E117DE-FF78-45CE-95BE-6348710A9574}"/>
    <cellStyle name="Output 3 2 5 2 4 2 2" xfId="45977" xr:uid="{6AD122C9-FA64-4F58-BDCE-E08D04FF73B1}"/>
    <cellStyle name="Output 3 2 5 2 4 3" xfId="37092" xr:uid="{18F72BB8-30E5-4817-8695-7142DE787A76}"/>
    <cellStyle name="Output 3 2 5 2 5" xfId="17486" xr:uid="{BBD6C705-2AA4-4478-85EB-7C5592104188}"/>
    <cellStyle name="Output 3 2 5 2 5 2" xfId="39486" xr:uid="{A3689BD4-7164-4BD7-83D0-7F585BD38C5D}"/>
    <cellStyle name="Output 3 2 5 2 6" xfId="8583" xr:uid="{A3DE9A8C-1E34-4688-B08D-A55DD8467AB3}"/>
    <cellStyle name="Output 3 2 5 2 6 2" xfId="30601" xr:uid="{D523839E-7BD4-4F28-851D-DBEA920232E8}"/>
    <cellStyle name="Output 3 2 5 2 7" xfId="27692" xr:uid="{2C247C97-769A-4A85-86F7-78B529B97734}"/>
    <cellStyle name="Output 3 2 5 2 8" xfId="5664" xr:uid="{E16C997E-BA15-49B1-B423-ECA5B8F37680}"/>
    <cellStyle name="Output 3 2 5 3" xfId="2875" xr:uid="{00000000-0005-0000-0000-0000B8040000}"/>
    <cellStyle name="Output 3 2 5 3 2" xfId="11759" xr:uid="{2E2F22A2-4636-47ED-B1CF-C1F0F6EFC27F}"/>
    <cellStyle name="Output 3 2 5 3 2 2" xfId="20662" xr:uid="{28E93F2D-2B9E-4DD3-9C0A-DC285138DAB6}"/>
    <cellStyle name="Output 3 2 5 3 2 2 2" xfId="42653" xr:uid="{77F88422-2B7D-415E-B989-C3281FBB926D}"/>
    <cellStyle name="Output 3 2 5 3 2 3" xfId="33768" xr:uid="{848FDBF1-8E3C-4101-86DA-76CB6960E870}"/>
    <cellStyle name="Output 3 2 5 3 3" xfId="13917" xr:uid="{78962420-80FE-4194-978E-8E7D33AF7302}"/>
    <cellStyle name="Output 3 2 5 3 3 2" xfId="22820" xr:uid="{E2A253CD-9E8B-4800-8352-CEB9987BED90}"/>
    <cellStyle name="Output 3 2 5 3 3 2 2" xfId="44811" xr:uid="{CE0A22C4-90A0-4907-A101-117891FE3F6E}"/>
    <cellStyle name="Output 3 2 5 3 3 3" xfId="35926" xr:uid="{443CDB86-1701-4E32-8762-75F7A9B86B85}"/>
    <cellStyle name="Output 3 2 5 3 4" xfId="14498" xr:uid="{FA046DDF-CE94-459C-B2AB-406D8FEE22D9}"/>
    <cellStyle name="Output 3 2 5 3 4 2" xfId="23401" xr:uid="{1485B570-313A-48DB-8800-94C3D9C16DB6}"/>
    <cellStyle name="Output 3 2 5 3 4 2 2" xfId="45392" xr:uid="{3C0F5860-7E36-4057-89F7-8D9CBF371DC9}"/>
    <cellStyle name="Output 3 2 5 3 4 3" xfId="36507" xr:uid="{969636C9-0A22-4AC3-86E8-AFB4BA406E76}"/>
    <cellStyle name="Output 3 2 5 3 5" xfId="17596" xr:uid="{5E25DCDB-2146-4151-95ED-7F351FB1E9EC}"/>
    <cellStyle name="Output 3 2 5 3 5 2" xfId="39596" xr:uid="{4DB12B8B-4531-4216-9B81-56EC5C66C985}"/>
    <cellStyle name="Output 3 2 5 3 6" xfId="8693" xr:uid="{E8E9EC1C-68C2-4F9B-8FE9-EDC5B5467FBC}"/>
    <cellStyle name="Output 3 2 5 3 6 2" xfId="30711" xr:uid="{E89C5343-9E98-4CD5-AFCF-F4BFC57E7253}"/>
    <cellStyle name="Output 3 2 5 3 7" xfId="27802" xr:uid="{5D37F05C-F49C-4777-8A86-74F7A6EF6F7A}"/>
    <cellStyle name="Output 3 2 5 3 8" xfId="5774" xr:uid="{37D87D9B-2750-4ED4-BD60-4C78D4CCE939}"/>
    <cellStyle name="Output 3 2 5 4" xfId="2979" xr:uid="{00000000-0005-0000-0000-0000B9040000}"/>
    <cellStyle name="Output 3 2 5 4 2" xfId="11863" xr:uid="{F9DB3484-C68D-4F8A-A018-B954981CDA2F}"/>
    <cellStyle name="Output 3 2 5 4 2 2" xfId="20766" xr:uid="{0EA8F098-2D70-4B75-8EC3-58FD88EC4242}"/>
    <cellStyle name="Output 3 2 5 4 2 2 2" xfId="42757" xr:uid="{D74CD6D3-1719-44DC-8039-02126992D964}"/>
    <cellStyle name="Output 3 2 5 4 2 3" xfId="33872" xr:uid="{B7382CF0-AC91-4D16-94CD-67D987A48E84}"/>
    <cellStyle name="Output 3 2 5 4 3" xfId="14021" xr:uid="{581C3301-7C31-4842-978F-E43B3808BE67}"/>
    <cellStyle name="Output 3 2 5 4 3 2" xfId="22924" xr:uid="{78037321-2CB7-41C7-9FBF-88E420841DB7}"/>
    <cellStyle name="Output 3 2 5 4 3 2 2" xfId="44915" xr:uid="{EB1C97B3-AFD8-4FBD-A018-138B1DAE0A3B}"/>
    <cellStyle name="Output 3 2 5 4 3 3" xfId="36030" xr:uid="{089252E3-AF2C-4A12-B9ED-745162E62846}"/>
    <cellStyle name="Output 3 2 5 4 4" xfId="9435" xr:uid="{2BACA2B1-1330-43C0-AFAE-BB6451661E47}"/>
    <cellStyle name="Output 3 2 5 4 4 2" xfId="18338" xr:uid="{5D9CF29B-A3FB-40F3-9869-1879528F8644}"/>
    <cellStyle name="Output 3 2 5 4 4 2 2" xfId="40337" xr:uid="{B36243DF-F25C-4C1F-9290-8A3146524168}"/>
    <cellStyle name="Output 3 2 5 4 4 3" xfId="31452" xr:uid="{6B5974F6-777D-4375-96D8-0392905C8286}"/>
    <cellStyle name="Output 3 2 5 4 5" xfId="17700" xr:uid="{65F1B863-9BAB-4824-AA7D-3A3E5610191A}"/>
    <cellStyle name="Output 3 2 5 4 5 2" xfId="39700" xr:uid="{E9C0AFE3-AE4A-457E-9903-028C19C89B58}"/>
    <cellStyle name="Output 3 2 5 4 6" xfId="8797" xr:uid="{906E3A93-C2CA-4345-A102-970D0B713235}"/>
    <cellStyle name="Output 3 2 5 4 6 2" xfId="30815" xr:uid="{0B47C543-8D91-4132-91CF-8585A5B205A1}"/>
    <cellStyle name="Output 3 2 5 4 7" xfId="27906" xr:uid="{CDB09F00-C140-4384-A745-AF1D3023F183}"/>
    <cellStyle name="Output 3 2 5 4 8" xfId="5878" xr:uid="{8178FCEE-6791-40EF-BA94-2A2DA3366556}"/>
    <cellStyle name="Output 3 2 5 5" xfId="3047" xr:uid="{00000000-0005-0000-0000-0000BA040000}"/>
    <cellStyle name="Output 3 2 5 5 2" xfId="11931" xr:uid="{3056E15B-E18D-4958-A36C-BF744A07905B}"/>
    <cellStyle name="Output 3 2 5 5 2 2" xfId="20834" xr:uid="{BCBC6505-23F4-4F7C-B812-C783E5E8CBF9}"/>
    <cellStyle name="Output 3 2 5 5 2 2 2" xfId="42825" xr:uid="{851FFCCB-7EA7-43A1-85D9-F1EA1B45BC5C}"/>
    <cellStyle name="Output 3 2 5 5 2 3" xfId="33940" xr:uid="{CB42DFA2-6FFB-40FC-8C98-5F2B60A28F7F}"/>
    <cellStyle name="Output 3 2 5 5 3" xfId="14089" xr:uid="{F741CA70-BE1E-4461-8C4A-E28D24B458C2}"/>
    <cellStyle name="Output 3 2 5 5 3 2" xfId="22992" xr:uid="{991B9A1D-8BCF-4E1F-99BF-2B27B922F3CF}"/>
    <cellStyle name="Output 3 2 5 5 3 2 2" xfId="44983" xr:uid="{A9A90EDC-51AB-4F7F-B4E3-B4EE4BACC736}"/>
    <cellStyle name="Output 3 2 5 5 3 3" xfId="36098" xr:uid="{FAB9C750-9C35-4AAE-AD22-2AE1D7BCF4FA}"/>
    <cellStyle name="Output 3 2 5 5 4" xfId="12699" xr:uid="{26B4EC26-A0EA-424D-B392-A2ECCA95D999}"/>
    <cellStyle name="Output 3 2 5 5 4 2" xfId="21602" xr:uid="{12338CBD-21C1-45D3-8C53-F051430D7636}"/>
    <cellStyle name="Output 3 2 5 5 4 2 2" xfId="43593" xr:uid="{D79C83E7-6F9C-4366-876A-E9BF5BBD4766}"/>
    <cellStyle name="Output 3 2 5 5 4 3" xfId="34708" xr:uid="{671A960F-CC14-4A17-9904-2D3970B14F88}"/>
    <cellStyle name="Output 3 2 5 5 5" xfId="17768" xr:uid="{0E0D22AA-BE47-411A-8B2F-F83EB4D2565E}"/>
    <cellStyle name="Output 3 2 5 5 5 2" xfId="39768" xr:uid="{D1420047-ABCE-41CE-B6BE-FC16344F20CD}"/>
    <cellStyle name="Output 3 2 5 5 6" xfId="8865" xr:uid="{F58BE86F-9AA4-42BB-8D4C-A44A35A7D5BF}"/>
    <cellStyle name="Output 3 2 5 5 6 2" xfId="30883" xr:uid="{B2B2C4D0-1257-4D60-8B47-D340F504A591}"/>
    <cellStyle name="Output 3 2 5 5 7" xfId="27974" xr:uid="{92B28C79-E002-4D0E-A993-46B71FF774AE}"/>
    <cellStyle name="Output 3 2 5 5 8" xfId="5946" xr:uid="{905DE1C1-0C99-456E-A3B4-96D0AA1A6A39}"/>
    <cellStyle name="Output 3 2 5 6" xfId="3102" xr:uid="{00000000-0005-0000-0000-0000BB040000}"/>
    <cellStyle name="Output 3 2 5 6 2" xfId="11986" xr:uid="{9037B29D-3D0F-4384-A432-125CF2999C90}"/>
    <cellStyle name="Output 3 2 5 6 2 2" xfId="20889" xr:uid="{F156F6D9-F6A0-4D1A-931C-22BB5D93347C}"/>
    <cellStyle name="Output 3 2 5 6 2 2 2" xfId="42880" xr:uid="{B995FC2E-7042-4B40-AF83-1A5BBA8CA2BC}"/>
    <cellStyle name="Output 3 2 5 6 2 3" xfId="33995" xr:uid="{41F51432-BA00-495B-A5CF-CE56377E04CE}"/>
    <cellStyle name="Output 3 2 5 6 3" xfId="14144" xr:uid="{69687B45-8682-47CF-B936-2D75C4059B96}"/>
    <cellStyle name="Output 3 2 5 6 3 2" xfId="23047" xr:uid="{A3EA71F0-4357-4EE0-BC01-9B2C6DC47ABD}"/>
    <cellStyle name="Output 3 2 5 6 3 2 2" xfId="45038" xr:uid="{5E6474D1-2674-401A-A333-DA46D08A85CE}"/>
    <cellStyle name="Output 3 2 5 6 3 3" xfId="36153" xr:uid="{3C3FFEBC-C87B-49A2-AAE9-3A8A27554AB7}"/>
    <cellStyle name="Output 3 2 5 6 4" xfId="14410" xr:uid="{D7637850-60B6-4FA4-A64B-96E28AF8E58D}"/>
    <cellStyle name="Output 3 2 5 6 4 2" xfId="23313" xr:uid="{D66EB801-77C6-4126-B89D-49271EB0D1AF}"/>
    <cellStyle name="Output 3 2 5 6 4 2 2" xfId="45304" xr:uid="{16512772-C19C-41B1-B984-E62663F6552F}"/>
    <cellStyle name="Output 3 2 5 6 4 3" xfId="36419" xr:uid="{42D30F65-3598-42FF-ABC3-A96304A23B30}"/>
    <cellStyle name="Output 3 2 5 6 5" xfId="17823" xr:uid="{8636B5E1-E265-4AD8-904B-0D342EFA7006}"/>
    <cellStyle name="Output 3 2 5 6 5 2" xfId="39823" xr:uid="{F655C95F-03D1-4EE1-ABF0-0D1E610B25E4}"/>
    <cellStyle name="Output 3 2 5 6 6" xfId="8920" xr:uid="{627A356B-E369-4380-9F38-64B9C8B9C3FF}"/>
    <cellStyle name="Output 3 2 5 6 6 2" xfId="30938" xr:uid="{C5C5D933-DCDA-426E-9D62-D6D699483F29}"/>
    <cellStyle name="Output 3 2 5 6 7" xfId="28029" xr:uid="{FB2480B0-AB21-4660-AF1A-0BDDEB8DFCA2}"/>
    <cellStyle name="Output 3 2 5 6 8" xfId="6001" xr:uid="{9F7F022A-BEDE-43B3-94F4-B02468E5BDFA}"/>
    <cellStyle name="Output 3 2 5 7" xfId="3174" xr:uid="{00000000-0005-0000-0000-0000BC040000}"/>
    <cellStyle name="Output 3 2 5 7 2" xfId="12058" xr:uid="{C1A84484-84C2-4FDD-96C8-CE723E97AFAB}"/>
    <cellStyle name="Output 3 2 5 7 2 2" xfId="20961" xr:uid="{60DDE80F-0B8A-43B4-AAD2-D5FB6A390577}"/>
    <cellStyle name="Output 3 2 5 7 2 2 2" xfId="42952" xr:uid="{59ACA45B-5A51-4405-AEFC-BBCB0620E69D}"/>
    <cellStyle name="Output 3 2 5 7 2 3" xfId="34067" xr:uid="{00904222-4558-4438-919F-07AD5F9AF225}"/>
    <cellStyle name="Output 3 2 5 7 3" xfId="14216" xr:uid="{7F0B28A3-DAAB-465F-9FB4-65C88FB1E122}"/>
    <cellStyle name="Output 3 2 5 7 3 2" xfId="23119" xr:uid="{A176DD18-D448-4B47-A605-E80A65C1FEBD}"/>
    <cellStyle name="Output 3 2 5 7 3 2 2" xfId="45110" xr:uid="{C2EC5270-2A4E-4AC4-A211-605D24B05B99}"/>
    <cellStyle name="Output 3 2 5 7 3 3" xfId="36225" xr:uid="{AC20DAC4-D8B8-43D4-B497-354D2A5F7082}"/>
    <cellStyle name="Output 3 2 5 7 4" xfId="14938" xr:uid="{4C5E1ABB-9C9D-4878-A166-4A6A1072E6E0}"/>
    <cellStyle name="Output 3 2 5 7 4 2" xfId="23841" xr:uid="{31B7413E-59B3-4D63-B100-DFA93A78C5F2}"/>
    <cellStyle name="Output 3 2 5 7 4 2 2" xfId="45832" xr:uid="{41148959-D9DB-49BF-89A2-54D25B8C3515}"/>
    <cellStyle name="Output 3 2 5 7 4 3" xfId="36947" xr:uid="{82567932-4EF8-4524-A593-383695148ECA}"/>
    <cellStyle name="Output 3 2 5 7 5" xfId="17895" xr:uid="{553E116A-6F38-446A-BAA6-2AB2CD03539A}"/>
    <cellStyle name="Output 3 2 5 7 5 2" xfId="39895" xr:uid="{D5046EDB-AD0E-40BF-B7DF-E08F7EEA1A30}"/>
    <cellStyle name="Output 3 2 5 7 6" xfId="8992" xr:uid="{4A0CBEDB-5654-4560-B00D-5A62714E467D}"/>
    <cellStyle name="Output 3 2 5 7 6 2" xfId="31010" xr:uid="{2A015C7D-6FCE-4CFC-8BCF-F8E4707BE0B1}"/>
    <cellStyle name="Output 3 2 5 7 7" xfId="28101" xr:uid="{728C94D2-D376-45A0-B67E-A91A476C5501}"/>
    <cellStyle name="Output 3 2 5 7 8" xfId="6073" xr:uid="{303B1088-4EF3-4815-9464-0B3FDC8FFC00}"/>
    <cellStyle name="Output 3 2 5 8" xfId="3251" xr:uid="{00000000-0005-0000-0000-0000BD040000}"/>
    <cellStyle name="Output 3 2 5 8 2" xfId="12135" xr:uid="{871F601C-448B-4AA8-BE95-B584FFDE156B}"/>
    <cellStyle name="Output 3 2 5 8 2 2" xfId="21038" xr:uid="{B986B1F9-B361-4505-9453-3B4446EBDE76}"/>
    <cellStyle name="Output 3 2 5 8 2 2 2" xfId="43029" xr:uid="{9D61C344-8651-4273-8589-C8047B990951}"/>
    <cellStyle name="Output 3 2 5 8 2 3" xfId="34144" xr:uid="{68AE75FB-8296-47B8-A7C3-D8A1A80402E5}"/>
    <cellStyle name="Output 3 2 5 8 3" xfId="14293" xr:uid="{6F2485C7-87D7-402A-9632-B1E8F105DE40}"/>
    <cellStyle name="Output 3 2 5 8 3 2" xfId="23196" xr:uid="{5EA5B698-3027-4790-981F-13B9DA6F2956}"/>
    <cellStyle name="Output 3 2 5 8 3 2 2" xfId="45187" xr:uid="{33B70BD3-AFF5-41AA-957E-177E8232377E}"/>
    <cellStyle name="Output 3 2 5 8 3 3" xfId="36302" xr:uid="{AF4CF39C-F995-4F54-9B29-4773A882F21F}"/>
    <cellStyle name="Output 3 2 5 8 4" xfId="14901" xr:uid="{64DFEE4B-444C-4CED-904E-E0FA4249AE84}"/>
    <cellStyle name="Output 3 2 5 8 4 2" xfId="23804" xr:uid="{6344E91B-35C5-4A37-AE1A-2C8E6C5DA193}"/>
    <cellStyle name="Output 3 2 5 8 4 2 2" xfId="45795" xr:uid="{842DAAA1-4AA2-4BE5-BB9B-713621C6D6C0}"/>
    <cellStyle name="Output 3 2 5 8 4 3" xfId="36910" xr:uid="{3E84FCE7-435C-4EBF-AFBF-D8F4AB7CC3D6}"/>
    <cellStyle name="Output 3 2 5 8 5" xfId="17972" xr:uid="{F3CDF050-554C-4A95-BC72-A1607B7B0396}"/>
    <cellStyle name="Output 3 2 5 8 5 2" xfId="39972" xr:uid="{3D12D748-F451-4DB7-8AD9-6E466358D69D}"/>
    <cellStyle name="Output 3 2 5 8 6" xfId="9069" xr:uid="{FDC7242E-092E-4162-BB7C-FB5BD7906E1C}"/>
    <cellStyle name="Output 3 2 5 8 6 2" xfId="31087" xr:uid="{D3C8163F-A7F6-4A4A-9C54-8FC88D846DD3}"/>
    <cellStyle name="Output 3 2 5 8 7" xfId="28178" xr:uid="{10B081AA-4997-4E03-8DBF-EBC20FD10622}"/>
    <cellStyle name="Output 3 2 5 8 8" xfId="6150" xr:uid="{62A5C76C-F60C-48CF-B082-8E27EBEACE75}"/>
    <cellStyle name="Output 3 2 5 9" xfId="11045" xr:uid="{C36B5928-FAED-4BFA-925B-81FFE3BA951D}"/>
    <cellStyle name="Output 3 2 5 9 2" xfId="19948" xr:uid="{0A4A1283-E9D5-4E9B-A33A-FE6C17F06360}"/>
    <cellStyle name="Output 3 2 5 9 2 2" xfId="41939" xr:uid="{575BAC0D-388B-43D1-BD61-DB6028A7EBA1}"/>
    <cellStyle name="Output 3 2 5 9 3" xfId="33054" xr:uid="{8864B354-29B0-4471-8A28-0637F99F7EF2}"/>
    <cellStyle name="Output 3 2 6" xfId="1237" xr:uid="{00000000-0005-0000-0000-0000BE040000}"/>
    <cellStyle name="Output 3 2 6 2" xfId="10122" xr:uid="{136B44CC-4BA4-4137-8138-163BC491FEB4}"/>
    <cellStyle name="Output 3 2 6 2 2" xfId="19025" xr:uid="{77459221-AAE0-4049-8B87-76673FAAC95C}"/>
    <cellStyle name="Output 3 2 6 2 2 2" xfId="41021" xr:uid="{385C3E13-3F5A-481E-ADC0-C808713E6BB6}"/>
    <cellStyle name="Output 3 2 6 2 3" xfId="32136" xr:uid="{C6B710C2-23FA-4F61-8534-672C375499F3}"/>
    <cellStyle name="Output 3 2 6 3" xfId="12682" xr:uid="{48484139-B2A0-467B-BC3D-DCE2B7A32BF6}"/>
    <cellStyle name="Output 3 2 6 3 2" xfId="21585" xr:uid="{B7110262-1A22-4AAD-AC5F-C8B1F63F99C2}"/>
    <cellStyle name="Output 3 2 6 3 2 2" xfId="43576" xr:uid="{60A085FF-9670-41FB-BABB-350C18AE4B08}"/>
    <cellStyle name="Output 3 2 6 3 3" xfId="34691" xr:uid="{445F92E5-9AA5-4331-AB40-A63559D34835}"/>
    <cellStyle name="Output 3 2 6 4" xfId="12717" xr:uid="{ADD5C783-29A2-44D3-8017-D0956A1C218B}"/>
    <cellStyle name="Output 3 2 6 4 2" xfId="21620" xr:uid="{16BE36F2-AD75-4996-A8CD-F82AD3EBC732}"/>
    <cellStyle name="Output 3 2 6 4 2 2" xfId="43611" xr:uid="{95176D07-A6F0-469B-8286-C68C03FE781A}"/>
    <cellStyle name="Output 3 2 6 4 3" xfId="34726" xr:uid="{D490688E-8A59-48F8-B4FD-E2AC385423DA}"/>
    <cellStyle name="Output 3 2 6 5" xfId="15962" xr:uid="{629C38AA-3645-4264-B495-3C035A494E53}"/>
    <cellStyle name="Output 3 2 6 5 2" xfId="37967" xr:uid="{077A08A4-6971-4CD0-976D-1723664C2D8B}"/>
    <cellStyle name="Output 3 2 6 6" xfId="7058" xr:uid="{34EEC5EF-F6D3-4CEE-89EE-168BD38AA4C6}"/>
    <cellStyle name="Output 3 2 6 6 2" xfId="29081" xr:uid="{A32BE576-A435-4884-8764-78708B80E3A3}"/>
    <cellStyle name="Output 3 2 6 7" xfId="24780" xr:uid="{A85BE40A-E903-4DEA-A2E0-DF220594DA2E}"/>
    <cellStyle name="Output 3 2 6 7 2" xfId="46771" xr:uid="{CA6BA072-6E5D-441C-8091-CB57ED54EE77}"/>
    <cellStyle name="Output 3 2 6 8" xfId="26173" xr:uid="{CE5724B5-2500-46D8-B48A-527D6893DB6E}"/>
    <cellStyle name="Output 3 2 6 9" xfId="4140" xr:uid="{666B8355-AB15-426A-97EE-09AD64C1FA25}"/>
    <cellStyle name="Output 3 2 7" xfId="2315" xr:uid="{00000000-0005-0000-0000-0000BF040000}"/>
    <cellStyle name="Output 3 2 7 2" xfId="11199" xr:uid="{F57D3599-03ED-456E-BCF0-2AC679B14CBC}"/>
    <cellStyle name="Output 3 2 7 2 2" xfId="20102" xr:uid="{F0860DD9-2FDD-49D8-A679-6ADA4E485841}"/>
    <cellStyle name="Output 3 2 7 2 2 2" xfId="42093" xr:uid="{D49827B9-ED75-49FD-9AD4-653E88CACCF5}"/>
    <cellStyle name="Output 3 2 7 2 3" xfId="33208" xr:uid="{F62CA508-6C6B-4D93-A3CF-13F9CFEBFF6F}"/>
    <cellStyle name="Output 3 2 7 3" xfId="13357" xr:uid="{897DAE63-80E0-4524-9370-F1DB204E24C7}"/>
    <cellStyle name="Output 3 2 7 3 2" xfId="22260" xr:uid="{6DD60E0B-E604-4EC3-816C-D2DA67DD1AA7}"/>
    <cellStyle name="Output 3 2 7 3 2 2" xfId="44251" xr:uid="{C1EDCF98-FBCA-4D48-BCD4-DCFF95338103}"/>
    <cellStyle name="Output 3 2 7 3 3" xfId="35366" xr:uid="{E28A6A91-3D17-48C1-9A38-D22F52948015}"/>
    <cellStyle name="Output 3 2 7 4" xfId="9376" xr:uid="{C9B8A479-3A3A-4FAC-A4D1-120FA2A05744}"/>
    <cellStyle name="Output 3 2 7 4 2" xfId="18279" xr:uid="{AC17DC62-D34A-4211-A7BE-7B0EEC087AD8}"/>
    <cellStyle name="Output 3 2 7 4 2 2" xfId="40278" xr:uid="{4ACE36E8-6C6F-44A6-9061-A8D9CC935D56}"/>
    <cellStyle name="Output 3 2 7 4 3" xfId="31393" xr:uid="{41FDF451-E4A0-46FF-82FF-28AF0E474A5C}"/>
    <cellStyle name="Output 3 2 7 5" xfId="17036" xr:uid="{A65C7CE7-FF0B-4B2B-8E7B-06F083D9E5FB}"/>
    <cellStyle name="Output 3 2 7 5 2" xfId="39036" xr:uid="{D18FECF0-F82B-4A82-BC1A-072A035FCA45}"/>
    <cellStyle name="Output 3 2 7 6" xfId="8133" xr:uid="{9D7CFB06-A31C-4255-83FA-6524A807E5D0}"/>
    <cellStyle name="Output 3 2 7 6 2" xfId="30151" xr:uid="{DE3F4A7E-2C15-43F3-B9CF-4B6368402314}"/>
    <cellStyle name="Output 3 2 7 7" xfId="27242" xr:uid="{E0FD5056-4019-4952-94A5-623B20AF0E1E}"/>
    <cellStyle name="Output 3 2 7 8" xfId="5214" xr:uid="{44D833E9-C15D-4B98-8A2D-80F2565F314C}"/>
    <cellStyle name="Output 3 2 8" xfId="2675" xr:uid="{00000000-0005-0000-0000-0000C0040000}"/>
    <cellStyle name="Output 3 2 8 2" xfId="11559" xr:uid="{570405D7-7861-443B-9407-524A8BDC99D6}"/>
    <cellStyle name="Output 3 2 8 2 2" xfId="20462" xr:uid="{A4C54677-A1F1-475A-8F0D-4A9E36C76F85}"/>
    <cellStyle name="Output 3 2 8 2 2 2" xfId="42453" xr:uid="{EB17128B-B7D2-466B-8B5F-EB9571F2F597}"/>
    <cellStyle name="Output 3 2 8 2 3" xfId="33568" xr:uid="{39F42FAA-A2B5-43CF-8AE7-46CB6754D567}"/>
    <cellStyle name="Output 3 2 8 3" xfId="13717" xr:uid="{EBF05FD7-02E1-4DDC-BBBE-17FC3773FACC}"/>
    <cellStyle name="Output 3 2 8 3 2" xfId="22620" xr:uid="{79D65537-3639-4091-9FC7-ABD7738CB9DC}"/>
    <cellStyle name="Output 3 2 8 3 2 2" xfId="44611" xr:uid="{67104DCD-4585-4B82-BE6C-76F4477E41BA}"/>
    <cellStyle name="Output 3 2 8 3 3" xfId="35726" xr:uid="{4B8E58FF-E5CD-4EB4-87BF-E171E3408107}"/>
    <cellStyle name="Output 3 2 8 4" xfId="14483" xr:uid="{6576CC87-3FFC-4FDB-8EDF-76F72F71F19C}"/>
    <cellStyle name="Output 3 2 8 4 2" xfId="23386" xr:uid="{AC050896-03F2-47FF-B689-77519FE55F64}"/>
    <cellStyle name="Output 3 2 8 4 2 2" xfId="45377" xr:uid="{E59B4E19-1CE9-4468-952E-4D567E1C5B50}"/>
    <cellStyle name="Output 3 2 8 4 3" xfId="36492" xr:uid="{454081F4-D845-4386-B97F-BC0F49625298}"/>
    <cellStyle name="Output 3 2 8 5" xfId="17396" xr:uid="{AA33D555-6882-4403-A914-1FE5E2C041E2}"/>
    <cellStyle name="Output 3 2 8 5 2" xfId="39396" xr:uid="{0A208700-861D-4E84-B542-C806C359E23B}"/>
    <cellStyle name="Output 3 2 8 6" xfId="8493" xr:uid="{464E5793-0242-401D-81A4-AB077976CF9C}"/>
    <cellStyle name="Output 3 2 8 6 2" xfId="30511" xr:uid="{8D74F1B7-F5A1-40AB-BFC9-1D46315D1D4F}"/>
    <cellStyle name="Output 3 2 8 7" xfId="27602" xr:uid="{EA656B90-D6AF-4B9F-9BC0-17CFE739FBB7}"/>
    <cellStyle name="Output 3 2 8 8" xfId="5574" xr:uid="{1EFF7D99-6D08-49CE-A3A4-5F60B1A98C17}"/>
    <cellStyle name="Output 3 2 9" xfId="2275" xr:uid="{00000000-0005-0000-0000-0000C1040000}"/>
    <cellStyle name="Output 3 2 9 2" xfId="11159" xr:uid="{40529390-A4D0-44F7-B1AF-87C11D2D8EF6}"/>
    <cellStyle name="Output 3 2 9 2 2" xfId="20062" xr:uid="{CBEA75A6-D405-42C5-832B-652DE45DCE5C}"/>
    <cellStyle name="Output 3 2 9 2 2 2" xfId="42053" xr:uid="{807FF744-C9FC-422E-AC06-E8528FE34245}"/>
    <cellStyle name="Output 3 2 9 2 3" xfId="33168" xr:uid="{BF0F6353-1805-4DAC-85D1-D5CA527E3CF4}"/>
    <cellStyle name="Output 3 2 9 3" xfId="13317" xr:uid="{18CA245B-4E8B-4B95-B410-6CFAC550FD83}"/>
    <cellStyle name="Output 3 2 9 3 2" xfId="22220" xr:uid="{C83D0468-632A-4002-B0E9-69A2DB1A7AA1}"/>
    <cellStyle name="Output 3 2 9 3 2 2" xfId="44211" xr:uid="{5945A431-0D02-4C39-8B02-ADE368A28825}"/>
    <cellStyle name="Output 3 2 9 3 3" xfId="35326" xr:uid="{C20666B2-9348-4C41-9F26-AB8939995DDB}"/>
    <cellStyle name="Output 3 2 9 4" xfId="14929" xr:uid="{09FD3930-670F-4168-BAF4-59BED05AB348}"/>
    <cellStyle name="Output 3 2 9 4 2" xfId="23832" xr:uid="{1E099DA1-51CD-4A54-98BC-E4167A85D683}"/>
    <cellStyle name="Output 3 2 9 4 2 2" xfId="45823" xr:uid="{C18809B1-5132-4B88-9FCC-DFF3710DF155}"/>
    <cellStyle name="Output 3 2 9 4 3" xfId="36938" xr:uid="{ACB681F9-4FFE-4016-83BB-691F0E4C0D93}"/>
    <cellStyle name="Output 3 2 9 5" xfId="16996" xr:uid="{ABA1A11E-2A75-480E-A471-D8CD147B3E3D}"/>
    <cellStyle name="Output 3 2 9 5 2" xfId="38996" xr:uid="{064D87EF-2CAC-4D6E-A6A3-3AE7CB0F152A}"/>
    <cellStyle name="Output 3 2 9 6" xfId="8093" xr:uid="{8EB4F17F-4F38-42CB-B597-637606EF9CA9}"/>
    <cellStyle name="Output 3 2 9 6 2" xfId="30111" xr:uid="{CE548AC2-D944-4F33-8BBD-A246D0547D2F}"/>
    <cellStyle name="Output 3 2 9 7" xfId="27202" xr:uid="{612B73A1-7B66-47BB-AF3E-D7EEDB0E1962}"/>
    <cellStyle name="Output 3 2 9 8" xfId="5174" xr:uid="{ABEBAD21-E90E-49B8-9A45-89C031F2FD57}"/>
    <cellStyle name="Output 3 3" xfId="1457" xr:uid="{00000000-0005-0000-0000-0000C2040000}"/>
    <cellStyle name="Output 3 3 10" xfId="12805" xr:uid="{FF3A6B9B-9157-4F78-B97B-3FF330DB21DC}"/>
    <cellStyle name="Output 3 3 10 2" xfId="21708" xr:uid="{41793954-EA28-4576-B2B2-77D0CF5AC668}"/>
    <cellStyle name="Output 3 3 10 2 2" xfId="43699" xr:uid="{840F5013-A325-4B81-B2C4-11A691C4444E}"/>
    <cellStyle name="Output 3 3 10 3" xfId="34814" xr:uid="{6B81F161-D555-4AD2-A33A-DC6D3955AADD}"/>
    <cellStyle name="Output 3 3 11" xfId="15010" xr:uid="{257A4DED-CF5B-41EC-A768-844E2C01699C}"/>
    <cellStyle name="Output 3 3 11 2" xfId="23913" xr:uid="{DDE17478-BD80-42C6-897C-D317292514E9}"/>
    <cellStyle name="Output 3 3 11 2 2" xfId="45904" xr:uid="{B3E26D79-F4DA-4749-AB7B-BB0B99439F57}"/>
    <cellStyle name="Output 3 3 11 3" xfId="37019" xr:uid="{018B7FCB-FE6F-43A5-A950-52CAB2966EF1}"/>
    <cellStyle name="Output 3 3 12" xfId="16182" xr:uid="{235C868D-111F-4961-9685-196E9619F6C6}"/>
    <cellStyle name="Output 3 3 12 2" xfId="38186" xr:uid="{FCECD216-CAA2-4124-9B18-D5865570B448}"/>
    <cellStyle name="Output 3 3 13" xfId="7278" xr:uid="{F3CF0CBB-07F8-4A5F-90D7-E8037B87C48F}"/>
    <cellStyle name="Output 3 3 13 2" xfId="29300" xr:uid="{CEE51964-D1BD-423A-8A46-9A3D322DB973}"/>
    <cellStyle name="Output 3 3 14" xfId="26392" xr:uid="{46AFCCD9-7670-4D8B-85DD-8CFC53187E43}"/>
    <cellStyle name="Output 3 3 15" xfId="4360" xr:uid="{1D970734-37E5-4FE8-A972-01244BE0F62F}"/>
    <cellStyle name="Output 3 3 2" xfId="2464" xr:uid="{00000000-0005-0000-0000-0000C3040000}"/>
    <cellStyle name="Output 3 3 2 2" xfId="11348" xr:uid="{3B7468D7-1C6B-415F-B63B-8CE9342F2C75}"/>
    <cellStyle name="Output 3 3 2 2 2" xfId="20251" xr:uid="{6C17CFF7-1DA0-460E-B25D-B089B8BA7025}"/>
    <cellStyle name="Output 3 3 2 2 2 2" xfId="42242" xr:uid="{1ED55998-7E3F-4F42-A9AB-001F4A55F3C1}"/>
    <cellStyle name="Output 3 3 2 2 3" xfId="25010" xr:uid="{D0796D68-9B01-40B9-8FD3-3579BC2709CB}"/>
    <cellStyle name="Output 3 3 2 2 3 2" xfId="47001" xr:uid="{619B9DC7-C8E8-4666-AA4E-A617A6B0DC7E}"/>
    <cellStyle name="Output 3 3 2 2 4" xfId="33357" xr:uid="{076B9DC5-D33E-4828-ACC8-1BE09B517578}"/>
    <cellStyle name="Output 3 3 2 3" xfId="13506" xr:uid="{52954C4D-813C-48C8-A190-0B7EFCE005BC}"/>
    <cellStyle name="Output 3 3 2 3 2" xfId="22409" xr:uid="{2DADAAF3-E137-48EE-828E-7575D544A8F7}"/>
    <cellStyle name="Output 3 3 2 3 2 2" xfId="44400" xr:uid="{2F8C2783-E29F-4237-989E-102424EE8717}"/>
    <cellStyle name="Output 3 3 2 3 3" xfId="24506" xr:uid="{854794E6-25ED-4A89-B301-C9EB9823DF2B}"/>
    <cellStyle name="Output 3 3 2 3 3 2" xfId="46497" xr:uid="{80D6902F-08DD-411A-946E-815462F42394}"/>
    <cellStyle name="Output 3 3 2 3 4" xfId="35515" xr:uid="{3E1D3484-A289-4B17-ABAA-C08F3A568C78}"/>
    <cellStyle name="Output 3 3 2 4" xfId="9379" xr:uid="{98BEF62C-5AD3-4E06-98A7-137B28749935}"/>
    <cellStyle name="Output 3 3 2 4 2" xfId="18282" xr:uid="{4806E107-DC96-472E-BC57-C02CE1BAD23D}"/>
    <cellStyle name="Output 3 3 2 4 2 2" xfId="40281" xr:uid="{C821A1FC-7D51-4DF3-A333-12C94F85DE9A}"/>
    <cellStyle name="Output 3 3 2 4 3" xfId="31396" xr:uid="{03F3DD3D-E943-41F2-911D-025954C9F1D8}"/>
    <cellStyle name="Output 3 3 2 5" xfId="17185" xr:uid="{1404B144-10E9-446F-84D7-495CAC5EF8F8}"/>
    <cellStyle name="Output 3 3 2 5 2" xfId="39185" xr:uid="{1D56767F-F1B0-4D17-AF06-650CDFD4DD37}"/>
    <cellStyle name="Output 3 3 2 6" xfId="8282" xr:uid="{FAFC8C85-84FB-41D4-B3AD-23AE4655973B}"/>
    <cellStyle name="Output 3 3 2 6 2" xfId="30300" xr:uid="{31EA4AFC-5E02-49D3-9E86-9B2F1223C095}"/>
    <cellStyle name="Output 3 3 2 7" xfId="24361" xr:uid="{D2A99C0A-8720-434D-8753-E65AAFEAA521}"/>
    <cellStyle name="Output 3 3 2 7 2" xfId="46352" xr:uid="{E23FB617-47FD-4F9D-8208-13ADEBD33583}"/>
    <cellStyle name="Output 3 3 2 8" xfId="27391" xr:uid="{4EA7C799-20E8-49AA-82D0-3AA7955957E4}"/>
    <cellStyle name="Output 3 3 2 9" xfId="5363" xr:uid="{5548F092-0557-40DB-82CC-B4939433E16D}"/>
    <cellStyle name="Output 3 3 3" xfId="2350" xr:uid="{00000000-0005-0000-0000-0000C4040000}"/>
    <cellStyle name="Output 3 3 3 2" xfId="11234" xr:uid="{79CA3A0C-AE9C-4303-911F-0F8E4B612972}"/>
    <cellStyle name="Output 3 3 3 2 2" xfId="20137" xr:uid="{144B119D-187D-4F08-9DEB-011477A69B10}"/>
    <cellStyle name="Output 3 3 3 2 2 2" xfId="42128" xr:uid="{E2DF9838-C8C1-4132-8EAD-38A5E1B04C4F}"/>
    <cellStyle name="Output 3 3 3 2 3" xfId="24936" xr:uid="{B43ABA11-16D0-41F3-8EC4-AA3AC7C3F8DA}"/>
    <cellStyle name="Output 3 3 3 2 3 2" xfId="46927" xr:uid="{9A3CB814-3286-4195-BB9E-BB29FBCF3231}"/>
    <cellStyle name="Output 3 3 3 2 4" xfId="33243" xr:uid="{AF291D90-BC9A-4A3C-81E9-81802301EE8D}"/>
    <cellStyle name="Output 3 3 3 3" xfId="13392" xr:uid="{D90C8C60-D0FD-42F1-B014-7A99BEECA687}"/>
    <cellStyle name="Output 3 3 3 3 2" xfId="22295" xr:uid="{AF50E83E-ACD2-4C6B-B280-9E90F397C801}"/>
    <cellStyle name="Output 3 3 3 3 2 2" xfId="44286" xr:uid="{DC7B3D89-69D9-4815-8A06-D184E3F1CC70}"/>
    <cellStyle name="Output 3 3 3 3 3" xfId="24640" xr:uid="{DD71F155-758F-4C9E-9C4F-90DE928E9385}"/>
    <cellStyle name="Output 3 3 3 3 3 2" xfId="46631" xr:uid="{7E959BAD-0661-4046-9675-DCEC03D525B3}"/>
    <cellStyle name="Output 3 3 3 3 4" xfId="35401" xr:uid="{DEDD6FC3-7EFB-4400-86E6-BFA612CCC516}"/>
    <cellStyle name="Output 3 3 3 4" xfId="14465" xr:uid="{C711459B-E8AA-4B7E-A37F-4B0A77224ECE}"/>
    <cellStyle name="Output 3 3 3 4 2" xfId="23368" xr:uid="{70BAC945-A2C9-4B99-8DE2-E1D4AE43D666}"/>
    <cellStyle name="Output 3 3 3 4 2 2" xfId="45359" xr:uid="{AF417C74-547B-47EB-A4B5-FE6B72F22EA5}"/>
    <cellStyle name="Output 3 3 3 4 3" xfId="36474" xr:uid="{A554A463-375E-4011-BE2C-59C748DD3736}"/>
    <cellStyle name="Output 3 3 3 5" xfId="17071" xr:uid="{BAD9F422-5F90-4B22-AE1F-C5A84E869B2F}"/>
    <cellStyle name="Output 3 3 3 5 2" xfId="39071" xr:uid="{C45C849C-69DC-4674-9B25-15B8D76F788D}"/>
    <cellStyle name="Output 3 3 3 6" xfId="8168" xr:uid="{369C97C8-18CC-43DE-B148-A05DA66076A9}"/>
    <cellStyle name="Output 3 3 3 6 2" xfId="30186" xr:uid="{5564FB34-8F3E-4052-908C-9B60AE1E4FB0}"/>
    <cellStyle name="Output 3 3 3 7" xfId="24301" xr:uid="{84CCCFA6-8B3A-4968-945D-8AF24BFC8CB8}"/>
    <cellStyle name="Output 3 3 3 7 2" xfId="46292" xr:uid="{0429FB42-1591-4140-8193-C094BB775172}"/>
    <cellStyle name="Output 3 3 3 8" xfId="27277" xr:uid="{321FC7FD-3D7B-4965-8937-26E4B7FACDD5}"/>
    <cellStyle name="Output 3 3 3 9" xfId="5249" xr:uid="{20D80054-E34B-4354-931E-6D4A85DA3245}"/>
    <cellStyle name="Output 3 3 4" xfId="2569" xr:uid="{00000000-0005-0000-0000-0000C5040000}"/>
    <cellStyle name="Output 3 3 4 2" xfId="11453" xr:uid="{7F36C4C9-0F9C-450A-997C-20F5904B6758}"/>
    <cellStyle name="Output 3 3 4 2 2" xfId="20356" xr:uid="{D1FB1E8D-DB02-413C-9580-EE7A29E0D237}"/>
    <cellStyle name="Output 3 3 4 2 2 2" xfId="42347" xr:uid="{3F6162DD-972D-4864-8A1F-5173710850A0}"/>
    <cellStyle name="Output 3 3 4 2 3" xfId="33462" xr:uid="{F32140BF-7FF3-421D-A864-30DFDDCB9092}"/>
    <cellStyle name="Output 3 3 4 3" xfId="13611" xr:uid="{D372131F-BCB0-4AE4-9236-91FC53C01556}"/>
    <cellStyle name="Output 3 3 4 3 2" xfId="22514" xr:uid="{785C0AE2-7BEE-42E3-BF5B-BA41CFAEBAB7}"/>
    <cellStyle name="Output 3 3 4 3 2 2" xfId="44505" xr:uid="{7EA16FBC-FA1A-4511-9A46-57A91EDFAB0D}"/>
    <cellStyle name="Output 3 3 4 3 3" xfId="35620" xr:uid="{F831861D-9CE6-42D4-B068-2502F5F32B20}"/>
    <cellStyle name="Output 3 3 4 4" xfId="14801" xr:uid="{5BF44BFE-75A0-40C9-B2A3-5DD16FF6B80E}"/>
    <cellStyle name="Output 3 3 4 4 2" xfId="23704" xr:uid="{8E4266F7-895F-4DEC-BEED-242AD2847580}"/>
    <cellStyle name="Output 3 3 4 4 2 2" xfId="45695" xr:uid="{1E72D78D-525F-4161-82F1-1722F07A47AF}"/>
    <cellStyle name="Output 3 3 4 4 3" xfId="36810" xr:uid="{61A2ABB4-974D-4FE1-B212-A589878B07D5}"/>
    <cellStyle name="Output 3 3 4 5" xfId="17290" xr:uid="{522D671A-9630-458B-AF78-650DDCF5580A}"/>
    <cellStyle name="Output 3 3 4 5 2" xfId="39290" xr:uid="{3A6BFCED-64F9-4627-B58C-1D0A14B38F9C}"/>
    <cellStyle name="Output 3 3 4 6" xfId="8387" xr:uid="{DD9BA229-B5EE-4637-8364-B65F4146012C}"/>
    <cellStyle name="Output 3 3 4 6 2" xfId="30405" xr:uid="{46FDA5BD-4DC8-43FF-A2CE-33F2AF86B406}"/>
    <cellStyle name="Output 3 3 4 7" xfId="24800" xr:uid="{E7D04951-8912-4E52-B239-228CA212C9B1}"/>
    <cellStyle name="Output 3 3 4 7 2" xfId="46791" xr:uid="{F9D64F60-62C7-43A8-A762-F0CA6B9044CE}"/>
    <cellStyle name="Output 3 3 4 8" xfId="27496" xr:uid="{94DF9B2F-07EE-4F51-8E59-1AC8401C1C48}"/>
    <cellStyle name="Output 3 3 4 9" xfId="5468" xr:uid="{BC6665BB-210C-4CF6-9547-DB88DEC4513D}"/>
    <cellStyle name="Output 3 3 5" xfId="768" xr:uid="{00000000-0005-0000-0000-0000C6040000}"/>
    <cellStyle name="Output 3 3 5 2" xfId="9653" xr:uid="{E794301A-D52B-43ED-976A-C580B1B70520}"/>
    <cellStyle name="Output 3 3 5 2 2" xfId="18556" xr:uid="{AEE945EE-BF32-4434-8599-DE5AD25C3AD1}"/>
    <cellStyle name="Output 3 3 5 2 2 2" xfId="40554" xr:uid="{9DC4B1C4-23EC-4CCD-BEF5-A781724E104F}"/>
    <cellStyle name="Output 3 3 5 2 3" xfId="31669" xr:uid="{D4765E51-E696-473A-AE22-8E1461089E99}"/>
    <cellStyle name="Output 3 3 5 3" xfId="12341" xr:uid="{65400FCC-FABA-4DAD-88A3-02C2E011F634}"/>
    <cellStyle name="Output 3 3 5 3 2" xfId="21244" xr:uid="{0BB0633B-043E-4B18-B4C3-8E02FB452A6A}"/>
    <cellStyle name="Output 3 3 5 3 2 2" xfId="43235" xr:uid="{BD950E4F-9735-4350-B25C-4415E842B994}"/>
    <cellStyle name="Output 3 3 5 3 3" xfId="34350" xr:uid="{8909FE77-6546-42D0-9959-1D9023C447BF}"/>
    <cellStyle name="Output 3 3 5 4" xfId="14831" xr:uid="{F1FB30BE-EF0B-4EA5-8690-7649D4984F8F}"/>
    <cellStyle name="Output 3 3 5 4 2" xfId="23734" xr:uid="{BA2EEC30-9DAE-45F7-9C6A-244FE03AAE92}"/>
    <cellStyle name="Output 3 3 5 4 2 2" xfId="45725" xr:uid="{D6A79D12-C88C-425A-8669-F37E60575602}"/>
    <cellStyle name="Output 3 3 5 4 3" xfId="36840" xr:uid="{B56F2F04-01EF-400A-9AE0-D9A9CCC6C8E4}"/>
    <cellStyle name="Output 3 3 5 5" xfId="15493" xr:uid="{49A5BBA8-E3C8-40E4-A8D8-C42F72F2CBE4}"/>
    <cellStyle name="Output 3 3 5 5 2" xfId="37500" xr:uid="{2FBD0886-E652-417F-B59A-C91AF46BF4DD}"/>
    <cellStyle name="Output 3 3 5 6" xfId="6589" xr:uid="{64486F10-31B9-475F-82AE-D02FCDCC5452}"/>
    <cellStyle name="Output 3 3 5 6 2" xfId="28614" xr:uid="{6320C1E6-123A-4C3E-9985-7C94FE4CCF2F}"/>
    <cellStyle name="Output 3 3 5 7" xfId="25194" xr:uid="{92A31EBA-4CF3-4DAF-B955-809F661797DA}"/>
    <cellStyle name="Output 3 3 5 7 2" xfId="47185" xr:uid="{3056B24F-EB02-44CF-AEC4-9C6A0C78C667}"/>
    <cellStyle name="Output 3 3 5 8" xfId="25706" xr:uid="{B15ABEFE-61B0-4E55-A77F-9D90AC655B63}"/>
    <cellStyle name="Output 3 3 5 9" xfId="3671" xr:uid="{38FBF440-A090-4737-8F78-7F269201C03B}"/>
    <cellStyle name="Output 3 3 6" xfId="2547" xr:uid="{00000000-0005-0000-0000-0000C7040000}"/>
    <cellStyle name="Output 3 3 6 2" xfId="11431" xr:uid="{CB1E4D40-6748-485B-84E7-6BF22010A82B}"/>
    <cellStyle name="Output 3 3 6 2 2" xfId="20334" xr:uid="{1CE562C6-EF3F-40FC-886D-51D4C290E958}"/>
    <cellStyle name="Output 3 3 6 2 2 2" xfId="42325" xr:uid="{B29E6A5C-C91C-40E2-8C2A-7F0761336202}"/>
    <cellStyle name="Output 3 3 6 2 3" xfId="33440" xr:uid="{D1D3748F-60C2-4976-8A71-7A41D7E72D7B}"/>
    <cellStyle name="Output 3 3 6 3" xfId="13589" xr:uid="{E20A2BB3-23B0-47B8-97EB-B107C0617DE9}"/>
    <cellStyle name="Output 3 3 6 3 2" xfId="22492" xr:uid="{800FD932-D186-4AF2-91E7-41D66658FE2A}"/>
    <cellStyle name="Output 3 3 6 3 2 2" xfId="44483" xr:uid="{163FDACB-54DA-444B-865E-804233C7752D}"/>
    <cellStyle name="Output 3 3 6 3 3" xfId="35598" xr:uid="{DC175A2B-0652-4E93-AD93-C053554DB499}"/>
    <cellStyle name="Output 3 3 6 4" xfId="14507" xr:uid="{8ABEB348-9DEF-4B8E-859D-C5158FDB4C09}"/>
    <cellStyle name="Output 3 3 6 4 2" xfId="23410" xr:uid="{04770931-3E5A-49D0-90C6-DB8BE491F09C}"/>
    <cellStyle name="Output 3 3 6 4 2 2" xfId="45401" xr:uid="{E031128C-89FF-4A0F-860E-DE1AD870322C}"/>
    <cellStyle name="Output 3 3 6 4 3" xfId="36516" xr:uid="{AC637EED-0338-4901-B839-FD20A09EC0AF}"/>
    <cellStyle name="Output 3 3 6 5" xfId="17268" xr:uid="{5D48E249-22AB-428F-A1EF-FC5B2CA5026E}"/>
    <cellStyle name="Output 3 3 6 5 2" xfId="39268" xr:uid="{716AE96E-E036-4623-8FA9-DBBD156A4D8F}"/>
    <cellStyle name="Output 3 3 6 6" xfId="8365" xr:uid="{CE3241A6-9F9B-4A25-BD5F-B94499693BDB}"/>
    <cellStyle name="Output 3 3 6 6 2" xfId="30383" xr:uid="{CF0A3115-1615-4DB6-9CDF-233F8BD71316}"/>
    <cellStyle name="Output 3 3 6 7" xfId="27474" xr:uid="{AEBCE4C5-B53B-4959-B194-B34E1BE10BC6}"/>
    <cellStyle name="Output 3 3 6 8" xfId="5446" xr:uid="{024EF70A-4DBC-4092-9624-8AAD440503B6}"/>
    <cellStyle name="Output 3 3 7" xfId="2512" xr:uid="{00000000-0005-0000-0000-0000C8040000}"/>
    <cellStyle name="Output 3 3 7 2" xfId="11396" xr:uid="{D0177A8E-47F1-4641-AE54-A0FA4F3BC0AB}"/>
    <cellStyle name="Output 3 3 7 2 2" xfId="20299" xr:uid="{BB3AAC6F-0167-47EE-8AF2-FE82A47EA384}"/>
    <cellStyle name="Output 3 3 7 2 2 2" xfId="42290" xr:uid="{D08AC32A-BED3-456B-97DE-1E5B9D440FFB}"/>
    <cellStyle name="Output 3 3 7 2 3" xfId="33405" xr:uid="{29001CF4-2DC7-4384-8337-258B47CA15F7}"/>
    <cellStyle name="Output 3 3 7 3" xfId="13554" xr:uid="{EDA43F36-E8A8-4823-B89A-6F7F5074141E}"/>
    <cellStyle name="Output 3 3 7 3 2" xfId="22457" xr:uid="{CCF7D99C-F1DE-4D24-A44D-3FEA4F3FBF63}"/>
    <cellStyle name="Output 3 3 7 3 2 2" xfId="44448" xr:uid="{42A53930-BA09-45F2-9EC0-233A6E5FFC2B}"/>
    <cellStyle name="Output 3 3 7 3 3" xfId="35563" xr:uid="{7B686AF8-4D84-45B3-964B-C68A7B6E76A0}"/>
    <cellStyle name="Output 3 3 7 4" xfId="12789" xr:uid="{A8F7E5B7-3174-49E4-B715-2FB5FA8DD04B}"/>
    <cellStyle name="Output 3 3 7 4 2" xfId="21692" xr:uid="{C6865BF8-7C07-4C79-8686-60B4C77AE982}"/>
    <cellStyle name="Output 3 3 7 4 2 2" xfId="43683" xr:uid="{9BF10F69-3791-4A14-A5BD-2F511D0CC482}"/>
    <cellStyle name="Output 3 3 7 4 3" xfId="34798" xr:uid="{9020EB4B-A9A1-469F-916F-0FFA737596BE}"/>
    <cellStyle name="Output 3 3 7 5" xfId="17233" xr:uid="{1453B0AD-16D4-49EF-9058-5B95980E3D33}"/>
    <cellStyle name="Output 3 3 7 5 2" xfId="39233" xr:uid="{4D5B9CAA-E654-4C73-A9BB-042546CF068A}"/>
    <cellStyle name="Output 3 3 7 6" xfId="8330" xr:uid="{764B205C-C228-4401-8C06-F315E584C444}"/>
    <cellStyle name="Output 3 3 7 6 2" xfId="30348" xr:uid="{C57348D9-59FB-438C-9ADB-86A82469EAFF}"/>
    <cellStyle name="Output 3 3 7 7" xfId="27439" xr:uid="{B4A602DA-AF2B-4962-A8CC-B35926CDC053}"/>
    <cellStyle name="Output 3 3 7 8" xfId="5411" xr:uid="{86136053-6604-4675-9021-C59143C89FB4}"/>
    <cellStyle name="Output 3 3 8" xfId="2542" xr:uid="{00000000-0005-0000-0000-0000C9040000}"/>
    <cellStyle name="Output 3 3 8 2" xfId="11426" xr:uid="{AFB031E7-F1AF-4D56-8203-DEF2F23DBA15}"/>
    <cellStyle name="Output 3 3 8 2 2" xfId="20329" xr:uid="{AA443417-7893-4DA0-944F-18DEDF95B752}"/>
    <cellStyle name="Output 3 3 8 2 2 2" xfId="42320" xr:uid="{A84695C6-5D85-4D06-8ADB-0727D4A6B4AE}"/>
    <cellStyle name="Output 3 3 8 2 3" xfId="33435" xr:uid="{EF4762AE-15F8-4066-8A3F-5CD98FF15EFD}"/>
    <cellStyle name="Output 3 3 8 3" xfId="13584" xr:uid="{5206B4AA-FEC2-454F-81EF-CD1C96D11544}"/>
    <cellStyle name="Output 3 3 8 3 2" xfId="22487" xr:uid="{EA824B15-9E97-492D-8A90-E24C3895C39B}"/>
    <cellStyle name="Output 3 3 8 3 2 2" xfId="44478" xr:uid="{2C429D38-F372-4B31-8335-5A2BB4F70094}"/>
    <cellStyle name="Output 3 3 8 3 3" xfId="35593" xr:uid="{CF78FA77-DC47-4878-B9C0-33B714EF72B5}"/>
    <cellStyle name="Output 3 3 8 4" xfId="14889" xr:uid="{CCB81686-5D0B-4ACB-8278-4ECCF1AC8A83}"/>
    <cellStyle name="Output 3 3 8 4 2" xfId="23792" xr:uid="{6C0977AC-3CE1-4729-ABD6-ABA78551F844}"/>
    <cellStyle name="Output 3 3 8 4 2 2" xfId="45783" xr:uid="{CA2C336B-1FB4-4FF8-90A9-6F3F63A64707}"/>
    <cellStyle name="Output 3 3 8 4 3" xfId="36898" xr:uid="{A41D0936-87DB-449F-A8D5-A23AE95B2D71}"/>
    <cellStyle name="Output 3 3 8 5" xfId="17263" xr:uid="{BC8BAD28-C7D8-45BB-AE92-56F912C95502}"/>
    <cellStyle name="Output 3 3 8 5 2" xfId="39263" xr:uid="{8CF8E897-DDA2-4B6D-A91F-9AC4FADD7951}"/>
    <cellStyle name="Output 3 3 8 6" xfId="8360" xr:uid="{AB0A45EF-5200-4CD7-A75F-C137DA57457D}"/>
    <cellStyle name="Output 3 3 8 6 2" xfId="30378" xr:uid="{230B2F90-6C83-4465-AA40-CD4847FBADB9}"/>
    <cellStyle name="Output 3 3 8 7" xfId="27469" xr:uid="{0FCB6601-9A21-4940-A371-170CFDC5A8A2}"/>
    <cellStyle name="Output 3 3 8 8" xfId="5441" xr:uid="{987B795C-4577-428E-B3B8-DA256294DC33}"/>
    <cellStyle name="Output 3 3 9" xfId="10342" xr:uid="{97F82816-0554-4D46-A3F2-DE7C62755893}"/>
    <cellStyle name="Output 3 3 9 2" xfId="19245" xr:uid="{3F87886E-87C0-4F04-B46C-C7AC178342B3}"/>
    <cellStyle name="Output 3 3 9 2 2" xfId="41240" xr:uid="{EA1A11EC-0FAF-4A33-8AE5-529D37756B59}"/>
    <cellStyle name="Output 3 3 9 3" xfId="32355" xr:uid="{6E826A88-4AD4-493E-B5B3-8DF789541568}"/>
    <cellStyle name="Output 3 4" xfId="1348" xr:uid="{00000000-0005-0000-0000-0000CA040000}"/>
    <cellStyle name="Output 3 4 10" xfId="12743" xr:uid="{2D77FC19-5836-4D47-9787-313D31010BD9}"/>
    <cellStyle name="Output 3 4 10 2" xfId="21646" xr:uid="{C4AE9D54-0453-4B07-B20C-EFFE1D451696}"/>
    <cellStyle name="Output 3 4 10 2 2" xfId="43637" xr:uid="{CC4C9F1B-E0D5-4FDD-A46F-1075E1D9E5DC}"/>
    <cellStyle name="Output 3 4 10 3" xfId="34752" xr:uid="{A1EE9118-6689-438D-9A6F-0E20DB354F6C}"/>
    <cellStyle name="Output 3 4 11" xfId="14493" xr:uid="{B6D92F6F-6D21-44E8-86A2-01567300590F}"/>
    <cellStyle name="Output 3 4 11 2" xfId="23396" xr:uid="{31EE5BF9-0DE5-4792-BC6D-9BD103D42DF4}"/>
    <cellStyle name="Output 3 4 11 2 2" xfId="45387" xr:uid="{1EEA7557-E758-46A3-813B-AB9C4F2DD0BF}"/>
    <cellStyle name="Output 3 4 11 3" xfId="36502" xr:uid="{2E24BBBA-820B-409F-8A48-82BBF2E01EDB}"/>
    <cellStyle name="Output 3 4 12" xfId="16073" xr:uid="{B68390CD-4A54-40D0-BFBC-D598FDB80220}"/>
    <cellStyle name="Output 3 4 12 2" xfId="38077" xr:uid="{676FE445-B354-45ED-989B-55E3D48441FB}"/>
    <cellStyle name="Output 3 4 13" xfId="7169" xr:uid="{F3EDEAAC-DF07-4D1D-9217-F6BA227D7C71}"/>
    <cellStyle name="Output 3 4 13 2" xfId="29191" xr:uid="{D00F4814-B563-47B2-B826-7BFC5D2A0872}"/>
    <cellStyle name="Output 3 4 14" xfId="26283" xr:uid="{5EA6AD4E-B72F-4919-AC46-141B61E1F1F7}"/>
    <cellStyle name="Output 3 4 15" xfId="4251" xr:uid="{51214AEC-C884-4C0F-9282-5FD2845502AA}"/>
    <cellStyle name="Output 3 4 2" xfId="798" xr:uid="{00000000-0005-0000-0000-0000CB040000}"/>
    <cellStyle name="Output 3 4 2 2" xfId="9683" xr:uid="{319DD52F-D502-44D4-BAE5-6176E2564A8F}"/>
    <cellStyle name="Output 3 4 2 2 2" xfId="18586" xr:uid="{ED85E503-E296-4577-908E-46701885BC82}"/>
    <cellStyle name="Output 3 4 2 2 2 2" xfId="40583" xr:uid="{0C22853A-10BA-491E-9577-4D01DE11F0B1}"/>
    <cellStyle name="Output 3 4 2 2 3" xfId="25068" xr:uid="{F23229FC-8DE0-4619-9634-878F64999A8F}"/>
    <cellStyle name="Output 3 4 2 2 3 2" xfId="47059" xr:uid="{98A7C05B-C1D4-4B01-B823-152FE71876B9}"/>
    <cellStyle name="Output 3 4 2 2 4" xfId="31698" xr:uid="{786BF5ED-CF03-4924-9B65-F11FF4D63E60}"/>
    <cellStyle name="Output 3 4 2 3" xfId="12367" xr:uid="{2F5B515E-B3DD-4FB8-8DB4-1A48470B1BF0}"/>
    <cellStyle name="Output 3 4 2 3 2" xfId="21270" xr:uid="{C24FD0A8-0D83-4AAB-AD2D-ECA84FE0F884}"/>
    <cellStyle name="Output 3 4 2 3 2 2" xfId="43261" xr:uid="{353A983F-C493-48D2-B817-033E75127BE1}"/>
    <cellStyle name="Output 3 4 2 3 3" xfId="24763" xr:uid="{EAC727DF-2807-41A2-A14C-8315103A8593}"/>
    <cellStyle name="Output 3 4 2 3 3 2" xfId="46754" xr:uid="{87528BD2-5FE8-4353-BD81-3DFD6411593E}"/>
    <cellStyle name="Output 3 4 2 3 4" xfId="34376" xr:uid="{93BD678E-4B77-426B-BDF7-9D09A16D73FB}"/>
    <cellStyle name="Output 3 4 2 4" xfId="12828" xr:uid="{E6813381-2660-4819-B031-52DBD558452F}"/>
    <cellStyle name="Output 3 4 2 4 2" xfId="21731" xr:uid="{E6D1EF09-93BA-46E0-A630-57CD1F234843}"/>
    <cellStyle name="Output 3 4 2 4 2 2" xfId="43722" xr:uid="{2D6190BC-37CE-4CE9-8C1B-437ECD9414B1}"/>
    <cellStyle name="Output 3 4 2 4 3" xfId="34837" xr:uid="{F43809DE-C13D-40F8-8169-D340BD4BF2D7}"/>
    <cellStyle name="Output 3 4 2 5" xfId="15523" xr:uid="{B4FC357A-7FE8-4013-A5CD-EB7CA3C641F1}"/>
    <cellStyle name="Output 3 4 2 5 2" xfId="37529" xr:uid="{33C12D24-5BDD-4522-8D8B-63DAE694DD1C}"/>
    <cellStyle name="Output 3 4 2 6" xfId="6619" xr:uid="{B676591E-B6DB-4651-B9FD-7A11609A4AEE}"/>
    <cellStyle name="Output 3 4 2 6 2" xfId="28643" xr:uid="{11C0A0BD-B639-4809-8C69-959F21CEBE98}"/>
    <cellStyle name="Output 3 4 2 7" xfId="24418" xr:uid="{DE55BB8B-0897-440F-8D06-8B400B654B01}"/>
    <cellStyle name="Output 3 4 2 7 2" xfId="46409" xr:uid="{A24512CD-1E95-4312-A305-DEBC85DC1B53}"/>
    <cellStyle name="Output 3 4 2 8" xfId="25735" xr:uid="{C96FEDC6-1818-4611-B247-06C3C2B58C02}"/>
    <cellStyle name="Output 3 4 2 9" xfId="3701" xr:uid="{5D09FC75-64EF-43CA-9E5A-207445052D84}"/>
    <cellStyle name="Output 3 4 3" xfId="2375" xr:uid="{00000000-0005-0000-0000-0000CC040000}"/>
    <cellStyle name="Output 3 4 3 2" xfId="11259" xr:uid="{DD9DA72E-908F-4EAF-A6E9-77C704B2378B}"/>
    <cellStyle name="Output 3 4 3 2 2" xfId="20162" xr:uid="{A63BB0DE-9332-4DB4-BB81-ECBC99F404FC}"/>
    <cellStyle name="Output 3 4 3 2 2 2" xfId="42153" xr:uid="{BFD32E49-25B0-4460-AAD0-A396F9C84D99}"/>
    <cellStyle name="Output 3 4 3 2 3" xfId="25047" xr:uid="{CBA16BEB-846D-4FD8-B3F2-A366FDD4C7B1}"/>
    <cellStyle name="Output 3 4 3 2 3 2" xfId="47038" xr:uid="{03E299F8-EF6E-46D7-9204-7B342878CC04}"/>
    <cellStyle name="Output 3 4 3 2 4" xfId="33268" xr:uid="{1FEC79CD-AB10-4F84-8791-3070C96D87C5}"/>
    <cellStyle name="Output 3 4 3 3" xfId="13417" xr:uid="{96787581-C570-4C14-80D0-C7D8757C40C8}"/>
    <cellStyle name="Output 3 4 3 3 2" xfId="22320" xr:uid="{53835E37-3BB9-431A-8EEE-F8D32136B560}"/>
    <cellStyle name="Output 3 4 3 3 2 2" xfId="44311" xr:uid="{62775E15-2E07-4556-B7F9-A9F1E333D0EE}"/>
    <cellStyle name="Output 3 4 3 3 3" xfId="24015" xr:uid="{1B4BBC90-EFB4-4018-A984-EBF39CF86C69}"/>
    <cellStyle name="Output 3 4 3 3 3 2" xfId="46006" xr:uid="{E10D3A76-F404-4C77-B665-24985E7A6989}"/>
    <cellStyle name="Output 3 4 3 3 4" xfId="35426" xr:uid="{0D09BCA1-5CDC-4BDF-A474-28AB40A0F1CE}"/>
    <cellStyle name="Output 3 4 3 4" xfId="14487" xr:uid="{2FBF4B87-C6F6-48B3-8B07-FAC0084DE439}"/>
    <cellStyle name="Output 3 4 3 4 2" xfId="23390" xr:uid="{EAEE34F1-4DC4-4FD5-9130-E462D11B194A}"/>
    <cellStyle name="Output 3 4 3 4 2 2" xfId="45381" xr:uid="{50104867-6669-4F2D-8D61-CE02173AAF2E}"/>
    <cellStyle name="Output 3 4 3 4 3" xfId="36496" xr:uid="{35769317-1CE3-4328-83F9-DE8171AFA730}"/>
    <cellStyle name="Output 3 4 3 5" xfId="17096" xr:uid="{55288E7D-8F45-457B-9A08-ED38477164D1}"/>
    <cellStyle name="Output 3 4 3 5 2" xfId="39096" xr:uid="{24911F68-5F63-4C67-B4F7-BCBD51E667BB}"/>
    <cellStyle name="Output 3 4 3 6" xfId="8193" xr:uid="{5133E3E9-C3EC-41F5-A174-81100188FFA4}"/>
    <cellStyle name="Output 3 4 3 6 2" xfId="30211" xr:uid="{631D3826-92C5-4EDD-8D75-BB3E430F489F}"/>
    <cellStyle name="Output 3 4 3 7" xfId="24398" xr:uid="{11BE50AB-2A42-4EBF-BE4B-5F7F057BA6BB}"/>
    <cellStyle name="Output 3 4 3 7 2" xfId="46389" xr:uid="{5D7F1390-7712-49CA-A72E-6E91155A9081}"/>
    <cellStyle name="Output 3 4 3 8" xfId="27302" xr:uid="{600ECEC9-D900-4A3B-AB01-06C11B4B3E5D}"/>
    <cellStyle name="Output 3 4 3 9" xfId="5274" xr:uid="{AB9CA8EC-A37B-4E77-8764-8FCA10042893}"/>
    <cellStyle name="Output 3 4 4" xfId="2521" xr:uid="{00000000-0005-0000-0000-0000CD040000}"/>
    <cellStyle name="Output 3 4 4 2" xfId="11405" xr:uid="{8A787EC4-F6F6-45A5-8C80-9509B186872F}"/>
    <cellStyle name="Output 3 4 4 2 2" xfId="20308" xr:uid="{E301F4A5-E620-4469-8E7E-47AEBA5AA809}"/>
    <cellStyle name="Output 3 4 4 2 2 2" xfId="42299" xr:uid="{806A4B48-1135-4474-BF77-7D07364CDDFE}"/>
    <cellStyle name="Output 3 4 4 2 3" xfId="33414" xr:uid="{36BC23EC-26AD-47D9-857C-4358258B53D0}"/>
    <cellStyle name="Output 3 4 4 3" xfId="13563" xr:uid="{157B610F-8447-4872-A61D-F2DFFEDD66BE}"/>
    <cellStyle name="Output 3 4 4 3 2" xfId="22466" xr:uid="{937647A6-D2DD-4E1D-8BE9-F031E495A29D}"/>
    <cellStyle name="Output 3 4 4 3 2 2" xfId="44457" xr:uid="{ABAA6CA5-843D-482B-9A1A-15F9E5A7C4BB}"/>
    <cellStyle name="Output 3 4 4 3 3" xfId="35572" xr:uid="{9EF845D5-5823-4461-8774-8BF05F463652}"/>
    <cellStyle name="Output 3 4 4 4" xfId="14902" xr:uid="{22A199C9-36AB-4EA2-AEB1-D0B7771EA758}"/>
    <cellStyle name="Output 3 4 4 4 2" xfId="23805" xr:uid="{6FE770F3-3D09-47F6-A2E5-472D4F9F3257}"/>
    <cellStyle name="Output 3 4 4 4 2 2" xfId="45796" xr:uid="{4E984803-431E-46AB-90D5-38D1BEEE86C9}"/>
    <cellStyle name="Output 3 4 4 4 3" xfId="36911" xr:uid="{75464864-6097-446D-A6CF-10BF47C4E5C1}"/>
    <cellStyle name="Output 3 4 4 5" xfId="17242" xr:uid="{A27D147A-E4E0-4AA7-B0B8-172935831BE2}"/>
    <cellStyle name="Output 3 4 4 5 2" xfId="39242" xr:uid="{42844C6E-9A72-428A-870E-8D04B053F67A}"/>
    <cellStyle name="Output 3 4 4 6" xfId="8339" xr:uid="{3A56DB03-7E74-4E69-B83C-5051A262456F}"/>
    <cellStyle name="Output 3 4 4 6 2" xfId="30357" xr:uid="{57923C9B-6DA6-4E1E-AA5A-8AEFB998EAAA}"/>
    <cellStyle name="Output 3 4 4 7" xfId="24861" xr:uid="{F44B3246-D997-4D2A-B1D0-4DEE63C7061C}"/>
    <cellStyle name="Output 3 4 4 7 2" xfId="46852" xr:uid="{E5F9B859-0374-4E03-A599-7725C1367AB2}"/>
    <cellStyle name="Output 3 4 4 8" xfId="27448" xr:uid="{E1770A72-28F4-4B73-A7A0-926BCAE9A59F}"/>
    <cellStyle name="Output 3 4 4 9" xfId="5420" xr:uid="{4EC04AB6-B5A8-47B5-B786-A4CEC9342D0F}"/>
    <cellStyle name="Output 3 4 5" xfId="2651" xr:uid="{00000000-0005-0000-0000-0000CE040000}"/>
    <cellStyle name="Output 3 4 5 2" xfId="11535" xr:uid="{8FF9E452-FBB7-4EA9-B2DB-8ABCED74D844}"/>
    <cellStyle name="Output 3 4 5 2 2" xfId="20438" xr:uid="{60763054-4FA6-4CAA-99CC-2499E6E38815}"/>
    <cellStyle name="Output 3 4 5 2 2 2" xfId="42429" xr:uid="{6EF162B4-BCA7-4018-8B37-20930CDE2579}"/>
    <cellStyle name="Output 3 4 5 2 3" xfId="33544" xr:uid="{947F7B80-47BA-42D4-81BA-A5A345BFEA9D}"/>
    <cellStyle name="Output 3 4 5 3" xfId="13693" xr:uid="{9F8E0EB9-35BB-4476-B16B-FFDE9AB0CEB0}"/>
    <cellStyle name="Output 3 4 5 3 2" xfId="22596" xr:uid="{C43FF061-9708-4699-860F-58BB40547A5C}"/>
    <cellStyle name="Output 3 4 5 3 2 2" xfId="44587" xr:uid="{0A1D6E00-A197-4BC5-9FE2-997C6CFC4E4D}"/>
    <cellStyle name="Output 3 4 5 3 3" xfId="35702" xr:uid="{67858009-C2D4-472C-8388-900ACAAAC85A}"/>
    <cellStyle name="Output 3 4 5 4" xfId="14973" xr:uid="{4DED13B7-1F62-479C-BF17-89214B8461BB}"/>
    <cellStyle name="Output 3 4 5 4 2" xfId="23876" xr:uid="{4A90DDF9-5E4D-4383-9C17-1B5387C028A1}"/>
    <cellStyle name="Output 3 4 5 4 2 2" xfId="45867" xr:uid="{AD5FD5A1-88B9-4F57-AF23-89B933AA8351}"/>
    <cellStyle name="Output 3 4 5 4 3" xfId="36982" xr:uid="{519326D0-DF6A-46D4-9DD0-A473F8121EB6}"/>
    <cellStyle name="Output 3 4 5 5" xfId="17372" xr:uid="{BA338BB5-90B4-4D27-BAAA-18CBB3032070}"/>
    <cellStyle name="Output 3 4 5 5 2" xfId="39372" xr:uid="{348D7E2A-3B5D-4EAD-B814-8D6D0036D626}"/>
    <cellStyle name="Output 3 4 5 6" xfId="8469" xr:uid="{6DC5477C-9213-41CB-ACAA-9A19F4A376E6}"/>
    <cellStyle name="Output 3 4 5 6 2" xfId="30487" xr:uid="{B0658946-261A-42A2-B349-25B874516796}"/>
    <cellStyle name="Output 3 4 5 7" xfId="25262" xr:uid="{43DC1D92-C453-4228-8670-E299598FDFB9}"/>
    <cellStyle name="Output 3 4 5 7 2" xfId="47253" xr:uid="{1AB3D1D2-7BA2-465E-8320-B7FFB97E96EB}"/>
    <cellStyle name="Output 3 4 5 8" xfId="27578" xr:uid="{8FFF090E-144F-4D5B-885D-DC44DBA81FEA}"/>
    <cellStyle name="Output 3 4 5 9" xfId="5550" xr:uid="{31C66CBF-3D08-4D56-B5C1-D31842A8346D}"/>
    <cellStyle name="Output 3 4 6" xfId="1040" xr:uid="{00000000-0005-0000-0000-0000CF040000}"/>
    <cellStyle name="Output 3 4 6 2" xfId="9925" xr:uid="{12F0051D-0A01-472B-B206-DD43C67B9970}"/>
    <cellStyle name="Output 3 4 6 2 2" xfId="18828" xr:uid="{E9332031-1F26-425F-90CE-F1AA47699424}"/>
    <cellStyle name="Output 3 4 6 2 2 2" xfId="40825" xr:uid="{5C4B8DB3-AD9C-4331-A965-52BE2E814652}"/>
    <cellStyle name="Output 3 4 6 2 3" xfId="31940" xr:uid="{2E48B82D-2D8E-4572-A4BC-83B0BC1F51D4}"/>
    <cellStyle name="Output 3 4 6 3" xfId="12525" xr:uid="{25A9F433-9C9D-4064-9162-F452980BA760}"/>
    <cellStyle name="Output 3 4 6 3 2" xfId="21428" xr:uid="{B8A65843-BBAC-4C4F-A400-A213DF4E013B}"/>
    <cellStyle name="Output 3 4 6 3 2 2" xfId="43419" xr:uid="{79FCF537-295E-4FE9-ADA7-5BD71C92400B}"/>
    <cellStyle name="Output 3 4 6 3 3" xfId="34534" xr:uid="{8487453F-97FE-4CE5-BC90-6ABD21266855}"/>
    <cellStyle name="Output 3 4 6 4" xfId="14441" xr:uid="{15986844-0743-437F-9312-4D42A3742910}"/>
    <cellStyle name="Output 3 4 6 4 2" xfId="23344" xr:uid="{10BCB84E-06F2-44E7-BA10-EA3379E54B60}"/>
    <cellStyle name="Output 3 4 6 4 2 2" xfId="45335" xr:uid="{54CDF45D-0F94-4741-A97F-5E099CB9624C}"/>
    <cellStyle name="Output 3 4 6 4 3" xfId="36450" xr:uid="{20457363-3FE2-47EB-BD8A-D8EB3FCB18AB}"/>
    <cellStyle name="Output 3 4 6 5" xfId="15765" xr:uid="{F038AA9C-5FDD-47DF-9BAC-C4CCB63A549A}"/>
    <cellStyle name="Output 3 4 6 5 2" xfId="37771" xr:uid="{B84FFD1F-37EC-4C6C-B37F-BF7C553C1F88}"/>
    <cellStyle name="Output 3 4 6 6" xfId="6861" xr:uid="{4FB7675D-26D7-4A12-A0C2-FAEFE8A4525A}"/>
    <cellStyle name="Output 3 4 6 6 2" xfId="28885" xr:uid="{CC0345BD-D9F9-43E6-BC5D-9E33604805DD}"/>
    <cellStyle name="Output 3 4 6 7" xfId="25977" xr:uid="{30F1C445-AD97-40D2-B53F-3DC5868E93AD}"/>
    <cellStyle name="Output 3 4 6 8" xfId="3943" xr:uid="{D67877DF-CAEC-47A8-8C17-5F549E4A49E0}"/>
    <cellStyle name="Output 3 4 7" xfId="2523" xr:uid="{00000000-0005-0000-0000-0000D0040000}"/>
    <cellStyle name="Output 3 4 7 2" xfId="11407" xr:uid="{D39421AC-FFA0-46AB-967F-19D751837E30}"/>
    <cellStyle name="Output 3 4 7 2 2" xfId="20310" xr:uid="{1AAEBC70-0F90-47F2-AB72-8B293F88F9E2}"/>
    <cellStyle name="Output 3 4 7 2 2 2" xfId="42301" xr:uid="{EAAAC06C-7595-4BAC-AA59-264935403040}"/>
    <cellStyle name="Output 3 4 7 2 3" xfId="33416" xr:uid="{47D4C39D-2661-4688-B119-5F54CA19D9EA}"/>
    <cellStyle name="Output 3 4 7 3" xfId="13565" xr:uid="{A7F88A3C-089B-4471-8292-8864FA04A051}"/>
    <cellStyle name="Output 3 4 7 3 2" xfId="22468" xr:uid="{B523BA4B-DAAE-42DD-9A84-F408200C4BE4}"/>
    <cellStyle name="Output 3 4 7 3 2 2" xfId="44459" xr:uid="{36397C90-33C6-4EAC-8CFF-76F1A3B23747}"/>
    <cellStyle name="Output 3 4 7 3 3" xfId="35574" xr:uid="{7027BF44-A08A-41CB-962B-86CBA38C4AD0}"/>
    <cellStyle name="Output 3 4 7 4" xfId="12984" xr:uid="{9133920F-6988-44B2-8D59-4E454909B5BE}"/>
    <cellStyle name="Output 3 4 7 4 2" xfId="21887" xr:uid="{D5E4925F-6D31-4A6D-A5C7-B5AB9DF44E3B}"/>
    <cellStyle name="Output 3 4 7 4 2 2" xfId="43878" xr:uid="{69E17BCB-B8E5-4D59-AB28-451777211365}"/>
    <cellStyle name="Output 3 4 7 4 3" xfId="34993" xr:uid="{3E91FD47-A968-4453-AED4-3F41E869C704}"/>
    <cellStyle name="Output 3 4 7 5" xfId="17244" xr:uid="{D8D16C25-24BA-4BA0-956A-29E67DC2FF65}"/>
    <cellStyle name="Output 3 4 7 5 2" xfId="39244" xr:uid="{615AC777-BD0D-4620-B3AB-A9B08DCE65E8}"/>
    <cellStyle name="Output 3 4 7 6" xfId="8341" xr:uid="{E716BA6C-FAF3-41EC-B607-143A15388D56}"/>
    <cellStyle name="Output 3 4 7 6 2" xfId="30359" xr:uid="{167ED52D-52AD-48D9-8C3B-33DD6E769CD9}"/>
    <cellStyle name="Output 3 4 7 7" xfId="27450" xr:uid="{706E638E-7941-4FE5-8FA0-87A06F7DCE5E}"/>
    <cellStyle name="Output 3 4 7 8" xfId="5422" xr:uid="{AC8A8750-D57D-4101-B7E5-25022CC58457}"/>
    <cellStyle name="Output 3 4 8" xfId="2239" xr:uid="{00000000-0005-0000-0000-0000D1040000}"/>
    <cellStyle name="Output 3 4 8 2" xfId="11123" xr:uid="{8694CDAA-DB61-4F35-AE8F-8312EE5F3853}"/>
    <cellStyle name="Output 3 4 8 2 2" xfId="20026" xr:uid="{C45CF2DA-A58E-43E1-9E7D-19D04E85080E}"/>
    <cellStyle name="Output 3 4 8 2 2 2" xfId="42017" xr:uid="{7E5E48D3-C1AF-42CB-8EEA-28D440AFF7F9}"/>
    <cellStyle name="Output 3 4 8 2 3" xfId="33132" xr:uid="{FF6309BC-00DE-4AEB-9118-4BC5D40A2623}"/>
    <cellStyle name="Output 3 4 8 3" xfId="13281" xr:uid="{0D898771-342F-4A8E-97A9-882BD31573EE}"/>
    <cellStyle name="Output 3 4 8 3 2" xfId="22184" xr:uid="{454897AC-C0A5-4D25-A6A7-560C0F33DB70}"/>
    <cellStyle name="Output 3 4 8 3 2 2" xfId="44175" xr:uid="{AECF2C5D-4EB7-47F4-B689-CDA4381C978F}"/>
    <cellStyle name="Output 3 4 8 3 3" xfId="35290" xr:uid="{E02457E1-F1B0-4AB3-BD7A-107C2D095A02}"/>
    <cellStyle name="Output 3 4 8 4" xfId="13091" xr:uid="{F68899FD-62AE-413D-8410-A56A7A334AD2}"/>
    <cellStyle name="Output 3 4 8 4 2" xfId="21994" xr:uid="{5D3FFB76-D43C-4800-B83B-B44E1BB8B7D8}"/>
    <cellStyle name="Output 3 4 8 4 2 2" xfId="43985" xr:uid="{C707448C-C899-4E9C-985C-3EABB510CA73}"/>
    <cellStyle name="Output 3 4 8 4 3" xfId="35100" xr:uid="{2A6BDF6A-62CB-4AA1-8D91-4F9442D2FF47}"/>
    <cellStyle name="Output 3 4 8 5" xfId="16960" xr:uid="{82F56054-904C-41F1-A956-39278C6B07D7}"/>
    <cellStyle name="Output 3 4 8 5 2" xfId="38960" xr:uid="{7E1641B5-47DE-453B-B197-398850D181E9}"/>
    <cellStyle name="Output 3 4 8 6" xfId="8057" xr:uid="{EB043DD9-45DF-4C90-913D-492DF7A5C7A1}"/>
    <cellStyle name="Output 3 4 8 6 2" xfId="30075" xr:uid="{8C541AD0-6668-4F66-B4D2-9A8FAE8C7481}"/>
    <cellStyle name="Output 3 4 8 7" xfId="27166" xr:uid="{C534796C-5328-4A44-8924-9AD222A04CEC}"/>
    <cellStyle name="Output 3 4 8 8" xfId="5138" xr:uid="{8E8E795E-4A6A-4163-A4BA-77B9704B300C}"/>
    <cellStyle name="Output 3 4 9" xfId="10233" xr:uid="{C29697BC-3B4B-4034-A805-5E6F9C2C707B}"/>
    <cellStyle name="Output 3 4 9 2" xfId="19136" xr:uid="{C12F8C5E-42C7-4B02-92F1-473EE93EBC66}"/>
    <cellStyle name="Output 3 4 9 2 2" xfId="41131" xr:uid="{51BAD1A8-4B25-46EC-AF3F-346E77D5C98E}"/>
    <cellStyle name="Output 3 4 9 3" xfId="32246" xr:uid="{93E932A6-251C-4878-880F-994A45A1DD42}"/>
    <cellStyle name="Output 3 5" xfId="2109" xr:uid="{00000000-0005-0000-0000-0000D2040000}"/>
    <cellStyle name="Output 3 5 10" xfId="13151" xr:uid="{6CEF111F-58DF-4D3C-9FD0-EE307DBFEF6C}"/>
    <cellStyle name="Output 3 5 10 2" xfId="22054" xr:uid="{EBE7A9FE-7A7A-48E6-AD05-F4CCE3F6DE62}"/>
    <cellStyle name="Output 3 5 10 2 2" xfId="44045" xr:uid="{D051F05C-782C-4BF5-A351-9DDB83F6F920}"/>
    <cellStyle name="Output 3 5 10 3" xfId="35160" xr:uid="{F65ACDFD-E8B7-4BD6-B4D5-8C97EE18ADCE}"/>
    <cellStyle name="Output 3 5 11" xfId="12479" xr:uid="{3F79B2F6-345F-42E6-A306-18E1791830FE}"/>
    <cellStyle name="Output 3 5 11 2" xfId="21382" xr:uid="{03DB9D1F-2D44-48B4-A50F-2432FCC98AA6}"/>
    <cellStyle name="Output 3 5 11 2 2" xfId="43373" xr:uid="{21A1C492-6B20-408D-BAC9-8C0791A1A5E9}"/>
    <cellStyle name="Output 3 5 11 3" xfId="34488" xr:uid="{930D6EA6-A4DC-4F8B-B0A9-F0286414A3FC}"/>
    <cellStyle name="Output 3 5 12" xfId="16830" xr:uid="{0A0A85AB-A424-4AFC-9E6C-A6B18ABEEC05}"/>
    <cellStyle name="Output 3 5 12 2" xfId="38830" xr:uid="{BFF84D98-AE87-41FA-A012-C89D128FBE54}"/>
    <cellStyle name="Output 3 5 13" xfId="7927" xr:uid="{B8881C98-2595-44BF-9783-EF37C0165542}"/>
    <cellStyle name="Output 3 5 13 2" xfId="29945" xr:uid="{9EBDD703-2EFD-4B2B-B067-64BB4887A9E8}"/>
    <cellStyle name="Output 3 5 14" xfId="27036" xr:uid="{A18CD7BB-A8AD-44E5-80ED-F05F25E75CBF}"/>
    <cellStyle name="Output 3 5 15" xfId="5008" xr:uid="{D2BDE424-CEFD-4085-A45C-33B26DD8BFA5}"/>
    <cellStyle name="Output 3 5 2" xfId="779" xr:uid="{00000000-0005-0000-0000-0000D3040000}"/>
    <cellStyle name="Output 3 5 2 2" xfId="9664" xr:uid="{170D3F2B-B9F8-4878-A12C-A3AC8AC5F829}"/>
    <cellStyle name="Output 3 5 2 2 2" xfId="18567" xr:uid="{283C6BEA-4A57-4B91-97A2-C09AF7DCCD8A}"/>
    <cellStyle name="Output 3 5 2 2 2 2" xfId="40565" xr:uid="{97D0EEAD-ACA0-435C-A19F-DDD422B21E2A}"/>
    <cellStyle name="Output 3 5 2 2 3" xfId="25015" xr:uid="{0AA6765E-7DAE-4872-8820-D44542229ABD}"/>
    <cellStyle name="Output 3 5 2 2 3 2" xfId="47006" xr:uid="{4566DA89-7441-4616-9AAE-A1C583569DA8}"/>
    <cellStyle name="Output 3 5 2 2 4" xfId="31680" xr:uid="{BE527D09-6A01-47AA-825B-27BFA493DB2D}"/>
    <cellStyle name="Output 3 5 2 3" xfId="12352" xr:uid="{C22C2C93-6178-4CAA-84A6-64CEB74DCAD5}"/>
    <cellStyle name="Output 3 5 2 3 2" xfId="21255" xr:uid="{2535C320-9428-4B6B-B10D-B0A11938B4AB}"/>
    <cellStyle name="Output 3 5 2 3 2 2" xfId="43246" xr:uid="{DD3920AF-BAC8-4F1B-AADD-DFAD7FFBF87D}"/>
    <cellStyle name="Output 3 5 2 3 3" xfId="24520" xr:uid="{3825FC14-9255-4A78-81AB-7462B28A78FF}"/>
    <cellStyle name="Output 3 5 2 3 3 2" xfId="46511" xr:uid="{013D7889-32BB-4AE9-BDBC-2BC44FEB5DE1}"/>
    <cellStyle name="Output 3 5 2 3 4" xfId="34361" xr:uid="{61CBC14C-A774-4C31-AA99-B8CE544F799C}"/>
    <cellStyle name="Output 3 5 2 4" xfId="12226" xr:uid="{647E38B4-9B2C-4C6C-9D9F-A7A5B9205C88}"/>
    <cellStyle name="Output 3 5 2 4 2" xfId="21129" xr:uid="{38DB766C-FE2A-484C-8015-0ECEB56BB64B}"/>
    <cellStyle name="Output 3 5 2 4 2 2" xfId="43120" xr:uid="{D5D86157-27B1-4174-9FE4-27769CA31F03}"/>
    <cellStyle name="Output 3 5 2 4 3" xfId="34235" xr:uid="{754CE5A0-742C-49AF-8878-7A0E0CCFA67E}"/>
    <cellStyle name="Output 3 5 2 5" xfId="15504" xr:uid="{DCAC06DC-4D9A-4502-B1AC-9B91B92498E3}"/>
    <cellStyle name="Output 3 5 2 5 2" xfId="37511" xr:uid="{55777788-A42E-4518-9FB6-97348133E151}"/>
    <cellStyle name="Output 3 5 2 6" xfId="6600" xr:uid="{35A36E38-B8F6-4F8E-B271-1C061F24120D}"/>
    <cellStyle name="Output 3 5 2 6 2" xfId="28625" xr:uid="{B8F81336-67AC-4AAE-A4CD-2D21E536A6E3}"/>
    <cellStyle name="Output 3 5 2 7" xfId="24366" xr:uid="{53628838-1443-4AF6-93D3-79980EC9A13D}"/>
    <cellStyle name="Output 3 5 2 7 2" xfId="46357" xr:uid="{D47AD38F-AA57-4840-9A52-B35CC1492A11}"/>
    <cellStyle name="Output 3 5 2 8" xfId="25717" xr:uid="{53B8D0B4-5C22-46D7-8CFE-1CBA618A1BA5}"/>
    <cellStyle name="Output 3 5 2 9" xfId="3682" xr:uid="{20032A86-8825-464C-A450-2FD5E12D4B9A}"/>
    <cellStyle name="Output 3 5 3" xfId="2823" xr:uid="{00000000-0005-0000-0000-0000D4040000}"/>
    <cellStyle name="Output 3 5 3 2" xfId="11707" xr:uid="{D5A25C7E-A605-49A4-B86A-70A96EA52450}"/>
    <cellStyle name="Output 3 5 3 2 2" xfId="20610" xr:uid="{D3401327-F894-4032-A59C-6987E15CA93B}"/>
    <cellStyle name="Output 3 5 3 2 2 2" xfId="42601" xr:uid="{9891D0AC-A44D-4CB2-9560-0A22BF7BD0B2}"/>
    <cellStyle name="Output 3 5 3 2 3" xfId="24593" xr:uid="{81653CDA-7021-43AA-B196-DA260A01E3F5}"/>
    <cellStyle name="Output 3 5 3 2 3 2" xfId="46584" xr:uid="{D171916A-AD71-4193-B145-39E887E264DD}"/>
    <cellStyle name="Output 3 5 3 2 4" xfId="33716" xr:uid="{22ADDA68-C6A6-467C-AA21-82B97D90E16C}"/>
    <cellStyle name="Output 3 5 3 3" xfId="13865" xr:uid="{4CCDDD8A-11A5-42E5-AE4C-E1607033A229}"/>
    <cellStyle name="Output 3 5 3 3 2" xfId="22768" xr:uid="{307611FC-3436-4CD3-81E3-ADCEEAD417EF}"/>
    <cellStyle name="Output 3 5 3 3 2 2" xfId="44759" xr:uid="{0267D4CB-BB06-4301-ADDB-333AA7E63DD9}"/>
    <cellStyle name="Output 3 5 3 3 3" xfId="24027" xr:uid="{3A07B5DE-D48A-413E-8160-E4D3B9BCF326}"/>
    <cellStyle name="Output 3 5 3 3 3 2" xfId="46018" xr:uid="{6F301DE8-97CB-40F5-8017-04B49F91F8EA}"/>
    <cellStyle name="Output 3 5 3 3 4" xfId="35874" xr:uid="{FBF7EF4A-502D-496F-87CF-00E3F0E822F9}"/>
    <cellStyle name="Output 3 5 3 4" xfId="12491" xr:uid="{9566495E-5B8C-4BC4-9F8F-27A3FD72AB8B}"/>
    <cellStyle name="Output 3 5 3 4 2" xfId="21394" xr:uid="{C11EBA53-B674-4FE0-B17F-D5D1096CBDDE}"/>
    <cellStyle name="Output 3 5 3 4 2 2" xfId="43385" xr:uid="{5A25F900-98E7-40E6-A79E-1BBEC75FDFCE}"/>
    <cellStyle name="Output 3 5 3 4 3" xfId="34500" xr:uid="{18288D9A-B174-4B82-9B5D-1ACC15A789BB}"/>
    <cellStyle name="Output 3 5 3 5" xfId="17544" xr:uid="{5F37B0D1-2345-474D-91BD-05C3B5659A8C}"/>
    <cellStyle name="Output 3 5 3 5 2" xfId="39544" xr:uid="{F782FEFD-D388-461D-82F6-53B8832947F6}"/>
    <cellStyle name="Output 3 5 3 6" xfId="8641" xr:uid="{8F64B4B8-A230-4388-A463-2A982F98B420}"/>
    <cellStyle name="Output 3 5 3 6 2" xfId="30659" xr:uid="{5C621CA7-EF98-422C-88E0-4CD23BA67952}"/>
    <cellStyle name="Output 3 5 3 7" xfId="24141" xr:uid="{2DD0A4FA-FED6-4637-8184-D1CC709E267B}"/>
    <cellStyle name="Output 3 5 3 7 2" xfId="46132" xr:uid="{EB17FC7C-E1B5-4FC4-8176-5B364A2BEF64}"/>
    <cellStyle name="Output 3 5 3 8" xfId="27750" xr:uid="{FBCF8EB5-FB01-445C-BC8C-05F882CCCD52}"/>
    <cellStyle name="Output 3 5 3 9" xfId="5722" xr:uid="{3AA3B731-6F23-46E8-B30B-83F8DE97AD9F}"/>
    <cellStyle name="Output 3 5 4" xfId="2927" xr:uid="{00000000-0005-0000-0000-0000D5040000}"/>
    <cellStyle name="Output 3 5 4 2" xfId="11811" xr:uid="{3DD54ACE-9DCC-44A7-B370-94CD56A05C1C}"/>
    <cellStyle name="Output 3 5 4 2 2" xfId="20714" xr:uid="{42C0B98C-0FE4-4E2D-9F2C-180DA1756088}"/>
    <cellStyle name="Output 3 5 4 2 2 2" xfId="42705" xr:uid="{86E3DBFA-D440-4A5C-8087-0AD53D7F7C25}"/>
    <cellStyle name="Output 3 5 4 2 3" xfId="33820" xr:uid="{3B62B40C-C4C2-4D11-9343-8B99E34A9526}"/>
    <cellStyle name="Output 3 5 4 3" xfId="13969" xr:uid="{CCAC0F51-0D9C-4E90-802A-D86F886C4438}"/>
    <cellStyle name="Output 3 5 4 3 2" xfId="22872" xr:uid="{2D1C391A-490A-4A99-AF9B-E370E891B99F}"/>
    <cellStyle name="Output 3 5 4 3 2 2" xfId="44863" xr:uid="{D6AA01B8-F5A4-45D9-A1D5-C9E8DA34F27A}"/>
    <cellStyle name="Output 3 5 4 3 3" xfId="35978" xr:uid="{2E3BDB4F-85D5-4CEE-9DD8-AD9C9D4D09C1}"/>
    <cellStyle name="Output 3 5 4 4" xfId="14606" xr:uid="{92D019F4-D787-40B3-8BEB-37EF1607CCCA}"/>
    <cellStyle name="Output 3 5 4 4 2" xfId="23509" xr:uid="{D123F293-C974-4F5D-A8C6-C6EAC89BF462}"/>
    <cellStyle name="Output 3 5 4 4 2 2" xfId="45500" xr:uid="{37B8C35B-0EDA-4BA1-95EE-F4D874F782EE}"/>
    <cellStyle name="Output 3 5 4 4 3" xfId="36615" xr:uid="{1CE0A252-DAA1-466C-84D1-593D9860BDDE}"/>
    <cellStyle name="Output 3 5 4 5" xfId="17648" xr:uid="{4BD80C69-05C1-41A1-B4E0-CF064FC9AD98}"/>
    <cellStyle name="Output 3 5 4 5 2" xfId="39648" xr:uid="{5490ED28-5C4A-460D-BF57-4993FA0CE8CD}"/>
    <cellStyle name="Output 3 5 4 6" xfId="8745" xr:uid="{AB878440-681A-4355-8FDA-8C4E1ED56421}"/>
    <cellStyle name="Output 3 5 4 6 2" xfId="30763" xr:uid="{5FBBF4DF-F1CC-48EC-9BBD-F5FCBF9AB13E}"/>
    <cellStyle name="Output 3 5 4 7" xfId="24805" xr:uid="{E9B8B0BC-DCFA-4451-823F-A02EDD36C3D2}"/>
    <cellStyle name="Output 3 5 4 7 2" xfId="46796" xr:uid="{E563728B-AD23-4D6B-878B-78751016C373}"/>
    <cellStyle name="Output 3 5 4 8" xfId="27854" xr:uid="{8C136629-97A9-4ECB-BDA2-B61B33681920}"/>
    <cellStyle name="Output 3 5 4 9" xfId="5826" xr:uid="{47033090-6DCD-4AB3-8979-9BE386F8C85F}"/>
    <cellStyle name="Output 3 5 5" xfId="2492" xr:uid="{00000000-0005-0000-0000-0000D6040000}"/>
    <cellStyle name="Output 3 5 5 2" xfId="11376" xr:uid="{AA39F01B-3725-4FCF-BCBF-D9E04302D008}"/>
    <cellStyle name="Output 3 5 5 2 2" xfId="20279" xr:uid="{D89B0DFA-9D66-451E-822E-47AF462901B9}"/>
    <cellStyle name="Output 3 5 5 2 2 2" xfId="42270" xr:uid="{1D9D22FD-EBE7-4647-AEBD-F8909E457F5A}"/>
    <cellStyle name="Output 3 5 5 2 3" xfId="33385" xr:uid="{693E59AD-2706-4201-A174-47A657534ADD}"/>
    <cellStyle name="Output 3 5 5 3" xfId="13534" xr:uid="{91002C5F-9EFD-4E39-A8BD-AE29C37875EA}"/>
    <cellStyle name="Output 3 5 5 3 2" xfId="22437" xr:uid="{95E751C6-76D9-4376-8CDB-D79DCCC14A5F}"/>
    <cellStyle name="Output 3 5 5 3 2 2" xfId="44428" xr:uid="{CEEBD406-0CE3-4B25-B3C2-321E1DBF5D64}"/>
    <cellStyle name="Output 3 5 5 3 3" xfId="35543" xr:uid="{95683275-76BA-4C2E-B052-CFB655FDD73C}"/>
    <cellStyle name="Output 3 5 5 4" xfId="9392" xr:uid="{225C37A4-D4F5-4901-8D3B-283CE305F8EE}"/>
    <cellStyle name="Output 3 5 5 4 2" xfId="18295" xr:uid="{84EFFA47-EF9C-4727-A954-7757CF0FE2F6}"/>
    <cellStyle name="Output 3 5 5 4 2 2" xfId="40294" xr:uid="{6758FE56-5A5E-44F7-ADE9-50565337DCB7}"/>
    <cellStyle name="Output 3 5 5 4 3" xfId="31409" xr:uid="{40FAB640-3F28-407A-8A68-67F8B37EB6B9}"/>
    <cellStyle name="Output 3 5 5 5" xfId="17213" xr:uid="{E017DF86-72F9-4601-AF27-57C290832F4E}"/>
    <cellStyle name="Output 3 5 5 5 2" xfId="39213" xr:uid="{8DAD08B4-F2C1-41B0-ADB6-D14A951B71CB}"/>
    <cellStyle name="Output 3 5 5 6" xfId="8310" xr:uid="{FCABE104-5D8A-4C41-8484-B707FC4A1E9C}"/>
    <cellStyle name="Output 3 5 5 6 2" xfId="30328" xr:uid="{3AF43041-5DFD-478F-974F-FD7E90359FDA}"/>
    <cellStyle name="Output 3 5 5 7" xfId="25273" xr:uid="{03B2B0DC-0522-40EC-85A1-A10E60C23443}"/>
    <cellStyle name="Output 3 5 5 7 2" xfId="47264" xr:uid="{EC4EF1FB-4B0E-4263-AE11-E0392003601A}"/>
    <cellStyle name="Output 3 5 5 8" xfId="27419" xr:uid="{1AC14387-E5CB-420C-8BA3-204A88E84445}"/>
    <cellStyle name="Output 3 5 5 9" xfId="5391" xr:uid="{9F24089F-070E-4B4C-A540-9AD1DB6263E9}"/>
    <cellStyle name="Output 3 5 6" xfId="3134" xr:uid="{00000000-0005-0000-0000-0000D7040000}"/>
    <cellStyle name="Output 3 5 6 2" xfId="12018" xr:uid="{24082672-7B8D-44ED-83BD-A2A4C14E4681}"/>
    <cellStyle name="Output 3 5 6 2 2" xfId="20921" xr:uid="{BC746FED-739B-43F0-8222-D55BDFEC1B0C}"/>
    <cellStyle name="Output 3 5 6 2 2 2" xfId="42912" xr:uid="{3F2F5D41-447D-4E6D-A36C-D39F0AEC9262}"/>
    <cellStyle name="Output 3 5 6 2 3" xfId="34027" xr:uid="{9BF6AC67-C48B-4FE3-9233-603F308180F1}"/>
    <cellStyle name="Output 3 5 6 3" xfId="14176" xr:uid="{BF9660F3-41AF-4A07-B0DD-F6C65F85C49B}"/>
    <cellStyle name="Output 3 5 6 3 2" xfId="23079" xr:uid="{1E80C8A1-62CB-4642-9B88-BAB232A5C828}"/>
    <cellStyle name="Output 3 5 6 3 2 2" xfId="45070" xr:uid="{A2102B88-7A58-456C-8A8C-C23870332190}"/>
    <cellStyle name="Output 3 5 6 3 3" xfId="36185" xr:uid="{FE81436E-9291-4155-8227-87D196A1BD1E}"/>
    <cellStyle name="Output 3 5 6 4" xfId="12969" xr:uid="{AC7D7112-1134-48ED-AE39-0169870BC28F}"/>
    <cellStyle name="Output 3 5 6 4 2" xfId="21872" xr:uid="{9772BF59-2CCD-421A-9461-399DAE0D076E}"/>
    <cellStyle name="Output 3 5 6 4 2 2" xfId="43863" xr:uid="{6FF4D36B-0520-4D22-ACC5-8C53DC4CDDFA}"/>
    <cellStyle name="Output 3 5 6 4 3" xfId="34978" xr:uid="{1E6808C3-63DB-4729-A6E8-1EB83DFE8700}"/>
    <cellStyle name="Output 3 5 6 5" xfId="17855" xr:uid="{57075CCA-3782-4905-A69C-805010A84F3B}"/>
    <cellStyle name="Output 3 5 6 5 2" xfId="39855" xr:uid="{213B5366-A5E7-4694-841C-FEA961E64C55}"/>
    <cellStyle name="Output 3 5 6 6" xfId="8952" xr:uid="{080EB62F-D2F6-4FDF-BD6A-FBFBACAD0B7D}"/>
    <cellStyle name="Output 3 5 6 6 2" xfId="30970" xr:uid="{584CF1E3-54FB-462B-AD11-95ECD34AC38F}"/>
    <cellStyle name="Output 3 5 6 7" xfId="28061" xr:uid="{37201D15-6722-4D65-838F-EADC43935A65}"/>
    <cellStyle name="Output 3 5 6 8" xfId="6033" xr:uid="{78C4AE0F-42D3-42B3-951F-021C29639802}"/>
    <cellStyle name="Output 3 5 7" xfId="2802" xr:uid="{00000000-0005-0000-0000-0000D8040000}"/>
    <cellStyle name="Output 3 5 7 2" xfId="11686" xr:uid="{920DC72A-07C7-4564-9ECB-78BAED491E96}"/>
    <cellStyle name="Output 3 5 7 2 2" xfId="20589" xr:uid="{4114EFA3-55BA-404C-9792-61A7D6DE4259}"/>
    <cellStyle name="Output 3 5 7 2 2 2" xfId="42580" xr:uid="{36AE96A4-6877-4843-8CFF-B4D6120471F5}"/>
    <cellStyle name="Output 3 5 7 2 3" xfId="33695" xr:uid="{5B4B1775-7373-4C3B-A76C-22BF7A390825}"/>
    <cellStyle name="Output 3 5 7 3" xfId="13844" xr:uid="{F65F8948-B565-4A42-ADCA-42BD3EA98812}"/>
    <cellStyle name="Output 3 5 7 3 2" xfId="22747" xr:uid="{C756EB1B-69E6-441E-948B-C7FBFB6EEAB6}"/>
    <cellStyle name="Output 3 5 7 3 2 2" xfId="44738" xr:uid="{2305943F-1CC7-4450-973B-2F209B5E5645}"/>
    <cellStyle name="Output 3 5 7 3 3" xfId="35853" xr:uid="{E89CB7B1-F285-457C-98EA-FC6A9250121E}"/>
    <cellStyle name="Output 3 5 7 4" xfId="14859" xr:uid="{DCF52C27-22F9-4725-A162-AA9956EC27E5}"/>
    <cellStyle name="Output 3 5 7 4 2" xfId="23762" xr:uid="{3454CC94-3105-478E-861C-4CF0B61F51BC}"/>
    <cellStyle name="Output 3 5 7 4 2 2" xfId="45753" xr:uid="{71E159AB-6081-498C-933A-0F444D050A90}"/>
    <cellStyle name="Output 3 5 7 4 3" xfId="36868" xr:uid="{9CCB032B-6978-4EC8-AE19-5844B9C737A2}"/>
    <cellStyle name="Output 3 5 7 5" xfId="17523" xr:uid="{E74DBD2B-F68F-4672-9FAF-34F496717E02}"/>
    <cellStyle name="Output 3 5 7 5 2" xfId="39523" xr:uid="{A1FA83B7-7907-4DC4-BEF3-A16DB458CE14}"/>
    <cellStyle name="Output 3 5 7 6" xfId="8620" xr:uid="{B325244B-9991-4861-BFEF-251A6223A766}"/>
    <cellStyle name="Output 3 5 7 6 2" xfId="30638" xr:uid="{BE373863-D18C-48AE-BEC9-6D4809DE89A4}"/>
    <cellStyle name="Output 3 5 7 7" xfId="27729" xr:uid="{2948DD88-5B11-4960-90D7-DDD41C571008}"/>
    <cellStyle name="Output 3 5 7 8" xfId="5701" xr:uid="{2DF503AD-2F45-4850-B703-3A6D842125BD}"/>
    <cellStyle name="Output 3 5 8" xfId="3199" xr:uid="{00000000-0005-0000-0000-0000D9040000}"/>
    <cellStyle name="Output 3 5 8 2" xfId="12083" xr:uid="{E48081E6-CA08-4357-AC6C-C25A069B8006}"/>
    <cellStyle name="Output 3 5 8 2 2" xfId="20986" xr:uid="{9F1DE49A-C945-4179-91C3-D752C37FBDA9}"/>
    <cellStyle name="Output 3 5 8 2 2 2" xfId="42977" xr:uid="{55DE147A-34BC-446E-8FDE-8F14AFC3099A}"/>
    <cellStyle name="Output 3 5 8 2 3" xfId="34092" xr:uid="{E880B55F-5A80-4494-B8B7-761988404158}"/>
    <cellStyle name="Output 3 5 8 3" xfId="14241" xr:uid="{5E3ED774-9410-429F-9153-52B6AF0080BC}"/>
    <cellStyle name="Output 3 5 8 3 2" xfId="23144" xr:uid="{3F67AA68-E769-441C-A98D-BE01E2797841}"/>
    <cellStyle name="Output 3 5 8 3 2 2" xfId="45135" xr:uid="{F9BFAC0E-B41D-405A-9861-DA2E66541B9F}"/>
    <cellStyle name="Output 3 5 8 3 3" xfId="36250" xr:uid="{784BA2A9-BA69-47AC-9BF7-86F191B43FC8}"/>
    <cellStyle name="Output 3 5 8 4" xfId="14539" xr:uid="{95B3F7FD-9BE0-4F51-851E-A65109540A39}"/>
    <cellStyle name="Output 3 5 8 4 2" xfId="23442" xr:uid="{1ECBCE71-70FC-4606-ABC5-832AEB8F10EC}"/>
    <cellStyle name="Output 3 5 8 4 2 2" xfId="45433" xr:uid="{7A55BA4B-DFCC-4365-8DFC-4586D0E3CC71}"/>
    <cellStyle name="Output 3 5 8 4 3" xfId="36548" xr:uid="{F220E007-C804-480C-83E4-B5FD2657EDC1}"/>
    <cellStyle name="Output 3 5 8 5" xfId="17920" xr:uid="{41342E0D-BA91-48DC-88EF-BEDC7BA2A104}"/>
    <cellStyle name="Output 3 5 8 5 2" xfId="39920" xr:uid="{9BCE560F-1398-454B-B5E0-65B898072981}"/>
    <cellStyle name="Output 3 5 8 6" xfId="9017" xr:uid="{BC3BA789-6519-4873-9B0B-B070D9E8D833}"/>
    <cellStyle name="Output 3 5 8 6 2" xfId="31035" xr:uid="{C808B715-0FCE-4AA4-9B2D-AD466F8EE0B2}"/>
    <cellStyle name="Output 3 5 8 7" xfId="28126" xr:uid="{24922C37-7F04-497C-A737-8B9CE70BC2CC}"/>
    <cellStyle name="Output 3 5 8 8" xfId="6098" xr:uid="{6734E0C2-4214-417D-A32D-7E52EC8FC1EF}"/>
    <cellStyle name="Output 3 5 9" xfId="10993" xr:uid="{F1EC2DAE-E901-4F66-82A7-BED192A3DEF8}"/>
    <cellStyle name="Output 3 5 9 2" xfId="19896" xr:uid="{ECD34C90-A8A2-4910-90A2-AAA12CA53017}"/>
    <cellStyle name="Output 3 5 9 2 2" xfId="41887" xr:uid="{278F79B8-BD3B-4238-8604-58EB5EC86BEE}"/>
    <cellStyle name="Output 3 5 9 3" xfId="33002" xr:uid="{DC146A26-C246-469E-87CC-B6DACCFE6AEF}"/>
    <cellStyle name="Output 3 6" xfId="2108" xr:uid="{00000000-0005-0000-0000-0000DA040000}"/>
    <cellStyle name="Output 3 6 10" xfId="13150" xr:uid="{C1CCF663-4BC5-4FAE-B3AF-604321DF46B5}"/>
    <cellStyle name="Output 3 6 10 2" xfId="22053" xr:uid="{0A2C7E9C-8206-4C62-A74B-BBAF36B8BA94}"/>
    <cellStyle name="Output 3 6 10 2 2" xfId="44044" xr:uid="{F5D21ADF-4C4A-483D-A8ED-3A860F335914}"/>
    <cellStyle name="Output 3 6 10 3" xfId="35159" xr:uid="{13100B9C-E111-44DD-B16B-B2F5CEE47D02}"/>
    <cellStyle name="Output 3 6 11" xfId="14467" xr:uid="{F54A5F50-B95F-4258-87AE-CD0832E0B79D}"/>
    <cellStyle name="Output 3 6 11 2" xfId="23370" xr:uid="{2D5E2954-8972-4C5A-8A62-E38DF2CF98BE}"/>
    <cellStyle name="Output 3 6 11 2 2" xfId="45361" xr:uid="{DA30860E-317D-4CAE-A16C-486BE0D09F6A}"/>
    <cellStyle name="Output 3 6 11 3" xfId="36476" xr:uid="{B3E7CE4B-7C53-4FAC-BCF3-76B4EE22C4FD}"/>
    <cellStyle name="Output 3 6 12" xfId="16829" xr:uid="{FFFB4AAA-D433-4FCB-9669-0C668BFF132D}"/>
    <cellStyle name="Output 3 6 12 2" xfId="38829" xr:uid="{C40DFF76-678C-4D58-9567-7C2A7DD86B4A}"/>
    <cellStyle name="Output 3 6 13" xfId="7926" xr:uid="{38EEC95D-58D9-44C6-B0FB-76709DC55503}"/>
    <cellStyle name="Output 3 6 13 2" xfId="29944" xr:uid="{A9994F56-B639-4BD5-84A9-6C660740B8ED}"/>
    <cellStyle name="Output 3 6 14" xfId="27035" xr:uid="{E56A036F-C963-4165-819D-66A4D3B226F6}"/>
    <cellStyle name="Output 3 6 15" xfId="5007" xr:uid="{2998CA54-98C3-44D2-8205-72F1EF541649}"/>
    <cellStyle name="Output 3 6 2" xfId="2179" xr:uid="{00000000-0005-0000-0000-0000DB040000}"/>
    <cellStyle name="Output 3 6 2 2" xfId="11063" xr:uid="{C29BE5FC-80FF-4722-BD36-ACBF1EA6BCE6}"/>
    <cellStyle name="Output 3 6 2 2 2" xfId="19966" xr:uid="{7FD894BE-19EB-49DA-BFEE-D31715352562}"/>
    <cellStyle name="Output 3 6 2 2 2 2" xfId="41957" xr:uid="{0C768D77-F720-4395-9C8A-DF346B5B3AD9}"/>
    <cellStyle name="Output 3 6 2 2 3" xfId="25101" xr:uid="{2E52CCB5-D431-418E-9453-021A141803BB}"/>
    <cellStyle name="Output 3 6 2 2 3 2" xfId="47092" xr:uid="{EE33AEA5-65FB-4076-BCED-841A86F4DBD6}"/>
    <cellStyle name="Output 3 6 2 2 4" xfId="33072" xr:uid="{C8480EDE-F82D-451D-8AAB-E2EAF2B59110}"/>
    <cellStyle name="Output 3 6 2 3" xfId="13221" xr:uid="{68ACB3A8-C979-4023-A7D1-803C314C8E7F}"/>
    <cellStyle name="Output 3 6 2 3 2" xfId="22124" xr:uid="{95768636-6BFB-4A02-A9DC-4447A398E753}"/>
    <cellStyle name="Output 3 6 2 3 2 2" xfId="44115" xr:uid="{CD9E759D-2C86-4A93-9402-4AE901313A56}"/>
    <cellStyle name="Output 3 6 2 3 3" xfId="25295" xr:uid="{7BF85E37-2E3E-49F5-B591-712228576EAD}"/>
    <cellStyle name="Output 3 6 2 3 3 2" xfId="47286" xr:uid="{1C61C639-E47B-4ECA-8577-DFA6A22A0850}"/>
    <cellStyle name="Output 3 6 2 3 4" xfId="35230" xr:uid="{314AE53E-C470-4E63-BCF1-D13315B7F88B}"/>
    <cellStyle name="Output 3 6 2 4" xfId="14927" xr:uid="{533F060B-D741-4D43-AFFC-4328EE78D850}"/>
    <cellStyle name="Output 3 6 2 4 2" xfId="23830" xr:uid="{48CE000C-8F8A-4F37-80B7-EA6158D7C732}"/>
    <cellStyle name="Output 3 6 2 4 2 2" xfId="45821" xr:uid="{561AB7EE-0B43-4562-ADBC-3B55ECE27857}"/>
    <cellStyle name="Output 3 6 2 4 3" xfId="36936" xr:uid="{0FDEF9B3-DBE5-45B7-936A-CE202DAD6133}"/>
    <cellStyle name="Output 3 6 2 5" xfId="16900" xr:uid="{27474D61-E3F5-457D-8D6B-48E39F386B46}"/>
    <cellStyle name="Output 3 6 2 5 2" xfId="38900" xr:uid="{BC2E6357-E406-488B-BD4E-4D5DB353111C}"/>
    <cellStyle name="Output 3 6 2 6" xfId="7997" xr:uid="{E0CD726B-8B86-4D68-985B-D0FD412FF059}"/>
    <cellStyle name="Output 3 6 2 6 2" xfId="30015" xr:uid="{77194EDC-0463-462A-BDCF-700FDF9EBD6C}"/>
    <cellStyle name="Output 3 6 2 7" xfId="24451" xr:uid="{7FD6ADB6-AD57-46FC-B795-3C23B25D4FAB}"/>
    <cellStyle name="Output 3 6 2 7 2" xfId="46442" xr:uid="{2A16991E-2554-4600-ADB4-0F904B42AC09}"/>
    <cellStyle name="Output 3 6 2 8" xfId="27106" xr:uid="{BF07D152-F7B5-4358-BCB9-48037D1E221A}"/>
    <cellStyle name="Output 3 6 2 9" xfId="5078" xr:uid="{6CAE120A-23A1-4F75-9172-030FFA1E82D4}"/>
    <cellStyle name="Output 3 6 3" xfId="2822" xr:uid="{00000000-0005-0000-0000-0000DC040000}"/>
    <cellStyle name="Output 3 6 3 2" xfId="11706" xr:uid="{C1ACE395-B5E1-4808-9979-C2811432D805}"/>
    <cellStyle name="Output 3 6 3 2 2" xfId="20609" xr:uid="{832BDB91-9AD4-4D45-BC3D-DA6BF14DDD9B}"/>
    <cellStyle name="Output 3 6 3 2 2 2" xfId="42600" xr:uid="{B7DDFB20-0B5C-4739-9DC0-769CDDD9F21F}"/>
    <cellStyle name="Output 3 6 3 2 3" xfId="24965" xr:uid="{7C5AD0FE-BCF0-48FE-93D9-EDFAE75F374F}"/>
    <cellStyle name="Output 3 6 3 2 3 2" xfId="46956" xr:uid="{02BBCC5B-48AC-4EB1-84EF-B5667C677747}"/>
    <cellStyle name="Output 3 6 3 2 4" xfId="33715" xr:uid="{1113B7DF-B187-4300-A655-D6CF541E33DF}"/>
    <cellStyle name="Output 3 6 3 3" xfId="13864" xr:uid="{30234B31-FA55-4019-8F76-7AB20672BB0C}"/>
    <cellStyle name="Output 3 6 3 3 2" xfId="22767" xr:uid="{85F9C30B-9807-4F9F-B077-D132BD5928CE}"/>
    <cellStyle name="Output 3 6 3 3 2 2" xfId="44758" xr:uid="{D48869CD-6CA8-463F-B65E-A29912B7EAD3}"/>
    <cellStyle name="Output 3 6 3 3 3" xfId="25226" xr:uid="{1F62C8B4-2AC9-470F-B72A-14FE965F43AA}"/>
    <cellStyle name="Output 3 6 3 3 3 2" xfId="47217" xr:uid="{C529BEFE-7B1B-4BCE-B005-1859EBC4A6F6}"/>
    <cellStyle name="Output 3 6 3 3 4" xfId="35873" xr:uid="{DF3712F4-BF52-4575-A4F1-3B490A7D6193}"/>
    <cellStyle name="Output 3 6 3 4" xfId="14957" xr:uid="{52299C2E-CD1E-4772-BB2E-93D415232E11}"/>
    <cellStyle name="Output 3 6 3 4 2" xfId="23860" xr:uid="{35886244-644E-4A05-8378-E05F70EE379C}"/>
    <cellStyle name="Output 3 6 3 4 2 2" xfId="45851" xr:uid="{6CAE398D-1055-47B5-98C3-51572653CA47}"/>
    <cellStyle name="Output 3 6 3 4 3" xfId="36966" xr:uid="{A7AE42D5-97BE-49AF-B483-4FF273096870}"/>
    <cellStyle name="Output 3 6 3 5" xfId="17543" xr:uid="{221A19C9-62E2-4583-9EB1-E148E71F3ABE}"/>
    <cellStyle name="Output 3 6 3 5 2" xfId="39543" xr:uid="{A7925EA3-75C2-4F22-9D60-32C13193A6AC}"/>
    <cellStyle name="Output 3 6 3 6" xfId="8640" xr:uid="{183EF59F-8D81-4C90-80C0-187EDE8330F7}"/>
    <cellStyle name="Output 3 6 3 6 2" xfId="30658" xr:uid="{D1F41148-3413-425D-9F54-FFA7182F207A}"/>
    <cellStyle name="Output 3 6 3 7" xfId="24322" xr:uid="{DCB22B62-141D-4425-B5BB-C5230F661238}"/>
    <cellStyle name="Output 3 6 3 7 2" xfId="46313" xr:uid="{EA102F96-AE66-4581-82CF-1D99719175EB}"/>
    <cellStyle name="Output 3 6 3 8" xfId="27749" xr:uid="{2A315A24-48E6-4230-BAB6-DAC0CBC73162}"/>
    <cellStyle name="Output 3 6 3 9" xfId="5721" xr:uid="{7554F40C-5ABA-4766-BB8D-7410CF5114D7}"/>
    <cellStyle name="Output 3 6 4" xfId="2926" xr:uid="{00000000-0005-0000-0000-0000DD040000}"/>
    <cellStyle name="Output 3 6 4 2" xfId="11810" xr:uid="{E0C49710-428A-4F52-8A1A-C7AA964442CD}"/>
    <cellStyle name="Output 3 6 4 2 2" xfId="20713" xr:uid="{B41A5CD8-9448-4DF5-97E0-28369537D1FC}"/>
    <cellStyle name="Output 3 6 4 2 2 2" xfId="42704" xr:uid="{4B237409-4812-4006-AA32-A9EC633522C3}"/>
    <cellStyle name="Output 3 6 4 2 3" xfId="33819" xr:uid="{55CC038E-CCC4-48C8-8268-FBBB126CF51A}"/>
    <cellStyle name="Output 3 6 4 3" xfId="13968" xr:uid="{EEB8B797-DC9C-438A-AA1E-6E71989F1663}"/>
    <cellStyle name="Output 3 6 4 3 2" xfId="22871" xr:uid="{A8F0C1D5-AE1C-4AD8-B5FE-0FDC0AC4C56F}"/>
    <cellStyle name="Output 3 6 4 3 2 2" xfId="44862" xr:uid="{A31DD59C-CBF5-46D9-9B4C-28CDD7536861}"/>
    <cellStyle name="Output 3 6 4 3 3" xfId="35977" xr:uid="{95EFFEDC-F2F6-44C6-B077-BDD54B41654A}"/>
    <cellStyle name="Output 3 6 4 4" xfId="12880" xr:uid="{46CE5F30-2156-458E-8B78-450DC24CB9C2}"/>
    <cellStyle name="Output 3 6 4 4 2" xfId="21783" xr:uid="{23F1FD92-4C6D-4943-9025-FBFB473B09A6}"/>
    <cellStyle name="Output 3 6 4 4 2 2" xfId="43774" xr:uid="{3338AFD7-7360-40B8-8521-3B026B9BC32F}"/>
    <cellStyle name="Output 3 6 4 4 3" xfId="34889" xr:uid="{C7C96D33-35F9-438F-BA6A-A4CA21B1BF42}"/>
    <cellStyle name="Output 3 6 4 5" xfId="17647" xr:uid="{6AE97802-5F45-4754-8DA0-C6C014E31293}"/>
    <cellStyle name="Output 3 6 4 5 2" xfId="39647" xr:uid="{DEB66978-B928-40BA-B612-4F48899F976C}"/>
    <cellStyle name="Output 3 6 4 6" xfId="8744" xr:uid="{F0D271B6-2D13-4FF8-8184-EF4CAB794594}"/>
    <cellStyle name="Output 3 6 4 6 2" xfId="30762" xr:uid="{F9EF18C4-1BB8-49F7-8F23-3877D75BC4BF}"/>
    <cellStyle name="Output 3 6 4 7" xfId="24894" xr:uid="{BC1BC907-B856-4213-9533-EC6A4C197018}"/>
    <cellStyle name="Output 3 6 4 7 2" xfId="46885" xr:uid="{5996A397-F279-4BD6-9E0C-AEB143502601}"/>
    <cellStyle name="Output 3 6 4 8" xfId="27853" xr:uid="{B1B81F7A-1F04-4A1C-92F1-F0659F8FE36F}"/>
    <cellStyle name="Output 3 6 4 9" xfId="5825" xr:uid="{DEA94765-8D99-406C-87EF-BAD742E4CC6A}"/>
    <cellStyle name="Output 3 6 5" xfId="3031" xr:uid="{00000000-0005-0000-0000-0000DE040000}"/>
    <cellStyle name="Output 3 6 5 2" xfId="11915" xr:uid="{3400A883-5383-47F8-9FC8-99FEC44BCC2F}"/>
    <cellStyle name="Output 3 6 5 2 2" xfId="20818" xr:uid="{4891C4D1-D785-484C-B64F-C7B1679281FF}"/>
    <cellStyle name="Output 3 6 5 2 2 2" xfId="42809" xr:uid="{2FB4CB7E-5366-4759-94C0-3F8852BA409D}"/>
    <cellStyle name="Output 3 6 5 2 3" xfId="33924" xr:uid="{D036039B-2743-453D-A016-07C4EEBE4AFC}"/>
    <cellStyle name="Output 3 6 5 3" xfId="14073" xr:uid="{439BE388-B5E8-4CB5-84C6-F2A35A8BFD92}"/>
    <cellStyle name="Output 3 6 5 3 2" xfId="22976" xr:uid="{D4A56F46-0803-4BB1-9AFC-01C9B28B4F41}"/>
    <cellStyle name="Output 3 6 5 3 2 2" xfId="44967" xr:uid="{F932EA78-278B-4D48-8802-89AA9D48EF0D}"/>
    <cellStyle name="Output 3 6 5 3 3" xfId="36082" xr:uid="{70B05317-F092-486D-9A71-B157B0A07D8A}"/>
    <cellStyle name="Output 3 6 5 4" xfId="14574" xr:uid="{0E2F855F-8658-4A43-8368-782DC7FB9C8E}"/>
    <cellStyle name="Output 3 6 5 4 2" xfId="23477" xr:uid="{BDD022A9-473A-4D09-A318-0E1F57748761}"/>
    <cellStyle name="Output 3 6 5 4 2 2" xfId="45468" xr:uid="{792E262B-B0D9-4F17-A417-B2B30C2CF127}"/>
    <cellStyle name="Output 3 6 5 4 3" xfId="36583" xr:uid="{09627DF2-0ECB-4E8F-813E-F87290070E76}"/>
    <cellStyle name="Output 3 6 5 5" xfId="17752" xr:uid="{34649DBC-5045-4D18-BAFD-E329C2C48842}"/>
    <cellStyle name="Output 3 6 5 5 2" xfId="39752" xr:uid="{BA19BA24-476C-4E12-93F5-C5E7B5C90A00}"/>
    <cellStyle name="Output 3 6 5 6" xfId="8849" xr:uid="{4D08EEA6-F6ED-4FB3-B8B9-2B09D936688E}"/>
    <cellStyle name="Output 3 6 5 6 2" xfId="30867" xr:uid="{DCD009F5-0798-4EFA-9FE2-A7119B00F82B}"/>
    <cellStyle name="Output 3 6 5 7" xfId="24096" xr:uid="{8857AF7C-3B78-4653-BA1F-EDD20604CB06}"/>
    <cellStyle name="Output 3 6 5 7 2" xfId="46087" xr:uid="{FD363037-4AAE-478B-9313-A5A0A803E7B4}"/>
    <cellStyle name="Output 3 6 5 8" xfId="27958" xr:uid="{E58ECD17-3E42-4205-9852-B533D3B4AA5B}"/>
    <cellStyle name="Output 3 6 5 9" xfId="5930" xr:uid="{319D3618-F7CB-44DF-B59E-6D25FF713667}"/>
    <cellStyle name="Output 3 6 6" xfId="2709" xr:uid="{00000000-0005-0000-0000-0000DF040000}"/>
    <cellStyle name="Output 3 6 6 2" xfId="11593" xr:uid="{71678E0A-DB5B-4541-9F34-F68CAF926FED}"/>
    <cellStyle name="Output 3 6 6 2 2" xfId="20496" xr:uid="{349A23BA-888F-405C-BC4E-3DAE59D7CF90}"/>
    <cellStyle name="Output 3 6 6 2 2 2" xfId="42487" xr:uid="{11F549A2-3C7D-48DB-98EB-05BF40ADD3BB}"/>
    <cellStyle name="Output 3 6 6 2 3" xfId="33602" xr:uid="{6B97F0E4-FD69-44DC-99F1-511731A6E024}"/>
    <cellStyle name="Output 3 6 6 3" xfId="13751" xr:uid="{B55342D6-5BA0-481B-9A74-7BBD3E971E02}"/>
    <cellStyle name="Output 3 6 6 3 2" xfId="22654" xr:uid="{6DAADF94-1957-4EB6-B710-1F682F20C158}"/>
    <cellStyle name="Output 3 6 6 3 2 2" xfId="44645" xr:uid="{73058B04-EE33-40B8-BF25-6F152E4870A2}"/>
    <cellStyle name="Output 3 6 6 3 3" xfId="35760" xr:uid="{A610B817-F883-4967-96FC-89F150803F67}"/>
    <cellStyle name="Output 3 6 6 4" xfId="9391" xr:uid="{0597713B-213A-4FFD-9FA5-7292F56D5876}"/>
    <cellStyle name="Output 3 6 6 4 2" xfId="18294" xr:uid="{8B7B0EED-C6AB-4F60-A92E-7162E260C481}"/>
    <cellStyle name="Output 3 6 6 4 2 2" xfId="40293" xr:uid="{9F3883A7-659A-4900-9A4C-CCDBE204CCD9}"/>
    <cellStyle name="Output 3 6 6 4 3" xfId="31408" xr:uid="{A85657D8-4FAC-46CF-BD7D-4DB259543ED8}"/>
    <cellStyle name="Output 3 6 6 5" xfId="17430" xr:uid="{D96A8DFF-CEC6-4E9E-AE63-2195E986B244}"/>
    <cellStyle name="Output 3 6 6 5 2" xfId="39430" xr:uid="{AFE79A66-B538-41E1-8C06-F9659FC8819D}"/>
    <cellStyle name="Output 3 6 6 6" xfId="8527" xr:uid="{6796A905-99FB-4617-89F9-152C4D7E7AED}"/>
    <cellStyle name="Output 3 6 6 6 2" xfId="30545" xr:uid="{5D9AF5A2-5403-4776-A6E5-8CF48BCCE716}"/>
    <cellStyle name="Output 3 6 6 7" xfId="27636" xr:uid="{47D2541D-72F3-4ACC-AD0A-EA08CFA5C836}"/>
    <cellStyle name="Output 3 6 6 8" xfId="5608" xr:uid="{7AABC795-3122-4243-8D2F-2FF2726EDAA2}"/>
    <cellStyle name="Output 3 6 7" xfId="3012" xr:uid="{00000000-0005-0000-0000-0000E0040000}"/>
    <cellStyle name="Output 3 6 7 2" xfId="11896" xr:uid="{EA59A6F5-C567-4DAA-817D-6A4454714F6C}"/>
    <cellStyle name="Output 3 6 7 2 2" xfId="20799" xr:uid="{1839E980-3425-4EF4-9810-C9BAF03E112A}"/>
    <cellStyle name="Output 3 6 7 2 2 2" xfId="42790" xr:uid="{8FD9B44C-0281-4282-8487-7230EE8C72CA}"/>
    <cellStyle name="Output 3 6 7 2 3" xfId="33905" xr:uid="{46023F53-1D9C-4FCC-86B6-5394F6459811}"/>
    <cellStyle name="Output 3 6 7 3" xfId="14054" xr:uid="{BD25A33A-8A8F-4D12-BE1B-94EB26A37273}"/>
    <cellStyle name="Output 3 6 7 3 2" xfId="22957" xr:uid="{85339444-1B3D-4F9A-8DCF-84AEED1842CE}"/>
    <cellStyle name="Output 3 6 7 3 2 2" xfId="44948" xr:uid="{9BAC2BA5-67DD-423E-A232-E0F28A3A06E7}"/>
    <cellStyle name="Output 3 6 7 3 3" xfId="36063" xr:uid="{CB7F030E-C6D1-4431-AB42-ED4E900B6B36}"/>
    <cellStyle name="Output 3 6 7 4" xfId="12992" xr:uid="{31E697EC-24DD-43B3-8EFE-D2B619168CFF}"/>
    <cellStyle name="Output 3 6 7 4 2" xfId="21895" xr:uid="{06CD6421-C1F4-4D2C-AF23-34996373462A}"/>
    <cellStyle name="Output 3 6 7 4 2 2" xfId="43886" xr:uid="{03646AF9-B28D-4085-BD93-ECB23B84E96A}"/>
    <cellStyle name="Output 3 6 7 4 3" xfId="35001" xr:uid="{A4FD4D5D-B139-4157-92AE-E5A5AE0AC691}"/>
    <cellStyle name="Output 3 6 7 5" xfId="17733" xr:uid="{F71BBC51-B268-4A33-ADB3-263F9444593C}"/>
    <cellStyle name="Output 3 6 7 5 2" xfId="39733" xr:uid="{578797C4-B373-4817-911B-4EDE7D35AC61}"/>
    <cellStyle name="Output 3 6 7 6" xfId="8830" xr:uid="{C15682D8-C384-4A86-84D0-7B948913581C}"/>
    <cellStyle name="Output 3 6 7 6 2" xfId="30848" xr:uid="{CCC3620F-DC46-4723-90A8-501969DCCAEA}"/>
    <cellStyle name="Output 3 6 7 7" xfId="27939" xr:uid="{54B5A345-5B14-4A59-A5EC-169CBFF22EEA}"/>
    <cellStyle name="Output 3 6 7 8" xfId="5911" xr:uid="{351CC668-DC33-473C-9C16-C943346BBD29}"/>
    <cellStyle name="Output 3 6 8" xfId="3198" xr:uid="{00000000-0005-0000-0000-0000E1040000}"/>
    <cellStyle name="Output 3 6 8 2" xfId="12082" xr:uid="{4F78DC98-C806-423C-978C-24EAA928674A}"/>
    <cellStyle name="Output 3 6 8 2 2" xfId="20985" xr:uid="{BAE73209-792D-4B45-A983-D7D115A237EA}"/>
    <cellStyle name="Output 3 6 8 2 2 2" xfId="42976" xr:uid="{D63B1893-9E55-44F2-8EE1-8F9D28E12563}"/>
    <cellStyle name="Output 3 6 8 2 3" xfId="34091" xr:uid="{60EE2F27-DE16-4DCF-9259-5E4EB5C160B1}"/>
    <cellStyle name="Output 3 6 8 3" xfId="14240" xr:uid="{8235D79B-EFC4-4AFD-9BA6-4ED95BC1E776}"/>
    <cellStyle name="Output 3 6 8 3 2" xfId="23143" xr:uid="{DA9AE96D-C386-49FA-A556-C275117F5AD9}"/>
    <cellStyle name="Output 3 6 8 3 2 2" xfId="45134" xr:uid="{E5B3D14C-3454-47E9-8F53-F876D543F85C}"/>
    <cellStyle name="Output 3 6 8 3 3" xfId="36249" xr:uid="{9D3B4CDE-63F3-43D9-A2F1-4DCC595D26BC}"/>
    <cellStyle name="Output 3 6 8 4" xfId="13034" xr:uid="{E0C876B3-DF70-4438-979D-543CA953F89F}"/>
    <cellStyle name="Output 3 6 8 4 2" xfId="21937" xr:uid="{39B94A07-736E-4F9A-81DC-CFD5512C74C6}"/>
    <cellStyle name="Output 3 6 8 4 2 2" xfId="43928" xr:uid="{8D2945FE-B9BB-4EB7-BE78-3696FF20F571}"/>
    <cellStyle name="Output 3 6 8 4 3" xfId="35043" xr:uid="{3836FB43-2625-4D18-9B2A-40709360F7CA}"/>
    <cellStyle name="Output 3 6 8 5" xfId="17919" xr:uid="{F72A33C7-7CAB-4729-BF18-41DCEEBA95C0}"/>
    <cellStyle name="Output 3 6 8 5 2" xfId="39919" xr:uid="{35A15F8B-1F62-4C2C-A3F1-D0439FD22BEF}"/>
    <cellStyle name="Output 3 6 8 6" xfId="9016" xr:uid="{94F0553D-4320-46E4-A790-93FAB4DDBD19}"/>
    <cellStyle name="Output 3 6 8 6 2" xfId="31034" xr:uid="{50F3BD73-E376-42AD-A91F-73E8CB151F58}"/>
    <cellStyle name="Output 3 6 8 7" xfId="28125" xr:uid="{462FBA58-E9B6-4D14-ACC6-A6D695DF6168}"/>
    <cellStyle name="Output 3 6 8 8" xfId="6097" xr:uid="{47DF01DD-CEFB-4085-9A09-319614BF3E3F}"/>
    <cellStyle name="Output 3 6 9" xfId="10992" xr:uid="{65116F08-F96F-48B9-9E12-BCE8A329D821}"/>
    <cellStyle name="Output 3 6 9 2" xfId="19895" xr:uid="{446250DC-38D4-47D3-AB46-2853CD144EA9}"/>
    <cellStyle name="Output 3 6 9 2 2" xfId="41886" xr:uid="{7C7CECCA-0D0E-404A-8B5C-0312720037AF}"/>
    <cellStyle name="Output 3 6 9 3" xfId="33001" xr:uid="{2ECB5E91-8507-4844-A324-CC580D4C8DC9}"/>
    <cellStyle name="Output 3 7" xfId="946" xr:uid="{00000000-0005-0000-0000-0000E2040000}"/>
    <cellStyle name="Output 3 7 2" xfId="9831" xr:uid="{E19046EF-8877-4C35-96DC-C5697B658750}"/>
    <cellStyle name="Output 3 7 2 2" xfId="18734" xr:uid="{33FA92ED-A5B1-4397-BB62-D7C10854D5A4}"/>
    <cellStyle name="Output 3 7 2 2 2" xfId="40731" xr:uid="{A868ECF9-9004-4EC9-8813-D5C5F6F94B39}"/>
    <cellStyle name="Output 3 7 2 3" xfId="24658" xr:uid="{D983D8DE-22C0-4010-8B52-4B4648D2C664}"/>
    <cellStyle name="Output 3 7 2 3 2" xfId="46649" xr:uid="{7591EA0F-87B3-4DCB-8788-9458554A4357}"/>
    <cellStyle name="Output 3 7 2 4" xfId="31846" xr:uid="{94AB494D-1E34-44BE-BDDF-8872F8E73701}"/>
    <cellStyle name="Output 3 7 3" xfId="12477" xr:uid="{40DDAD82-0D1D-429E-B250-F1C7BAB9753E}"/>
    <cellStyle name="Output 3 7 3 2" xfId="21380" xr:uid="{36DC6C1A-64AC-4EC0-B563-4438AE8C9470}"/>
    <cellStyle name="Output 3 7 3 2 2" xfId="43371" xr:uid="{10562FE6-96AF-491E-AE89-BE589DE20520}"/>
    <cellStyle name="Output 3 7 3 3" xfId="25134" xr:uid="{CFB0FBE8-8D3C-4695-98FA-28B1EABBB6FF}"/>
    <cellStyle name="Output 3 7 3 3 2" xfId="47125" xr:uid="{52E015D6-751B-4DDC-810B-BF62DDCC7AC7}"/>
    <cellStyle name="Output 3 7 3 4" xfId="34486" xr:uid="{D7392325-AC78-4ECB-8EBB-61DAAB07FE59}"/>
    <cellStyle name="Output 3 7 4" xfId="14751" xr:uid="{EB6DB86B-E7F7-4ADF-87C6-2082FCF0CEF0}"/>
    <cellStyle name="Output 3 7 4 2" xfId="23654" xr:uid="{F0E4416E-160B-4518-ADA2-1ACD14C43F4B}"/>
    <cellStyle name="Output 3 7 4 2 2" xfId="45645" xr:uid="{37AE1411-27BE-4738-9D48-A629BD68E2E2}"/>
    <cellStyle name="Output 3 7 4 3" xfId="36760" xr:uid="{3E18D43B-AECD-4E33-A33E-FFDFFEBBA838}"/>
    <cellStyle name="Output 3 7 5" xfId="15671" xr:uid="{12102DC4-24B1-479C-97A2-C3D2EB933D05}"/>
    <cellStyle name="Output 3 7 5 2" xfId="37677" xr:uid="{B6BF08D1-2308-478C-A2AD-5A60F6F94E9B}"/>
    <cellStyle name="Output 3 7 6" xfId="6767" xr:uid="{BA199BB8-D905-44C1-B533-367C0C077692}"/>
    <cellStyle name="Output 3 7 6 2" xfId="28791" xr:uid="{E5D27856-92DA-4BC7-8603-947488164B9E}"/>
    <cellStyle name="Output 3 7 7" xfId="24182" xr:uid="{BAAA2BD3-CA46-425D-A174-03FF3AE8BB03}"/>
    <cellStyle name="Output 3 7 7 2" xfId="46173" xr:uid="{B606DB84-2760-4A59-AFAF-50A2221206FB}"/>
    <cellStyle name="Output 3 7 8" xfId="25883" xr:uid="{7B5AE9F2-90E9-4896-8FCF-8260F1D0C1DF}"/>
    <cellStyle name="Output 3 7 9" xfId="3849" xr:uid="{EECEFEFC-586C-47B6-8831-89438A79D344}"/>
    <cellStyle name="Output 3 8" xfId="1059" xr:uid="{00000000-0005-0000-0000-0000E3040000}"/>
    <cellStyle name="Output 3 8 2" xfId="9944" xr:uid="{63315B73-245F-4919-A0CB-D44845DC315C}"/>
    <cellStyle name="Output 3 8 2 2" xfId="18847" xr:uid="{4B2D2B8F-3CA7-4D37-ABF0-F2C8246ED04B}"/>
    <cellStyle name="Output 3 8 2 2 2" xfId="40844" xr:uid="{6468CB16-4648-4DF2-A700-EA828CE8978B}"/>
    <cellStyle name="Output 3 8 2 3" xfId="24696" xr:uid="{75C20A8C-A79A-4FB7-8321-2E6E6884E4BA}"/>
    <cellStyle name="Output 3 8 2 3 2" xfId="46687" xr:uid="{445643C8-4BC0-45EA-B90F-FC946731E6C0}"/>
    <cellStyle name="Output 3 8 2 4" xfId="31959" xr:uid="{467D99DC-B562-4159-BE6A-C6173EA8A376}"/>
    <cellStyle name="Output 3 8 3" xfId="12544" xr:uid="{999E80FC-B45D-45E5-8F8D-D3AD18AEA597}"/>
    <cellStyle name="Output 3 8 3 2" xfId="21447" xr:uid="{4C5DC704-37B9-4BCC-BFCD-BB80C77493BB}"/>
    <cellStyle name="Output 3 8 3 2 2" xfId="43438" xr:uid="{185867AA-BC1D-4BF6-9461-B3E8B6E96742}"/>
    <cellStyle name="Output 3 8 3 3" xfId="25196" xr:uid="{20744643-5090-4737-8529-63CB1893937A}"/>
    <cellStyle name="Output 3 8 3 3 2" xfId="47187" xr:uid="{1973BC0A-04E6-4F4E-86F7-8DA4C49C33D7}"/>
    <cellStyle name="Output 3 8 3 4" xfId="34553" xr:uid="{15AC8033-8980-4C65-BCE7-B59FF37B82B9}"/>
    <cellStyle name="Output 3 8 4" xfId="12444" xr:uid="{BD8C576C-4BA3-4C2C-AA42-96D77C396D4B}"/>
    <cellStyle name="Output 3 8 4 2" xfId="21347" xr:uid="{5E106025-8A53-40CB-B5F4-7D8F91136D87}"/>
    <cellStyle name="Output 3 8 4 2 2" xfId="43338" xr:uid="{4BC6AB15-B5A1-4BF3-9D46-52594F4F9938}"/>
    <cellStyle name="Output 3 8 4 3" xfId="34453" xr:uid="{6270A4E1-43DB-4C2D-959C-860313223DFF}"/>
    <cellStyle name="Output 3 8 5" xfId="15784" xr:uid="{A010412B-E0FA-4DC4-971E-A014A8F5D403}"/>
    <cellStyle name="Output 3 8 5 2" xfId="37790" xr:uid="{E1A4A2A9-54DE-42AF-976C-0F28507591C4}"/>
    <cellStyle name="Output 3 8 6" xfId="6880" xr:uid="{99DD2E25-4491-4865-BFB2-83194D043D20}"/>
    <cellStyle name="Output 3 8 6 2" xfId="28904" xr:uid="{0D02F24A-25F1-4FF8-8B97-643D8DE27F86}"/>
    <cellStyle name="Output 3 8 7" xfId="24200" xr:uid="{FFA37290-A72C-43CB-8F88-78E908D9721F}"/>
    <cellStyle name="Output 3 8 7 2" xfId="46191" xr:uid="{277DE77B-199A-49A3-B41E-B9F9C1AC09A2}"/>
    <cellStyle name="Output 3 8 8" xfId="25996" xr:uid="{388D18D5-5ADC-4E40-99D4-EDD726B85AA2}"/>
    <cellStyle name="Output 3 8 9" xfId="3962" xr:uid="{9DCD2197-E276-42C6-B0CD-983A5E5EC322}"/>
    <cellStyle name="Output 3 9" xfId="1036" xr:uid="{00000000-0005-0000-0000-0000E4040000}"/>
    <cellStyle name="Output 3 9 2" xfId="9921" xr:uid="{09B48C12-3F8F-4055-88AD-8BE6F583ED1D}"/>
    <cellStyle name="Output 3 9 2 2" xfId="18824" xr:uid="{896BAEA8-5C3A-48DC-9E27-EF91B4CCBC93}"/>
    <cellStyle name="Output 3 9 2 2 2" xfId="40821" xr:uid="{FEA89902-7390-4804-83E0-8F0F34D4FAAE}"/>
    <cellStyle name="Output 3 9 2 3" xfId="24922" xr:uid="{F6BB9E40-4985-40FD-9B1D-8EFD67276FE8}"/>
    <cellStyle name="Output 3 9 2 3 2" xfId="46913" xr:uid="{2D1F6534-B9FC-4727-8293-45FAEF76E83B}"/>
    <cellStyle name="Output 3 9 2 4" xfId="31936" xr:uid="{B2C80124-DB28-46D8-8C1C-2C45A1CE908A}"/>
    <cellStyle name="Output 3 9 3" xfId="12521" xr:uid="{672E17F8-6610-4C80-AF67-4A743C70DB9F}"/>
    <cellStyle name="Output 3 9 3 2" xfId="21424" xr:uid="{F27EF1CA-769D-4622-80AA-36B2DE24FF3B}"/>
    <cellStyle name="Output 3 9 3 2 2" xfId="43415" xr:uid="{0C3FC5F5-6303-46B1-86E0-34EFF00F8B4B}"/>
    <cellStyle name="Output 3 9 3 3" xfId="25187" xr:uid="{466663B3-FB2F-4899-A6A4-89F17BAF669A}"/>
    <cellStyle name="Output 3 9 3 3 2" xfId="47178" xr:uid="{6E112DF4-B01A-416D-BA45-F0709CD527E8}"/>
    <cellStyle name="Output 3 9 3 4" xfId="34530" xr:uid="{BB0500B9-C7FD-486E-B763-88D9BB7EF6A1}"/>
    <cellStyle name="Output 3 9 4" xfId="14352" xr:uid="{00576F3C-ABEF-4788-958C-00D75A6485AA}"/>
    <cellStyle name="Output 3 9 4 2" xfId="23255" xr:uid="{E347661E-2549-4915-BE81-DEA9794D6743}"/>
    <cellStyle name="Output 3 9 4 2 2" xfId="45246" xr:uid="{2F197F35-FC55-4978-96EB-3B23B8B94DEA}"/>
    <cellStyle name="Output 3 9 4 3" xfId="36361" xr:uid="{5216C64E-A3D9-48C1-807A-73ED8E829CAB}"/>
    <cellStyle name="Output 3 9 5" xfId="15761" xr:uid="{52383911-8668-46AA-8F59-513E9BE68B95}"/>
    <cellStyle name="Output 3 9 5 2" xfId="37767" xr:uid="{0766DEA6-5C58-4E04-BC80-CE507C981153}"/>
    <cellStyle name="Output 3 9 6" xfId="6857" xr:uid="{665C51DE-0897-4A1E-8607-D039874C7BA8}"/>
    <cellStyle name="Output 3 9 6 2" xfId="28881" xr:uid="{E8453183-E8A7-421E-95CA-45C322BBF657}"/>
    <cellStyle name="Output 3 9 7" xfId="24289" xr:uid="{32C5E892-5FFA-4853-84EC-D3B917145CCA}"/>
    <cellStyle name="Output 3 9 7 2" xfId="46280" xr:uid="{047B975C-4CF6-49B5-871B-114B2A2F586A}"/>
    <cellStyle name="Output 3 9 8" xfId="25973" xr:uid="{4CA7BF1F-970E-4C40-B9A1-77619B1810E2}"/>
    <cellStyle name="Output 3 9 9" xfId="3939" xr:uid="{7DA6A394-2802-4E6B-89CD-B918A2CD2995}"/>
    <cellStyle name="Output 4" xfId="450" xr:uid="{00000000-0005-0000-0000-0000E5040000}"/>
    <cellStyle name="Output 5" xfId="561" xr:uid="{00000000-0005-0000-0000-0000E6040000}"/>
    <cellStyle name="Output 5 10" xfId="9447" xr:uid="{8D543E19-ACD2-48F7-BA0C-6DC507941AEB}"/>
    <cellStyle name="Output 5 10 2" xfId="18350" xr:uid="{87856A58-D90B-4C66-ACE5-CB3B61E84E2B}"/>
    <cellStyle name="Output 5 10 2 2" xfId="40349" xr:uid="{A20A4E54-031D-49F5-A339-5F8612BD9BB5}"/>
    <cellStyle name="Output 5 10 3" xfId="31464" xr:uid="{71E913B8-425B-4583-ABAD-E4ADB76AB744}"/>
    <cellStyle name="Output 5 11" xfId="14447" xr:uid="{79A38B6C-6ECF-46B9-ADE4-9A28FB4E3834}"/>
    <cellStyle name="Output 5 11 2" xfId="23350" xr:uid="{6592832D-9879-45C5-BB35-6097EDAE31CA}"/>
    <cellStyle name="Output 5 11 2 2" xfId="45341" xr:uid="{D069E615-FC1D-4DA7-83B8-D1B41CE586FB}"/>
    <cellStyle name="Output 5 11 3" xfId="36456" xr:uid="{C796920E-9939-4B62-A1B4-16C643BCC969}"/>
    <cellStyle name="Output 5 12" xfId="12481" xr:uid="{8380D794-D752-4276-920E-D9614CDDBD1A}"/>
    <cellStyle name="Output 5 12 2" xfId="21384" xr:uid="{78F9BBBA-13B4-43C6-9A79-59424213FB01}"/>
    <cellStyle name="Output 5 12 2 2" xfId="43375" xr:uid="{CB93FF57-65F7-4CC1-AD93-04057352B8FE}"/>
    <cellStyle name="Output 5 12 3" xfId="34490" xr:uid="{AE5406BC-02EE-4F1E-84F1-1553DD35E060}"/>
    <cellStyle name="Output 5 13" xfId="15287" xr:uid="{4EFC8086-B0E9-4DF0-9A5D-BBDA04E823CB}"/>
    <cellStyle name="Output 5 13 2" xfId="37295" xr:uid="{DFDBA247-7B93-47CF-B691-50D3A4A8BB9F}"/>
    <cellStyle name="Output 5 14" xfId="6383" xr:uid="{E94E1C1E-B3DF-4C97-8A20-002F81F0D8CB}"/>
    <cellStyle name="Output 5 14 2" xfId="28409" xr:uid="{4ACA495A-2358-49F2-9ECD-7829D0CA3A14}"/>
    <cellStyle name="Output 5 15" xfId="25513" xr:uid="{C080C7BB-3217-472B-8ADC-63B4045C77A6}"/>
    <cellStyle name="Output 5 16" xfId="3465" xr:uid="{74AC424D-6D55-405B-BEAB-2477EAB903FF}"/>
    <cellStyle name="Output 5 2" xfId="1565" xr:uid="{00000000-0005-0000-0000-0000E7040000}"/>
    <cellStyle name="Output 5 2 10" xfId="12868" xr:uid="{CFAE2B69-471E-41BC-A528-E4C40B7A896A}"/>
    <cellStyle name="Output 5 2 10 2" xfId="21771" xr:uid="{29A3F30D-B79B-4D34-9A12-88D3FB93579A}"/>
    <cellStyle name="Output 5 2 10 2 2" xfId="43762" xr:uid="{C46975E9-A413-4DFB-B38F-2BC5DFFF5B44}"/>
    <cellStyle name="Output 5 2 10 3" xfId="34877" xr:uid="{D8E1AED6-EDF0-418D-B399-D0598466C99F}"/>
    <cellStyle name="Output 5 2 11" xfId="14636" xr:uid="{B79F4D6A-CDB8-4984-B498-FD8B9AEF1D05}"/>
    <cellStyle name="Output 5 2 11 2" xfId="23539" xr:uid="{4D6DE324-DB39-4728-8BA2-47AC81C6B61F}"/>
    <cellStyle name="Output 5 2 11 2 2" xfId="45530" xr:uid="{5DC75E54-D8C9-4FF1-900A-505DA6472329}"/>
    <cellStyle name="Output 5 2 11 3" xfId="36645" xr:uid="{C626BD42-A44D-45DB-9D9E-2F2F533965B3}"/>
    <cellStyle name="Output 5 2 12" xfId="16290" xr:uid="{F94046F0-B043-4348-AC1C-5A741A1EC66F}"/>
    <cellStyle name="Output 5 2 12 2" xfId="38294" xr:uid="{879E564D-88E6-453F-9860-7F89BE82FEC1}"/>
    <cellStyle name="Output 5 2 13" xfId="7386" xr:uid="{933A0A7A-184F-4DF9-ABBC-85E9753BBC90}"/>
    <cellStyle name="Output 5 2 13 2" xfId="29408" xr:uid="{551A67D4-D054-434B-84C1-C65191416A77}"/>
    <cellStyle name="Output 5 2 14" xfId="26500" xr:uid="{2A8C8BB8-4898-4B9D-86EC-F601A9EA999D}"/>
    <cellStyle name="Output 5 2 15" xfId="4468" xr:uid="{CF0A74A9-3CAB-444A-8BB0-61D2BD62F1F0}"/>
    <cellStyle name="Output 5 2 2" xfId="2690" xr:uid="{00000000-0005-0000-0000-0000E8040000}"/>
    <cellStyle name="Output 5 2 2 2" xfId="11574" xr:uid="{FD9D0EF1-6FD8-48A2-8761-9C74E5BA2545}"/>
    <cellStyle name="Output 5 2 2 2 2" xfId="20477" xr:uid="{DDE9E7B3-C30C-4176-81A1-D23A5715E158}"/>
    <cellStyle name="Output 5 2 2 2 2 2" xfId="42468" xr:uid="{FB768788-4FDB-46CF-8269-571927629AE5}"/>
    <cellStyle name="Output 5 2 2 2 3" xfId="33583" xr:uid="{0A564F71-CD78-4D94-A6C1-F1363CB80221}"/>
    <cellStyle name="Output 5 2 2 3" xfId="13732" xr:uid="{90598A36-A901-40E9-ACC7-16FE81C549C0}"/>
    <cellStyle name="Output 5 2 2 3 2" xfId="22635" xr:uid="{C947D7CA-70CB-457C-95C9-504C80B56C7D}"/>
    <cellStyle name="Output 5 2 2 3 2 2" xfId="44626" xr:uid="{A1D7B3D4-22A9-4BEC-98DC-B331F4025146}"/>
    <cellStyle name="Output 5 2 2 3 3" xfId="35741" xr:uid="{E7495A87-36AF-435A-981E-D798475A3821}"/>
    <cellStyle name="Output 5 2 2 4" xfId="12504" xr:uid="{F8C3B9B6-D3C7-4C24-8709-7D38C53B77D4}"/>
    <cellStyle name="Output 5 2 2 4 2" xfId="21407" xr:uid="{C9BD6361-81AE-40CA-B417-D25204ACA023}"/>
    <cellStyle name="Output 5 2 2 4 2 2" xfId="43398" xr:uid="{1838DEB1-ED85-4A9A-BF7F-71D143952562}"/>
    <cellStyle name="Output 5 2 2 4 3" xfId="34513" xr:uid="{D0AFB37C-9D80-44EF-A402-2973D4F29B19}"/>
    <cellStyle name="Output 5 2 2 5" xfId="17411" xr:uid="{CAE1A432-1E83-42F9-9849-8D1A7CE77D5C}"/>
    <cellStyle name="Output 5 2 2 5 2" xfId="39411" xr:uid="{681C0DA4-9014-4288-A215-6D8B47E6C06F}"/>
    <cellStyle name="Output 5 2 2 6" xfId="8508" xr:uid="{F906599C-7AD0-407B-9F37-18D2D14B0F52}"/>
    <cellStyle name="Output 5 2 2 6 2" xfId="30526" xr:uid="{27B0687B-9577-497A-9B3D-49034B22BE75}"/>
    <cellStyle name="Output 5 2 2 7" xfId="24718" xr:uid="{8EF542A6-C64E-4CFE-BADA-2B64BE32B9D8}"/>
    <cellStyle name="Output 5 2 2 7 2" xfId="46709" xr:uid="{C3D67EBD-7C32-49CA-9F0E-C22BD98F6E38}"/>
    <cellStyle name="Output 5 2 2 8" xfId="27617" xr:uid="{979B5B50-7A43-4D18-BC94-115C2D00655E}"/>
    <cellStyle name="Output 5 2 2 9" xfId="5589" xr:uid="{31DAFB19-6834-4FBD-A277-718D5F373AE7}"/>
    <cellStyle name="Output 5 2 3" xfId="2677" xr:uid="{00000000-0005-0000-0000-0000E9040000}"/>
    <cellStyle name="Output 5 2 3 2" xfId="11561" xr:uid="{D81BE4A8-34B0-44E2-BDF8-7EF00720B4B4}"/>
    <cellStyle name="Output 5 2 3 2 2" xfId="20464" xr:uid="{9F21E626-A8DC-4678-9159-56EE2F6329BC}"/>
    <cellStyle name="Output 5 2 3 2 2 2" xfId="42455" xr:uid="{578119F9-A286-4BE0-A567-1D846E6738E5}"/>
    <cellStyle name="Output 5 2 3 2 3" xfId="33570" xr:uid="{32CE5E4C-9E7A-4FC1-9EF6-C5C587E28015}"/>
    <cellStyle name="Output 5 2 3 3" xfId="13719" xr:uid="{92BD19F3-BABF-4B30-86E8-CB799851D74D}"/>
    <cellStyle name="Output 5 2 3 3 2" xfId="22622" xr:uid="{EA7E3BBA-B536-48CE-B4CD-AFCE1E5194AC}"/>
    <cellStyle name="Output 5 2 3 3 2 2" xfId="44613" xr:uid="{223A7327-C0CB-46D2-AF6F-9E85799C8AA7}"/>
    <cellStyle name="Output 5 2 3 3 3" xfId="35728" xr:uid="{BE3F4600-5C1A-41B4-A052-5F34BB6CDDB6}"/>
    <cellStyle name="Output 5 2 3 4" xfId="15045" xr:uid="{6CC48356-894B-46BA-A700-400D859E3CF3}"/>
    <cellStyle name="Output 5 2 3 4 2" xfId="23948" xr:uid="{2CCA0895-1BBB-40C7-AA77-AA1F5619CD0D}"/>
    <cellStyle name="Output 5 2 3 4 2 2" xfId="45939" xr:uid="{881A9714-DF41-4DAA-ACF5-4A7E392481FD}"/>
    <cellStyle name="Output 5 2 3 4 3" xfId="37054" xr:uid="{6579C68E-A643-4A28-B09C-00247EEA12E5}"/>
    <cellStyle name="Output 5 2 3 5" xfId="17398" xr:uid="{1457F4A2-AC6B-4C1B-B3CE-D65AC1133ED2}"/>
    <cellStyle name="Output 5 2 3 5 2" xfId="39398" xr:uid="{83FB193F-75F9-44E0-90B1-ABDB1EAB66C8}"/>
    <cellStyle name="Output 5 2 3 6" xfId="8495" xr:uid="{26DC2EA4-947E-4BB4-A944-92F35CFC8B72}"/>
    <cellStyle name="Output 5 2 3 6 2" xfId="30513" xr:uid="{4C4F8134-2FF1-432E-9AF6-B65BA013D889}"/>
    <cellStyle name="Output 5 2 3 7" xfId="24673" xr:uid="{39674546-C6BD-4A69-A9DD-B8C84393B3A1}"/>
    <cellStyle name="Output 5 2 3 7 2" xfId="46664" xr:uid="{FFB9578A-A88A-429C-8D26-8813FBBD680D}"/>
    <cellStyle name="Output 5 2 3 8" xfId="27604" xr:uid="{246CC2CE-D6B0-44EF-8F67-6E7BD3C2B6E8}"/>
    <cellStyle name="Output 5 2 3 9" xfId="5576" xr:uid="{F640F44F-4E35-4B7B-854F-0A76886C3378}"/>
    <cellStyle name="Output 5 2 4" xfId="2476" xr:uid="{00000000-0005-0000-0000-0000EA040000}"/>
    <cellStyle name="Output 5 2 4 2" xfId="11360" xr:uid="{CD430A0E-542E-4500-99B0-4511A102C613}"/>
    <cellStyle name="Output 5 2 4 2 2" xfId="20263" xr:uid="{E9F03394-1B04-4505-B15F-43B9C63EC23A}"/>
    <cellStyle name="Output 5 2 4 2 2 2" xfId="42254" xr:uid="{0831D04A-7C6B-4EF7-BADB-59F62CF9CEBE}"/>
    <cellStyle name="Output 5 2 4 2 3" xfId="33369" xr:uid="{3F97B3B5-A10F-46B0-B1EB-D001CD1C9387}"/>
    <cellStyle name="Output 5 2 4 3" xfId="13518" xr:uid="{B6AE8DAD-14F5-4597-ACC1-20E5F866E240}"/>
    <cellStyle name="Output 5 2 4 3 2" xfId="22421" xr:uid="{18BE6979-05DD-4124-93D2-83346134EBA7}"/>
    <cellStyle name="Output 5 2 4 3 2 2" xfId="44412" xr:uid="{D1F70237-DF0C-487C-9431-AE4D2AB34A8B}"/>
    <cellStyle name="Output 5 2 4 3 3" xfId="35527" xr:uid="{9834E25C-15A2-47AD-B498-CDC6BDC8A6CF}"/>
    <cellStyle name="Output 5 2 4 4" xfId="14955" xr:uid="{6AAF0CB0-9217-4EB2-93AD-72576E56BCC5}"/>
    <cellStyle name="Output 5 2 4 4 2" xfId="23858" xr:uid="{36BCDE05-08D6-4155-B29A-235C9E5297C9}"/>
    <cellStyle name="Output 5 2 4 4 2 2" xfId="45849" xr:uid="{D93EF107-B3F4-41EB-BCCA-217EB43CDB7A}"/>
    <cellStyle name="Output 5 2 4 4 3" xfId="36964" xr:uid="{6BD42B11-8126-4E04-9E65-465E31B3285A}"/>
    <cellStyle name="Output 5 2 4 5" xfId="17197" xr:uid="{AF73F5B1-24D2-47F6-B50B-854E17DA2ED0}"/>
    <cellStyle name="Output 5 2 4 5 2" xfId="39197" xr:uid="{997ECEC2-601D-404B-9137-8BF6B8E08537}"/>
    <cellStyle name="Output 5 2 4 6" xfId="8294" xr:uid="{1BEC920E-26EB-4CF1-A070-3ADF07E11F02}"/>
    <cellStyle name="Output 5 2 4 6 2" xfId="30312" xr:uid="{02071B39-07DD-42AA-82F3-797E008AD9AF}"/>
    <cellStyle name="Output 5 2 4 7" xfId="27403" xr:uid="{A2FFDB2F-970A-45F4-91B8-5FB2E046F967}"/>
    <cellStyle name="Output 5 2 4 8" xfId="5375" xr:uid="{4BBAEDBB-BFB4-4E48-85D1-AF87BDEBD542}"/>
    <cellStyle name="Output 5 2 5" xfId="3021" xr:uid="{00000000-0005-0000-0000-0000EB040000}"/>
    <cellStyle name="Output 5 2 5 2" xfId="11905" xr:uid="{ABBC7D25-49C3-4F6C-8CE3-04A2BD8138B5}"/>
    <cellStyle name="Output 5 2 5 2 2" xfId="20808" xr:uid="{0A3D21A7-D56F-4F07-A525-46B4EF1A60C3}"/>
    <cellStyle name="Output 5 2 5 2 2 2" xfId="42799" xr:uid="{5AEB3BA0-F490-49D5-97FB-673F228568E3}"/>
    <cellStyle name="Output 5 2 5 2 3" xfId="33914" xr:uid="{E0395CD2-ECED-49AF-8E78-81C1CF8CE20B}"/>
    <cellStyle name="Output 5 2 5 3" xfId="14063" xr:uid="{55C9F672-B4DE-43BB-8D3D-313061300BB8}"/>
    <cellStyle name="Output 5 2 5 3 2" xfId="22966" xr:uid="{5728740C-A63D-4872-8D38-D2EEC89136E1}"/>
    <cellStyle name="Output 5 2 5 3 2 2" xfId="44957" xr:uid="{E5C350BC-9CC9-498C-8455-580FC60E2245}"/>
    <cellStyle name="Output 5 2 5 3 3" xfId="36072" xr:uid="{5779E169-0D46-4E09-AC60-01AB03600E74}"/>
    <cellStyle name="Output 5 2 5 4" xfId="14319" xr:uid="{F1C4EDD6-B262-4A1B-886B-D7CEB8058655}"/>
    <cellStyle name="Output 5 2 5 4 2" xfId="23222" xr:uid="{E7999BC5-9158-4F80-A2D1-D3058BE1A357}"/>
    <cellStyle name="Output 5 2 5 4 2 2" xfId="45213" xr:uid="{7EE2BE68-C70D-4573-A6F2-BE386AF2FC46}"/>
    <cellStyle name="Output 5 2 5 4 3" xfId="36328" xr:uid="{C0FEFF5F-A57D-4297-9C3F-5A9C2D3B1440}"/>
    <cellStyle name="Output 5 2 5 5" xfId="17742" xr:uid="{98325528-8DD7-49A0-B367-A5F70B66803D}"/>
    <cellStyle name="Output 5 2 5 5 2" xfId="39742" xr:uid="{BBF36F8A-E4D1-4772-AD60-C675735CF53B}"/>
    <cellStyle name="Output 5 2 5 6" xfId="8839" xr:uid="{9386A6D9-BCE7-46F5-BCE1-D4CB4FAE82A2}"/>
    <cellStyle name="Output 5 2 5 6 2" xfId="30857" xr:uid="{D85DBA9C-CD8B-4544-9C1B-68477944880D}"/>
    <cellStyle name="Output 5 2 5 7" xfId="27948" xr:uid="{1D7CA073-1571-4035-B523-5BF5A70990CD}"/>
    <cellStyle name="Output 5 2 5 8" xfId="5920" xr:uid="{27003389-05DB-4225-A327-B238EC463D76}"/>
    <cellStyle name="Output 5 2 6" xfId="2498" xr:uid="{00000000-0005-0000-0000-0000EC040000}"/>
    <cellStyle name="Output 5 2 6 2" xfId="11382" xr:uid="{EB6BA4FD-2D5E-4870-8D24-4232C98FFBAB}"/>
    <cellStyle name="Output 5 2 6 2 2" xfId="20285" xr:uid="{E377BB79-8602-40E3-AC0A-CE8FC0CC26FC}"/>
    <cellStyle name="Output 5 2 6 2 2 2" xfId="42276" xr:uid="{0A063AAD-46BC-4F7C-9874-1EF264297725}"/>
    <cellStyle name="Output 5 2 6 2 3" xfId="33391" xr:uid="{9E47AD59-AE40-470A-BB64-97E188AB0BCF}"/>
    <cellStyle name="Output 5 2 6 3" xfId="13540" xr:uid="{022628DA-42E6-4C4E-8032-0C9CD568248F}"/>
    <cellStyle name="Output 5 2 6 3 2" xfId="22443" xr:uid="{2C784502-763A-4271-82AB-706C3CDBBAA7}"/>
    <cellStyle name="Output 5 2 6 3 2 2" xfId="44434" xr:uid="{5897783D-7537-440E-A10B-CCAD350D9109}"/>
    <cellStyle name="Output 5 2 6 3 3" xfId="35549" xr:uid="{B13F7FAE-4691-4595-A110-D9E869D15FAF}"/>
    <cellStyle name="Output 5 2 6 4" xfId="12166" xr:uid="{47713075-BDEE-44E7-BC0B-CEA2EBE80331}"/>
    <cellStyle name="Output 5 2 6 4 2" xfId="21069" xr:uid="{59441B63-C968-409F-911B-305171B92ABC}"/>
    <cellStyle name="Output 5 2 6 4 2 2" xfId="43060" xr:uid="{DFDC6EEF-28B0-499B-99C0-79FE167784B2}"/>
    <cellStyle name="Output 5 2 6 4 3" xfId="34175" xr:uid="{1B0D5801-EAE2-4A97-A2F1-BF3ADD29EE46}"/>
    <cellStyle name="Output 5 2 6 5" xfId="17219" xr:uid="{59BECD10-4630-4062-AE92-AE160BCD6509}"/>
    <cellStyle name="Output 5 2 6 5 2" xfId="39219" xr:uid="{7D6E09BC-8465-4E12-914F-1C1102862FDC}"/>
    <cellStyle name="Output 5 2 6 6" xfId="8316" xr:uid="{32900588-944B-491B-ACD0-D3E9FF16766A}"/>
    <cellStyle name="Output 5 2 6 6 2" xfId="30334" xr:uid="{112BECEF-4406-4283-BD00-003A344A7792}"/>
    <cellStyle name="Output 5 2 6 7" xfId="27425" xr:uid="{DE0C09A5-6B98-494C-A92C-E0F4CFA6762D}"/>
    <cellStyle name="Output 5 2 6 8" xfId="5397" xr:uid="{506D2C5D-E04E-4F14-92A1-765486F97798}"/>
    <cellStyle name="Output 5 2 7" xfId="3117" xr:uid="{00000000-0005-0000-0000-0000ED040000}"/>
    <cellStyle name="Output 5 2 7 2" xfId="12001" xr:uid="{792E1A62-DCE3-4A83-85CA-9335CD29252A}"/>
    <cellStyle name="Output 5 2 7 2 2" xfId="20904" xr:uid="{9DC86EBB-0275-4016-80B7-BD6D8DD3F853}"/>
    <cellStyle name="Output 5 2 7 2 2 2" xfId="42895" xr:uid="{98F5C141-2F5D-456F-A714-CD8B315376B7}"/>
    <cellStyle name="Output 5 2 7 2 3" xfId="34010" xr:uid="{10783215-4A44-4401-AF92-D1F876351EE4}"/>
    <cellStyle name="Output 5 2 7 3" xfId="14159" xr:uid="{0BB1C17F-E391-4496-8D80-ABDEBC5ED9B1}"/>
    <cellStyle name="Output 5 2 7 3 2" xfId="23062" xr:uid="{0C5A43F8-0559-43D0-8151-757F3647620F}"/>
    <cellStyle name="Output 5 2 7 3 2 2" xfId="45053" xr:uid="{5BA22186-4CEB-4B9B-A06E-27AA43790F11}"/>
    <cellStyle name="Output 5 2 7 3 3" xfId="36168" xr:uid="{8C2FAB06-504B-4041-8201-E79C705255E5}"/>
    <cellStyle name="Output 5 2 7 4" xfId="12832" xr:uid="{362194A8-6A9C-45C0-B602-E9FEA834DB97}"/>
    <cellStyle name="Output 5 2 7 4 2" xfId="21735" xr:uid="{042167BD-6289-4DA1-9410-2FCFA4AA9C36}"/>
    <cellStyle name="Output 5 2 7 4 2 2" xfId="43726" xr:uid="{F2B2DC3F-B364-4694-928C-725A98106912}"/>
    <cellStyle name="Output 5 2 7 4 3" xfId="34841" xr:uid="{9DA0A681-AF97-46BF-A67F-AFEFFC36F6D9}"/>
    <cellStyle name="Output 5 2 7 5" xfId="17838" xr:uid="{AB175890-F819-4FCE-B578-0AC0F0F5F256}"/>
    <cellStyle name="Output 5 2 7 5 2" xfId="39838" xr:uid="{4856271E-8ED3-4641-B0C4-6524C3B79B04}"/>
    <cellStyle name="Output 5 2 7 6" xfId="8935" xr:uid="{006047E2-7C76-4890-9034-A9DAD74F8B64}"/>
    <cellStyle name="Output 5 2 7 6 2" xfId="30953" xr:uid="{7D182B4D-B3D6-43DC-8E8C-F99E21E0E01F}"/>
    <cellStyle name="Output 5 2 7 7" xfId="28044" xr:uid="{A4CD8919-4750-4D99-902F-BECE60779784}"/>
    <cellStyle name="Output 5 2 7 8" xfId="6016" xr:uid="{558F57FD-B42D-436A-AF9D-B061D77D404E}"/>
    <cellStyle name="Output 5 2 8" xfId="3020" xr:uid="{00000000-0005-0000-0000-0000EE040000}"/>
    <cellStyle name="Output 5 2 8 2" xfId="11904" xr:uid="{2021C3E3-58F7-4D92-98B1-997BA0E71548}"/>
    <cellStyle name="Output 5 2 8 2 2" xfId="20807" xr:uid="{919348B8-A5FC-40AC-874D-223CB0DAAF59}"/>
    <cellStyle name="Output 5 2 8 2 2 2" xfId="42798" xr:uid="{1EC5B81A-E86E-4258-8A03-1DD8235507A1}"/>
    <cellStyle name="Output 5 2 8 2 3" xfId="33913" xr:uid="{C4D1A0D3-46AE-42D2-8950-61529F9F352B}"/>
    <cellStyle name="Output 5 2 8 3" xfId="14062" xr:uid="{EE2C7B8F-6D84-47DE-A9F2-0A73ECA9C8A3}"/>
    <cellStyle name="Output 5 2 8 3 2" xfId="22965" xr:uid="{3BADBC0A-2D17-42B6-BEF1-756434B74175}"/>
    <cellStyle name="Output 5 2 8 3 2 2" xfId="44956" xr:uid="{E4078AB7-16CB-4970-9075-742B25A7649C}"/>
    <cellStyle name="Output 5 2 8 3 3" xfId="36071" xr:uid="{0B727473-9745-4D0A-9DA4-8D964CDD396C}"/>
    <cellStyle name="Output 5 2 8 4" xfId="14918" xr:uid="{242BEF37-041F-4F43-B3C3-88FDB810605E}"/>
    <cellStyle name="Output 5 2 8 4 2" xfId="23821" xr:uid="{D80B1BF4-483B-45ED-944D-F399BF52237F}"/>
    <cellStyle name="Output 5 2 8 4 2 2" xfId="45812" xr:uid="{D828CFA6-EFD4-400E-A744-E146233B06F0}"/>
    <cellStyle name="Output 5 2 8 4 3" xfId="36927" xr:uid="{49B1E793-EA9A-4D15-A177-332C27FE81A4}"/>
    <cellStyle name="Output 5 2 8 5" xfId="17741" xr:uid="{1807A6B1-D3E5-44CF-92BC-E7914A472FC8}"/>
    <cellStyle name="Output 5 2 8 5 2" xfId="39741" xr:uid="{B8303F35-E583-47DA-BD0F-9BC72DA2CCA5}"/>
    <cellStyle name="Output 5 2 8 6" xfId="8838" xr:uid="{4768BDBD-83AF-4F73-B670-3F973DAF38C1}"/>
    <cellStyle name="Output 5 2 8 6 2" xfId="30856" xr:uid="{815FA3F2-7074-41B1-A6C3-4F3E14AEF4B3}"/>
    <cellStyle name="Output 5 2 8 7" xfId="27947" xr:uid="{18EE438A-CAA8-4748-A886-3E736BEB219F}"/>
    <cellStyle name="Output 5 2 8 8" xfId="5919" xr:uid="{5C031158-D6F2-4FE7-A64B-850B2B6F2351}"/>
    <cellStyle name="Output 5 2 9" xfId="10450" xr:uid="{972BC542-BEEC-45D6-9A98-2181517704E7}"/>
    <cellStyle name="Output 5 2 9 2" xfId="19353" xr:uid="{01841588-9BBB-4498-A7E4-8135CF01FE29}"/>
    <cellStyle name="Output 5 2 9 2 2" xfId="41348" xr:uid="{3104FC51-D35A-42F4-A7C5-21DEC97D1C57}"/>
    <cellStyle name="Output 5 2 9 3" xfId="32463" xr:uid="{A9256DE0-7441-4ED6-BE41-7852928B9B50}"/>
    <cellStyle name="Output 5 3" xfId="2112" xr:uid="{00000000-0005-0000-0000-0000EF040000}"/>
    <cellStyle name="Output 5 3 10" xfId="13154" xr:uid="{ED34EB61-D404-481A-9408-10163C53E522}"/>
    <cellStyle name="Output 5 3 10 2" xfId="22057" xr:uid="{32F745BE-CF12-49E1-9E39-9B59432E9D95}"/>
    <cellStyle name="Output 5 3 10 2 2" xfId="44048" xr:uid="{D9584B3F-A7E9-45E5-B37E-B947B35BF06B}"/>
    <cellStyle name="Output 5 3 10 3" xfId="35163" xr:uid="{653250D3-23D9-4EE8-90AA-50FE7BBC270B}"/>
    <cellStyle name="Output 5 3 11" xfId="12157" xr:uid="{97F22F95-A639-4D6C-B2B7-CE2B3C911303}"/>
    <cellStyle name="Output 5 3 11 2" xfId="21060" xr:uid="{74583E2A-2AE6-4E33-A651-2F7B7A7E5CB3}"/>
    <cellStyle name="Output 5 3 11 2 2" xfId="43051" xr:uid="{6FB13ABC-4D1F-4222-AED4-5B4E91CDB504}"/>
    <cellStyle name="Output 5 3 11 3" xfId="34166" xr:uid="{CF9C390A-B6AC-447A-AF99-0F0A386312BD}"/>
    <cellStyle name="Output 5 3 12" xfId="16833" xr:uid="{E9B8DB14-6CA1-4F35-BD12-9DF96B697BEF}"/>
    <cellStyle name="Output 5 3 12 2" xfId="38833" xr:uid="{5EB81F60-96AA-43C4-9CCC-9BD30B0AAB5D}"/>
    <cellStyle name="Output 5 3 13" xfId="7930" xr:uid="{C82FC988-6457-458E-A655-306E95EA8B39}"/>
    <cellStyle name="Output 5 3 13 2" xfId="29948" xr:uid="{4633CFAE-61B7-4D2E-9CD3-198CFED671C8}"/>
    <cellStyle name="Output 5 3 14" xfId="27039" xr:uid="{4EF9B1FA-5139-4FD0-9E3B-864DABFD46B5}"/>
    <cellStyle name="Output 5 3 15" xfId="5011" xr:uid="{319390AA-2871-4A18-877A-C109AECC470D}"/>
    <cellStyle name="Output 5 3 2" xfId="2177" xr:uid="{00000000-0005-0000-0000-0000F0040000}"/>
    <cellStyle name="Output 5 3 2 2" xfId="11061" xr:uid="{58672F23-F95B-4F42-9BDE-C9516DD1F839}"/>
    <cellStyle name="Output 5 3 2 2 2" xfId="19964" xr:uid="{59D0EC64-0B40-40EA-A97F-310A8902F8B7}"/>
    <cellStyle name="Output 5 3 2 2 2 2" xfId="41955" xr:uid="{39587704-AC3E-4B01-B556-B4A16046E55B}"/>
    <cellStyle name="Output 5 3 2 2 3" xfId="33070" xr:uid="{047976BC-A4DF-4FEF-9DEB-5656B8F12558}"/>
    <cellStyle name="Output 5 3 2 3" xfId="13219" xr:uid="{39E962D7-237E-4B8A-AB7C-091C7DBC9742}"/>
    <cellStyle name="Output 5 3 2 3 2" xfId="22122" xr:uid="{19C8AA94-57E4-42BC-8498-9AE8A74BFDF6}"/>
    <cellStyle name="Output 5 3 2 3 2 2" xfId="44113" xr:uid="{968C4198-94DA-4841-8096-78266EEBF4DA}"/>
    <cellStyle name="Output 5 3 2 3 3" xfId="35228" xr:uid="{6189BB7A-5782-4982-97FA-E7430E4E5DA9}"/>
    <cellStyle name="Output 5 3 2 4" xfId="12242" xr:uid="{2E2FC8D7-1C9C-4684-B1F2-B4886257A4D9}"/>
    <cellStyle name="Output 5 3 2 4 2" xfId="21145" xr:uid="{65B54DD1-908C-437A-A058-A6B27D1F11C9}"/>
    <cellStyle name="Output 5 3 2 4 2 2" xfId="43136" xr:uid="{6AC7DE42-D713-4A6C-8797-6A0642D1ECDD}"/>
    <cellStyle name="Output 5 3 2 4 3" xfId="34251" xr:uid="{92AC3714-6DAC-44F8-A09E-B890908485B1}"/>
    <cellStyle name="Output 5 3 2 5" xfId="16898" xr:uid="{6CB60AE0-6099-4B6B-8DDF-AE48DEB379FF}"/>
    <cellStyle name="Output 5 3 2 5 2" xfId="38898" xr:uid="{A1B3B261-E4B5-4602-B297-A38443CB2D76}"/>
    <cellStyle name="Output 5 3 2 6" xfId="7995" xr:uid="{1FD8F714-69E8-4B4E-A499-9003F1A864B4}"/>
    <cellStyle name="Output 5 3 2 6 2" xfId="30013" xr:uid="{D46CE021-97D6-47B2-B8B3-F367CD04808F}"/>
    <cellStyle name="Output 5 3 2 7" xfId="24946" xr:uid="{56EF1C01-7473-426F-AC81-5D35B6F50C07}"/>
    <cellStyle name="Output 5 3 2 7 2" xfId="46937" xr:uid="{A46C3F91-9B70-4538-90CE-19AAAE67D3A5}"/>
    <cellStyle name="Output 5 3 2 8" xfId="27104" xr:uid="{A6EB4460-84DC-4AAB-99A2-C8AD3131811A}"/>
    <cellStyle name="Output 5 3 2 9" xfId="5076" xr:uid="{D8A201F3-4FDD-4ADC-9A70-704E1312A5C6}"/>
    <cellStyle name="Output 5 3 3" xfId="2826" xr:uid="{00000000-0005-0000-0000-0000F1040000}"/>
    <cellStyle name="Output 5 3 3 2" xfId="11710" xr:uid="{9BFC8C91-ED68-4327-9B39-95347EE5BDD0}"/>
    <cellStyle name="Output 5 3 3 2 2" xfId="20613" xr:uid="{40AD98A7-7D82-4B02-AFDA-AA400A70903D}"/>
    <cellStyle name="Output 5 3 3 2 2 2" xfId="42604" xr:uid="{43234802-C784-4DA8-9908-CF0E70A0D641}"/>
    <cellStyle name="Output 5 3 3 2 3" xfId="33719" xr:uid="{F5B36F34-70A1-4F45-97B6-8D1B2584D3AA}"/>
    <cellStyle name="Output 5 3 3 3" xfId="13868" xr:uid="{71E03635-4190-4EEF-AF51-864F5F95D11A}"/>
    <cellStyle name="Output 5 3 3 3 2" xfId="22771" xr:uid="{0C326616-2DE2-4EA8-96C8-2ADF875C9E07}"/>
    <cellStyle name="Output 5 3 3 3 2 2" xfId="44762" xr:uid="{74072202-4F4B-4964-B585-2DC5176ED21C}"/>
    <cellStyle name="Output 5 3 3 3 3" xfId="35877" xr:uid="{025F4F6E-4B9A-4A3D-BE31-D057C4E0FCE4}"/>
    <cellStyle name="Output 5 3 3 4" xfId="12662" xr:uid="{ABA4785E-B14B-4594-B5B0-83682464C918}"/>
    <cellStyle name="Output 5 3 3 4 2" xfId="21565" xr:uid="{B1C1DBA2-B898-46C6-9140-9AA589A50924}"/>
    <cellStyle name="Output 5 3 3 4 2 2" xfId="43556" xr:uid="{CF9C55B5-5EE7-4061-8A2B-1B1BFFDC4617}"/>
    <cellStyle name="Output 5 3 3 4 3" xfId="34671" xr:uid="{61E08E9F-7DE7-4BEB-AD1A-30C1C96D7BE7}"/>
    <cellStyle name="Output 5 3 3 5" xfId="17547" xr:uid="{9996B51A-899D-4FC5-93AD-0404C53B5563}"/>
    <cellStyle name="Output 5 3 3 5 2" xfId="39547" xr:uid="{2A2C3CCE-71BF-4301-8F48-9772C162A91D}"/>
    <cellStyle name="Output 5 3 3 6" xfId="8644" xr:uid="{C6301560-59DB-4A76-B4FA-E468EF8357DB}"/>
    <cellStyle name="Output 5 3 3 6 2" xfId="30662" xr:uid="{9FF3667C-D7B4-4FB3-B9EF-34076D34C451}"/>
    <cellStyle name="Output 5 3 3 7" xfId="24059" xr:uid="{F28FB837-8EAC-41B4-ABD2-206098AC3A57}"/>
    <cellStyle name="Output 5 3 3 7 2" xfId="46050" xr:uid="{E8425D3B-5D1C-45A9-9432-E645A31949CE}"/>
    <cellStyle name="Output 5 3 3 8" xfId="27753" xr:uid="{CB503684-38F5-47A2-8B74-4DEF4AA22302}"/>
    <cellStyle name="Output 5 3 3 9" xfId="5725" xr:uid="{9BEE2B1D-4C4B-4DAE-9075-060516FED84F}"/>
    <cellStyle name="Output 5 3 4" xfId="2930" xr:uid="{00000000-0005-0000-0000-0000F2040000}"/>
    <cellStyle name="Output 5 3 4 2" xfId="11814" xr:uid="{A9E449FF-D23D-4708-95C2-A12CECF0BE99}"/>
    <cellStyle name="Output 5 3 4 2 2" xfId="20717" xr:uid="{ADA7F459-6159-4A77-AFE5-CCB88E3C2641}"/>
    <cellStyle name="Output 5 3 4 2 2 2" xfId="42708" xr:uid="{C46080A7-E3DA-4216-927E-27733F93D7A9}"/>
    <cellStyle name="Output 5 3 4 2 3" xfId="33823" xr:uid="{89A2BB31-7629-430D-9052-A4FA2226EE85}"/>
    <cellStyle name="Output 5 3 4 3" xfId="13972" xr:uid="{5719552E-A603-469C-812B-441889A3A7AC}"/>
    <cellStyle name="Output 5 3 4 3 2" xfId="22875" xr:uid="{0F9D1946-5D00-4446-84B6-5670B6503DFE}"/>
    <cellStyle name="Output 5 3 4 3 2 2" xfId="44866" xr:uid="{AD1A8F31-D0B0-43D2-A454-631530F4D89A}"/>
    <cellStyle name="Output 5 3 4 3 3" xfId="35981" xr:uid="{7BE1BB9E-2239-44AD-AFDE-6CF6016B0DE8}"/>
    <cellStyle name="Output 5 3 4 4" xfId="14779" xr:uid="{4CC8CFE4-C5DB-4ED5-AE23-99CF910A051C}"/>
    <cellStyle name="Output 5 3 4 4 2" xfId="23682" xr:uid="{A9DC6E48-1CD2-49F2-B355-428A46952B08}"/>
    <cellStyle name="Output 5 3 4 4 2 2" xfId="45673" xr:uid="{916FF8DB-CBF0-4853-B09B-9A1045B85293}"/>
    <cellStyle name="Output 5 3 4 4 3" xfId="36788" xr:uid="{E6585720-4F10-4C76-9989-DAE0E5726CA8}"/>
    <cellStyle name="Output 5 3 4 5" xfId="17651" xr:uid="{8F6DC762-CFCA-466A-BA27-8112CFC5BD70}"/>
    <cellStyle name="Output 5 3 4 5 2" xfId="39651" xr:uid="{11F910C4-ABE5-4E58-8134-6B0312896092}"/>
    <cellStyle name="Output 5 3 4 6" xfId="8748" xr:uid="{0CA0EA00-1EFB-4554-AEE3-655927BCDCBD}"/>
    <cellStyle name="Output 5 3 4 6 2" xfId="30766" xr:uid="{8768FDD1-41C5-47AB-9E23-1975AE11A7CF}"/>
    <cellStyle name="Output 5 3 4 7" xfId="27857" xr:uid="{AEF2BED1-8E53-4919-BBEE-9928F404586C}"/>
    <cellStyle name="Output 5 3 4 8" xfId="5829" xr:uid="{E2676C1E-48CB-4FE2-AE0F-23E290D098F4}"/>
    <cellStyle name="Output 5 3 5" xfId="3053" xr:uid="{00000000-0005-0000-0000-0000F3040000}"/>
    <cellStyle name="Output 5 3 5 2" xfId="11937" xr:uid="{D0397F7E-398B-4E32-9D6F-86CF67EEDC58}"/>
    <cellStyle name="Output 5 3 5 2 2" xfId="20840" xr:uid="{B35D0C67-723B-4E9A-AC98-D9451938CDCB}"/>
    <cellStyle name="Output 5 3 5 2 2 2" xfId="42831" xr:uid="{FE004896-F795-4513-95B4-828DD603BA12}"/>
    <cellStyle name="Output 5 3 5 2 3" xfId="33946" xr:uid="{0B135C12-FB9D-4735-91A5-625495B094F1}"/>
    <cellStyle name="Output 5 3 5 3" xfId="14095" xr:uid="{75AAC214-DD97-441A-97B7-C8390C07A296}"/>
    <cellStyle name="Output 5 3 5 3 2" xfId="22998" xr:uid="{298CEE17-3B45-455E-9517-8EB7AB851322}"/>
    <cellStyle name="Output 5 3 5 3 2 2" xfId="44989" xr:uid="{E5DBF44F-5C11-45EF-BF8D-2A05F71B6F1D}"/>
    <cellStyle name="Output 5 3 5 3 3" xfId="36104" xr:uid="{F4B7B05D-870D-4934-91E1-7CD21FF8DFFB}"/>
    <cellStyle name="Output 5 3 5 4" xfId="14354" xr:uid="{548D213F-F3BD-43B2-BF86-24356A6656D5}"/>
    <cellStyle name="Output 5 3 5 4 2" xfId="23257" xr:uid="{9BCECB3C-85E8-4F8E-AD16-F4790B1C0CB9}"/>
    <cellStyle name="Output 5 3 5 4 2 2" xfId="45248" xr:uid="{ECE42CBC-AEEC-4865-8A67-5C363BE9FEFE}"/>
    <cellStyle name="Output 5 3 5 4 3" xfId="36363" xr:uid="{95465F38-FAD8-4FD2-AF0E-3EF03CAFF3B4}"/>
    <cellStyle name="Output 5 3 5 5" xfId="17774" xr:uid="{4B872A10-07C3-4BF7-88EA-F28C459364A2}"/>
    <cellStyle name="Output 5 3 5 5 2" xfId="39774" xr:uid="{9A54BE98-F201-4F1F-8BB4-91E061D925CB}"/>
    <cellStyle name="Output 5 3 5 6" xfId="8871" xr:uid="{DB8CC1E4-FB43-4D39-93F0-118FA9E048B7}"/>
    <cellStyle name="Output 5 3 5 6 2" xfId="30889" xr:uid="{D8827D80-60F5-46D1-A7D7-9F9EF490BD4E}"/>
    <cellStyle name="Output 5 3 5 7" xfId="27980" xr:uid="{9E77B90C-A768-46B4-8E4C-DA62E143D108}"/>
    <cellStyle name="Output 5 3 5 8" xfId="5952" xr:uid="{00E980BC-D43F-42A5-BA8A-D42B279734F2}"/>
    <cellStyle name="Output 5 3 6" xfId="3135" xr:uid="{00000000-0005-0000-0000-0000F4040000}"/>
    <cellStyle name="Output 5 3 6 2" xfId="12019" xr:uid="{4E511BB7-E89D-44B9-B08E-368BEC617485}"/>
    <cellStyle name="Output 5 3 6 2 2" xfId="20922" xr:uid="{A9FC924C-8BFE-429A-B3CF-4A1CD7E3A93E}"/>
    <cellStyle name="Output 5 3 6 2 2 2" xfId="42913" xr:uid="{C8D11727-F1DA-4280-9831-588FC0E54917}"/>
    <cellStyle name="Output 5 3 6 2 3" xfId="34028" xr:uid="{A5559EE7-CEC9-4305-8CFE-3DCB2C440B66}"/>
    <cellStyle name="Output 5 3 6 3" xfId="14177" xr:uid="{57727FBA-8553-41CD-9EEF-ECA40F70E952}"/>
    <cellStyle name="Output 5 3 6 3 2" xfId="23080" xr:uid="{99739B30-EFFA-4DB5-96AB-C0DF97EE9F2F}"/>
    <cellStyle name="Output 5 3 6 3 2 2" xfId="45071" xr:uid="{5EB38679-79F3-4D70-B0D2-91C3E85B4B4D}"/>
    <cellStyle name="Output 5 3 6 3 3" xfId="36186" xr:uid="{A1B7778E-8B79-49B2-ACAA-82898AEE1086}"/>
    <cellStyle name="Output 5 3 6 4" xfId="14557" xr:uid="{862EA06E-48F4-4F43-8A58-4BE5F7D972F7}"/>
    <cellStyle name="Output 5 3 6 4 2" xfId="23460" xr:uid="{8AF0FD2F-C6F7-47BB-BE0E-2D7CE31F0AFC}"/>
    <cellStyle name="Output 5 3 6 4 2 2" xfId="45451" xr:uid="{1443D8A5-3CBF-4F79-B59D-CE34F9B9A012}"/>
    <cellStyle name="Output 5 3 6 4 3" xfId="36566" xr:uid="{53473CA1-72F9-440D-8436-F5FC95B3A7E6}"/>
    <cellStyle name="Output 5 3 6 5" xfId="17856" xr:uid="{3457A2DE-57FE-4B3A-866F-EBBC9DAAE806}"/>
    <cellStyle name="Output 5 3 6 5 2" xfId="39856" xr:uid="{918BBFBD-84CF-422D-9735-002C4C9D70C7}"/>
    <cellStyle name="Output 5 3 6 6" xfId="8953" xr:uid="{E26B1586-C0B6-4527-A5DB-87A17FAFA5AC}"/>
    <cellStyle name="Output 5 3 6 6 2" xfId="30971" xr:uid="{63697AEA-542E-495E-A0D1-D6896B3B5B2B}"/>
    <cellStyle name="Output 5 3 6 7" xfId="28062" xr:uid="{06D12C2D-08AA-4B4E-B9CC-0731D9441C53}"/>
    <cellStyle name="Output 5 3 6 8" xfId="6034" xr:uid="{11E4A5E6-C21E-40D8-A415-05E6AF353E4D}"/>
    <cellStyle name="Output 5 3 7" xfId="2913" xr:uid="{00000000-0005-0000-0000-0000F5040000}"/>
    <cellStyle name="Output 5 3 7 2" xfId="11797" xr:uid="{1E416474-BDF9-4DA3-B91E-C7333C369960}"/>
    <cellStyle name="Output 5 3 7 2 2" xfId="20700" xr:uid="{5B8A88A2-A468-417B-95F5-962D37A0DA5C}"/>
    <cellStyle name="Output 5 3 7 2 2 2" xfId="42691" xr:uid="{F59D1AD8-F1AA-430F-B6EC-23EB2926C7AB}"/>
    <cellStyle name="Output 5 3 7 2 3" xfId="33806" xr:uid="{94BDAA20-FC9F-40F2-8C8A-118D35AD7B6A}"/>
    <cellStyle name="Output 5 3 7 3" xfId="13955" xr:uid="{74683F3C-F17D-467D-972E-CB9DB4EBE5C4}"/>
    <cellStyle name="Output 5 3 7 3 2" xfId="22858" xr:uid="{BF7E6F60-5E2F-40FE-A66E-C6F2BE0EF693}"/>
    <cellStyle name="Output 5 3 7 3 2 2" xfId="44849" xr:uid="{42529521-46F6-49C5-943C-BFBA94D8322D}"/>
    <cellStyle name="Output 5 3 7 3 3" xfId="35964" xr:uid="{BE5DEC4E-F42B-4623-AA1F-0988D8A94C26}"/>
    <cellStyle name="Output 5 3 7 4" xfId="12194" xr:uid="{A2960FE6-87CD-4E13-B702-9ED0371A20B0}"/>
    <cellStyle name="Output 5 3 7 4 2" xfId="21097" xr:uid="{A082875B-FE57-442F-8E9A-DBEB9E9A1830}"/>
    <cellStyle name="Output 5 3 7 4 2 2" xfId="43088" xr:uid="{8611AC80-8F7C-4830-9F47-497D6C1C1E2C}"/>
    <cellStyle name="Output 5 3 7 4 3" xfId="34203" xr:uid="{355A7EBD-4523-479C-A9D1-2DE363AA8D85}"/>
    <cellStyle name="Output 5 3 7 5" xfId="17634" xr:uid="{A465AD13-EA3C-41CB-A4DC-AC8655BA4949}"/>
    <cellStyle name="Output 5 3 7 5 2" xfId="39634" xr:uid="{FA2F2A36-B9EE-4BD1-88BE-66415A10C536}"/>
    <cellStyle name="Output 5 3 7 6" xfId="8731" xr:uid="{73BC6B7D-6622-440D-848E-5E3E731FBC65}"/>
    <cellStyle name="Output 5 3 7 6 2" xfId="30749" xr:uid="{D9C7D6F6-B95E-4326-A8F1-B316382B378D}"/>
    <cellStyle name="Output 5 3 7 7" xfId="27840" xr:uid="{825F458D-07F5-4666-B877-09CB5ED0C1AB}"/>
    <cellStyle name="Output 5 3 7 8" xfId="5812" xr:uid="{0B1E060C-82F8-4B79-8D03-B3E484B3B99D}"/>
    <cellStyle name="Output 5 3 8" xfId="3202" xr:uid="{00000000-0005-0000-0000-0000F6040000}"/>
    <cellStyle name="Output 5 3 8 2" xfId="12086" xr:uid="{2AFB65A8-EDB6-4F44-872B-0C5400336E5B}"/>
    <cellStyle name="Output 5 3 8 2 2" xfId="20989" xr:uid="{A4C72A64-A6A3-47CF-BF21-D1BDE827788E}"/>
    <cellStyle name="Output 5 3 8 2 2 2" xfId="42980" xr:uid="{6A66B528-7CF9-4AB5-AC9E-67D5F294309E}"/>
    <cellStyle name="Output 5 3 8 2 3" xfId="34095" xr:uid="{26AC3099-F814-4219-95DF-824D892C81F5}"/>
    <cellStyle name="Output 5 3 8 3" xfId="14244" xr:uid="{7B9A0D5B-B7FA-42EA-A7B3-1912575640A2}"/>
    <cellStyle name="Output 5 3 8 3 2" xfId="23147" xr:uid="{66B56811-E4C0-4C78-8D49-B7FDCB774424}"/>
    <cellStyle name="Output 5 3 8 3 2 2" xfId="45138" xr:uid="{6ECE4865-A015-44CD-BDC0-C84DD3035559}"/>
    <cellStyle name="Output 5 3 8 3 3" xfId="36253" xr:uid="{AD2E74E1-B1AD-4232-99EA-C09EFFB840C1}"/>
    <cellStyle name="Output 5 3 8 4" xfId="12965" xr:uid="{C40D19BF-18B8-482B-A862-5FE933C6D968}"/>
    <cellStyle name="Output 5 3 8 4 2" xfId="21868" xr:uid="{BE33CEFF-0209-4763-846F-5B2CC3E6AD23}"/>
    <cellStyle name="Output 5 3 8 4 2 2" xfId="43859" xr:uid="{A50507B2-BF9A-46FF-8D25-184F5D90619F}"/>
    <cellStyle name="Output 5 3 8 4 3" xfId="34974" xr:uid="{465C903A-1C6F-4D93-B584-14AFE03EF43E}"/>
    <cellStyle name="Output 5 3 8 5" xfId="17923" xr:uid="{2EDB69CC-7FD6-4326-859B-6F7A2DBAABD2}"/>
    <cellStyle name="Output 5 3 8 5 2" xfId="39923" xr:uid="{FD3D1F83-1F76-4200-B710-8B6CC7B265AA}"/>
    <cellStyle name="Output 5 3 8 6" xfId="9020" xr:uid="{D292BDE8-2033-4764-8891-45A7E12A1E8C}"/>
    <cellStyle name="Output 5 3 8 6 2" xfId="31038" xr:uid="{0DC008F6-D79B-4E23-867A-5C8740B87331}"/>
    <cellStyle name="Output 5 3 8 7" xfId="28129" xr:uid="{A056B1B7-BB5C-40C7-A053-B732DAA28E5A}"/>
    <cellStyle name="Output 5 3 8 8" xfId="6101" xr:uid="{4346C0BE-C83F-42AF-9C34-4A74A49ED2CB}"/>
    <cellStyle name="Output 5 3 9" xfId="10996" xr:uid="{056F5B1A-5DC7-4A59-A956-E2648074D066}"/>
    <cellStyle name="Output 5 3 9 2" xfId="19899" xr:uid="{67E50697-4A8E-4A80-BDB7-F758C82A64A4}"/>
    <cellStyle name="Output 5 3 9 2 2" xfId="41890" xr:uid="{17C000FE-691B-4569-AD4B-7E4CF6B59045}"/>
    <cellStyle name="Output 5 3 9 3" xfId="33005" xr:uid="{63A1EC46-D599-4296-AA92-4B970CFE45F9}"/>
    <cellStyle name="Output 5 4" xfId="2171" xr:uid="{00000000-0005-0000-0000-0000F7040000}"/>
    <cellStyle name="Output 5 4 10" xfId="13213" xr:uid="{BAA78B09-DC27-4026-B804-9193106E9016}"/>
    <cellStyle name="Output 5 4 10 2" xfId="22116" xr:uid="{3F99D01F-85BC-4C08-BAF3-632776B8A067}"/>
    <cellStyle name="Output 5 4 10 2 2" xfId="44107" xr:uid="{EAE18079-92FE-436E-BA98-C16A3D842F8D}"/>
    <cellStyle name="Output 5 4 10 3" xfId="35222" xr:uid="{5B3A267E-2A48-45AA-89BA-C4141302DCF4}"/>
    <cellStyle name="Output 5 4 11" xfId="12270" xr:uid="{08C210A4-1DA3-422A-B94A-1E59D5C82D1D}"/>
    <cellStyle name="Output 5 4 11 2" xfId="21173" xr:uid="{09CA905F-28D6-411A-9439-FFED86969B55}"/>
    <cellStyle name="Output 5 4 11 2 2" xfId="43164" xr:uid="{95707A32-1709-433F-8AE9-88D66D05D97E}"/>
    <cellStyle name="Output 5 4 11 3" xfId="34279" xr:uid="{1DD1C962-72C6-44CF-8045-D30CDCC5C721}"/>
    <cellStyle name="Output 5 4 12" xfId="16892" xr:uid="{840EC119-5BA4-45C1-89F1-B16451530C5C}"/>
    <cellStyle name="Output 5 4 12 2" xfId="38892" xr:uid="{562B33DC-7FC2-4B81-90EA-89F88F2657A1}"/>
    <cellStyle name="Output 5 4 13" xfId="7989" xr:uid="{8285A29E-05E2-483D-9A03-081C50B88CD5}"/>
    <cellStyle name="Output 5 4 13 2" xfId="30007" xr:uid="{D24B93C6-166F-4709-ACB6-ED04992FD37B}"/>
    <cellStyle name="Output 5 4 14" xfId="27098" xr:uid="{E82FB6F0-04DA-4388-BAA2-E22D667B02EF}"/>
    <cellStyle name="Output 5 4 15" xfId="5070" xr:uid="{39B12FA0-707C-4941-9F7B-ABFF1A80B145}"/>
    <cellStyle name="Output 5 4 2" xfId="2775" xr:uid="{00000000-0005-0000-0000-0000F8040000}"/>
    <cellStyle name="Output 5 4 2 2" xfId="11659" xr:uid="{57BEAB24-34C7-4083-8550-CA742E001895}"/>
    <cellStyle name="Output 5 4 2 2 2" xfId="20562" xr:uid="{4DD03104-625E-404F-BBA3-C5F0DAD73AAF}"/>
    <cellStyle name="Output 5 4 2 2 2 2" xfId="42553" xr:uid="{C72CA604-FBD9-4EF0-9D3B-F3C93958DE3D}"/>
    <cellStyle name="Output 5 4 2 2 3" xfId="33668" xr:uid="{6B36A30F-DCD9-484E-8C70-AD9E425AB94D}"/>
    <cellStyle name="Output 5 4 2 3" xfId="13817" xr:uid="{3388624C-9596-462B-8972-C29FFC1B02AD}"/>
    <cellStyle name="Output 5 4 2 3 2" xfId="22720" xr:uid="{109B6111-0BE5-4BBD-B916-57EEC41DFE90}"/>
    <cellStyle name="Output 5 4 2 3 2 2" xfId="44711" xr:uid="{00FC4C59-503E-4B6A-B1E2-0B5730FF96B4}"/>
    <cellStyle name="Output 5 4 2 3 3" xfId="35826" xr:uid="{BF4B4193-3449-456E-8C67-66C1A3F963B6}"/>
    <cellStyle name="Output 5 4 2 4" xfId="9414" xr:uid="{DFA06A47-F018-4CFC-A76D-152F1086480A}"/>
    <cellStyle name="Output 5 4 2 4 2" xfId="18317" xr:uid="{E6B9D6CB-F5D0-40A9-B2C5-086446B4E6DA}"/>
    <cellStyle name="Output 5 4 2 4 2 2" xfId="40316" xr:uid="{4BF2B829-534E-4B3C-BB96-13FEDFCEA15B}"/>
    <cellStyle name="Output 5 4 2 4 3" xfId="31431" xr:uid="{A5DC4780-1BB4-4CCA-B9C7-539032BAAF6B}"/>
    <cellStyle name="Output 5 4 2 5" xfId="17496" xr:uid="{4549B44C-A61B-4A58-B874-20A4A826BC83}"/>
    <cellStyle name="Output 5 4 2 5 2" xfId="39496" xr:uid="{D2EA340C-F32F-4934-AEB5-83A7EA3C9878}"/>
    <cellStyle name="Output 5 4 2 6" xfId="8593" xr:uid="{32E7ECBD-D229-4943-B93D-A885846CAC7E}"/>
    <cellStyle name="Output 5 4 2 6 2" xfId="30611" xr:uid="{4CBB2E6C-C46E-468C-9CF9-9187A6CBC4F7}"/>
    <cellStyle name="Output 5 4 2 7" xfId="24930" xr:uid="{9D31A6CF-B85E-4944-A8A5-815B519864C9}"/>
    <cellStyle name="Output 5 4 2 7 2" xfId="46921" xr:uid="{6D5374D8-8F67-4968-976D-C2E56D9F35CF}"/>
    <cellStyle name="Output 5 4 2 8" xfId="27702" xr:uid="{5C67CA0E-6929-4BBF-AD88-707CD58F0788}"/>
    <cellStyle name="Output 5 4 2 9" xfId="5674" xr:uid="{80088CCF-216A-4A4B-B18F-A5A08B8AFD19}"/>
    <cellStyle name="Output 5 4 3" xfId="2885" xr:uid="{00000000-0005-0000-0000-0000F9040000}"/>
    <cellStyle name="Output 5 4 3 2" xfId="11769" xr:uid="{CF878E03-292F-470F-8B83-A631AC826DEA}"/>
    <cellStyle name="Output 5 4 3 2 2" xfId="20672" xr:uid="{D3D9BA13-12D5-4D89-874B-FB5AB78715A7}"/>
    <cellStyle name="Output 5 4 3 2 2 2" xfId="42663" xr:uid="{6791D60E-2123-4F99-919C-9624382AF419}"/>
    <cellStyle name="Output 5 4 3 2 3" xfId="33778" xr:uid="{EAE3F10C-0132-4805-8F6B-A8ADDFDC3A28}"/>
    <cellStyle name="Output 5 4 3 3" xfId="13927" xr:uid="{35969F2D-7F3F-46AB-8FFD-EBC935847BCE}"/>
    <cellStyle name="Output 5 4 3 3 2" xfId="22830" xr:uid="{86C19584-75A9-4B1C-9A52-64E81285F95C}"/>
    <cellStyle name="Output 5 4 3 3 2 2" xfId="44821" xr:uid="{E8D41A7E-0192-4C2B-8D41-D7B44F0F7019}"/>
    <cellStyle name="Output 5 4 3 3 3" xfId="35936" xr:uid="{8CFC7B86-C385-4E1E-AA53-C49A07E79FFD}"/>
    <cellStyle name="Output 5 4 3 4" xfId="14400" xr:uid="{BC57FAC0-F0EE-420C-AD26-66E22642D61C}"/>
    <cellStyle name="Output 5 4 3 4 2" xfId="23303" xr:uid="{E740CADA-388F-48A2-AC11-54736C4F7ABE}"/>
    <cellStyle name="Output 5 4 3 4 2 2" xfId="45294" xr:uid="{EAC94DD6-EAE3-4041-952C-D1B1D820B17F}"/>
    <cellStyle name="Output 5 4 3 4 3" xfId="36409" xr:uid="{F45B3448-452F-4C18-96B0-66480A912BF6}"/>
    <cellStyle name="Output 5 4 3 5" xfId="17606" xr:uid="{FCD59F7A-CF7F-4FCE-BC86-712B980BC274}"/>
    <cellStyle name="Output 5 4 3 5 2" xfId="39606" xr:uid="{262530D9-BF67-4C1B-8D30-45AD606AA0F4}"/>
    <cellStyle name="Output 5 4 3 6" xfId="8703" xr:uid="{600E20E6-A64D-4612-9421-019A8F78C786}"/>
    <cellStyle name="Output 5 4 3 6 2" xfId="30721" xr:uid="{BF28D101-124D-4570-B974-E4289A030925}"/>
    <cellStyle name="Output 5 4 3 7" xfId="24006" xr:uid="{01AF8695-488E-4E1C-AC6D-577D05B2FD90}"/>
    <cellStyle name="Output 5 4 3 7 2" xfId="45997" xr:uid="{97A1AE32-AEC8-4A91-A7D0-E71E3466AC7A}"/>
    <cellStyle name="Output 5 4 3 8" xfId="27812" xr:uid="{5F8E236C-489C-4108-9DC7-915190D74B12}"/>
    <cellStyle name="Output 5 4 3 9" xfId="5784" xr:uid="{90909524-7434-4743-8279-F4BB12CF462A}"/>
    <cellStyle name="Output 5 4 4" xfId="2989" xr:uid="{00000000-0005-0000-0000-0000FA040000}"/>
    <cellStyle name="Output 5 4 4 2" xfId="11873" xr:uid="{40C1ED78-681D-4D81-9090-A6D125EEDBDE}"/>
    <cellStyle name="Output 5 4 4 2 2" xfId="20776" xr:uid="{8EC1AFEE-BAA7-48DA-9FCD-9B63EC02B2DE}"/>
    <cellStyle name="Output 5 4 4 2 2 2" xfId="42767" xr:uid="{E01A72CA-946C-48C8-A265-A3A2724F0F1D}"/>
    <cellStyle name="Output 5 4 4 2 3" xfId="33882" xr:uid="{564F4448-2785-4905-A5E4-E93BF95D20E5}"/>
    <cellStyle name="Output 5 4 4 3" xfId="14031" xr:uid="{10E6F0B3-9E65-4FC8-AA16-59123366E5B2}"/>
    <cellStyle name="Output 5 4 4 3 2" xfId="22934" xr:uid="{FF9BD0F1-B50D-4F3C-825E-55CCF7A9BD27}"/>
    <cellStyle name="Output 5 4 4 3 2 2" xfId="44925" xr:uid="{8F504286-54B5-4040-B0ED-CC769D8CF497}"/>
    <cellStyle name="Output 5 4 4 3 3" xfId="36040" xr:uid="{7DBF66F7-EC54-443C-8F68-1FAC7B7D51D2}"/>
    <cellStyle name="Output 5 4 4 4" xfId="14894" xr:uid="{D56EA1BE-6A6A-4E60-8074-B6FB9ECAC4FA}"/>
    <cellStyle name="Output 5 4 4 4 2" xfId="23797" xr:uid="{225072ED-07A6-4F94-84A8-C85E86A3A790}"/>
    <cellStyle name="Output 5 4 4 4 2 2" xfId="45788" xr:uid="{751C4677-13FA-4FF8-9E9D-74C936E109A2}"/>
    <cellStyle name="Output 5 4 4 4 3" xfId="36903" xr:uid="{13CA8E4C-CEE6-43C6-8A68-67DDEBBCA18D}"/>
    <cellStyle name="Output 5 4 4 5" xfId="17710" xr:uid="{80EB8F6E-9484-436F-917A-D87E6F0E48F9}"/>
    <cellStyle name="Output 5 4 4 5 2" xfId="39710" xr:uid="{C752DC37-415D-4F6F-A54F-56EF86C4E60F}"/>
    <cellStyle name="Output 5 4 4 6" xfId="8807" xr:uid="{720C2F9D-A9CD-4E2F-8E14-112E6E521549}"/>
    <cellStyle name="Output 5 4 4 6 2" xfId="30825" xr:uid="{6E639F0B-91A2-446D-B6B5-7348950B21CE}"/>
    <cellStyle name="Output 5 4 4 7" xfId="27916" xr:uid="{A385ED83-CC39-4974-8B53-158EF39EF934}"/>
    <cellStyle name="Output 5 4 4 8" xfId="5888" xr:uid="{857430F3-2573-46E0-83C4-F5443C437403}"/>
    <cellStyle name="Output 5 4 5" xfId="3112" xr:uid="{00000000-0005-0000-0000-0000FB040000}"/>
    <cellStyle name="Output 5 4 5 2" xfId="11996" xr:uid="{7E4AC2E0-854D-4CD0-8BAD-A69894AEA29C}"/>
    <cellStyle name="Output 5 4 5 2 2" xfId="20899" xr:uid="{CC6D49A5-36FD-4087-8191-98B22D6C92C0}"/>
    <cellStyle name="Output 5 4 5 2 2 2" xfId="42890" xr:uid="{2BB6092B-A9F6-421D-8F03-C6A11A18AD41}"/>
    <cellStyle name="Output 5 4 5 2 3" xfId="34005" xr:uid="{4CC986FA-83C9-4519-94A7-8FDF20FFC263}"/>
    <cellStyle name="Output 5 4 5 3" xfId="14154" xr:uid="{3B6D11B3-5C79-49EE-A17D-E073B9865B91}"/>
    <cellStyle name="Output 5 4 5 3 2" xfId="23057" xr:uid="{E1951400-85CE-4F5B-A3BF-8DF1312E8444}"/>
    <cellStyle name="Output 5 4 5 3 2 2" xfId="45048" xr:uid="{B26DA14D-827D-4E03-99EC-BAD70DDF2720}"/>
    <cellStyle name="Output 5 4 5 3 3" xfId="36163" xr:uid="{5F8ADA3C-F4F3-45F1-B77C-486F7F44F048}"/>
    <cellStyle name="Output 5 4 5 4" xfId="12227" xr:uid="{27BF4491-955D-4590-8793-080DC0A96BB2}"/>
    <cellStyle name="Output 5 4 5 4 2" xfId="21130" xr:uid="{62356693-EC23-45C4-844F-C205140B17A5}"/>
    <cellStyle name="Output 5 4 5 4 2 2" xfId="43121" xr:uid="{3C841623-1D3F-4454-915D-42B8C4F9B8B6}"/>
    <cellStyle name="Output 5 4 5 4 3" xfId="34236" xr:uid="{DF9326F0-03E6-4495-B272-4CD567266E3E}"/>
    <cellStyle name="Output 5 4 5 5" xfId="17833" xr:uid="{E745677C-0F77-469F-9712-EBFA968E34DC}"/>
    <cellStyle name="Output 5 4 5 5 2" xfId="39833" xr:uid="{287DE56A-07D2-4CFF-B064-9EA26D61169B}"/>
    <cellStyle name="Output 5 4 5 6" xfId="8930" xr:uid="{30BB8036-3DF1-4328-AA55-E68C67CEBB2D}"/>
    <cellStyle name="Output 5 4 5 6 2" xfId="30948" xr:uid="{ABBA80B1-DB63-410B-AF89-F88DEF894B69}"/>
    <cellStyle name="Output 5 4 5 7" xfId="28039" xr:uid="{BF971FCF-698E-4959-94FE-5D973339B650}"/>
    <cellStyle name="Output 5 4 5 8" xfId="6011" xr:uid="{5745896C-1797-455F-BCDB-99C87CE5F703}"/>
    <cellStyle name="Output 5 4 6" xfId="3153" xr:uid="{00000000-0005-0000-0000-0000FC040000}"/>
    <cellStyle name="Output 5 4 6 2" xfId="12037" xr:uid="{B616494C-A8D7-470A-B424-ACEAF8742BDF}"/>
    <cellStyle name="Output 5 4 6 2 2" xfId="20940" xr:uid="{A3FC9102-E751-4F83-966F-8DBF699DF3C2}"/>
    <cellStyle name="Output 5 4 6 2 2 2" xfId="42931" xr:uid="{AAF38453-259E-41DC-A831-FA8DC50DB7CB}"/>
    <cellStyle name="Output 5 4 6 2 3" xfId="34046" xr:uid="{04B7339F-2C47-4586-B834-016BD30A6E5D}"/>
    <cellStyle name="Output 5 4 6 3" xfId="14195" xr:uid="{D6BFF974-AD84-486F-8948-F94474CAD738}"/>
    <cellStyle name="Output 5 4 6 3 2" xfId="23098" xr:uid="{91A4D456-8D80-4F04-9F52-ACB932190284}"/>
    <cellStyle name="Output 5 4 6 3 2 2" xfId="45089" xr:uid="{DDCF4384-2D8D-411A-BE6B-CCD91F1E759D}"/>
    <cellStyle name="Output 5 4 6 3 3" xfId="36204" xr:uid="{22F29738-5555-4BA8-8E8E-E636121F6676}"/>
    <cellStyle name="Output 5 4 6 4" xfId="14456" xr:uid="{E3839C7C-3299-4DEB-83C0-70113AB524D7}"/>
    <cellStyle name="Output 5 4 6 4 2" xfId="23359" xr:uid="{4B603879-3706-42CD-BBA5-B07BE5215949}"/>
    <cellStyle name="Output 5 4 6 4 2 2" xfId="45350" xr:uid="{AEC5E2AE-92AE-48D4-AAC0-D628D143DE9E}"/>
    <cellStyle name="Output 5 4 6 4 3" xfId="36465" xr:uid="{B9D40865-19E9-4C14-BBB7-9E398D83204F}"/>
    <cellStyle name="Output 5 4 6 5" xfId="17874" xr:uid="{7E32CBCC-8458-4320-829D-27AE8A62C31D}"/>
    <cellStyle name="Output 5 4 6 5 2" xfId="39874" xr:uid="{BC7A4DD5-9DD4-4F83-A105-66307293BB36}"/>
    <cellStyle name="Output 5 4 6 6" xfId="8971" xr:uid="{12EAEEA5-77D8-4C11-9D6B-40401E0B0889}"/>
    <cellStyle name="Output 5 4 6 6 2" xfId="30989" xr:uid="{5B686EC4-0AE5-4A27-9E26-23C869ADCE97}"/>
    <cellStyle name="Output 5 4 6 7" xfId="28080" xr:uid="{4B878343-17CE-4F29-8EBF-D92D8A18B337}"/>
    <cellStyle name="Output 5 4 6 8" xfId="6052" xr:uid="{3F9C3942-B230-4EAC-8B90-75F9A72576B7}"/>
    <cellStyle name="Output 5 4 7" xfId="3184" xr:uid="{00000000-0005-0000-0000-0000FD040000}"/>
    <cellStyle name="Output 5 4 7 2" xfId="12068" xr:uid="{B585B836-D51D-44A2-B415-39047455521B}"/>
    <cellStyle name="Output 5 4 7 2 2" xfId="20971" xr:uid="{08A4CB69-BE39-4500-B65B-22535F96829D}"/>
    <cellStyle name="Output 5 4 7 2 2 2" xfId="42962" xr:uid="{D7D81322-5B8A-4295-857E-7DEA5FE36F5E}"/>
    <cellStyle name="Output 5 4 7 2 3" xfId="34077" xr:uid="{BEB762DD-A2E2-4EBB-B1F3-B74EC7F7DED7}"/>
    <cellStyle name="Output 5 4 7 3" xfId="14226" xr:uid="{023E2E91-06DB-43DB-80BC-31FE0EE5EF76}"/>
    <cellStyle name="Output 5 4 7 3 2" xfId="23129" xr:uid="{ED891CE5-C8A3-472E-AF0F-912EC1E507D5}"/>
    <cellStyle name="Output 5 4 7 3 2 2" xfId="45120" xr:uid="{2B65E6E5-D19E-40DF-BFBF-3FA8E22A505D}"/>
    <cellStyle name="Output 5 4 7 3 3" xfId="36235" xr:uid="{7D380F6C-47F7-4606-A41A-CD72DFC9B91B}"/>
    <cellStyle name="Output 5 4 7 4" xfId="12975" xr:uid="{3666878F-6E6F-4A18-BCB9-FA6902D604FB}"/>
    <cellStyle name="Output 5 4 7 4 2" xfId="21878" xr:uid="{01921C6B-25C7-4DC8-B1A3-C907FCC55252}"/>
    <cellStyle name="Output 5 4 7 4 2 2" xfId="43869" xr:uid="{95D4E64D-419F-4972-B23E-98FA44869C72}"/>
    <cellStyle name="Output 5 4 7 4 3" xfId="34984" xr:uid="{4C5DD2C7-CA2F-452E-9CD5-6343997E451B}"/>
    <cellStyle name="Output 5 4 7 5" xfId="17905" xr:uid="{30887668-7CA4-4B29-94F6-71F575050903}"/>
    <cellStyle name="Output 5 4 7 5 2" xfId="39905" xr:uid="{9B21F1F7-BB3E-4EDC-8BF0-FC4E88323229}"/>
    <cellStyle name="Output 5 4 7 6" xfId="9002" xr:uid="{6493CE1D-C45E-45B0-8B17-38BD1F33CCBE}"/>
    <cellStyle name="Output 5 4 7 6 2" xfId="31020" xr:uid="{BAFF667E-9EA9-4E79-B5B8-191BE64488F6}"/>
    <cellStyle name="Output 5 4 7 7" xfId="28111" xr:uid="{D4758EEB-7043-4B53-A208-7B3D3EB0E690}"/>
    <cellStyle name="Output 5 4 7 8" xfId="6083" xr:uid="{6B893021-2D1F-406B-9B8B-68F37C89EBF6}"/>
    <cellStyle name="Output 5 4 8" xfId="3261" xr:uid="{00000000-0005-0000-0000-0000FE040000}"/>
    <cellStyle name="Output 5 4 8 2" xfId="12145" xr:uid="{AA4FC0C6-C4F8-458B-A849-DDE7E6E1CB65}"/>
    <cellStyle name="Output 5 4 8 2 2" xfId="21048" xr:uid="{864BBF95-6A46-4C3C-979D-0A5F270A90AF}"/>
    <cellStyle name="Output 5 4 8 2 2 2" xfId="43039" xr:uid="{C7EC9F3C-5A3C-4645-BDB3-8DEFD946667C}"/>
    <cellStyle name="Output 5 4 8 2 3" xfId="34154" xr:uid="{6C05C47F-76B3-49C0-B584-DF9C52186187}"/>
    <cellStyle name="Output 5 4 8 3" xfId="14303" xr:uid="{0772D78D-A321-4ABF-ADE8-9D76DC45551F}"/>
    <cellStyle name="Output 5 4 8 3 2" xfId="23206" xr:uid="{C699B260-AC66-4C41-BECE-4242DCE08A5E}"/>
    <cellStyle name="Output 5 4 8 3 2 2" xfId="45197" xr:uid="{C379783E-550C-43A6-9EF1-23EE3BDA2926}"/>
    <cellStyle name="Output 5 4 8 3 3" xfId="36312" xr:uid="{D1D347B6-0471-471C-87DA-E4FE76645389}"/>
    <cellStyle name="Output 5 4 8 4" xfId="14454" xr:uid="{D1E059B8-104F-4F77-A7B2-C6111F2B9C22}"/>
    <cellStyle name="Output 5 4 8 4 2" xfId="23357" xr:uid="{6B9A9AB0-026E-4620-BD72-9099950547B3}"/>
    <cellStyle name="Output 5 4 8 4 2 2" xfId="45348" xr:uid="{1F373914-255D-484A-BADF-3A2CF308FC6D}"/>
    <cellStyle name="Output 5 4 8 4 3" xfId="36463" xr:uid="{68B7DDA2-BD03-459C-889D-E737A9EDEC21}"/>
    <cellStyle name="Output 5 4 8 5" xfId="17982" xr:uid="{12F426FF-6722-4B1B-982A-F954E9A8F542}"/>
    <cellStyle name="Output 5 4 8 5 2" xfId="39982" xr:uid="{FE5F0D4B-4BE2-4728-BD20-7642229D708B}"/>
    <cellStyle name="Output 5 4 8 6" xfId="9079" xr:uid="{09A79587-A96D-4482-89EB-6AD607AE9492}"/>
    <cellStyle name="Output 5 4 8 6 2" xfId="31097" xr:uid="{895DB703-5EA8-42AC-B125-351FB6CDCEBB}"/>
    <cellStyle name="Output 5 4 8 7" xfId="28188" xr:uid="{F2A18B18-D319-4AD6-88FC-4AA9FDA7C45F}"/>
    <cellStyle name="Output 5 4 8 8" xfId="6160" xr:uid="{38F80D9E-E02A-410D-89FE-3AACE03163F5}"/>
    <cellStyle name="Output 5 4 9" xfId="11055" xr:uid="{23BDE157-5F4D-4A93-824D-A4D68E9FDEA0}"/>
    <cellStyle name="Output 5 4 9 2" xfId="19958" xr:uid="{CEFDAC50-31ED-411B-86CF-533144AD8D2D}"/>
    <cellStyle name="Output 5 4 9 2 2" xfId="41949" xr:uid="{8D572DD0-57A8-4417-938E-0C9709304467}"/>
    <cellStyle name="Output 5 4 9 3" xfId="33064" xr:uid="{02071921-6C11-41C5-B6B2-92E330FDBC46}"/>
    <cellStyle name="Output 5 5" xfId="1362" xr:uid="{00000000-0005-0000-0000-0000FF040000}"/>
    <cellStyle name="Output 5 5 10" xfId="12756" xr:uid="{F9657DBF-E246-4CBA-9245-483F7607DF80}"/>
    <cellStyle name="Output 5 5 10 2" xfId="21659" xr:uid="{68D3D882-96FF-418F-8AC4-672547AB53AE}"/>
    <cellStyle name="Output 5 5 10 2 2" xfId="43650" xr:uid="{A6F8BBAD-87B0-4684-8414-3E9017A6AA59}"/>
    <cellStyle name="Output 5 5 10 3" xfId="34765" xr:uid="{F421E936-11AC-41A0-BD37-08FD221FFF64}"/>
    <cellStyle name="Output 5 5 11" xfId="14956" xr:uid="{823D51FE-4A1F-421D-86A2-535E33A67D8A}"/>
    <cellStyle name="Output 5 5 11 2" xfId="23859" xr:uid="{16B34FE0-8C64-460E-A8A1-0F12E814ECF2}"/>
    <cellStyle name="Output 5 5 11 2 2" xfId="45850" xr:uid="{B98181C4-801F-4328-BC1D-81BA7A336ADB}"/>
    <cellStyle name="Output 5 5 11 3" xfId="36965" xr:uid="{3334DBCD-834C-4599-9543-48F034B5A42A}"/>
    <cellStyle name="Output 5 5 12" xfId="16087" xr:uid="{39D21EDD-054D-43A8-BD1F-601F87BE9B79}"/>
    <cellStyle name="Output 5 5 12 2" xfId="38091" xr:uid="{6D541C6F-09F4-489C-8E29-7F27B4921C7B}"/>
    <cellStyle name="Output 5 5 13" xfId="7183" xr:uid="{1943A033-28D7-4EE6-AB3D-7D361BA5F2EB}"/>
    <cellStyle name="Output 5 5 13 2" xfId="29205" xr:uid="{7B5999D8-F01E-452C-94B4-36805430EDB5}"/>
    <cellStyle name="Output 5 5 14" xfId="26297" xr:uid="{E3E22F32-0588-43E5-A9CF-72ECA6A1C750}"/>
    <cellStyle name="Output 5 5 15" xfId="4265" xr:uid="{E35DC6EB-FA81-42C4-90DB-20AAE361442C}"/>
    <cellStyle name="Output 5 5 2" xfId="2323" xr:uid="{00000000-0005-0000-0000-000000050000}"/>
    <cellStyle name="Output 5 5 2 2" xfId="11207" xr:uid="{1CC44004-9659-4ED9-9176-F5CE8126C8B1}"/>
    <cellStyle name="Output 5 5 2 2 2" xfId="20110" xr:uid="{94FFC321-6175-47FA-A631-FFBC33F9AD32}"/>
    <cellStyle name="Output 5 5 2 2 2 2" xfId="42101" xr:uid="{D15BBC93-AF22-4DC1-8445-1A7427EC36CD}"/>
    <cellStyle name="Output 5 5 2 2 3" xfId="33216" xr:uid="{C3842F5A-9EE7-451A-A02C-B178E19EE5E5}"/>
    <cellStyle name="Output 5 5 2 3" xfId="13365" xr:uid="{E7A83DBE-DE17-4F19-8B4C-B21DCCB8D6A4}"/>
    <cellStyle name="Output 5 5 2 3 2" xfId="22268" xr:uid="{B87129A1-61D6-439B-BD05-5ED3DBEAECFE}"/>
    <cellStyle name="Output 5 5 2 3 2 2" xfId="44259" xr:uid="{13D61485-8064-4C4E-BA78-342B47C5E875}"/>
    <cellStyle name="Output 5 5 2 3 3" xfId="35374" xr:uid="{AEEE9BF5-0DE4-4210-86C3-5BBFC3F97D02}"/>
    <cellStyle name="Output 5 5 2 4" xfId="14373" xr:uid="{4D91D474-3000-4266-98EA-1937A39AC841}"/>
    <cellStyle name="Output 5 5 2 4 2" xfId="23276" xr:uid="{1FA8306E-E1A5-4360-B62E-7916267114F4}"/>
    <cellStyle name="Output 5 5 2 4 2 2" xfId="45267" xr:uid="{83A0A185-7060-47BC-9A44-4934CC26D678}"/>
    <cellStyle name="Output 5 5 2 4 3" xfId="36382" xr:uid="{B4604A1B-5ABF-40B2-B77C-9C8971526F2C}"/>
    <cellStyle name="Output 5 5 2 5" xfId="17044" xr:uid="{4256C00B-FCBC-4E6D-88D1-21C068663447}"/>
    <cellStyle name="Output 5 5 2 5 2" xfId="39044" xr:uid="{BCE6F88D-6CEA-46F7-A837-5E9AEED1963E}"/>
    <cellStyle name="Output 5 5 2 6" xfId="8141" xr:uid="{205F2004-3FBA-4986-9FA9-16446624A62B}"/>
    <cellStyle name="Output 5 5 2 6 2" xfId="30159" xr:uid="{6B211D83-2D72-46CE-BF34-3AC2B079CD9A}"/>
    <cellStyle name="Output 5 5 2 7" xfId="27250" xr:uid="{0903E107-0A03-4C01-9784-504426895D13}"/>
    <cellStyle name="Output 5 5 2 8" xfId="5222" xr:uid="{F72358EC-76BD-4204-832F-ECD5F66475E4}"/>
    <cellStyle name="Output 5 5 3" xfId="756" xr:uid="{00000000-0005-0000-0000-000001050000}"/>
    <cellStyle name="Output 5 5 3 2" xfId="9641" xr:uid="{2BBD625A-D31A-44E7-83C6-118055D3C7DE}"/>
    <cellStyle name="Output 5 5 3 2 2" xfId="18544" xr:uid="{5D8F7296-D478-4A95-BD2F-E5FFF7745E13}"/>
    <cellStyle name="Output 5 5 3 2 2 2" xfId="40542" xr:uid="{2B53E2D4-3217-4A3B-8300-6F7357E0DE2B}"/>
    <cellStyle name="Output 5 5 3 2 3" xfId="31657" xr:uid="{BBB4B8D9-D008-40CE-A038-EA184817A385}"/>
    <cellStyle name="Output 5 5 3 3" xfId="12329" xr:uid="{0565898F-D94E-43C2-A8DA-A65111A405F8}"/>
    <cellStyle name="Output 5 5 3 3 2" xfId="21232" xr:uid="{5BACF80F-F0A8-4C05-9569-7B2AD26A40C3}"/>
    <cellStyle name="Output 5 5 3 3 2 2" xfId="43223" xr:uid="{EE1B3628-C497-43E9-A656-1561F593D69F}"/>
    <cellStyle name="Output 5 5 3 3 3" xfId="34338" xr:uid="{09180AAA-D084-488F-BDD4-92A199C5D101}"/>
    <cellStyle name="Output 5 5 3 4" xfId="9394" xr:uid="{08FB37B4-1AD8-46C8-A72C-ABAAA8663C94}"/>
    <cellStyle name="Output 5 5 3 4 2" xfId="18297" xr:uid="{8D13F1FD-C069-4981-AE0E-AC30458339BA}"/>
    <cellStyle name="Output 5 5 3 4 2 2" xfId="40296" xr:uid="{B10CA2E4-7EE6-4F07-9188-B68AB21F3612}"/>
    <cellStyle name="Output 5 5 3 4 3" xfId="31411" xr:uid="{B65DF2A7-4AF6-466B-89FC-9B6211668432}"/>
    <cellStyle name="Output 5 5 3 5" xfId="15481" xr:uid="{4AD78A2A-9BDC-4E84-A429-92E642C6E4E7}"/>
    <cellStyle name="Output 5 5 3 5 2" xfId="37488" xr:uid="{A613EBD8-2DE2-45C9-88C0-243B19A0F044}"/>
    <cellStyle name="Output 5 5 3 6" xfId="6577" xr:uid="{C9ADCFEF-B5AF-4E84-AEDE-EB4B31CD0772}"/>
    <cellStyle name="Output 5 5 3 6 2" xfId="28602" xr:uid="{B33F23A4-CC94-4217-8C44-31A30B4CC861}"/>
    <cellStyle name="Output 5 5 3 7" xfId="25694" xr:uid="{BADD659D-96D9-4B0D-9ADC-0844954FB2D8}"/>
    <cellStyle name="Output 5 5 3 8" xfId="3659" xr:uid="{FE4B5A33-DAE4-4163-AD9C-2FAF9B74B1E4}"/>
    <cellStyle name="Output 5 5 4" xfId="2678" xr:uid="{00000000-0005-0000-0000-000002050000}"/>
    <cellStyle name="Output 5 5 4 2" xfId="11562" xr:uid="{CDBC9E89-8F56-43BD-90DB-FA832CE1C0DB}"/>
    <cellStyle name="Output 5 5 4 2 2" xfId="20465" xr:uid="{E56D194A-C795-4893-B122-C199EDE8AC85}"/>
    <cellStyle name="Output 5 5 4 2 2 2" xfId="42456" xr:uid="{EE517F1A-F706-4F23-84B1-B82B648BBF66}"/>
    <cellStyle name="Output 5 5 4 2 3" xfId="33571" xr:uid="{6D1812A8-D2DF-4CB2-9301-3277BF04EDE5}"/>
    <cellStyle name="Output 5 5 4 3" xfId="13720" xr:uid="{EE77EB99-F81F-44B6-B9FD-A0CEBC483008}"/>
    <cellStyle name="Output 5 5 4 3 2" xfId="22623" xr:uid="{07AD905F-15B8-47F9-954C-FDDE0B0493B3}"/>
    <cellStyle name="Output 5 5 4 3 2 2" xfId="44614" xr:uid="{80F3029E-1FFE-40BE-9983-D095AAE0806A}"/>
    <cellStyle name="Output 5 5 4 3 3" xfId="35729" xr:uid="{481E9F11-AD3E-4438-8633-5975FA35D397}"/>
    <cellStyle name="Output 5 5 4 4" xfId="13011" xr:uid="{C31B0345-8319-4DA1-96EB-5A75AFB7CD25}"/>
    <cellStyle name="Output 5 5 4 4 2" xfId="21914" xr:uid="{88820753-530B-4829-B1B2-6B8D99094985}"/>
    <cellStyle name="Output 5 5 4 4 2 2" xfId="43905" xr:uid="{D05809BF-3CB9-4EDA-BCA4-1859981CDB65}"/>
    <cellStyle name="Output 5 5 4 4 3" xfId="35020" xr:uid="{316875E1-76AD-48B9-B5F4-654F84C4B88F}"/>
    <cellStyle name="Output 5 5 4 5" xfId="17399" xr:uid="{65D3B1F6-BC33-4E4B-A877-A0849BB54061}"/>
    <cellStyle name="Output 5 5 4 5 2" xfId="39399" xr:uid="{41DAC520-B6CF-4DD1-90DE-DEFC19E10660}"/>
    <cellStyle name="Output 5 5 4 6" xfId="8496" xr:uid="{3C770383-10FA-42F0-9EBD-513954CEB2C0}"/>
    <cellStyle name="Output 5 5 4 6 2" xfId="30514" xr:uid="{ADBDA46B-A752-43E4-BCEC-E29AFCE3BDF7}"/>
    <cellStyle name="Output 5 5 4 7" xfId="27605" xr:uid="{F8D05A61-B71E-4117-8E2A-CCCE2E17FCE8}"/>
    <cellStyle name="Output 5 5 4 8" xfId="5577" xr:uid="{80D3163C-EC08-4837-A99E-2C34B1ED8612}"/>
    <cellStyle name="Output 5 5 5" xfId="2533" xr:uid="{00000000-0005-0000-0000-000003050000}"/>
    <cellStyle name="Output 5 5 5 2" xfId="11417" xr:uid="{02AE4A86-979A-46A9-BBF8-7E519303755B}"/>
    <cellStyle name="Output 5 5 5 2 2" xfId="20320" xr:uid="{F67BEADA-51FB-4314-AD67-ADC890E850C1}"/>
    <cellStyle name="Output 5 5 5 2 2 2" xfId="42311" xr:uid="{D1FA545C-CF43-4C2D-B5BF-691EF8E71BDE}"/>
    <cellStyle name="Output 5 5 5 2 3" xfId="33426" xr:uid="{77C4CB76-CEDC-4E67-B8D8-92F1C9ABA145}"/>
    <cellStyle name="Output 5 5 5 3" xfId="13575" xr:uid="{4E09733C-A841-438C-B6DE-FD7DCE3920E6}"/>
    <cellStyle name="Output 5 5 5 3 2" xfId="22478" xr:uid="{A0C1B31B-CDB9-4615-9BE6-9599EDEB1FBC}"/>
    <cellStyle name="Output 5 5 5 3 2 2" xfId="44469" xr:uid="{8B284F92-D678-40D5-8520-720391467457}"/>
    <cellStyle name="Output 5 5 5 3 3" xfId="35584" xr:uid="{5CF2BC70-74FC-44E8-A741-15DA52321828}"/>
    <cellStyle name="Output 5 5 5 4" xfId="15078" xr:uid="{E44FC947-A520-4727-863E-844F00D7E96E}"/>
    <cellStyle name="Output 5 5 5 4 2" xfId="23981" xr:uid="{567763F1-12A6-4304-9124-A338AC193567}"/>
    <cellStyle name="Output 5 5 5 4 2 2" xfId="45972" xr:uid="{EE3AF0C2-B90F-4749-B77B-17638F775975}"/>
    <cellStyle name="Output 5 5 5 4 3" xfId="37087" xr:uid="{DFB4C656-8B88-4A65-8458-92F5FBDE79CD}"/>
    <cellStyle name="Output 5 5 5 5" xfId="17254" xr:uid="{E527CCAF-AB58-4982-B7BB-67D2FF79437C}"/>
    <cellStyle name="Output 5 5 5 5 2" xfId="39254" xr:uid="{6AB0C5F4-6518-4F8C-8D1F-6EC58174B9B6}"/>
    <cellStyle name="Output 5 5 5 6" xfId="8351" xr:uid="{8B339164-4A34-4FE9-B8FD-81932122BD81}"/>
    <cellStyle name="Output 5 5 5 6 2" xfId="30369" xr:uid="{7BB7D4FD-1E02-4E16-90FD-45732DA19DEF}"/>
    <cellStyle name="Output 5 5 5 7" xfId="27460" xr:uid="{CDD520B5-48A2-4D2F-8EE6-F87F6FC7E6CD}"/>
    <cellStyle name="Output 5 5 5 8" xfId="5432" xr:uid="{9AD43224-476F-4562-8D76-583256A5588D}"/>
    <cellStyle name="Output 5 5 6" xfId="2337" xr:uid="{00000000-0005-0000-0000-000004050000}"/>
    <cellStyle name="Output 5 5 6 2" xfId="11221" xr:uid="{EDD031D3-7BF3-406D-BEB8-2444F153EC8F}"/>
    <cellStyle name="Output 5 5 6 2 2" xfId="20124" xr:uid="{30D6DF46-9CEF-4048-BBDA-FD39C756E7CB}"/>
    <cellStyle name="Output 5 5 6 2 2 2" xfId="42115" xr:uid="{89FA0695-2CF6-432E-9A5A-780AC60E1C08}"/>
    <cellStyle name="Output 5 5 6 2 3" xfId="33230" xr:uid="{9C2828EF-23BB-421D-91DB-0AB505B60DFC}"/>
    <cellStyle name="Output 5 5 6 3" xfId="13379" xr:uid="{EE8AE9AB-D16E-4A2C-8BAD-A399751909AD}"/>
    <cellStyle name="Output 5 5 6 3 2" xfId="22282" xr:uid="{630935C1-1E1A-4AB8-ABEB-BCAEEE466534}"/>
    <cellStyle name="Output 5 5 6 3 2 2" xfId="44273" xr:uid="{2A9754D1-DED5-4AD4-BB95-F999A8A1D2D8}"/>
    <cellStyle name="Output 5 5 6 3 3" xfId="35388" xr:uid="{31598FA3-EF88-4826-A3B8-F45101D49E6D}"/>
    <cellStyle name="Output 5 5 6 4" xfId="14745" xr:uid="{FF15588D-0F10-4113-A7BA-23164493DA1B}"/>
    <cellStyle name="Output 5 5 6 4 2" xfId="23648" xr:uid="{B8652C25-D785-4F1F-BBA0-3EE2A120816A}"/>
    <cellStyle name="Output 5 5 6 4 2 2" xfId="45639" xr:uid="{A3DC363D-E98A-4878-BD1D-B2996C8526A1}"/>
    <cellStyle name="Output 5 5 6 4 3" xfId="36754" xr:uid="{6D0285EE-9A41-4A70-B02A-CC21183B9E64}"/>
    <cellStyle name="Output 5 5 6 5" xfId="17058" xr:uid="{8F6A238D-A314-4999-B19F-B27B19C6FD8C}"/>
    <cellStyle name="Output 5 5 6 5 2" xfId="39058" xr:uid="{76F4373F-32A2-4339-A33B-A66D92BFF7E3}"/>
    <cellStyle name="Output 5 5 6 6" xfId="8155" xr:uid="{4A88E6F7-6C13-403C-B9E2-C2BB88BA3308}"/>
    <cellStyle name="Output 5 5 6 6 2" xfId="30173" xr:uid="{0A858AC6-E66B-47B4-BDA0-52823A7E18B3}"/>
    <cellStyle name="Output 5 5 6 7" xfId="27264" xr:uid="{E79104A6-28DB-4B7F-8701-C9A22E2EB42B}"/>
    <cellStyle name="Output 5 5 6 8" xfId="5236" xr:uid="{D10600F8-7BCE-4537-9B22-270251D6DD09}"/>
    <cellStyle name="Output 5 5 7" xfId="3004" xr:uid="{00000000-0005-0000-0000-000005050000}"/>
    <cellStyle name="Output 5 5 7 2" xfId="11888" xr:uid="{7D73DC22-91BF-4593-A109-5E21838A605B}"/>
    <cellStyle name="Output 5 5 7 2 2" xfId="20791" xr:uid="{6FC760DC-08B2-45DD-B01E-B8516DE0CB35}"/>
    <cellStyle name="Output 5 5 7 2 2 2" xfId="42782" xr:uid="{72738835-7FD3-4591-9768-EB1CD18A1B54}"/>
    <cellStyle name="Output 5 5 7 2 3" xfId="33897" xr:uid="{0E60F7F4-C80B-4474-9601-D351D3A3ABB3}"/>
    <cellStyle name="Output 5 5 7 3" xfId="14046" xr:uid="{66A02EE2-98CB-4654-83A0-83B698926E47}"/>
    <cellStyle name="Output 5 5 7 3 2" xfId="22949" xr:uid="{A6343BF3-6BA6-4B07-A5A8-BEE216EF03AE}"/>
    <cellStyle name="Output 5 5 7 3 2 2" xfId="44940" xr:uid="{B0EC0A26-D967-4719-8400-575E7A87BF35}"/>
    <cellStyle name="Output 5 5 7 3 3" xfId="36055" xr:uid="{35A5EE0D-B7BD-4B07-BAAB-B9022965C50C}"/>
    <cellStyle name="Output 5 5 7 4" xfId="15017" xr:uid="{BCE1A9C7-E354-4EB7-B025-7351EE8EE436}"/>
    <cellStyle name="Output 5 5 7 4 2" xfId="23920" xr:uid="{3E1399DE-7E5A-47F2-A7C1-9D3F401E2A8B}"/>
    <cellStyle name="Output 5 5 7 4 2 2" xfId="45911" xr:uid="{8B52BCE9-5E83-4B06-880A-608881D345CE}"/>
    <cellStyle name="Output 5 5 7 4 3" xfId="37026" xr:uid="{BF71EC41-AFA9-4B85-832A-4C5933BD8284}"/>
    <cellStyle name="Output 5 5 7 5" xfId="17725" xr:uid="{14D7D070-7CAB-47CE-B98C-00F631DF05C8}"/>
    <cellStyle name="Output 5 5 7 5 2" xfId="39725" xr:uid="{041B468E-9A83-4BF5-ABAA-E60D4129A122}"/>
    <cellStyle name="Output 5 5 7 6" xfId="8822" xr:uid="{5F9C85D7-C128-4B6E-A86C-1ACC12DBB3B4}"/>
    <cellStyle name="Output 5 5 7 6 2" xfId="30840" xr:uid="{F38E0E15-100D-47F1-AE54-EB1DE797A8A0}"/>
    <cellStyle name="Output 5 5 7 7" xfId="27931" xr:uid="{AD548FB3-A46E-44B2-A2D2-CEDC8CF0BF36}"/>
    <cellStyle name="Output 5 5 7 8" xfId="5903" xr:uid="{ECF437AD-E8E1-41B1-8294-65C4FEE50CED}"/>
    <cellStyle name="Output 5 5 8" xfId="2996" xr:uid="{00000000-0005-0000-0000-000006050000}"/>
    <cellStyle name="Output 5 5 8 2" xfId="11880" xr:uid="{3AD5D8F4-22C7-4147-938D-1F8774AC4519}"/>
    <cellStyle name="Output 5 5 8 2 2" xfId="20783" xr:uid="{1B7A55BF-1F3D-4328-A6DE-C1ED7B11D948}"/>
    <cellStyle name="Output 5 5 8 2 2 2" xfId="42774" xr:uid="{9AD7B403-DFFC-459E-9F65-A88DCF0FEF44}"/>
    <cellStyle name="Output 5 5 8 2 3" xfId="33889" xr:uid="{A02C3C0A-57EF-49A2-A10E-7B6F911AE6F6}"/>
    <cellStyle name="Output 5 5 8 3" xfId="14038" xr:uid="{16D73CE4-C5A3-4CB1-9834-6504D3092CD5}"/>
    <cellStyle name="Output 5 5 8 3 2" xfId="22941" xr:uid="{EC0D6EDD-F17C-4839-AC4E-36F2842ECD5F}"/>
    <cellStyle name="Output 5 5 8 3 2 2" xfId="44932" xr:uid="{05752195-BA4F-49B7-82C2-BC2987C3C311}"/>
    <cellStyle name="Output 5 5 8 3 3" xfId="36047" xr:uid="{C8318D8B-DC79-44E3-903C-87E632915B80}"/>
    <cellStyle name="Output 5 5 8 4" xfId="14380" xr:uid="{A54CD0FD-9EC8-4AEF-A9FF-B2926D3D64AF}"/>
    <cellStyle name="Output 5 5 8 4 2" xfId="23283" xr:uid="{B3BEA632-306A-4743-AFE3-D5D5828FF8B8}"/>
    <cellStyle name="Output 5 5 8 4 2 2" xfId="45274" xr:uid="{65E5A4F5-EF1A-4250-9EBB-C4AACB82415B}"/>
    <cellStyle name="Output 5 5 8 4 3" xfId="36389" xr:uid="{E829D844-F296-455A-BFEB-EF9187FCDB77}"/>
    <cellStyle name="Output 5 5 8 5" xfId="17717" xr:uid="{184D8173-0CFF-4943-9252-542812847140}"/>
    <cellStyle name="Output 5 5 8 5 2" xfId="39717" xr:uid="{F48DD89A-4855-4FF8-8B67-95C6F3640B3E}"/>
    <cellStyle name="Output 5 5 8 6" xfId="8814" xr:uid="{0B4DC875-820A-4358-8DC6-16820A216C49}"/>
    <cellStyle name="Output 5 5 8 6 2" xfId="30832" xr:uid="{3745DB8B-0DF4-4928-9251-09CC278BF8B4}"/>
    <cellStyle name="Output 5 5 8 7" xfId="27923" xr:uid="{367CFF4D-4A4F-4758-9EE1-26ED24C615E2}"/>
    <cellStyle name="Output 5 5 8 8" xfId="5895" xr:uid="{E9AB7414-5B29-41D8-8F9E-DA8A60C7E250}"/>
    <cellStyle name="Output 5 5 9" xfId="10247" xr:uid="{DCE92165-AFBD-4848-BE1C-2EB0CF94581E}"/>
    <cellStyle name="Output 5 5 9 2" xfId="19150" xr:uid="{BC713C29-FEAB-4F45-9997-B7FC0FA3F619}"/>
    <cellStyle name="Output 5 5 9 2 2" xfId="41145" xr:uid="{76704F70-E168-40C7-9E6C-5053F8B9163B}"/>
    <cellStyle name="Output 5 5 9 3" xfId="32260" xr:uid="{883D304F-1F60-4061-9A7E-7B3C67102FEE}"/>
    <cellStyle name="Output 5 6" xfId="1132" xr:uid="{00000000-0005-0000-0000-000007050000}"/>
    <cellStyle name="Output 5 6 2" xfId="10017" xr:uid="{99336EBF-5A1A-4497-8AC4-7D8E13C0899A}"/>
    <cellStyle name="Output 5 6 2 2" xfId="18920" xr:uid="{FDB92471-557F-4264-BCD4-5A930C953D71}"/>
    <cellStyle name="Output 5 6 2 2 2" xfId="40917" xr:uid="{6F44F032-C458-4EE0-BC97-55194BDBABA9}"/>
    <cellStyle name="Output 5 6 2 3" xfId="32032" xr:uid="{FE3C79A8-57C3-46C2-B49F-B2B136BD37F3}"/>
    <cellStyle name="Output 5 6 3" xfId="12617" xr:uid="{3CA7A07C-676E-4AC7-801A-900B2BE91BA1}"/>
    <cellStyle name="Output 5 6 3 2" xfId="21520" xr:uid="{10BFD3B5-440E-4C5B-A350-6BE6480ABB01}"/>
    <cellStyle name="Output 5 6 3 2 2" xfId="43511" xr:uid="{C3B8E95B-B74A-4766-BA57-5261B2CECE1D}"/>
    <cellStyle name="Output 5 6 3 3" xfId="34626" xr:uid="{6DA0C138-BDCF-4153-9092-5DD1316048C1}"/>
    <cellStyle name="Output 5 6 4" xfId="14531" xr:uid="{FBCB9F74-1E38-4C95-9B67-64D3604E2474}"/>
    <cellStyle name="Output 5 6 4 2" xfId="23434" xr:uid="{F7966FA8-5551-4EFE-B74A-6419B4FD1764}"/>
    <cellStyle name="Output 5 6 4 2 2" xfId="45425" xr:uid="{D4BFEC71-6DA9-468F-AAFA-B33F9945701C}"/>
    <cellStyle name="Output 5 6 4 3" xfId="36540" xr:uid="{E3FA662A-A76D-4D6D-8FB7-F2241E7F2D3D}"/>
    <cellStyle name="Output 5 6 5" xfId="15857" xr:uid="{7797CA24-2C05-4EAF-8A2D-E81F8305FEBD}"/>
    <cellStyle name="Output 5 6 5 2" xfId="37863" xr:uid="{E6038F44-9D1E-4029-A18A-DA736A83D9CA}"/>
    <cellStyle name="Output 5 6 6" xfId="6953" xr:uid="{C634A8FF-FE36-4978-88E7-78BD7E6C1C92}"/>
    <cellStyle name="Output 5 6 6 2" xfId="28977" xr:uid="{074EDEFE-3301-4D0A-990A-CB6ADE84786D}"/>
    <cellStyle name="Output 5 6 7" xfId="24628" xr:uid="{F0AE4D86-703C-4F9D-B67A-424FB2DEDAB5}"/>
    <cellStyle name="Output 5 6 7 2" xfId="46619" xr:uid="{4C1CA53B-E2A3-4496-82D2-38003064BA71}"/>
    <cellStyle name="Output 5 6 8" xfId="26069" xr:uid="{5AE85A00-B67D-4482-9B25-86BD4BE1315D}"/>
    <cellStyle name="Output 5 6 9" xfId="4035" xr:uid="{52FFF377-0056-43AE-AB6D-39DCB9AEAAE6}"/>
    <cellStyle name="Output 5 7" xfId="2257" xr:uid="{00000000-0005-0000-0000-000008050000}"/>
    <cellStyle name="Output 5 7 2" xfId="11141" xr:uid="{CF8246C8-EA02-4A64-B575-7FF732BEEBCC}"/>
    <cellStyle name="Output 5 7 2 2" xfId="20044" xr:uid="{39350FF1-16AF-4CF8-88A3-32E16966376A}"/>
    <cellStyle name="Output 5 7 2 2 2" xfId="42035" xr:uid="{E100AB0D-AA1B-4D3F-8C94-2377D1D34F8D}"/>
    <cellStyle name="Output 5 7 2 3" xfId="33150" xr:uid="{99EC406B-2247-4C25-9D89-6CB111C09FA4}"/>
    <cellStyle name="Output 5 7 3" xfId="13299" xr:uid="{58563D40-3728-493A-97A3-6E18EAD60D15}"/>
    <cellStyle name="Output 5 7 3 2" xfId="22202" xr:uid="{885FB66E-6709-4C67-BB42-27D356AB20F5}"/>
    <cellStyle name="Output 5 7 3 2 2" xfId="44193" xr:uid="{4D0DEF4D-C7DB-413B-BE9E-5A997A0C9A67}"/>
    <cellStyle name="Output 5 7 3 3" xfId="35308" xr:uid="{491DBC95-648D-4C73-852A-3DF58F072E73}"/>
    <cellStyle name="Output 5 7 4" xfId="15075" xr:uid="{25783A85-7981-4809-AE03-FC634D564E04}"/>
    <cellStyle name="Output 5 7 4 2" xfId="23978" xr:uid="{D08E5ACB-5873-485D-9221-25469B37F4F1}"/>
    <cellStyle name="Output 5 7 4 2 2" xfId="45969" xr:uid="{A1E32D97-E4C8-41AD-A828-27DC05BA44C2}"/>
    <cellStyle name="Output 5 7 4 3" xfId="37084" xr:uid="{0BF75B2D-4328-408A-BBA5-E1CB3E97AA32}"/>
    <cellStyle name="Output 5 7 5" xfId="16978" xr:uid="{059860CD-6C2A-42B5-B471-31CE134A6313}"/>
    <cellStyle name="Output 5 7 5 2" xfId="38978" xr:uid="{26908201-08F4-436A-BB43-56ADA49A780A}"/>
    <cellStyle name="Output 5 7 6" xfId="8075" xr:uid="{650BB93A-C458-42CE-B307-DE34AD2F1789}"/>
    <cellStyle name="Output 5 7 6 2" xfId="30093" xr:uid="{D06A704D-E08F-4ABA-BA84-49C0AE716FA9}"/>
    <cellStyle name="Output 5 7 7" xfId="27184" xr:uid="{EE91B769-C7E8-44BD-AAB7-8545094C7EFF}"/>
    <cellStyle name="Output 5 7 8" xfId="5156" xr:uid="{8322DF8F-ADB1-4DDA-84F4-54C32FFFADAC}"/>
    <cellStyle name="Output 5 8" xfId="2210" xr:uid="{00000000-0005-0000-0000-000009050000}"/>
    <cellStyle name="Output 5 8 2" xfId="11094" xr:uid="{3CC12A1D-6C9A-4568-91DC-7D1ABF28EF48}"/>
    <cellStyle name="Output 5 8 2 2" xfId="19997" xr:uid="{C10DF885-EC5A-444A-8613-C070D3FE4617}"/>
    <cellStyle name="Output 5 8 2 2 2" xfId="41988" xr:uid="{35CF14B7-2686-401D-8720-2B11E01E50F0}"/>
    <cellStyle name="Output 5 8 2 3" xfId="33103" xr:uid="{B1749DCB-03A5-49C9-8967-8696FBFC8E2F}"/>
    <cellStyle name="Output 5 8 3" xfId="13252" xr:uid="{8DA37164-50B8-41F0-83B5-FEC6ABEFF538}"/>
    <cellStyle name="Output 5 8 3 2" xfId="22155" xr:uid="{139731CE-0362-4B5C-96DF-CB1E7C929186}"/>
    <cellStyle name="Output 5 8 3 2 2" xfId="44146" xr:uid="{9402C839-CFAA-41DD-8114-02F98E5BDF53}"/>
    <cellStyle name="Output 5 8 3 3" xfId="35261" xr:uid="{2790FAA1-5410-4298-9706-B85781F1E5F0}"/>
    <cellStyle name="Output 5 8 4" xfId="14598" xr:uid="{D94E1E58-1592-4F43-95CA-3403F602D09B}"/>
    <cellStyle name="Output 5 8 4 2" xfId="23501" xr:uid="{55372C6F-F76E-43E2-BF14-3C977A6584DE}"/>
    <cellStyle name="Output 5 8 4 2 2" xfId="45492" xr:uid="{143FA77E-6D14-4940-8821-554578A286BB}"/>
    <cellStyle name="Output 5 8 4 3" xfId="36607" xr:uid="{6F8D92B4-8756-481E-9A6B-1D99F21FDFF0}"/>
    <cellStyle name="Output 5 8 5" xfId="16931" xr:uid="{A007429A-0AAD-470E-9183-DEF0956A0A27}"/>
    <cellStyle name="Output 5 8 5 2" xfId="38931" xr:uid="{3E38A286-7F2C-401B-B200-B54A05B880D7}"/>
    <cellStyle name="Output 5 8 6" xfId="8028" xr:uid="{5CCD4EAB-D6E1-4B31-8CDC-C000508678A1}"/>
    <cellStyle name="Output 5 8 6 2" xfId="30046" xr:uid="{B4D66513-E953-4028-8167-6A91986E6E08}"/>
    <cellStyle name="Output 5 8 7" xfId="27137" xr:uid="{50821B1D-837D-4F37-AB74-4B5528B49806}"/>
    <cellStyle name="Output 5 8 8" xfId="5109" xr:uid="{F940A4FA-0BBE-4A59-B033-B6B5B9F983E8}"/>
    <cellStyle name="Output 5 9" xfId="2475" xr:uid="{00000000-0005-0000-0000-00000A050000}"/>
    <cellStyle name="Output 5 9 2" xfId="11359" xr:uid="{DAFF8A0E-157F-446D-B90D-F454BD3E0AAC}"/>
    <cellStyle name="Output 5 9 2 2" xfId="20262" xr:uid="{BA30040D-F6DF-4BC9-85C7-E607DAF353A0}"/>
    <cellStyle name="Output 5 9 2 2 2" xfId="42253" xr:uid="{E28B04AE-CB0D-4B72-AD35-102228BC67C7}"/>
    <cellStyle name="Output 5 9 2 3" xfId="33368" xr:uid="{8CCB82BC-FC6B-4D5D-B263-AA3D598012A9}"/>
    <cellStyle name="Output 5 9 3" xfId="13517" xr:uid="{02EE736A-D681-4CD4-A155-5811C510AF7C}"/>
    <cellStyle name="Output 5 9 3 2" xfId="22420" xr:uid="{B99955B4-441C-4B88-9C58-09CC763D19E7}"/>
    <cellStyle name="Output 5 9 3 2 2" xfId="44411" xr:uid="{D4C601BE-F4EE-452A-8542-C2C10D539698}"/>
    <cellStyle name="Output 5 9 3 3" xfId="35526" xr:uid="{7CF690FF-4EB7-4458-9A31-ABD1CF6A366B}"/>
    <cellStyle name="Output 5 9 4" xfId="12966" xr:uid="{C7A24497-7A3C-45ED-91D1-65A9D8CF5105}"/>
    <cellStyle name="Output 5 9 4 2" xfId="21869" xr:uid="{6A6F0B7B-11CE-4127-8464-E297AA6E77AF}"/>
    <cellStyle name="Output 5 9 4 2 2" xfId="43860" xr:uid="{759A92A6-F00F-4D3B-B35D-94B5279FBA1E}"/>
    <cellStyle name="Output 5 9 4 3" xfId="34975" xr:uid="{7702501C-209A-456C-9855-050A48AF027E}"/>
    <cellStyle name="Output 5 9 5" xfId="17196" xr:uid="{B483CCD1-F548-44DB-B105-ED4CCA047172}"/>
    <cellStyle name="Output 5 9 5 2" xfId="39196" xr:uid="{965DD91C-2F05-4763-BCFF-836EE9D8A8CA}"/>
    <cellStyle name="Output 5 9 6" xfId="8293" xr:uid="{1FF1831F-AA27-4971-BE37-A58F398F2ED4}"/>
    <cellStyle name="Output 5 9 6 2" xfId="30311" xr:uid="{80FDAFB2-E7D6-43FF-8D87-DC8499182B78}"/>
    <cellStyle name="Output 5 9 7" xfId="27402" xr:uid="{ED00162D-87E1-49E0-B482-78FDFEF29DC5}"/>
    <cellStyle name="Output 5 9 8" xfId="5374" xr:uid="{47EC613C-FFCD-44AB-AB19-A731803545D2}"/>
    <cellStyle name="Output 6" xfId="1334" xr:uid="{00000000-0005-0000-0000-00000B050000}"/>
    <cellStyle name="Output 6 10" xfId="12733" xr:uid="{06D63FBC-46C1-4104-B22A-12E1D27CC9E3}"/>
    <cellStyle name="Output 6 10 2" xfId="21636" xr:uid="{13BBF4D8-4B4F-4718-BB87-F9428FDD9722}"/>
    <cellStyle name="Output 6 10 2 2" xfId="43627" xr:uid="{F925DB58-A6FD-46B0-A809-C635497474C0}"/>
    <cellStyle name="Output 6 10 3" xfId="34742" xr:uid="{7CB938A0-7292-4FF4-A6C3-9C195B5115E7}"/>
    <cellStyle name="Output 6 11" xfId="14433" xr:uid="{055ED667-0FC3-4438-9FA7-ABAA2B63DD00}"/>
    <cellStyle name="Output 6 11 2" xfId="23336" xr:uid="{C1C8AC10-55F7-4407-B557-9FCF0072030B}"/>
    <cellStyle name="Output 6 11 2 2" xfId="45327" xr:uid="{0AAA8C9B-4DE6-4A39-BB7E-3535D2981DB2}"/>
    <cellStyle name="Output 6 11 3" xfId="36442" xr:uid="{2AEE8FBC-7BA9-445C-9559-4811BB405A64}"/>
    <cellStyle name="Output 6 12" xfId="16059" xr:uid="{9D1BD9CE-8FB9-4A0F-8E7F-CC03D229A1D1}"/>
    <cellStyle name="Output 6 12 2" xfId="38064" xr:uid="{86FF3029-7F18-4ACA-B07D-C05E5E24D13F}"/>
    <cellStyle name="Output 6 13" xfId="7155" xr:uid="{02317A6F-E462-4857-94DE-D9AA9424D9C5}"/>
    <cellStyle name="Output 6 13 2" xfId="29178" xr:uid="{0AE7E944-B58A-4652-8D24-CD650442C6E1}"/>
    <cellStyle name="Output 6 14" xfId="26270" xr:uid="{32AB70C8-9650-4F62-B109-0B9560A2114A}"/>
    <cellStyle name="Output 6 15" xfId="4237" xr:uid="{32630B37-5588-4D1B-B668-9E717DA771D1}"/>
    <cellStyle name="Output 6 2" xfId="2687" xr:uid="{00000000-0005-0000-0000-00000C050000}"/>
    <cellStyle name="Output 6 2 2" xfId="11571" xr:uid="{070EBF6E-7EE2-4816-B564-01D1D1E399AA}"/>
    <cellStyle name="Output 6 2 2 2" xfId="20474" xr:uid="{E47B66CA-C021-40D7-8474-49519FBA9BCC}"/>
    <cellStyle name="Output 6 2 2 2 2" xfId="42465" xr:uid="{245C2FF8-2BA5-4F0F-BCFB-D96CE3FB0557}"/>
    <cellStyle name="Output 6 2 2 3" xfId="25085" xr:uid="{459DC5F0-1D15-47CD-81D5-BFE89F4B2A7C}"/>
    <cellStyle name="Output 6 2 2 3 2" xfId="47076" xr:uid="{36D06EC2-E8EB-4E8D-A9EF-3A17DD89CEB8}"/>
    <cellStyle name="Output 6 2 2 4" xfId="33580" xr:uid="{1FD30107-70F4-44FE-8641-7FC520A877D7}"/>
    <cellStyle name="Output 6 2 3" xfId="13729" xr:uid="{CC060C7E-5502-49D8-8140-F86673F461D3}"/>
    <cellStyle name="Output 6 2 3 2" xfId="22632" xr:uid="{1754629F-2D1F-4C9F-8D9D-30821815CBA4}"/>
    <cellStyle name="Output 6 2 3 2 2" xfId="44623" xr:uid="{F386119C-4730-4363-B6F1-E8C8714859ED}"/>
    <cellStyle name="Output 6 2 3 3" xfId="25279" xr:uid="{F2919744-26C1-42DC-BD48-18E2C8BBAB98}"/>
    <cellStyle name="Output 6 2 3 3 2" xfId="47270" xr:uid="{2811A78A-4D45-444C-B3C0-F86B2003BA51}"/>
    <cellStyle name="Output 6 2 3 4" xfId="35738" xr:uid="{A1A399B9-C108-4F4E-AF7F-118FA53EDE46}"/>
    <cellStyle name="Output 6 2 4" xfId="12970" xr:uid="{AC376AB9-6422-4CD0-B5AB-FDAD8266256D}"/>
    <cellStyle name="Output 6 2 4 2" xfId="21873" xr:uid="{CF94646E-302C-4E64-B56E-ECD7E506B814}"/>
    <cellStyle name="Output 6 2 4 2 2" xfId="43864" xr:uid="{7038E682-6FB4-4DC1-A44B-8E0FF703B3AB}"/>
    <cellStyle name="Output 6 2 4 3" xfId="34979" xr:uid="{247DA060-03EC-4E8C-B64B-20B3B314E0F2}"/>
    <cellStyle name="Output 6 2 5" xfId="17408" xr:uid="{C3EFFC75-1AD3-4C08-8243-FF5A3A9487FC}"/>
    <cellStyle name="Output 6 2 5 2" xfId="39408" xr:uid="{70F96A4C-1796-4B96-8F10-1F921B62D540}"/>
    <cellStyle name="Output 6 2 6" xfId="8505" xr:uid="{22446389-AD74-44D7-AA5B-5384EF919523}"/>
    <cellStyle name="Output 6 2 6 2" xfId="30523" xr:uid="{2B0C4EC6-894E-44DF-AF25-3B6804F089E2}"/>
    <cellStyle name="Output 6 2 7" xfId="24435" xr:uid="{DE7873D3-5B73-405D-A05C-8ACB2C7F804E}"/>
    <cellStyle name="Output 6 2 7 2" xfId="46426" xr:uid="{63FCCD86-DA7C-4C1F-94F3-46AB9C7B9F7A}"/>
    <cellStyle name="Output 6 2 8" xfId="27614" xr:uid="{29891B6A-00F8-43FF-A3E7-DA9D13F4CE21}"/>
    <cellStyle name="Output 6 2 9" xfId="5586" xr:uid="{D010B26E-2093-4BBE-A82F-AF1CAD19F9EA}"/>
    <cellStyle name="Output 6 3" xfId="2575" xr:uid="{00000000-0005-0000-0000-00000D050000}"/>
    <cellStyle name="Output 6 3 2" xfId="11459" xr:uid="{862A50AE-F224-4237-B2A0-956E05BE05BA}"/>
    <cellStyle name="Output 6 3 2 2" xfId="20362" xr:uid="{F3CE2264-2021-4A69-BE9C-67C7E3166A4B}"/>
    <cellStyle name="Output 6 3 2 2 2" xfId="42353" xr:uid="{2CB18C62-6CC2-4022-92E6-15FCBB08B130}"/>
    <cellStyle name="Output 6 3 2 3" xfId="25044" xr:uid="{AA5B8BAA-94AF-4613-969F-F8FDC993482C}"/>
    <cellStyle name="Output 6 3 2 3 2" xfId="47035" xr:uid="{9FE0918A-5D35-469D-BCC7-AA1DC0E6183C}"/>
    <cellStyle name="Output 6 3 2 4" xfId="33468" xr:uid="{68188C2E-FA8C-461F-A045-23C41D990220}"/>
    <cellStyle name="Output 6 3 3" xfId="13617" xr:uid="{24FE9BB6-CE24-4750-A2AD-EA8E12A07A10}"/>
    <cellStyle name="Output 6 3 3 2" xfId="22520" xr:uid="{D75FCC36-49EF-4493-920D-772F941CAF81}"/>
    <cellStyle name="Output 6 3 3 2 2" xfId="44511" xr:uid="{E1D175DB-18D1-40D6-8A64-EA907C2A721D}"/>
    <cellStyle name="Output 6 3 3 3" xfId="24559" xr:uid="{00F77E26-CC9B-480E-A9DB-241173BF0CAA}"/>
    <cellStyle name="Output 6 3 3 3 2" xfId="46550" xr:uid="{CE912514-DA62-4528-833E-51EC752B0F86}"/>
    <cellStyle name="Output 6 3 3 4" xfId="35626" xr:uid="{01F30031-9F69-4CBE-A249-E031D4DC9A18}"/>
    <cellStyle name="Output 6 3 4" xfId="13035" xr:uid="{8BB90A02-1FC0-4BA6-8361-B35244D0791D}"/>
    <cellStyle name="Output 6 3 4 2" xfId="21938" xr:uid="{46E187DE-10F7-43B2-B1B3-93A271F64606}"/>
    <cellStyle name="Output 6 3 4 2 2" xfId="43929" xr:uid="{86B1C9DD-7DD9-4177-9E0A-BAA9785C41B1}"/>
    <cellStyle name="Output 6 3 4 3" xfId="35044" xr:uid="{FECADC60-9476-420F-82F5-E94D9A09766C}"/>
    <cellStyle name="Output 6 3 5" xfId="17296" xr:uid="{C62DA1A3-106A-4170-9ECB-4591B5359438}"/>
    <cellStyle name="Output 6 3 5 2" xfId="39296" xr:uid="{E6F561CE-3E8F-4CDB-880B-6EF07F339B9C}"/>
    <cellStyle name="Output 6 3 6" xfId="8393" xr:uid="{BCC27D15-9B0E-4B7C-A14B-80F064F85999}"/>
    <cellStyle name="Output 6 3 6 2" xfId="30411" xr:uid="{41EB380D-FDF9-4AEC-9321-3D9BFCCEF3DB}"/>
    <cellStyle name="Output 6 3 7" xfId="24395" xr:uid="{BDF65D9D-BE74-4128-9769-1C14DF07EFE8}"/>
    <cellStyle name="Output 6 3 7 2" xfId="46386" xr:uid="{D07DA822-B80E-4B9F-A483-75EA4B37BC46}"/>
    <cellStyle name="Output 6 3 8" xfId="27502" xr:uid="{80F8513F-B8E5-44C0-9F09-62C54C72E7DC}"/>
    <cellStyle name="Output 6 3 9" xfId="5474" xr:uid="{0379AF79-7BBB-434C-B319-16A944B9F521}"/>
    <cellStyle name="Output 6 4" xfId="1072" xr:uid="{00000000-0005-0000-0000-00000E050000}"/>
    <cellStyle name="Output 6 4 2" xfId="9957" xr:uid="{83439AA0-3BFA-4E7A-84D2-BF0E5BD5ABC8}"/>
    <cellStyle name="Output 6 4 2 2" xfId="18860" xr:uid="{507BA5A7-7309-40B6-BC2E-499380100102}"/>
    <cellStyle name="Output 6 4 2 2 2" xfId="40857" xr:uid="{80FCCD9F-680F-4ED4-B02B-3F6E03C649EA}"/>
    <cellStyle name="Output 6 4 2 3" xfId="31972" xr:uid="{DE39342D-1631-4C8A-A40C-7E1A6F4CBD71}"/>
    <cellStyle name="Output 6 4 3" xfId="12557" xr:uid="{BD5C5EEC-AD53-4552-8964-B27370AE3FBD}"/>
    <cellStyle name="Output 6 4 3 2" xfId="21460" xr:uid="{D347A321-A8D4-4B74-8157-ED0807672DB7}"/>
    <cellStyle name="Output 6 4 3 2 2" xfId="43451" xr:uid="{7BCC9D06-E5E6-4411-B473-03555603C1A3}"/>
    <cellStyle name="Output 6 4 3 3" xfId="34566" xr:uid="{E6049668-0066-4E9F-9139-968CEB400AB5}"/>
    <cellStyle name="Output 6 4 4" xfId="12235" xr:uid="{BB858F85-BB4B-4FA4-95FC-EFA7EC723F9B}"/>
    <cellStyle name="Output 6 4 4 2" xfId="21138" xr:uid="{D8DA9A37-428A-435D-AE44-544F7BD37DA2}"/>
    <cellStyle name="Output 6 4 4 2 2" xfId="43129" xr:uid="{94EEA2A6-46DA-403B-9EC7-3060964929B4}"/>
    <cellStyle name="Output 6 4 4 3" xfId="34244" xr:uid="{044B9E62-1C39-4629-AD93-50D9F60811E3}"/>
    <cellStyle name="Output 6 4 5" xfId="15797" xr:uid="{CC9675B7-9823-4658-8CE5-176B63F28627}"/>
    <cellStyle name="Output 6 4 5 2" xfId="37803" xr:uid="{EC39C13A-1F87-45A9-A451-BACA32D58A48}"/>
    <cellStyle name="Output 6 4 6" xfId="6893" xr:uid="{0DEF520A-695A-49AB-9055-0E68668B16D6}"/>
    <cellStyle name="Output 6 4 6 2" xfId="28917" xr:uid="{C51D8269-602C-4E04-8D21-4E051642C791}"/>
    <cellStyle name="Output 6 4 7" xfId="24878" xr:uid="{72FF10D6-0722-47D4-82DB-7543E2A18425}"/>
    <cellStyle name="Output 6 4 7 2" xfId="46869" xr:uid="{4F0F30EC-8752-4EA6-BBD6-9411214C34C5}"/>
    <cellStyle name="Output 6 4 8" xfId="26009" xr:uid="{EF46F1D6-4378-400D-972E-F8D4DAC3B93A}"/>
    <cellStyle name="Output 6 4 9" xfId="3975" xr:uid="{88A6383E-FA99-4062-890E-2E898FF58133}"/>
    <cellStyle name="Output 6 5" xfId="3019" xr:uid="{00000000-0005-0000-0000-00000F050000}"/>
    <cellStyle name="Output 6 5 2" xfId="11903" xr:uid="{F750063C-51DF-4931-BCD1-F9BDAC37D17E}"/>
    <cellStyle name="Output 6 5 2 2" xfId="20806" xr:uid="{8512B54F-9610-40FE-9345-EA82ED283EF9}"/>
    <cellStyle name="Output 6 5 2 2 2" xfId="42797" xr:uid="{E7D8421A-A0B9-4E29-9789-F695D41595FF}"/>
    <cellStyle name="Output 6 5 2 3" xfId="33912" xr:uid="{4927D0B4-4E92-40CE-ABDB-0930A1DC3796}"/>
    <cellStyle name="Output 6 5 3" xfId="14061" xr:uid="{935EE870-33DA-4345-8238-DE8DE1177C97}"/>
    <cellStyle name="Output 6 5 3 2" xfId="22964" xr:uid="{27E3AA5C-55E5-4D24-A8EB-596C16E983A5}"/>
    <cellStyle name="Output 6 5 3 2 2" xfId="44955" xr:uid="{3FCCD782-1933-4237-B31C-5681C241966F}"/>
    <cellStyle name="Output 6 5 3 3" xfId="36070" xr:uid="{798E43DB-2F41-45B2-9D9F-CD561653900E}"/>
    <cellStyle name="Output 6 5 4" xfId="12916" xr:uid="{8BB71FFF-CB89-4210-95D2-0A24A15EF088}"/>
    <cellStyle name="Output 6 5 4 2" xfId="21819" xr:uid="{E2EFB21A-9AD1-4AB9-82FB-6EA01C186E72}"/>
    <cellStyle name="Output 6 5 4 2 2" xfId="43810" xr:uid="{57DC0991-FCAD-4160-B55D-D9FFCC3C1138}"/>
    <cellStyle name="Output 6 5 4 3" xfId="34925" xr:uid="{8F64D3E3-2077-4057-8EFD-BF5B682741BC}"/>
    <cellStyle name="Output 6 5 5" xfId="17740" xr:uid="{9F93EDB8-E8B2-4291-B17F-1D55BA1D4680}"/>
    <cellStyle name="Output 6 5 5 2" xfId="39740" xr:uid="{A72C0396-1373-4299-B0C8-6B3480A52E27}"/>
    <cellStyle name="Output 6 5 6" xfId="8837" xr:uid="{2CB1CB64-9186-4369-BCE8-EEE07E3C89C5}"/>
    <cellStyle name="Output 6 5 6 2" xfId="30855" xr:uid="{699D18D0-F6F8-426F-8A40-F041086691A8}"/>
    <cellStyle name="Output 6 5 7" xfId="25269" xr:uid="{34F75B62-F4BC-4CA1-A7AB-FC2DD8CEC9A2}"/>
    <cellStyle name="Output 6 5 7 2" xfId="47260" xr:uid="{0F419147-A21F-4705-9035-0F1631888771}"/>
    <cellStyle name="Output 6 5 8" xfId="27946" xr:uid="{DD43898B-6D6B-4E8D-A5FF-54C3378B692B}"/>
    <cellStyle name="Output 6 5 9" xfId="5918" xr:uid="{B9392388-BD61-465E-9FDD-C6748FE803A2}"/>
    <cellStyle name="Output 6 6" xfId="2389" xr:uid="{00000000-0005-0000-0000-000010050000}"/>
    <cellStyle name="Output 6 6 2" xfId="11273" xr:uid="{7FF032C0-722E-48B4-87DB-5F0A1512E5B3}"/>
    <cellStyle name="Output 6 6 2 2" xfId="20176" xr:uid="{B3F39343-5558-4D8A-A638-5BBAA69A5AE8}"/>
    <cellStyle name="Output 6 6 2 2 2" xfId="42167" xr:uid="{4BEEF248-85F9-4054-84DC-2B19741D0F17}"/>
    <cellStyle name="Output 6 6 2 3" xfId="33282" xr:uid="{A5965C62-EC94-47F8-9408-3B86680DA50B}"/>
    <cellStyle name="Output 6 6 3" xfId="13431" xr:uid="{4E387424-FE19-47B7-8B65-C706FA4336EA}"/>
    <cellStyle name="Output 6 6 3 2" xfId="22334" xr:uid="{91E3D46D-9025-4B23-923C-5E68655393EB}"/>
    <cellStyle name="Output 6 6 3 2 2" xfId="44325" xr:uid="{7F2E8A6A-EFEE-4E1A-BD3C-6969FDB1461E}"/>
    <cellStyle name="Output 6 6 3 3" xfId="35440" xr:uid="{15BFF457-E324-456F-81E6-343FD7B5356C}"/>
    <cellStyle name="Output 6 6 4" xfId="12178" xr:uid="{779DEB99-12C8-4701-89BC-028F5355FECD}"/>
    <cellStyle name="Output 6 6 4 2" xfId="21081" xr:uid="{476676CE-8526-4927-9826-2D5F4C59E024}"/>
    <cellStyle name="Output 6 6 4 2 2" xfId="43072" xr:uid="{BD653F4E-33EF-473D-AF0A-6CACB0346A7B}"/>
    <cellStyle name="Output 6 6 4 3" xfId="34187" xr:uid="{C5924585-9A94-494E-B443-95B393283279}"/>
    <cellStyle name="Output 6 6 5" xfId="17110" xr:uid="{810547C5-8B01-4BA8-9B83-437B9D8D1E43}"/>
    <cellStyle name="Output 6 6 5 2" xfId="39110" xr:uid="{8DB48016-44B6-4477-9C81-2BBA6B571036}"/>
    <cellStyle name="Output 6 6 6" xfId="8207" xr:uid="{858E70CF-CE1D-4147-96FC-E0C0972462FB}"/>
    <cellStyle name="Output 6 6 6 2" xfId="30225" xr:uid="{A95FD0B0-BC4F-42DD-B719-C1A43C653B6A}"/>
    <cellStyle name="Output 6 6 7" xfId="27316" xr:uid="{3431368D-4FD3-4EA9-9EE7-3182FEA78CAF}"/>
    <cellStyle name="Output 6 6 8" xfId="5288" xr:uid="{6CCB76A1-496E-406F-8676-1C695F332A4D}"/>
    <cellStyle name="Output 6 7" xfId="3116" xr:uid="{00000000-0005-0000-0000-000011050000}"/>
    <cellStyle name="Output 6 7 2" xfId="12000" xr:uid="{ACFFB063-D745-4492-A07F-E9963728E5D0}"/>
    <cellStyle name="Output 6 7 2 2" xfId="20903" xr:uid="{03C9C5EB-B0AE-414C-A5D4-EC010199FA0B}"/>
    <cellStyle name="Output 6 7 2 2 2" xfId="42894" xr:uid="{D1D93F61-C041-4959-B380-6FE4CA6711E3}"/>
    <cellStyle name="Output 6 7 2 3" xfId="34009" xr:uid="{2DCFA0F1-C6FA-40FC-805A-2957D769F960}"/>
    <cellStyle name="Output 6 7 3" xfId="14158" xr:uid="{62A14336-A8F1-444F-9EFD-F400FC48E826}"/>
    <cellStyle name="Output 6 7 3 2" xfId="23061" xr:uid="{CA5573AC-2274-4523-A177-2636CCD0CBC1}"/>
    <cellStyle name="Output 6 7 3 2 2" xfId="45052" xr:uid="{A3ECA100-58DF-450B-A0D2-318ADD1850A9}"/>
    <cellStyle name="Output 6 7 3 3" xfId="36167" xr:uid="{E65F2564-84A4-4DCD-83B6-863BD838AECB}"/>
    <cellStyle name="Output 6 7 4" xfId="15080" xr:uid="{18FA90AF-0380-423F-9554-7C6BBA7FDAF6}"/>
    <cellStyle name="Output 6 7 4 2" xfId="23983" xr:uid="{05AE92ED-6E22-4744-8C17-B1745A444B2C}"/>
    <cellStyle name="Output 6 7 4 2 2" xfId="45974" xr:uid="{15C83930-D498-480F-995F-EBF9231EAD22}"/>
    <cellStyle name="Output 6 7 4 3" xfId="37089" xr:uid="{1434663B-0463-4F0C-89A4-72D65D94BABE}"/>
    <cellStyle name="Output 6 7 5" xfId="17837" xr:uid="{29438F71-C890-4813-9221-D6B2C94360AF}"/>
    <cellStyle name="Output 6 7 5 2" xfId="39837" xr:uid="{8BA47C97-AA23-48E8-B3CD-F7A7E5A72AD4}"/>
    <cellStyle name="Output 6 7 6" xfId="8934" xr:uid="{1B9D1366-45B0-44C5-8303-67720DC066DC}"/>
    <cellStyle name="Output 6 7 6 2" xfId="30952" xr:uid="{1B209F98-0A32-4744-86D5-CCDBBC1702A0}"/>
    <cellStyle name="Output 6 7 7" xfId="28043" xr:uid="{243A0490-7256-457C-8DE1-C6CA54B17021}"/>
    <cellStyle name="Output 6 7 8" xfId="6015" xr:uid="{CC86C3DE-B28A-44D4-A8F5-FC3C1BD2DC2A}"/>
    <cellStyle name="Output 6 8" xfId="2594" xr:uid="{00000000-0005-0000-0000-000012050000}"/>
    <cellStyle name="Output 6 8 2" xfId="11478" xr:uid="{D08A4FAB-D1E6-418A-95AA-7C97DDA1BFB7}"/>
    <cellStyle name="Output 6 8 2 2" xfId="20381" xr:uid="{70C47D67-6ED3-4C39-A9EC-EDCDE0FE8F31}"/>
    <cellStyle name="Output 6 8 2 2 2" xfId="42372" xr:uid="{CB7252DC-F524-4C08-9C6A-DF1E6E745B47}"/>
    <cellStyle name="Output 6 8 2 3" xfId="33487" xr:uid="{2ECA4FC5-9BEF-49FF-AEC4-349E6B798666}"/>
    <cellStyle name="Output 6 8 3" xfId="13636" xr:uid="{F377388E-7B71-424E-8A36-8B47D0E5C59E}"/>
    <cellStyle name="Output 6 8 3 2" xfId="22539" xr:uid="{B8E39D4E-E776-4264-804C-D68844F1148F}"/>
    <cellStyle name="Output 6 8 3 2 2" xfId="44530" xr:uid="{62D1981F-0AC4-4281-B84B-51C123CE54F2}"/>
    <cellStyle name="Output 6 8 3 3" xfId="35645" xr:uid="{6CF742F7-E899-4D32-99DF-B817ADE32843}"/>
    <cellStyle name="Output 6 8 4" xfId="13125" xr:uid="{E3994841-9E8E-49B4-B46F-B303950BF8D8}"/>
    <cellStyle name="Output 6 8 4 2" xfId="22028" xr:uid="{0E2C3EF1-8A9B-48E8-A590-39CFDFBD42DF}"/>
    <cellStyle name="Output 6 8 4 2 2" xfId="44019" xr:uid="{3E5D2682-0882-4606-9189-7D93709DBA88}"/>
    <cellStyle name="Output 6 8 4 3" xfId="35134" xr:uid="{72BA23CA-FEEB-4DB5-868D-1214E1071995}"/>
    <cellStyle name="Output 6 8 5" xfId="17315" xr:uid="{D429B589-71C3-4F72-AE97-404B05E84239}"/>
    <cellStyle name="Output 6 8 5 2" xfId="39315" xr:uid="{8C213FB4-A863-4688-867B-778D4CA53A17}"/>
    <cellStyle name="Output 6 8 6" xfId="8412" xr:uid="{9610E433-3CC8-4F10-B0BE-9F2877097C57}"/>
    <cellStyle name="Output 6 8 6 2" xfId="30430" xr:uid="{2122DAF4-A93D-4E47-A824-45FBEE4D17EB}"/>
    <cellStyle name="Output 6 8 7" xfId="27521" xr:uid="{CDC6E0AC-3A2C-47BA-B7E9-6B0C165C0FB9}"/>
    <cellStyle name="Output 6 8 8" xfId="5493" xr:uid="{C2F8A700-E231-4508-BE84-FF9EEB7BB1C8}"/>
    <cellStyle name="Output 6 9" xfId="10219" xr:uid="{28A29606-BEE5-4885-9C4A-B6AF8018D30E}"/>
    <cellStyle name="Output 6 9 2" xfId="19122" xr:uid="{35A70835-C1D4-42B6-AE24-AC9CFCB9DDC5}"/>
    <cellStyle name="Output 6 9 2 2" xfId="41118" xr:uid="{CC4EE723-3C59-4874-81F2-9EC54F450621}"/>
    <cellStyle name="Output 6 9 3" xfId="32233" xr:uid="{A3BEE93A-ED29-4B46-8296-107505830990}"/>
    <cellStyle name="Output 7" xfId="1559" xr:uid="{00000000-0005-0000-0000-000013050000}"/>
    <cellStyle name="Output 7 10" xfId="12862" xr:uid="{1C59D277-CCA0-45A9-BE0B-2D5DF21FE649}"/>
    <cellStyle name="Output 7 10 2" xfId="21765" xr:uid="{C9A8D2B6-8DB7-43FC-8281-290790F8B60E}"/>
    <cellStyle name="Output 7 10 2 2" xfId="43756" xr:uid="{394C72D9-73C9-4C8B-A15D-1559EFFE8357}"/>
    <cellStyle name="Output 7 10 3" xfId="34871" xr:uid="{DBAA6D49-83F7-4171-8E53-B057B054FAD2}"/>
    <cellStyle name="Output 7 11" xfId="14669" xr:uid="{7BFFE796-EA32-4B43-BF7B-037E0ED4C03A}"/>
    <cellStyle name="Output 7 11 2" xfId="23572" xr:uid="{6A190BA7-C355-48DC-8989-F38243E07480}"/>
    <cellStyle name="Output 7 11 2 2" xfId="45563" xr:uid="{747E7EBF-D4AB-4A26-895C-D4FAB59E8A54}"/>
    <cellStyle name="Output 7 11 3" xfId="36678" xr:uid="{5FF834FB-34AD-4009-B5CE-97F4CE4C9562}"/>
    <cellStyle name="Output 7 12" xfId="16284" xr:uid="{A6D0D98D-B504-40EC-95FE-C4A2ED35ADD8}"/>
    <cellStyle name="Output 7 12 2" xfId="38288" xr:uid="{F3B79F22-9304-4763-AC61-F39D94900641}"/>
    <cellStyle name="Output 7 13" xfId="7380" xr:uid="{A78CB4E5-22EA-47C9-B9FD-1B42B3E9B59D}"/>
    <cellStyle name="Output 7 13 2" xfId="29402" xr:uid="{97DE4547-6A36-4867-8BD3-C49C2683A217}"/>
    <cellStyle name="Output 7 14" xfId="26494" xr:uid="{C85EFE5F-3BFE-4C57-A229-CEE35FC963DF}"/>
    <cellStyle name="Output 7 15" xfId="4462" xr:uid="{239A2E22-0CFC-483C-B3EF-75F955ACEF42}"/>
    <cellStyle name="Output 7 2" xfId="2664" xr:uid="{00000000-0005-0000-0000-000014050000}"/>
    <cellStyle name="Output 7 2 2" xfId="11548" xr:uid="{CB38724F-3D49-469A-8946-275B766E8907}"/>
    <cellStyle name="Output 7 2 2 2" xfId="20451" xr:uid="{FBE00F4C-4CEC-42D4-B3BC-F39DA1C064E3}"/>
    <cellStyle name="Output 7 2 2 2 2" xfId="42442" xr:uid="{2A15374C-DF25-490E-B96F-3C86087F898A}"/>
    <cellStyle name="Output 7 2 2 3" xfId="25016" xr:uid="{878A67A9-AB15-417F-92CA-DF0F73EC6028}"/>
    <cellStyle name="Output 7 2 2 3 2" xfId="47007" xr:uid="{B4B6860B-7BDE-40D3-8F5F-A1C0C8CAE9BB}"/>
    <cellStyle name="Output 7 2 2 4" xfId="33557" xr:uid="{A4FF8053-C4AB-4128-B585-2A65846976B1}"/>
    <cellStyle name="Output 7 2 3" xfId="13706" xr:uid="{A0083904-B431-44B5-99D2-756DB140C862}"/>
    <cellStyle name="Output 7 2 3 2" xfId="22609" xr:uid="{0059D25A-6518-4AD9-A85A-48F0485091BC}"/>
    <cellStyle name="Output 7 2 3 2 2" xfId="44600" xr:uid="{B52F0DA8-3846-46A4-B479-89FFD8BFA998}"/>
    <cellStyle name="Output 7 2 3 3" xfId="24825" xr:uid="{03ED5B2B-6B10-43F2-A56D-4A2A2B2AC808}"/>
    <cellStyle name="Output 7 2 3 3 2" xfId="46816" xr:uid="{F608330D-B9E4-4A7C-A5E3-7AEE8BE6CED5}"/>
    <cellStyle name="Output 7 2 3 4" xfId="35715" xr:uid="{8736D096-2A2A-4988-823F-0127A52C8523}"/>
    <cellStyle name="Output 7 2 4" xfId="14311" xr:uid="{3BB63673-850B-415A-9E15-BAB7D4C63680}"/>
    <cellStyle name="Output 7 2 4 2" xfId="23214" xr:uid="{4D938280-7A38-4D2B-AEB8-5E4366C2BA7A}"/>
    <cellStyle name="Output 7 2 4 2 2" xfId="45205" xr:uid="{8EF36912-F8C1-407E-B85B-43CEC85185BC}"/>
    <cellStyle name="Output 7 2 4 3" xfId="36320" xr:uid="{BB25B2B2-643D-4D1E-8BD8-032B60524557}"/>
    <cellStyle name="Output 7 2 5" xfId="17385" xr:uid="{16B67DC4-0C07-4DFB-BFC2-2AA77B7F4A86}"/>
    <cellStyle name="Output 7 2 5 2" xfId="39385" xr:uid="{38331107-BA9F-443B-A99B-D2BDE099D5CB}"/>
    <cellStyle name="Output 7 2 6" xfId="8482" xr:uid="{CDB79927-9E8A-43C1-8163-376AB7B5F501}"/>
    <cellStyle name="Output 7 2 6 2" xfId="30500" xr:uid="{8A6642FB-224B-45FC-84D6-4A076B17A438}"/>
    <cellStyle name="Output 7 2 7" xfId="24367" xr:uid="{D6514A35-2CE1-432F-9535-83942B2384C9}"/>
    <cellStyle name="Output 7 2 7 2" xfId="46358" xr:uid="{1EF52FB4-D625-4A51-80A1-2B86CE7EB03D}"/>
    <cellStyle name="Output 7 2 8" xfId="27591" xr:uid="{6A5096E1-7274-49C0-BC09-163BBE3D423E}"/>
    <cellStyle name="Output 7 2 9" xfId="5563" xr:uid="{309AB480-71C5-4E23-BC6C-CAD6FAD75686}"/>
    <cellStyle name="Output 7 3" xfId="2299" xr:uid="{00000000-0005-0000-0000-000015050000}"/>
    <cellStyle name="Output 7 3 2" xfId="11183" xr:uid="{43B3E5CB-6905-4852-BA0D-F30B99E7021F}"/>
    <cellStyle name="Output 7 3 2 2" xfId="20086" xr:uid="{38B30AEB-77B5-462A-B1B8-27088057521A}"/>
    <cellStyle name="Output 7 3 2 2 2" xfId="42077" xr:uid="{F8749B84-9A36-434C-A378-2A3BA587AB7E}"/>
    <cellStyle name="Output 7 3 2 3" xfId="24999" xr:uid="{E335D4CC-BB7E-4968-8FB3-29D618DEB599}"/>
    <cellStyle name="Output 7 3 2 3 2" xfId="46990" xr:uid="{25C1AC9A-B696-4057-900D-69262D7835FD}"/>
    <cellStyle name="Output 7 3 2 4" xfId="33192" xr:uid="{C5FD213C-7402-4775-9ED5-91AC9A72523A}"/>
    <cellStyle name="Output 7 3 3" xfId="13341" xr:uid="{C41C5DD9-7F20-4130-85BF-886F45D46251}"/>
    <cellStyle name="Output 7 3 3 2" xfId="22244" xr:uid="{0DB761A2-FFEA-4D06-B5A7-E24B8311B226}"/>
    <cellStyle name="Output 7 3 3 2 2" xfId="44235" xr:uid="{6C0B4768-0BF6-423D-8F5B-5C3F68A815A1}"/>
    <cellStyle name="Output 7 3 3 3" xfId="24077" xr:uid="{43BC9356-F528-4E38-8B6F-F95CBE8B603C}"/>
    <cellStyle name="Output 7 3 3 3 2" xfId="46068" xr:uid="{41B3BDAA-AADF-4E09-B217-693115D9010B}"/>
    <cellStyle name="Output 7 3 3 4" xfId="35350" xr:uid="{7D9FC6C8-7863-42C3-A738-BECDD26206D1}"/>
    <cellStyle name="Output 7 3 4" xfId="12455" xr:uid="{3958CFF6-A38B-4017-9A2C-AD341A323B93}"/>
    <cellStyle name="Output 7 3 4 2" xfId="21358" xr:uid="{9507C166-332A-480E-98EC-02908900CFD7}"/>
    <cellStyle name="Output 7 3 4 2 2" xfId="43349" xr:uid="{E9720A52-5B18-4594-8EF7-D0E66A10A1E9}"/>
    <cellStyle name="Output 7 3 4 3" xfId="34464" xr:uid="{EEAEDDA4-F193-47F2-9289-F171A58C0530}"/>
    <cellStyle name="Output 7 3 5" xfId="17020" xr:uid="{B5B15315-47BB-4F52-A186-C8EE86CBEC38}"/>
    <cellStyle name="Output 7 3 5 2" xfId="39020" xr:uid="{C5A6851E-6524-49EA-AC42-33D4138D4F79}"/>
    <cellStyle name="Output 7 3 6" xfId="8117" xr:uid="{34D017BA-13DD-4162-8626-C9688084A016}"/>
    <cellStyle name="Output 7 3 6 2" xfId="30135" xr:uid="{0574CB0D-BD7C-496A-A477-E4B1F5A4FD4E}"/>
    <cellStyle name="Output 7 3 7" xfId="24350" xr:uid="{0D8CA0E7-CE2D-4723-9FA8-17E740C31A68}"/>
    <cellStyle name="Output 7 3 7 2" xfId="46341" xr:uid="{13555092-21D4-4EE4-BBDA-4D67188E7F18}"/>
    <cellStyle name="Output 7 3 8" xfId="27226" xr:uid="{04147A2C-E221-4393-8D11-9231D6707486}"/>
    <cellStyle name="Output 7 3 9" xfId="5198" xr:uid="{851A3576-DBDA-4470-900A-D7EA385BE260}"/>
    <cellStyle name="Output 7 4" xfId="2468" xr:uid="{00000000-0005-0000-0000-000016050000}"/>
    <cellStyle name="Output 7 4 2" xfId="11352" xr:uid="{C910F434-AA03-4345-B63F-718953DB7C1E}"/>
    <cellStyle name="Output 7 4 2 2" xfId="20255" xr:uid="{4E644BA3-9B4D-47BF-887A-315E5117DDA2}"/>
    <cellStyle name="Output 7 4 2 2 2" xfId="42246" xr:uid="{A7F08A30-42FD-4414-B0F0-5853848D00EB}"/>
    <cellStyle name="Output 7 4 2 3" xfId="33361" xr:uid="{7416F7A9-8C41-4894-B6AE-41BF9E1491D1}"/>
    <cellStyle name="Output 7 4 3" xfId="13510" xr:uid="{CB24AE19-6BF6-4177-9EBC-5747FA268B39}"/>
    <cellStyle name="Output 7 4 3 2" xfId="22413" xr:uid="{0E54B99D-0C56-4BCB-A542-BCD22C2992FF}"/>
    <cellStyle name="Output 7 4 3 2 2" xfId="44404" xr:uid="{FD1905EF-BD67-488D-AA15-D9A1438E0410}"/>
    <cellStyle name="Output 7 4 3 3" xfId="35519" xr:uid="{8DF2318A-595D-43F6-8B68-C5287456EF88}"/>
    <cellStyle name="Output 7 4 4" xfId="14958" xr:uid="{F80983F9-1598-4C52-9F12-DA6B31F841E6}"/>
    <cellStyle name="Output 7 4 4 2" xfId="23861" xr:uid="{13E046E3-FD5A-4DBD-875A-2BDAAA9EE594}"/>
    <cellStyle name="Output 7 4 4 2 2" xfId="45852" xr:uid="{C23F3889-811D-42D7-BA80-142FE0BBA204}"/>
    <cellStyle name="Output 7 4 4 3" xfId="36967" xr:uid="{27E21472-97BC-461D-AEAB-9A9A7C8BBE30}"/>
    <cellStyle name="Output 7 4 5" xfId="17189" xr:uid="{B0238296-C83F-4E06-9CAF-E7DB055C5FC2}"/>
    <cellStyle name="Output 7 4 5 2" xfId="39189" xr:uid="{B87B6050-61A2-4C84-B938-D23AD9CB4F00}"/>
    <cellStyle name="Output 7 4 6" xfId="8286" xr:uid="{8887B9C3-3099-40A9-9F36-FB84956A468C}"/>
    <cellStyle name="Output 7 4 6 2" xfId="30304" xr:uid="{F9437339-3970-4EC9-9108-3CA899494680}"/>
    <cellStyle name="Output 7 4 7" xfId="24806" xr:uid="{FE21BBDE-197F-425E-B596-76A6C8F4BC15}"/>
    <cellStyle name="Output 7 4 7 2" xfId="46797" xr:uid="{0731ADE0-2D3A-467F-83E9-9E833134C54D}"/>
    <cellStyle name="Output 7 4 8" xfId="27395" xr:uid="{6D875FF3-8E7C-4A88-881E-4A4F90021FF2}"/>
    <cellStyle name="Output 7 4 9" xfId="5367" xr:uid="{467BE64D-A03E-4A5B-A961-450260CF82E4}"/>
    <cellStyle name="Output 7 5" xfId="2995" xr:uid="{00000000-0005-0000-0000-000017050000}"/>
    <cellStyle name="Output 7 5 2" xfId="11879" xr:uid="{CF8E777A-2A20-47F7-A970-091A3C07F418}"/>
    <cellStyle name="Output 7 5 2 2" xfId="20782" xr:uid="{89D6B719-F795-470C-BF75-24051A2367DA}"/>
    <cellStyle name="Output 7 5 2 2 2" xfId="42773" xr:uid="{E09F3AC6-639A-4A89-9ADE-A227DAEB0265}"/>
    <cellStyle name="Output 7 5 2 3" xfId="33888" xr:uid="{F4AB086B-914A-491E-AD18-CD3382922CE0}"/>
    <cellStyle name="Output 7 5 3" xfId="14037" xr:uid="{C42748A7-07EA-4AE4-BE1D-55AEE61A6413}"/>
    <cellStyle name="Output 7 5 3 2" xfId="22940" xr:uid="{C862058B-5B10-44B4-9CBF-2FBC34284CEB}"/>
    <cellStyle name="Output 7 5 3 2 2" xfId="44931" xr:uid="{6813FBD4-D6DA-4E62-AFC7-C26662DB5714}"/>
    <cellStyle name="Output 7 5 3 3" xfId="36046" xr:uid="{41175458-C7C1-4A02-9EF7-6F5FC81FFB87}"/>
    <cellStyle name="Output 7 5 4" xfId="14738" xr:uid="{CB4B964E-D5F5-467F-A36E-E8E4671F36C1}"/>
    <cellStyle name="Output 7 5 4 2" xfId="23641" xr:uid="{DB6DA25A-C27E-4CF7-8757-44641B27729F}"/>
    <cellStyle name="Output 7 5 4 2 2" xfId="45632" xr:uid="{72D6F06B-5C92-4066-AA19-B76169941427}"/>
    <cellStyle name="Output 7 5 4 3" xfId="36747" xr:uid="{A0B47500-C6C9-4104-88BD-E8D4B4A7B1A7}"/>
    <cellStyle name="Output 7 5 5" xfId="17716" xr:uid="{349160DE-ACA6-4286-984F-EE9BB3FCBCE8}"/>
    <cellStyle name="Output 7 5 5 2" xfId="39716" xr:uid="{6B45845F-BD3D-4915-B44B-1BA7E96F47B2}"/>
    <cellStyle name="Output 7 5 6" xfId="8813" xr:uid="{E0D8F410-667D-4226-93BE-CEB644AC50A7}"/>
    <cellStyle name="Output 7 5 6 2" xfId="30831" xr:uid="{C9C99D85-C0EB-4E88-95EC-C2EB1E815C16}"/>
    <cellStyle name="Output 7 5 7" xfId="25181" xr:uid="{B2868F87-D3C0-4ED5-AE70-64A723259EEA}"/>
    <cellStyle name="Output 7 5 7 2" xfId="47172" xr:uid="{92DFD892-5F18-4FF1-90C7-88A5D0D14C44}"/>
    <cellStyle name="Output 7 5 8" xfId="27922" xr:uid="{AAD847D2-EC0C-4429-A811-7D5E82A01808}"/>
    <cellStyle name="Output 7 5 9" xfId="5894" xr:uid="{930C25FE-1366-46C6-9D37-398BAB7659B5}"/>
    <cellStyle name="Output 7 6" xfId="3009" xr:uid="{00000000-0005-0000-0000-000018050000}"/>
    <cellStyle name="Output 7 6 2" xfId="11893" xr:uid="{C5C869BB-FF15-44C6-A26E-BE9CAC0C6F33}"/>
    <cellStyle name="Output 7 6 2 2" xfId="20796" xr:uid="{0BD65F86-2E4C-47D4-A626-FA5DA29254CB}"/>
    <cellStyle name="Output 7 6 2 2 2" xfId="42787" xr:uid="{99618163-4CFE-40BD-B8BB-B12CEE7389A3}"/>
    <cellStyle name="Output 7 6 2 3" xfId="33902" xr:uid="{E5109EF2-491D-49DA-A4AE-2A2798D13E18}"/>
    <cellStyle name="Output 7 6 3" xfId="14051" xr:uid="{F5E4C6EC-71A3-4C80-98BB-D1B514F278AB}"/>
    <cellStyle name="Output 7 6 3 2" xfId="22954" xr:uid="{DF58EA49-949C-4502-8AB7-7495A8B3CC94}"/>
    <cellStyle name="Output 7 6 3 2 2" xfId="44945" xr:uid="{73D16895-630A-4C5E-95A0-5CE623223954}"/>
    <cellStyle name="Output 7 6 3 3" xfId="36060" xr:uid="{664E3D48-E2A3-4793-8D89-EF42301E7CE3}"/>
    <cellStyle name="Output 7 6 4" xfId="12684" xr:uid="{A3655D0B-6FC8-459C-89AE-E5D0B5CB36FB}"/>
    <cellStyle name="Output 7 6 4 2" xfId="21587" xr:uid="{C731F37B-2F4A-4386-9875-5739D550B356}"/>
    <cellStyle name="Output 7 6 4 2 2" xfId="43578" xr:uid="{1FCE3A53-3CF9-4B0D-B319-6CCB9D1F01CD}"/>
    <cellStyle name="Output 7 6 4 3" xfId="34693" xr:uid="{5BB4DCA2-63AC-4C6A-A6EE-EAFB2273B26F}"/>
    <cellStyle name="Output 7 6 5" xfId="17730" xr:uid="{EF0FA6F2-2EF9-4BB0-B615-4458817FA086}"/>
    <cellStyle name="Output 7 6 5 2" xfId="39730" xr:uid="{8548EDA4-362B-4EF2-ADD8-671E2C9A1B51}"/>
    <cellStyle name="Output 7 6 6" xfId="8827" xr:uid="{1BFF8E34-BDC6-445B-898D-086117596AB1}"/>
    <cellStyle name="Output 7 6 6 2" xfId="30845" xr:uid="{BA4EC8F2-1983-47C8-9A98-99EF9B1BA4F1}"/>
    <cellStyle name="Output 7 6 7" xfId="27936" xr:uid="{0A3611C7-A5C7-4D29-8FA4-F35AF8E53BB5}"/>
    <cellStyle name="Output 7 6 8" xfId="5908" xr:uid="{3AE2976B-23B6-4FBA-BFCA-621DEAD6BD97}"/>
    <cellStyle name="Output 7 7" xfId="3127" xr:uid="{00000000-0005-0000-0000-000019050000}"/>
    <cellStyle name="Output 7 7 2" xfId="12011" xr:uid="{8F2971A7-A43F-4B33-A789-7F0A5A6387BE}"/>
    <cellStyle name="Output 7 7 2 2" xfId="20914" xr:uid="{58D82FE2-F5D6-4975-B07D-CC382B613DFB}"/>
    <cellStyle name="Output 7 7 2 2 2" xfId="42905" xr:uid="{A896D4F8-E295-4C8E-8762-2796273E1FDD}"/>
    <cellStyle name="Output 7 7 2 3" xfId="34020" xr:uid="{48577A7D-C77F-44C1-A881-FA8461698EFA}"/>
    <cellStyle name="Output 7 7 3" xfId="14169" xr:uid="{8EB55AB1-64F5-4269-8E92-0820C17B7FBA}"/>
    <cellStyle name="Output 7 7 3 2" xfId="23072" xr:uid="{ABBAC66E-7474-4D79-98B9-2B2C2019F023}"/>
    <cellStyle name="Output 7 7 3 2 2" xfId="45063" xr:uid="{BC441D41-C978-48BB-A3D7-9C56F54761F8}"/>
    <cellStyle name="Output 7 7 3 3" xfId="36178" xr:uid="{3334C844-18B8-4D9B-841D-3A6DF1162330}"/>
    <cellStyle name="Output 7 7 4" xfId="12284" xr:uid="{C50B885A-9C90-4EC4-A65F-654D6CBDA9B6}"/>
    <cellStyle name="Output 7 7 4 2" xfId="21187" xr:uid="{321C1FF0-5840-47AD-BA63-E2458205F807}"/>
    <cellStyle name="Output 7 7 4 2 2" xfId="43178" xr:uid="{BC9DCD6A-5F75-41D6-BEAC-8BAFEE5417D0}"/>
    <cellStyle name="Output 7 7 4 3" xfId="34293" xr:uid="{5E54F1B7-72A6-4235-AF9F-D3F7E1648A9E}"/>
    <cellStyle name="Output 7 7 5" xfId="17848" xr:uid="{22697EB2-2A74-450B-A852-607C390D7AC8}"/>
    <cellStyle name="Output 7 7 5 2" xfId="39848" xr:uid="{6968B29F-BE40-49E8-99F2-47003C485E87}"/>
    <cellStyle name="Output 7 7 6" xfId="8945" xr:uid="{3942978C-0354-463E-933C-0297971FEE3D}"/>
    <cellStyle name="Output 7 7 6 2" xfId="30963" xr:uid="{D627FEE7-553A-4B63-A0F7-81696D748823}"/>
    <cellStyle name="Output 7 7 7" xfId="28054" xr:uid="{6D65AACA-F95B-4D03-9416-9CD278CBF97A}"/>
    <cellStyle name="Output 7 7 8" xfId="6026" xr:uid="{6F26DCFB-CB4F-49F7-BA44-F632BD509F8E}"/>
    <cellStyle name="Output 7 8" xfId="1108" xr:uid="{00000000-0005-0000-0000-00001A050000}"/>
    <cellStyle name="Output 7 8 2" xfId="9993" xr:uid="{78CA671F-B5D7-402B-B0BB-94985569FAA8}"/>
    <cellStyle name="Output 7 8 2 2" xfId="18896" xr:uid="{845CEBE4-851F-4528-A6D9-FAFE30D7A529}"/>
    <cellStyle name="Output 7 8 2 2 2" xfId="40893" xr:uid="{E3A17331-2646-4321-9754-86007BB61B5A}"/>
    <cellStyle name="Output 7 8 2 3" xfId="32008" xr:uid="{02500200-FEFA-418C-BC02-6B719D4DCE97}"/>
    <cellStyle name="Output 7 8 3" xfId="12593" xr:uid="{DCBA064F-DD58-4603-8A7A-687674F48232}"/>
    <cellStyle name="Output 7 8 3 2" xfId="21496" xr:uid="{060ADBB6-F8E9-46FA-BB01-7DAD1E9549D1}"/>
    <cellStyle name="Output 7 8 3 2 2" xfId="43487" xr:uid="{3E741A0D-9614-4A17-863C-C187581E3435}"/>
    <cellStyle name="Output 7 8 3 3" xfId="34602" xr:uid="{FBC67C9F-32D9-40F1-A2F5-C6C2E7B12F77}"/>
    <cellStyle name="Output 7 8 4" xfId="12994" xr:uid="{79DC9AF5-6FDC-4B7F-8FA5-940473C5D04D}"/>
    <cellStyle name="Output 7 8 4 2" xfId="21897" xr:uid="{0A907367-3D6C-46EF-82F6-230B1E6E75ED}"/>
    <cellStyle name="Output 7 8 4 2 2" xfId="43888" xr:uid="{7BF17F83-A242-4144-88F0-8162DCF83C3A}"/>
    <cellStyle name="Output 7 8 4 3" xfId="35003" xr:uid="{A43469A7-CD23-43C4-8174-CBF25B8EC289}"/>
    <cellStyle name="Output 7 8 5" xfId="15833" xr:uid="{0C0F9FC6-3CFA-4205-B64B-FC8BC5FEE22B}"/>
    <cellStyle name="Output 7 8 5 2" xfId="37839" xr:uid="{899777E0-0217-4499-8790-2B80B35A0F62}"/>
    <cellStyle name="Output 7 8 6" xfId="6929" xr:uid="{C91BA1AD-8B9D-4EDB-B8E3-50551F0DA08B}"/>
    <cellStyle name="Output 7 8 6 2" xfId="28953" xr:uid="{BF8A5269-66AE-4537-B149-0974C5D5899C}"/>
    <cellStyle name="Output 7 8 7" xfId="26045" xr:uid="{88E68F1E-1719-429A-8BAF-21C0A008D36F}"/>
    <cellStyle name="Output 7 8 8" xfId="4011" xr:uid="{0DCEBA5A-083E-4404-A18E-29042A08B1D7}"/>
    <cellStyle name="Output 7 9" xfId="10444" xr:uid="{E66901BE-DEC7-4EF5-89DE-2B2AB14AA513}"/>
    <cellStyle name="Output 7 9 2" xfId="19347" xr:uid="{515799B0-DDE9-4318-B849-418E1633207C}"/>
    <cellStyle name="Output 7 9 2 2" xfId="41342" xr:uid="{CF9BC44D-0AE5-4F51-8993-119D265D45E9}"/>
    <cellStyle name="Output 7 9 3" xfId="32457" xr:uid="{024D04CB-7080-4794-8BE1-3EB5D5F42FBA}"/>
    <cellStyle name="Output 8" xfId="2151" xr:uid="{00000000-0005-0000-0000-00001B050000}"/>
    <cellStyle name="Output 8 10" xfId="13193" xr:uid="{C2C83B22-6437-4D79-AFAA-9A9BBF9433DB}"/>
    <cellStyle name="Output 8 10 2" xfId="22096" xr:uid="{63AEC200-01C1-4A78-98F6-E0DD7738CD70}"/>
    <cellStyle name="Output 8 10 2 2" xfId="44087" xr:uid="{BE23B48A-74C9-4C69-A437-7CD9624208B5}"/>
    <cellStyle name="Output 8 10 3" xfId="35202" xr:uid="{ECB62756-0EE2-48D7-8ABC-547444D8B5B9}"/>
    <cellStyle name="Output 8 11" xfId="12651" xr:uid="{BA7B7F2F-3C91-4A16-A8F2-3A5C68D78905}"/>
    <cellStyle name="Output 8 11 2" xfId="21554" xr:uid="{7AE9387D-5D0D-4282-BEB2-597FF5EBAE4C}"/>
    <cellStyle name="Output 8 11 2 2" xfId="43545" xr:uid="{BDAA4B62-C975-416E-9125-CDA3067B9AB8}"/>
    <cellStyle name="Output 8 11 3" xfId="34660" xr:uid="{D928DDD6-FDB8-43B8-BEAB-1AAFBABC3391}"/>
    <cellStyle name="Output 8 12" xfId="16872" xr:uid="{E3556D60-2388-4FA0-8367-6E834D2D2CCE}"/>
    <cellStyle name="Output 8 12 2" xfId="38872" xr:uid="{E6F3F2AE-9029-4F73-A497-E412A9994537}"/>
    <cellStyle name="Output 8 13" xfId="7969" xr:uid="{D2A333C1-853F-4C9F-B808-5F6A2AE97E0F}"/>
    <cellStyle name="Output 8 13 2" xfId="29987" xr:uid="{C136136E-1380-4E91-800C-6F9C58396863}"/>
    <cellStyle name="Output 8 14" xfId="27078" xr:uid="{E6BB9A2F-A18A-4ECA-A6A3-201307FB71F8}"/>
    <cellStyle name="Output 8 15" xfId="5050" xr:uid="{1FDDF0DB-991F-4B2E-9868-885584A6AD02}"/>
    <cellStyle name="Output 8 2" xfId="2755" xr:uid="{00000000-0005-0000-0000-00001C050000}"/>
    <cellStyle name="Output 8 2 2" xfId="11639" xr:uid="{F1C2B6C3-8865-430B-A21B-220292617D98}"/>
    <cellStyle name="Output 8 2 2 2" xfId="20542" xr:uid="{D74822D4-53E4-4438-AB4E-938F51E1B28F}"/>
    <cellStyle name="Output 8 2 2 2 2" xfId="42533" xr:uid="{B5C19972-22F7-4FED-9406-4268A71FB639}"/>
    <cellStyle name="Output 8 2 2 3" xfId="25073" xr:uid="{F55E4F1A-1073-4881-A06A-442BC57F07D0}"/>
    <cellStyle name="Output 8 2 2 3 2" xfId="47064" xr:uid="{6C114AD1-863D-4DE8-87DC-EAFDAF154D74}"/>
    <cellStyle name="Output 8 2 2 4" xfId="33648" xr:uid="{B71FCE3B-BAB9-4CD0-97F9-CA48497705E0}"/>
    <cellStyle name="Output 8 2 3" xfId="13797" xr:uid="{21CB083F-0041-4D37-B725-05B1B825C54D}"/>
    <cellStyle name="Output 8 2 3 2" xfId="22700" xr:uid="{FA13CA3A-E831-4FFD-A7F3-6170BE2363AB}"/>
    <cellStyle name="Output 8 2 3 2 2" xfId="44691" xr:uid="{3B493BFD-2646-4300-BA86-033E53445AD8}"/>
    <cellStyle name="Output 8 2 3 3" xfId="24785" xr:uid="{85A1560F-4896-41C4-B410-8B1AB4A5E7CD}"/>
    <cellStyle name="Output 8 2 3 3 2" xfId="46776" xr:uid="{48D0643D-1EFB-4F69-9ECE-F03BE09D1015}"/>
    <cellStyle name="Output 8 2 3 4" xfId="35806" xr:uid="{4A915C22-DBA0-4459-AA7F-A8395ED33A6A}"/>
    <cellStyle name="Output 8 2 4" xfId="12762" xr:uid="{73890592-DCC5-45C6-A7D7-CCF4DBDC0F22}"/>
    <cellStyle name="Output 8 2 4 2" xfId="21665" xr:uid="{A0A87BAC-83C0-4417-B4B8-7EB62C9E6F84}"/>
    <cellStyle name="Output 8 2 4 2 2" xfId="43656" xr:uid="{0CEB01E1-B515-4E2E-AA60-A7A329347ADF}"/>
    <cellStyle name="Output 8 2 4 3" xfId="34771" xr:uid="{6EE77A43-AC6D-43E1-AAB4-7AFE2599EFDB}"/>
    <cellStyle name="Output 8 2 5" xfId="17476" xr:uid="{7F704511-F8FA-4D30-B7E3-A0A2AF642BC5}"/>
    <cellStyle name="Output 8 2 5 2" xfId="39476" xr:uid="{85A6593B-0DE9-4B2A-9189-63788E69A9B0}"/>
    <cellStyle name="Output 8 2 6" xfId="8573" xr:uid="{62797F57-F318-49FD-8EF4-8238DA570AE7}"/>
    <cellStyle name="Output 8 2 6 2" xfId="30591" xr:uid="{BFBA1CEC-72E8-4AFE-A926-EDFA7A8366D7}"/>
    <cellStyle name="Output 8 2 7" xfId="24423" xr:uid="{CC4FC50E-C957-41DA-A24E-4C0AECAE0800}"/>
    <cellStyle name="Output 8 2 7 2" xfId="46414" xr:uid="{8026F7EE-623C-4AFA-A7D7-ABF05211E8FD}"/>
    <cellStyle name="Output 8 2 8" xfId="27682" xr:uid="{E89D3ADD-55A1-4C89-A20A-682CE9D644E0}"/>
    <cellStyle name="Output 8 2 9" xfId="5654" xr:uid="{0792C4B9-B534-46D8-ABB1-019BD4D11EE7}"/>
    <cellStyle name="Output 8 3" xfId="2865" xr:uid="{00000000-0005-0000-0000-00001D050000}"/>
    <cellStyle name="Output 8 3 2" xfId="11749" xr:uid="{8F5E6439-CA7E-4D19-8C78-D6EAA6DE8EAC}"/>
    <cellStyle name="Output 8 3 2 2" xfId="20652" xr:uid="{4B7B9594-10B0-40FA-BEC9-7D688B10DCEB}"/>
    <cellStyle name="Output 8 3 2 2 2" xfId="42643" xr:uid="{229169C6-8BA7-4F5E-9105-53C96B5745C1}"/>
    <cellStyle name="Output 8 3 2 3" xfId="25053" xr:uid="{779CF6F8-8267-4B63-8EB6-9DB9058C55B0}"/>
    <cellStyle name="Output 8 3 2 3 2" xfId="47044" xr:uid="{3ADB0B02-79FD-4A59-A0BA-63D445C3E0ED}"/>
    <cellStyle name="Output 8 3 2 4" xfId="33758" xr:uid="{ED230216-789B-4B1E-AF3E-8492FE03F55F}"/>
    <cellStyle name="Output 8 3 3" xfId="13907" xr:uid="{688F7480-DC6C-4A96-A45D-B2CD4C9F3530}"/>
    <cellStyle name="Output 8 3 3 2" xfId="22810" xr:uid="{7CA6BE1B-893D-4C96-A992-7C460FCEFA9C}"/>
    <cellStyle name="Output 8 3 3 2 2" xfId="44801" xr:uid="{EBFB73D5-91DF-46ED-945A-993DBDA20775}"/>
    <cellStyle name="Output 8 3 3 3" xfId="24072" xr:uid="{A9317BB1-6E54-43A0-998C-64C729E4D256}"/>
    <cellStyle name="Output 8 3 3 3 2" xfId="46063" xr:uid="{4023D4A7-92CA-4BF8-BA08-807DBD078F80}"/>
    <cellStyle name="Output 8 3 3 4" xfId="35916" xr:uid="{71E75324-236C-4BA3-B47A-B6DC499C7DCE}"/>
    <cellStyle name="Output 8 3 4" xfId="15059" xr:uid="{9DDBB61B-7336-4807-B776-4830E14E669D}"/>
    <cellStyle name="Output 8 3 4 2" xfId="23962" xr:uid="{05D034B3-3B70-498B-A879-588417B31816}"/>
    <cellStyle name="Output 8 3 4 2 2" xfId="45953" xr:uid="{CBD4158B-8AFE-4EEA-BD41-C0F555943AF5}"/>
    <cellStyle name="Output 8 3 4 3" xfId="37068" xr:uid="{7B4F6D91-5C0B-46E2-9A74-3B9A939650E5}"/>
    <cellStyle name="Output 8 3 5" xfId="17586" xr:uid="{0A3F5B5B-55D6-4760-964D-E373794F8373}"/>
    <cellStyle name="Output 8 3 5 2" xfId="39586" xr:uid="{69F25E27-47BD-4D94-A04D-CAB829FA558C}"/>
    <cellStyle name="Output 8 3 6" xfId="8683" xr:uid="{12D749AE-A5C3-42FE-94A6-AA3DB401674D}"/>
    <cellStyle name="Output 8 3 6 2" xfId="30701" xr:uid="{91BEDB20-A2A5-4579-9DC1-237C0F168409}"/>
    <cellStyle name="Output 8 3 7" xfId="24403" xr:uid="{0444D305-6E37-43EF-97A5-4B6E5AF719DD}"/>
    <cellStyle name="Output 8 3 7 2" xfId="46394" xr:uid="{3691B40C-0704-4535-BACF-C9C17E42421E}"/>
    <cellStyle name="Output 8 3 8" xfId="27792" xr:uid="{0E7A325C-2798-4588-8D0C-7F178A1692F0}"/>
    <cellStyle name="Output 8 3 9" xfId="5764" xr:uid="{A67377F8-8CEF-4EFB-928E-3081A83CBD50}"/>
    <cellStyle name="Output 8 4" xfId="2969" xr:uid="{00000000-0005-0000-0000-00001E050000}"/>
    <cellStyle name="Output 8 4 2" xfId="11853" xr:uid="{0773D84E-FE22-45C0-98DD-622D552DAF20}"/>
    <cellStyle name="Output 8 4 2 2" xfId="20756" xr:uid="{4EDFB7E2-3595-4915-8AE1-E04283F61DB4}"/>
    <cellStyle name="Output 8 4 2 2 2" xfId="42747" xr:uid="{450AE5CB-B1BE-4D90-90F7-91AF0FC8E2F8}"/>
    <cellStyle name="Output 8 4 2 3" xfId="33862" xr:uid="{465E2A53-E722-4548-AEE8-FB629AC65D35}"/>
    <cellStyle name="Output 8 4 3" xfId="14011" xr:uid="{89C58A03-E035-4CBE-90C1-4D6B62E74232}"/>
    <cellStyle name="Output 8 4 3 2" xfId="22914" xr:uid="{3D0FB50C-B85A-46E9-9039-8BE8ABF24231}"/>
    <cellStyle name="Output 8 4 3 2 2" xfId="44905" xr:uid="{C5E6B1D5-6B02-4902-B43E-3D8231146449}"/>
    <cellStyle name="Output 8 4 3 3" xfId="36020" xr:uid="{0C7015E0-DD3E-4123-8064-290AA185AD4D}"/>
    <cellStyle name="Output 8 4 4" xfId="13024" xr:uid="{1946CD39-73EB-4762-8DDE-55B6C9CFC89C}"/>
    <cellStyle name="Output 8 4 4 2" xfId="21927" xr:uid="{C517DD2F-8191-4084-99BF-DD8BD52C4D99}"/>
    <cellStyle name="Output 8 4 4 2 2" xfId="43918" xr:uid="{830B89B5-ED9C-4019-A97E-E5704F438081}"/>
    <cellStyle name="Output 8 4 4 3" xfId="35033" xr:uid="{49092751-06D3-46A8-BB80-E7F3F1899BBC}"/>
    <cellStyle name="Output 8 4 5" xfId="17690" xr:uid="{DD73B5E8-EE56-4ABB-B53D-754D6ADAC2AF}"/>
    <cellStyle name="Output 8 4 5 2" xfId="39690" xr:uid="{00D6EB07-D608-4676-AA4E-9D13A4471E79}"/>
    <cellStyle name="Output 8 4 6" xfId="8787" xr:uid="{1FA6A35F-F1A1-470A-B11F-665BC7118232}"/>
    <cellStyle name="Output 8 4 6 2" xfId="30805" xr:uid="{7B9D20C0-FD36-477B-803F-E01419B26EE3}"/>
    <cellStyle name="Output 8 4 7" xfId="24866" xr:uid="{E75AD2FA-81F2-4405-8DAB-2F88F98AC67A}"/>
    <cellStyle name="Output 8 4 7 2" xfId="46857" xr:uid="{42782914-0795-4E9D-8D37-87347A50268E}"/>
    <cellStyle name="Output 8 4 8" xfId="27896" xr:uid="{6D868AF7-833D-44DD-9F87-7BAF30F25FA4}"/>
    <cellStyle name="Output 8 4 9" xfId="5868" xr:uid="{AD16FE0D-BD5E-4C7C-89FF-FA31281AC6F3}"/>
    <cellStyle name="Output 8 5" xfId="3045" xr:uid="{00000000-0005-0000-0000-00001F050000}"/>
    <cellStyle name="Output 8 5 2" xfId="11929" xr:uid="{A84FC35B-950E-431A-97ED-9B26B51B9D3D}"/>
    <cellStyle name="Output 8 5 2 2" xfId="20832" xr:uid="{56FE25DF-2E6F-4A3A-90F7-7CEBD4400FA5}"/>
    <cellStyle name="Output 8 5 2 2 2" xfId="42823" xr:uid="{DA6146FE-8B2D-48E3-8459-5768A9FEB4D1}"/>
    <cellStyle name="Output 8 5 2 3" xfId="33938" xr:uid="{E1040B5B-C43E-4FA0-A9AA-2478D2893009}"/>
    <cellStyle name="Output 8 5 3" xfId="14087" xr:uid="{EAF2A69F-7661-49CF-BAB8-8A8B3B4F501C}"/>
    <cellStyle name="Output 8 5 3 2" xfId="22990" xr:uid="{B36E9D32-6BD1-47E9-8121-DD17342F8C53}"/>
    <cellStyle name="Output 8 5 3 2 2" xfId="44981" xr:uid="{BA1F86C7-E8BB-474F-98CB-FA54C12D534D}"/>
    <cellStyle name="Output 8 5 3 3" xfId="36096" xr:uid="{096992F4-63CC-48DC-A8DB-76FF9B947EA1}"/>
    <cellStyle name="Output 8 5 4" xfId="14668" xr:uid="{B8985CE5-911B-4FB2-A247-03EEAE7FACAA}"/>
    <cellStyle name="Output 8 5 4 2" xfId="23571" xr:uid="{DD3F0281-9B20-404C-A816-419B0987302A}"/>
    <cellStyle name="Output 8 5 4 2 2" xfId="45562" xr:uid="{1BE3E237-B621-4CE7-8B4B-637C7C2C629B}"/>
    <cellStyle name="Output 8 5 4 3" xfId="36677" xr:uid="{5FE6CF82-854B-4E08-82D0-615572F25884}"/>
    <cellStyle name="Output 8 5 5" xfId="17766" xr:uid="{9914C224-13FA-4886-9641-B06733F7F0A9}"/>
    <cellStyle name="Output 8 5 5 2" xfId="39766" xr:uid="{2213D905-B920-4B4D-A728-C791546423C4}"/>
    <cellStyle name="Output 8 5 6" xfId="8863" xr:uid="{489B43D4-E0F8-4F38-9556-7DEB6F2D672C}"/>
    <cellStyle name="Output 8 5 6 2" xfId="30881" xr:uid="{D368E111-3D09-4481-BFAF-A803B2A14028}"/>
    <cellStyle name="Output 8 5 7" xfId="25190" xr:uid="{D6BB6C3F-0A32-4552-8093-9A5A23A11808}"/>
    <cellStyle name="Output 8 5 7 2" xfId="47181" xr:uid="{71D6BFC0-55FC-4A74-8374-48515F992748}"/>
    <cellStyle name="Output 8 5 8" xfId="27972" xr:uid="{BD40867C-5B97-445B-AE3C-2C948C95284C}"/>
    <cellStyle name="Output 8 5 9" xfId="5944" xr:uid="{2FDEEE22-E68A-4ED5-9FF3-411113FB9647}"/>
    <cellStyle name="Output 8 6" xfId="3092" xr:uid="{00000000-0005-0000-0000-000020050000}"/>
    <cellStyle name="Output 8 6 2" xfId="11976" xr:uid="{B82D0010-6AF3-4326-8EF0-07464D8A002B}"/>
    <cellStyle name="Output 8 6 2 2" xfId="20879" xr:uid="{971FC447-C046-4DF8-AFD5-40D0DE4B3F29}"/>
    <cellStyle name="Output 8 6 2 2 2" xfId="42870" xr:uid="{F79A72CC-DB8C-4D42-B0A3-E1ADB95CE227}"/>
    <cellStyle name="Output 8 6 2 3" xfId="33985" xr:uid="{314EDF01-C92A-43BF-99B4-72C925E17AB3}"/>
    <cellStyle name="Output 8 6 3" xfId="14134" xr:uid="{17E0DE7C-7A9B-4DE7-9EE6-AF0EF95A6555}"/>
    <cellStyle name="Output 8 6 3 2" xfId="23037" xr:uid="{F5E5D3FB-6DF0-45E6-8246-AB59066DB355}"/>
    <cellStyle name="Output 8 6 3 2 2" xfId="45028" xr:uid="{C2E6888E-551D-4289-9140-15C7CF576FD6}"/>
    <cellStyle name="Output 8 6 3 3" xfId="36143" xr:uid="{CCBA9FF4-3F7B-4BFA-AA3C-28C418CFDB37}"/>
    <cellStyle name="Output 8 6 4" xfId="14969" xr:uid="{BFB7F57B-25E0-4FB2-AD10-69492EF7A28B}"/>
    <cellStyle name="Output 8 6 4 2" xfId="23872" xr:uid="{CF49F8AC-C4C1-4904-9643-064A4A7E033F}"/>
    <cellStyle name="Output 8 6 4 2 2" xfId="45863" xr:uid="{DAEE28D8-22AE-4234-8490-615A5F3D1B30}"/>
    <cellStyle name="Output 8 6 4 3" xfId="36978" xr:uid="{DA2B4F6E-8BE2-4751-8E7E-517F2060F569}"/>
    <cellStyle name="Output 8 6 5" xfId="17813" xr:uid="{FAA3272E-9A65-4F49-8EA0-AD381206BC15}"/>
    <cellStyle name="Output 8 6 5 2" xfId="39813" xr:uid="{799D5508-AE5A-4265-B6D3-790EBCAE9645}"/>
    <cellStyle name="Output 8 6 6" xfId="8910" xr:uid="{0C9B0FC9-3ADA-4C21-9CC7-9B7703247A92}"/>
    <cellStyle name="Output 8 6 6 2" xfId="30928" xr:uid="{FC1358E1-C807-4869-A4A8-B9503DEA219D}"/>
    <cellStyle name="Output 8 6 7" xfId="28019" xr:uid="{22634179-147D-4481-9398-169ACBC667EF}"/>
    <cellStyle name="Output 8 6 8" xfId="5991" xr:uid="{BB6B3EA7-257F-4D8C-95FF-E04F024A845F}"/>
    <cellStyle name="Output 8 7" xfId="3164" xr:uid="{00000000-0005-0000-0000-000021050000}"/>
    <cellStyle name="Output 8 7 2" xfId="12048" xr:uid="{132ACDB7-16A6-4297-A8A5-B4E0C65710B9}"/>
    <cellStyle name="Output 8 7 2 2" xfId="20951" xr:uid="{2D52F575-EA99-4F38-9270-873A5E445D6E}"/>
    <cellStyle name="Output 8 7 2 2 2" xfId="42942" xr:uid="{61F62EED-88BF-47AC-871D-33D77D1C60CF}"/>
    <cellStyle name="Output 8 7 2 3" xfId="34057" xr:uid="{80B0EF87-6DF5-478C-ACE7-488C6F4EB727}"/>
    <cellStyle name="Output 8 7 3" xfId="14206" xr:uid="{E3A8C837-2803-4BB0-8479-FE0919BF160F}"/>
    <cellStyle name="Output 8 7 3 2" xfId="23109" xr:uid="{6D47589A-7828-495D-9545-BCC93079EB44}"/>
    <cellStyle name="Output 8 7 3 2 2" xfId="45100" xr:uid="{D9A9DDB0-377A-4687-87B0-DA2710108BF6}"/>
    <cellStyle name="Output 8 7 3 3" xfId="36215" xr:uid="{B1364DE0-5340-4454-8E1B-0F872F5F91C8}"/>
    <cellStyle name="Output 8 7 4" xfId="13048" xr:uid="{1BE8E2B7-1EF6-454D-9F7A-F38273F9F6DC}"/>
    <cellStyle name="Output 8 7 4 2" xfId="21951" xr:uid="{10E1DEE8-10FC-4BC2-9EF3-F3AA3B0EC8E2}"/>
    <cellStyle name="Output 8 7 4 2 2" xfId="43942" xr:uid="{E6617FC3-9821-4CF9-B44F-36E0F2106196}"/>
    <cellStyle name="Output 8 7 4 3" xfId="35057" xr:uid="{470ECF19-9822-4C67-A714-103880A44B3D}"/>
    <cellStyle name="Output 8 7 5" xfId="17885" xr:uid="{D890BF76-AA5F-41C6-8540-8F3F3C5C3649}"/>
    <cellStyle name="Output 8 7 5 2" xfId="39885" xr:uid="{1A853CEA-EC79-4AF7-B632-A4ADB6CDE039}"/>
    <cellStyle name="Output 8 7 6" xfId="8982" xr:uid="{0FD50586-D118-40C1-AB5D-BBE4ED6B4D72}"/>
    <cellStyle name="Output 8 7 6 2" xfId="31000" xr:uid="{1995A582-21DF-411A-BD34-FB0A7CB40CA8}"/>
    <cellStyle name="Output 8 7 7" xfId="28091" xr:uid="{4C7FA9D0-C426-4D2C-8519-7F7A7CE75ADB}"/>
    <cellStyle name="Output 8 7 8" xfId="6063" xr:uid="{F6CF721A-8A64-4632-9AAB-812037396085}"/>
    <cellStyle name="Output 8 8" xfId="3241" xr:uid="{00000000-0005-0000-0000-000022050000}"/>
    <cellStyle name="Output 8 8 2" xfId="12125" xr:uid="{1142BE0F-4735-4455-B494-7948E4465B5B}"/>
    <cellStyle name="Output 8 8 2 2" xfId="21028" xr:uid="{8DE9B5D2-B572-4BDF-8A87-96B65A097089}"/>
    <cellStyle name="Output 8 8 2 2 2" xfId="43019" xr:uid="{D9C92BC9-F478-4DF1-96EE-1F4410279F9A}"/>
    <cellStyle name="Output 8 8 2 3" xfId="34134" xr:uid="{D46BBDB1-A749-434C-9AC9-C1C449A6241F}"/>
    <cellStyle name="Output 8 8 3" xfId="14283" xr:uid="{7186852F-3438-4C3E-8519-D8BC457F0ED3}"/>
    <cellStyle name="Output 8 8 3 2" xfId="23186" xr:uid="{4DB4A472-F0BC-435F-B64F-AC4F6DC4B9CF}"/>
    <cellStyle name="Output 8 8 3 2 2" xfId="45177" xr:uid="{6E4415A9-75C3-46AC-8983-3F6B351E198F}"/>
    <cellStyle name="Output 8 8 3 3" xfId="36292" xr:uid="{03442939-D963-4443-AABA-9B83CC2176F5}"/>
    <cellStyle name="Output 8 8 4" xfId="14386" xr:uid="{2F1A9603-E59F-44AE-A2DE-8AEC330B5CED}"/>
    <cellStyle name="Output 8 8 4 2" xfId="23289" xr:uid="{A5E55418-D402-4CD7-A45B-73C7135ACE86}"/>
    <cellStyle name="Output 8 8 4 2 2" xfId="45280" xr:uid="{7202DB97-91D3-4BF4-9E52-35C3D7A1DF21}"/>
    <cellStyle name="Output 8 8 4 3" xfId="36395" xr:uid="{12ACCF5C-6043-4C1E-B28A-FA347BAD741A}"/>
    <cellStyle name="Output 8 8 5" xfId="17962" xr:uid="{56B2AFE8-AEEC-42A9-9DC8-F2799EA35684}"/>
    <cellStyle name="Output 8 8 5 2" xfId="39962" xr:uid="{315302BF-CEA2-435A-B604-1A6E18C77D70}"/>
    <cellStyle name="Output 8 8 6" xfId="9059" xr:uid="{8EF2E982-6362-41BA-AD01-3EC928FEC6CC}"/>
    <cellStyle name="Output 8 8 6 2" xfId="31077" xr:uid="{AF4235E8-9C51-4463-A0C0-42225E419AFE}"/>
    <cellStyle name="Output 8 8 7" xfId="28168" xr:uid="{25CEA367-A7B8-46F5-B955-F53EC039A19F}"/>
    <cellStyle name="Output 8 8 8" xfId="6140" xr:uid="{D2185AD8-9019-48F0-B3ED-B93060F60F7E}"/>
    <cellStyle name="Output 8 9" xfId="11035" xr:uid="{C4F4BD6C-1FF9-4EBD-9D5B-5CBFF0F8B704}"/>
    <cellStyle name="Output 8 9 2" xfId="19938" xr:uid="{CDB67C52-51D9-4C64-B7A8-6CAE79DC27C2}"/>
    <cellStyle name="Output 8 9 2 2" xfId="41929" xr:uid="{2D6478F3-9D11-4501-B58D-9992A6C06D1F}"/>
    <cellStyle name="Output 8 9 3" xfId="33044" xr:uid="{D4F7BA3C-1C08-487C-9B11-0A4C0F7E362A}"/>
    <cellStyle name="Output 9" xfId="776" xr:uid="{00000000-0005-0000-0000-000023050000}"/>
    <cellStyle name="Output 9 2" xfId="9661" xr:uid="{F9474B15-EC81-47A7-8FA6-552856ED92F2}"/>
    <cellStyle name="Output 9 2 2" xfId="18564" xr:uid="{DF19B60E-28C9-4F15-BA22-D8F0B102CBEF}"/>
    <cellStyle name="Output 9 2 2 2" xfId="25090" xr:uid="{2C75B6B2-4D55-465B-8A76-F093921F7505}"/>
    <cellStyle name="Output 9 2 2 2 2" xfId="47081" xr:uid="{13FFDD99-CED5-46D7-A73C-F926D586B329}"/>
    <cellStyle name="Output 9 2 2 3" xfId="40562" xr:uid="{5113902D-533F-43EC-9299-500122D4B262}"/>
    <cellStyle name="Output 9 2 3" xfId="25284" xr:uid="{461B5545-E15E-45E5-BD7F-18566F908263}"/>
    <cellStyle name="Output 9 2 3 2" xfId="47275" xr:uid="{AE90F343-8659-436A-979A-5CE549E5FEBD}"/>
    <cellStyle name="Output 9 2 4" xfId="24440" xr:uid="{49D157D1-919B-4E98-859A-6F4BF5B4EB96}"/>
    <cellStyle name="Output 9 2 4 2" xfId="46431" xr:uid="{9755439E-B1C0-4B08-944E-F5CE302EAB91}"/>
    <cellStyle name="Output 9 2 5" xfId="31677" xr:uid="{0617E058-4920-4970-837B-19A2ABDEA5F0}"/>
    <cellStyle name="Output 9 3" xfId="12349" xr:uid="{BA8184C7-CB6D-45FE-9F2C-D0A685D3C670}"/>
    <cellStyle name="Output 9 3 2" xfId="21252" xr:uid="{B1CC7183-42D1-4116-BFED-BA9C9EA91BFA}"/>
    <cellStyle name="Output 9 3 2 2" xfId="24996" xr:uid="{6A9CB38E-14A3-4FEB-AF42-D61C031155DA}"/>
    <cellStyle name="Output 9 3 2 2 2" xfId="46987" xr:uid="{666CCF11-78C4-4AF5-A4AF-20FDBD06D95F}"/>
    <cellStyle name="Output 9 3 2 3" xfId="43243" xr:uid="{013C8D6B-9743-4ACB-ABAB-A07D7AC748AA}"/>
    <cellStyle name="Output 9 3 3" xfId="24013" xr:uid="{8B47D071-6D58-4888-8D9F-B43D58CEF9C7}"/>
    <cellStyle name="Output 9 3 3 2" xfId="46004" xr:uid="{793596CB-EA36-4A17-B911-C7B257A631A5}"/>
    <cellStyle name="Output 9 3 4" xfId="24347" xr:uid="{B51E82B8-2907-4784-A470-EDEDDE933ACA}"/>
    <cellStyle name="Output 9 3 4 2" xfId="46338" xr:uid="{AF884EFB-D864-44B6-9623-47391D001F3E}"/>
    <cellStyle name="Output 9 3 5" xfId="34358" xr:uid="{F71B2C5C-107A-40FC-BB3D-FDFE2DA2DC94}"/>
    <cellStyle name="Output 9 4" xfId="14628" xr:uid="{14F5F6E0-6E00-413E-AC68-AD0C7AF50627}"/>
    <cellStyle name="Output 9 4 2" xfId="23531" xr:uid="{F0F1A8EC-0129-4551-B7FA-22D908A50BBE}"/>
    <cellStyle name="Output 9 4 2 2" xfId="45522" xr:uid="{FD122F34-5719-4A9D-845B-5499E272D811}"/>
    <cellStyle name="Output 9 4 3" xfId="24883" xr:uid="{372D4D46-8271-4A9A-B2E2-1F078911C351}"/>
    <cellStyle name="Output 9 4 3 2" xfId="46874" xr:uid="{69203DB1-0F53-4BB6-9149-BAB8C3F65EBF}"/>
    <cellStyle name="Output 9 4 4" xfId="36637" xr:uid="{E9D09E30-8CED-4755-9ACA-3D487B6CFED6}"/>
    <cellStyle name="Output 9 5" xfId="15501" xr:uid="{15C9F41E-9B5F-49B4-88D3-7E72F4075D31}"/>
    <cellStyle name="Output 9 5 2" xfId="25223" xr:uid="{A42847E4-9998-49AE-A023-9E6A3A0975D9}"/>
    <cellStyle name="Output 9 5 2 2" xfId="47214" xr:uid="{120001DA-0E14-4C51-BC8A-C8D7BD248F40}"/>
    <cellStyle name="Output 9 5 3" xfId="37508" xr:uid="{6E9CD8CD-E6C5-4F2A-8FBE-0DFD8ECFF5C5}"/>
    <cellStyle name="Output 9 6" xfId="6597" xr:uid="{C8DE4B99-9306-416A-A09B-27B610665DD2}"/>
    <cellStyle name="Output 9 6 2" xfId="28622" xr:uid="{D2D07D48-4996-43DA-B408-CD29633E2401}"/>
    <cellStyle name="Output 9 7" xfId="24264" xr:uid="{65CD5044-E353-4AFA-BD8D-802EC3C4550D}"/>
    <cellStyle name="Output 9 7 2" xfId="46255" xr:uid="{434FF52E-B178-4CD2-A485-804426FF033C}"/>
    <cellStyle name="Output 9 8" xfId="25714" xr:uid="{B336390F-5EEB-4812-9FD9-1DD9FC5BBBC1}"/>
    <cellStyle name="Output 9 9" xfId="3679" xr:uid="{6BB78836-8934-4542-98A2-63ABB717444E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10" xfId="3283" xr:uid="{87EB05D2-D194-40A7-93D2-B955B92FDCAB}"/>
    <cellStyle name="Računanje 2 2" xfId="262" xr:uid="{00000000-0005-0000-0000-000037050000}"/>
    <cellStyle name="Računanje 2 2 10" xfId="2305" xr:uid="{00000000-0005-0000-0000-000038050000}"/>
    <cellStyle name="Računanje 2 2 10 2" xfId="11189" xr:uid="{8320843C-3532-41AB-BF94-F591C85DB897}"/>
    <cellStyle name="Računanje 2 2 10 2 2" xfId="20092" xr:uid="{198CD3FA-A26A-44B0-9B5A-A421ABF4752E}"/>
    <cellStyle name="Računanje 2 2 10 2 2 2" xfId="42083" xr:uid="{F552CE58-C3AB-4D29-B581-65CADDDB64CB}"/>
    <cellStyle name="Računanje 2 2 10 2 3" xfId="33198" xr:uid="{9B9BBF2B-37F2-425E-ABAD-A76F23832315}"/>
    <cellStyle name="Računanje 2 2 10 3" xfId="13347" xr:uid="{8E981A14-A798-4B04-99BE-7DA8C30BB1AF}"/>
    <cellStyle name="Računanje 2 2 10 3 2" xfId="22250" xr:uid="{D99518CD-0AD4-4605-AB84-62C592E0F413}"/>
    <cellStyle name="Računanje 2 2 10 3 2 2" xfId="44241" xr:uid="{C86B3AB4-5806-4D5A-92F5-8B1D2AF692B2}"/>
    <cellStyle name="Računanje 2 2 10 3 3" xfId="35356" xr:uid="{AD7D3E7D-B42E-4BB4-9D3B-F8AE1C7D7734}"/>
    <cellStyle name="Računanje 2 2 10 4" xfId="12152" xr:uid="{C7FE1F6E-EBA5-4F6D-88B1-C21FDA0B270E}"/>
    <cellStyle name="Računanje 2 2 10 4 2" xfId="21055" xr:uid="{74FE4381-0633-4A5F-8031-DA90AEADF0D9}"/>
    <cellStyle name="Računanje 2 2 10 4 2 2" xfId="43046" xr:uid="{D12FEABF-B6C2-4392-8BC2-9042F1F34346}"/>
    <cellStyle name="Računanje 2 2 10 4 3" xfId="34161" xr:uid="{01C09F9A-19F3-4A2A-BA28-BA7A4F01B796}"/>
    <cellStyle name="Računanje 2 2 10 5" xfId="17026" xr:uid="{AAF2A7E6-3EF8-49A7-84B9-244C0C1ACFCE}"/>
    <cellStyle name="Računanje 2 2 10 5 2" xfId="39026" xr:uid="{E56508DF-A46E-4372-A9A3-BD5A7E50CDB9}"/>
    <cellStyle name="Računanje 2 2 10 6" xfId="8123" xr:uid="{B47D2AAC-223B-4784-A4B7-709234A31B3C}"/>
    <cellStyle name="Računanje 2 2 10 6 2" xfId="30141" xr:uid="{3B84B2BC-745B-43D6-AE6A-19BE6C66808F}"/>
    <cellStyle name="Računanje 2 2 10 7" xfId="24043" xr:uid="{3FEF80E9-ED54-4FCE-9338-C281095DE32F}"/>
    <cellStyle name="Računanje 2 2 10 7 2" xfId="46034" xr:uid="{83BBF236-929F-4F7F-BFFE-A89CC17DB6B6}"/>
    <cellStyle name="Računanje 2 2 10 8" xfId="27232" xr:uid="{87CF996F-93A5-414E-BCD6-0D4F5F7AC1F8}"/>
    <cellStyle name="Računanje 2 2 10 9" xfId="5204" xr:uid="{12CB85BC-E7CC-480E-9B04-C7E4892EE970}"/>
    <cellStyle name="Računanje 2 2 11" xfId="2806" xr:uid="{00000000-0005-0000-0000-000039050000}"/>
    <cellStyle name="Računanje 2 2 11 2" xfId="11690" xr:uid="{0FB92062-DB77-4527-80A2-54F1B0208F11}"/>
    <cellStyle name="Računanje 2 2 11 2 2" xfId="20593" xr:uid="{7135B0AE-D94B-4261-ACC0-893C40A7C903}"/>
    <cellStyle name="Računanje 2 2 11 2 2 2" xfId="42584" xr:uid="{E2FBEF77-7D9B-4BB2-AFF0-6EB37F1AE7A1}"/>
    <cellStyle name="Računanje 2 2 11 2 3" xfId="33699" xr:uid="{C67285A6-A8D5-4348-85D0-8F0A072CF432}"/>
    <cellStyle name="Računanje 2 2 11 3" xfId="13848" xr:uid="{8A3C22F1-79EA-4919-8F8D-E786506D2E7E}"/>
    <cellStyle name="Računanje 2 2 11 3 2" xfId="22751" xr:uid="{E78EB843-DCEA-46E0-AC86-B1BE368E432B}"/>
    <cellStyle name="Računanje 2 2 11 3 2 2" xfId="44742" xr:uid="{47D35564-B368-4811-8996-652A21F84C08}"/>
    <cellStyle name="Računanje 2 2 11 3 3" xfId="35857" xr:uid="{15DAD043-EB30-4464-9DE8-CE7E9C04D82D}"/>
    <cellStyle name="Računanje 2 2 11 4" xfId="14584" xr:uid="{188637B3-9578-4854-AFA7-267646D48691}"/>
    <cellStyle name="Računanje 2 2 11 4 2" xfId="23487" xr:uid="{2FE42BF1-6009-4FC5-A363-CA87F1EAC556}"/>
    <cellStyle name="Računanje 2 2 11 4 2 2" xfId="45478" xr:uid="{13AAE511-991D-4481-BD43-A5326DC29AFB}"/>
    <cellStyle name="Računanje 2 2 11 4 3" xfId="36593" xr:uid="{CE27C8D4-76C3-4AC4-AA73-838B059CAF13}"/>
    <cellStyle name="Računanje 2 2 11 5" xfId="17527" xr:uid="{DD2A0AC2-7D27-45B4-BBBB-7D4948CC4089}"/>
    <cellStyle name="Računanje 2 2 11 5 2" xfId="39527" xr:uid="{ED519147-1F1C-4123-980F-054FA0E99D42}"/>
    <cellStyle name="Računanje 2 2 11 6" xfId="8624" xr:uid="{A2897030-391C-461B-8438-927EF548B624}"/>
    <cellStyle name="Računanje 2 2 11 6 2" xfId="30642" xr:uid="{BEB2834B-C91C-41EA-8601-27004EC15C03}"/>
    <cellStyle name="Računanje 2 2 11 7" xfId="24511" xr:uid="{0EE913D8-A968-4DC5-AB2C-F52C8E9FF821}"/>
    <cellStyle name="Računanje 2 2 11 7 2" xfId="46502" xr:uid="{E7B79926-07DD-47A1-89D9-B5382CFA8AC0}"/>
    <cellStyle name="Računanje 2 2 11 8" xfId="27733" xr:uid="{0DEBB21E-7B39-4875-9C63-F3AE8732B585}"/>
    <cellStyle name="Računanje 2 2 11 9" xfId="5705" xr:uid="{7497FDC5-EAF1-4FCB-B67C-0A74A18A4962}"/>
    <cellStyle name="Računanje 2 2 12" xfId="9259" xr:uid="{A998BE0B-1CD8-4455-8A09-263788C4AF7F}"/>
    <cellStyle name="Računanje 2 2 12 2" xfId="18162" xr:uid="{22F64942-0F20-4326-B6EF-DA9F2CA69270}"/>
    <cellStyle name="Računanje 2 2 12 2 2" xfId="40161" xr:uid="{C355314D-71A8-431D-BEB2-0D053B6194B6}"/>
    <cellStyle name="Računanje 2 2 12 3" xfId="31276" xr:uid="{D618A1C8-0452-46CF-A984-EA5FCCB5CDC8}"/>
    <cellStyle name="Računanje 2 2 13" xfId="12223" xr:uid="{4B11B5DD-77A4-4F48-BCE8-4B03333E9F7E}"/>
    <cellStyle name="Računanje 2 2 13 2" xfId="21126" xr:uid="{416575BE-A62B-48DA-B74F-E532726741AC}"/>
    <cellStyle name="Računanje 2 2 13 2 2" xfId="43117" xr:uid="{E16D7B5B-A1CC-41C6-B53B-300E47661B47}"/>
    <cellStyle name="Računanje 2 2 13 3" xfId="34232" xr:uid="{99C228EB-1ECB-46D5-8116-22D3E85F54D0}"/>
    <cellStyle name="Računanje 2 2 14" xfId="14631" xr:uid="{ED6AEEF7-FD65-431A-ABEC-1D9771228613}"/>
    <cellStyle name="Računanje 2 2 14 2" xfId="23534" xr:uid="{7AA8BE6D-CB0D-4426-8D21-2F4842E1B96E}"/>
    <cellStyle name="Računanje 2 2 14 2 2" xfId="45525" xr:uid="{6017B8A0-BAEB-4E79-A1F9-D32FD1F4F93E}"/>
    <cellStyle name="Računanje 2 2 14 3" xfId="36640" xr:uid="{A0F74CFB-5645-4604-822E-8FB7B16C65D4}"/>
    <cellStyle name="Računanje 2 2 15" xfId="15193" xr:uid="{A2388A24-8B56-4FB7-9648-65112C4F867A}"/>
    <cellStyle name="Računanje 2 2 15 2" xfId="37201" xr:uid="{CE7C1030-D56B-4541-9D1A-8A1DDA459AAC}"/>
    <cellStyle name="Računanje 2 2 16" xfId="6276" xr:uid="{982BAC23-7517-4A36-A386-368035A1DB85}"/>
    <cellStyle name="Računanje 2 2 16 2" xfId="28302" xr:uid="{E4F03BD2-83B7-466B-9E35-CDF4A8EABBBD}"/>
    <cellStyle name="Računanje 2 2 17" xfId="6373" xr:uid="{65B73994-613A-4FBC-B324-D7A138D1BDAD}"/>
    <cellStyle name="Računanje 2 2 17 2" xfId="28399" xr:uid="{06152E02-80E6-451B-8094-81047EA17A2E}"/>
    <cellStyle name="Računanje 2 2 18" xfId="3371" xr:uid="{63560092-1C98-452C-A46E-0E333B9B8770}"/>
    <cellStyle name="Računanje 2 2 2" xfId="659" xr:uid="{00000000-0005-0000-0000-00003A050000}"/>
    <cellStyle name="Računanje 2 2 2 10" xfId="13124" xr:uid="{E13C15D1-005A-462D-8EFF-9804E96D6AB8}"/>
    <cellStyle name="Računanje 2 2 2 10 2" xfId="22027" xr:uid="{81D52CE7-D7D8-4DE4-886C-1E9D83F90B06}"/>
    <cellStyle name="Računanje 2 2 2 10 2 2" xfId="44018" xr:uid="{CE565985-6460-4372-841B-A1D557EC5237}"/>
    <cellStyle name="Računanje 2 2 2 10 3" xfId="35133" xr:uid="{09CE0F6E-BC08-48A2-A33E-C7ACBA6B388F}"/>
    <cellStyle name="Računanje 2 2 2 11" xfId="12253" xr:uid="{C0AB77AD-DE15-4C12-AEE7-C58D6E54192B}"/>
    <cellStyle name="Računanje 2 2 2 11 2" xfId="21156" xr:uid="{43BFF0BC-2AB2-4AC1-A55B-E555CCF95E42}"/>
    <cellStyle name="Računanje 2 2 2 11 2 2" xfId="43147" xr:uid="{B74E7F16-4A69-4A1F-BD94-FE61BA05D459}"/>
    <cellStyle name="Računanje 2 2 2 11 3" xfId="34262" xr:uid="{C6025349-50A4-47BC-95D2-E73252301C67}"/>
    <cellStyle name="Računanje 2 2 2 12" xfId="15385" xr:uid="{B99FE594-11A7-426D-B73F-C46AFC852434}"/>
    <cellStyle name="Računanje 2 2 2 12 2" xfId="37392" xr:uid="{19C26092-B522-4BCD-9C8D-E99E100AB980}"/>
    <cellStyle name="Računanje 2 2 2 13" xfId="6481" xr:uid="{33E8F7DF-CCE9-4CB6-9D05-165D679F1009}"/>
    <cellStyle name="Računanje 2 2 2 13 2" xfId="28506" xr:uid="{06A289F6-7D33-44FA-9D76-51DA63A4F957}"/>
    <cellStyle name="Računanje 2 2 2 14" xfId="23995" xr:uid="{C14552B8-7316-4ED2-9EC5-64882E60FD49}"/>
    <cellStyle name="Računanje 2 2 2 14 2" xfId="45986" xr:uid="{C42BB180-3B46-46DA-9F5D-3A451355624C}"/>
    <cellStyle name="Računanje 2 2 2 15" xfId="3563" xr:uid="{921AC161-39CE-4F6D-ACAC-12C20AE49B9A}"/>
    <cellStyle name="Računanje 2 2 2 2" xfId="1663" xr:uid="{00000000-0005-0000-0000-00003B050000}"/>
    <cellStyle name="Računanje 2 2 2 2 10" xfId="12761" xr:uid="{98EBA267-482E-4D47-80C7-4192DDD1C764}"/>
    <cellStyle name="Računanje 2 2 2 2 10 2" xfId="21664" xr:uid="{AF6EFCC0-3454-4C4E-AB56-A3C8A09DC1F0}"/>
    <cellStyle name="Računanje 2 2 2 2 10 2 2" xfId="43655" xr:uid="{23E83DFA-E1F7-4182-95E5-D7728CC4512F}"/>
    <cellStyle name="Računanje 2 2 2 2 10 3" xfId="34770" xr:uid="{80C54211-20B7-4123-9B86-92AC30BA16E1}"/>
    <cellStyle name="Računanje 2 2 2 2 11" xfId="16388" xr:uid="{B4D3107A-6730-4C25-BDD3-60D890B77795}"/>
    <cellStyle name="Računanje 2 2 2 2 11 2" xfId="38391" xr:uid="{219EE1C0-F638-4A63-9652-D7F3797B215B}"/>
    <cellStyle name="Računanje 2 2 2 2 12" xfId="7484" xr:uid="{A803E267-C0BE-47B8-8F18-B69654B51ADA}"/>
    <cellStyle name="Računanje 2 2 2 2 12 2" xfId="29505" xr:uid="{48125D42-6051-49D8-8019-B9A931ED510D}"/>
    <cellStyle name="Računanje 2 2 2 2 13" xfId="24225" xr:uid="{839DF3DD-24FA-4577-A93D-14B66AF5535D}"/>
    <cellStyle name="Računanje 2 2 2 2 13 2" xfId="46216" xr:uid="{E3AD43C5-990B-4694-A433-AAFD363C2C89}"/>
    <cellStyle name="Računanje 2 2 2 2 14" xfId="26597" xr:uid="{26A4F874-3FD3-4928-9A02-8DC6C23C86AE}"/>
    <cellStyle name="Računanje 2 2 2 2 15" xfId="4566" xr:uid="{FF099E19-EA5C-492A-B104-A2CF0E704AAC}"/>
    <cellStyle name="Računanje 2 2 2 2 2" xfId="2222" xr:uid="{00000000-0005-0000-0000-00003C050000}"/>
    <cellStyle name="Računanje 2 2 2 2 2 2" xfId="11106" xr:uid="{05804349-D991-4979-8429-CBEDAD476426}"/>
    <cellStyle name="Računanje 2 2 2 2 2 2 2" xfId="20009" xr:uid="{59AEBABF-994F-4398-A522-4AE57AC5A695}"/>
    <cellStyle name="Računanje 2 2 2 2 2 2 2 2" xfId="42000" xr:uid="{7592ACE3-6780-48CF-830C-53BABE8063C2}"/>
    <cellStyle name="Računanje 2 2 2 2 2 2 3" xfId="33115" xr:uid="{BB86E5A9-6DAE-4300-91D1-D3A99F3413B4}"/>
    <cellStyle name="Računanje 2 2 2 2 2 3" xfId="13264" xr:uid="{961FCE8C-F98E-47FB-AA66-EF81B63B44DC}"/>
    <cellStyle name="Računanje 2 2 2 2 2 3 2" xfId="22167" xr:uid="{3C1D3441-13E5-4867-BDAA-D8EF39C19E2F}"/>
    <cellStyle name="Računanje 2 2 2 2 2 3 2 2" xfId="44158" xr:uid="{28CFA17E-752A-49FF-A8DD-D2CF3FDFD637}"/>
    <cellStyle name="Računanje 2 2 2 2 2 3 3" xfId="35273" xr:uid="{1D27B138-2CF4-4AD7-BE57-71FAF406A606}"/>
    <cellStyle name="Računanje 2 2 2 2 2 4" xfId="14755" xr:uid="{3F2AF846-60D8-4728-A36D-030E9CE5EA32}"/>
    <cellStyle name="Računanje 2 2 2 2 2 4 2" xfId="23658" xr:uid="{611CCD2E-9306-416C-85B6-C97099B82E0B}"/>
    <cellStyle name="Računanje 2 2 2 2 2 4 2 2" xfId="45649" xr:uid="{826CDA3A-41A1-4016-99C2-76BDB6BE871F}"/>
    <cellStyle name="Računanje 2 2 2 2 2 4 3" xfId="36764" xr:uid="{385ABBCC-E202-43BB-B802-39016D021DEE}"/>
    <cellStyle name="Računanje 2 2 2 2 2 5" xfId="16943" xr:uid="{33EF1C05-5986-49A2-B6E5-112EE4C43C5B}"/>
    <cellStyle name="Računanje 2 2 2 2 2 5 2" xfId="38943" xr:uid="{3011364F-7468-451C-ABC4-2A36BC8DF32A}"/>
    <cellStyle name="Računanje 2 2 2 2 2 6" xfId="8040" xr:uid="{E8E7393F-F861-48C7-BF21-9FE188066BE6}"/>
    <cellStyle name="Računanje 2 2 2 2 2 6 2" xfId="30058" xr:uid="{DF899096-F353-4014-B411-8EC023941E2B}"/>
    <cellStyle name="Računanje 2 2 2 2 2 7" xfId="24754" xr:uid="{A1632AEB-D2A1-41C5-86C5-92BDD6B34ED4}"/>
    <cellStyle name="Računanje 2 2 2 2 2 7 2" xfId="46745" xr:uid="{158055BA-1E55-4E61-8D26-BE3088CA71A5}"/>
    <cellStyle name="Računanje 2 2 2 2 2 8" xfId="27149" xr:uid="{E9426FC2-896F-42DF-A708-469B028929F7}"/>
    <cellStyle name="Računanje 2 2 2 2 2 9" xfId="5121" xr:uid="{341383D6-1C51-408C-8FCA-19C003D6B219}"/>
    <cellStyle name="Računanje 2 2 2 2 3" xfId="1069" xr:uid="{00000000-0005-0000-0000-00003D050000}"/>
    <cellStyle name="Računanje 2 2 2 2 3 2" xfId="9954" xr:uid="{FA69F9DE-D3AB-4E68-ACD2-E36C5E58AF05}"/>
    <cellStyle name="Računanje 2 2 2 2 3 2 2" xfId="18857" xr:uid="{EF8C65A4-9733-47A8-831F-C277347F4A82}"/>
    <cellStyle name="Računanje 2 2 2 2 3 2 2 2" xfId="40854" xr:uid="{AAE88E1B-CA20-4EEF-BEFB-EE5FE5672C55}"/>
    <cellStyle name="Računanje 2 2 2 2 3 2 3" xfId="31969" xr:uid="{54FDE1E3-1385-42E2-A8D2-EC106F708E15}"/>
    <cellStyle name="Računanje 2 2 2 2 3 3" xfId="12554" xr:uid="{4E22A86E-47F0-4627-8BEB-217A07D3EF26}"/>
    <cellStyle name="Računanje 2 2 2 2 3 3 2" xfId="21457" xr:uid="{9C31B1B6-4FDE-402B-8FE8-139705F074AB}"/>
    <cellStyle name="Računanje 2 2 2 2 3 3 2 2" xfId="43448" xr:uid="{FD509BFA-A825-414B-A4BC-5EE8DAC42F7D}"/>
    <cellStyle name="Računanje 2 2 2 2 3 3 3" xfId="34563" xr:uid="{49C5C430-7367-4FB9-A8E4-4DA1DFDC3674}"/>
    <cellStyle name="Računanje 2 2 2 2 3 4" xfId="14786" xr:uid="{E640C671-03A3-4B66-BB57-DCBFEC3C4996}"/>
    <cellStyle name="Računanje 2 2 2 2 3 4 2" xfId="23689" xr:uid="{F21C7906-B934-444E-AEF2-DD3856E8B737}"/>
    <cellStyle name="Računanje 2 2 2 2 3 4 2 2" xfId="45680" xr:uid="{9ABD2C05-AF6F-4CEA-938B-5CB10500D535}"/>
    <cellStyle name="Računanje 2 2 2 2 3 4 3" xfId="36795" xr:uid="{807BDAAA-0099-41DD-8CB5-8DDBF4D7A061}"/>
    <cellStyle name="Računanje 2 2 2 2 3 5" xfId="15794" xr:uid="{8D9173BB-0D4D-4C15-B2FA-0372DC0FF305}"/>
    <cellStyle name="Računanje 2 2 2 2 3 5 2" xfId="37800" xr:uid="{817E9A6B-B217-4459-9090-FF75D5A4DC0F}"/>
    <cellStyle name="Računanje 2 2 2 2 3 6" xfId="6890" xr:uid="{275FF047-DF60-4BA5-B297-CAF2223B412B}"/>
    <cellStyle name="Računanje 2 2 2 2 3 6 2" xfId="28914" xr:uid="{D47428BA-897D-42AB-8114-DCFEDF9D47EB}"/>
    <cellStyle name="Računanje 2 2 2 2 3 7" xfId="25214" xr:uid="{89936A51-EEFF-4F71-A254-2603AD0FA8ED}"/>
    <cellStyle name="Računanje 2 2 2 2 3 7 2" xfId="47205" xr:uid="{B31A327A-F452-446F-8452-489F69559FBB}"/>
    <cellStyle name="Računanje 2 2 2 2 3 8" xfId="26006" xr:uid="{15FF9227-1F71-4C79-ACC6-9544F533DD80}"/>
    <cellStyle name="Računanje 2 2 2 2 3 9" xfId="3972" xr:uid="{0E07601B-9F9F-47BF-B1B3-FB02C3F1A792}"/>
    <cellStyle name="Računanje 2 2 2 2 4" xfId="2537" xr:uid="{00000000-0005-0000-0000-00003E050000}"/>
    <cellStyle name="Računanje 2 2 2 2 4 2" xfId="11421" xr:uid="{1233768F-0E17-4E72-A7D7-526F1A6CE351}"/>
    <cellStyle name="Računanje 2 2 2 2 4 2 2" xfId="20324" xr:uid="{CC2A80C6-F87A-450A-AA1A-3DD2138E4D9A}"/>
    <cellStyle name="Računanje 2 2 2 2 4 2 2 2" xfId="42315" xr:uid="{1C01B828-F88A-4701-AC9A-77440942531E}"/>
    <cellStyle name="Računanje 2 2 2 2 4 2 3" xfId="33430" xr:uid="{8B62B7F9-9C84-4AEE-90A0-1F68BC4D8DED}"/>
    <cellStyle name="Računanje 2 2 2 2 4 3" xfId="13579" xr:uid="{EE72A10B-7AD1-40B9-9635-E62BDD30B2C8}"/>
    <cellStyle name="Računanje 2 2 2 2 4 3 2" xfId="22482" xr:uid="{DA7FD0FC-E523-4D0B-95D4-25F90073EADC}"/>
    <cellStyle name="Računanje 2 2 2 2 4 3 2 2" xfId="44473" xr:uid="{0866049D-2C50-40D3-A2C2-5E381A2A3E05}"/>
    <cellStyle name="Računanje 2 2 2 2 4 3 3" xfId="35588" xr:uid="{995532F0-9495-4957-A63F-33239224D06A}"/>
    <cellStyle name="Računanje 2 2 2 2 4 4" xfId="12814" xr:uid="{9F1469FB-927D-4ADB-ABC3-C4B7F3590F1E}"/>
    <cellStyle name="Računanje 2 2 2 2 4 4 2" xfId="21717" xr:uid="{D591F6A1-81DA-482D-81AF-FAEC21A97D94}"/>
    <cellStyle name="Računanje 2 2 2 2 4 4 2 2" xfId="43708" xr:uid="{4B2D2245-11A6-4488-818D-4228B7FA643F}"/>
    <cellStyle name="Računanje 2 2 2 2 4 4 3" xfId="34823" xr:uid="{404667EC-3EF4-4B1D-A618-823E5E63E4DE}"/>
    <cellStyle name="Računanje 2 2 2 2 4 5" xfId="17258" xr:uid="{C1DFE4B0-68F8-4ABF-8239-953B3C8AC3B7}"/>
    <cellStyle name="Računanje 2 2 2 2 4 5 2" xfId="39258" xr:uid="{062710B5-FE5E-4694-BCA6-1C0D3B396CB3}"/>
    <cellStyle name="Računanje 2 2 2 2 4 6" xfId="8355" xr:uid="{A0A4B4DB-F033-4F7D-8DBC-BD9FF06DD7F8}"/>
    <cellStyle name="Računanje 2 2 2 2 4 6 2" xfId="30373" xr:uid="{69868CA1-1F4D-4CBA-8911-218FA0A2D17D}"/>
    <cellStyle name="Računanje 2 2 2 2 4 7" xfId="27464" xr:uid="{6287AED3-1A24-4DBF-925E-FEDA3F8E9F9F}"/>
    <cellStyle name="Računanje 2 2 2 2 4 8" xfId="5436" xr:uid="{8E330912-AA28-473C-B8B4-4130DCBF5EDD}"/>
    <cellStyle name="Računanje 2 2 2 2 5" xfId="2237" xr:uid="{00000000-0005-0000-0000-00003F050000}"/>
    <cellStyle name="Računanje 2 2 2 2 5 2" xfId="11121" xr:uid="{4EFCE1DD-E063-43A1-83CE-0070D6D7C473}"/>
    <cellStyle name="Računanje 2 2 2 2 5 2 2" xfId="20024" xr:uid="{E997F822-22CA-4CBC-902C-EA84807756B8}"/>
    <cellStyle name="Računanje 2 2 2 2 5 2 2 2" xfId="42015" xr:uid="{43AE7E1A-7CFC-4529-BB59-2F6AA808BDF3}"/>
    <cellStyle name="Računanje 2 2 2 2 5 2 3" xfId="33130" xr:uid="{E942573C-8B34-46D8-BC88-C8584AF07343}"/>
    <cellStyle name="Računanje 2 2 2 2 5 3" xfId="13279" xr:uid="{C24FDC74-8C20-432E-88C0-995BB4A037F5}"/>
    <cellStyle name="Računanje 2 2 2 2 5 3 2" xfId="22182" xr:uid="{419C1A52-E659-469D-BA2E-49C0C1CF89BD}"/>
    <cellStyle name="Računanje 2 2 2 2 5 3 2 2" xfId="44173" xr:uid="{43CECD31-93C9-4BB2-83F5-E712EAD2FEAB}"/>
    <cellStyle name="Računanje 2 2 2 2 5 3 3" xfId="35288" xr:uid="{F1273BB3-F0C5-4CDE-857A-D9315C04EB44}"/>
    <cellStyle name="Računanje 2 2 2 2 5 4" xfId="13110" xr:uid="{36520C8A-996C-4180-8EE0-5D1BF0FD887A}"/>
    <cellStyle name="Računanje 2 2 2 2 5 4 2" xfId="22013" xr:uid="{81AE1245-8ADB-4C4D-8CCD-1F9E0F9EDA91}"/>
    <cellStyle name="Računanje 2 2 2 2 5 4 2 2" xfId="44004" xr:uid="{AB2194E7-2B52-4A58-9B77-86F8F0D764BC}"/>
    <cellStyle name="Računanje 2 2 2 2 5 4 3" xfId="35119" xr:uid="{5F65E1AE-8FC7-4D62-9EDA-0C8BB3CA0CBA}"/>
    <cellStyle name="Računanje 2 2 2 2 5 5" xfId="16958" xr:uid="{03A20972-3B05-4F9F-9173-687926DE42A0}"/>
    <cellStyle name="Računanje 2 2 2 2 5 5 2" xfId="38958" xr:uid="{3FE64DDD-3678-48F7-8156-FD457474D127}"/>
    <cellStyle name="Računanje 2 2 2 2 5 6" xfId="8055" xr:uid="{26B93B85-39D2-4A71-984E-A8DDA5BA8E19}"/>
    <cellStyle name="Računanje 2 2 2 2 5 6 2" xfId="30073" xr:uid="{B8BA6D7D-5A39-4A7B-BB5F-15A5861FB0B2}"/>
    <cellStyle name="Računanje 2 2 2 2 5 7" xfId="27164" xr:uid="{CB78FFDE-8467-4A16-AE37-454754BD9E02}"/>
    <cellStyle name="Računanje 2 2 2 2 5 8" xfId="5136" xr:uid="{CC55EDCB-C587-4B2B-9748-4EE7E6266E61}"/>
    <cellStyle name="Računanje 2 2 2 2 6" xfId="2549" xr:uid="{00000000-0005-0000-0000-000040050000}"/>
    <cellStyle name="Računanje 2 2 2 2 6 2" xfId="11433" xr:uid="{C2250B1F-5424-4CF9-B6B9-8C1FABEC9124}"/>
    <cellStyle name="Računanje 2 2 2 2 6 2 2" xfId="20336" xr:uid="{E11E7794-6728-4709-B844-523C1E605694}"/>
    <cellStyle name="Računanje 2 2 2 2 6 2 2 2" xfId="42327" xr:uid="{F1CA42BC-A894-4901-B64E-3966247C1F45}"/>
    <cellStyle name="Računanje 2 2 2 2 6 2 3" xfId="33442" xr:uid="{04038E31-6953-479D-B8D3-DF078F9C23EB}"/>
    <cellStyle name="Računanje 2 2 2 2 6 3" xfId="13591" xr:uid="{718318D6-02F3-4DDE-A813-46F96C4F425A}"/>
    <cellStyle name="Računanje 2 2 2 2 6 3 2" xfId="22494" xr:uid="{2D4619A8-9CA8-47B4-9159-F57F2D069EC1}"/>
    <cellStyle name="Računanje 2 2 2 2 6 3 2 2" xfId="44485" xr:uid="{1070CA2D-2DED-4F2F-AD27-B4D250F353F9}"/>
    <cellStyle name="Računanje 2 2 2 2 6 3 3" xfId="35600" xr:uid="{6538272B-D68D-431B-851F-081E7581514A}"/>
    <cellStyle name="Računanje 2 2 2 2 6 4" xfId="9429" xr:uid="{4E7DC573-864D-4A08-A02E-C3C409AEB030}"/>
    <cellStyle name="Računanje 2 2 2 2 6 4 2" xfId="18332" xr:uid="{92917CE5-976C-4B94-9D40-0078924A57AC}"/>
    <cellStyle name="Računanje 2 2 2 2 6 4 2 2" xfId="40331" xr:uid="{A1404253-1CB4-43B8-BB51-B7F558DBAF4A}"/>
    <cellStyle name="Računanje 2 2 2 2 6 4 3" xfId="31446" xr:uid="{353E0DD9-6F2C-42BB-9A61-55DD1FADCE7D}"/>
    <cellStyle name="Računanje 2 2 2 2 6 5" xfId="17270" xr:uid="{094BD17C-67AF-41D9-A6BA-165A3E7C0931}"/>
    <cellStyle name="Računanje 2 2 2 2 6 5 2" xfId="39270" xr:uid="{21A213A4-02F0-42CE-A8DA-8E5A44A812F0}"/>
    <cellStyle name="Računanje 2 2 2 2 6 6" xfId="8367" xr:uid="{A33758D7-6810-40FF-8E73-FEF510266AEA}"/>
    <cellStyle name="Računanje 2 2 2 2 6 6 2" xfId="30385" xr:uid="{E3AC2969-7600-4911-AFE7-3150F959B890}"/>
    <cellStyle name="Računanje 2 2 2 2 6 7" xfId="27476" xr:uid="{A34CC2C3-E488-419F-A961-247FD77A3DE3}"/>
    <cellStyle name="Računanje 2 2 2 2 6 8" xfId="5448" xr:uid="{EFE96D32-EDF4-4B11-AFDF-02620ECFE533}"/>
    <cellStyle name="Računanje 2 2 2 2 7" xfId="3133" xr:uid="{00000000-0005-0000-0000-000041050000}"/>
    <cellStyle name="Računanje 2 2 2 2 7 2" xfId="12017" xr:uid="{E9D10894-34A5-48D0-BBC5-A5846E1B8439}"/>
    <cellStyle name="Računanje 2 2 2 2 7 2 2" xfId="20920" xr:uid="{9D205852-C6B5-4E92-9D72-7556C16613B6}"/>
    <cellStyle name="Računanje 2 2 2 2 7 2 2 2" xfId="42911" xr:uid="{E7B3864F-F019-4FBE-8D4B-BA00E54909ED}"/>
    <cellStyle name="Računanje 2 2 2 2 7 2 3" xfId="34026" xr:uid="{927935F7-DDE7-449E-831E-37A66F64CFB9}"/>
    <cellStyle name="Računanje 2 2 2 2 7 3" xfId="14175" xr:uid="{22AED48A-1022-4224-AC07-3F2F1EA4EBE7}"/>
    <cellStyle name="Računanje 2 2 2 2 7 3 2" xfId="23078" xr:uid="{6F373140-2D1E-4083-A70B-57A1345D6A87}"/>
    <cellStyle name="Računanje 2 2 2 2 7 3 2 2" xfId="45069" xr:uid="{D5571577-2249-4B4B-9740-97B8E452C839}"/>
    <cellStyle name="Računanje 2 2 2 2 7 3 3" xfId="36184" xr:uid="{459A1DD4-781C-44B4-AA9D-2F8BA487BAF5}"/>
    <cellStyle name="Računanje 2 2 2 2 7 4" xfId="14619" xr:uid="{AF324513-B45B-4DC9-8EA3-4564482D1EF6}"/>
    <cellStyle name="Računanje 2 2 2 2 7 4 2" xfId="23522" xr:uid="{75FA4178-4337-443D-A10C-ED16C232C144}"/>
    <cellStyle name="Računanje 2 2 2 2 7 4 2 2" xfId="45513" xr:uid="{96DCFBF1-A153-4DB7-9343-2B5CE01A9A8C}"/>
    <cellStyle name="Računanje 2 2 2 2 7 4 3" xfId="36628" xr:uid="{E9B67F51-E6EA-478F-A987-4CDE5A08F691}"/>
    <cellStyle name="Računanje 2 2 2 2 7 5" xfId="17854" xr:uid="{18AA4142-BC8B-4437-A5F3-CE786A5ED93B}"/>
    <cellStyle name="Računanje 2 2 2 2 7 5 2" xfId="39854" xr:uid="{054510D9-EF37-4423-B332-FEDE02380E92}"/>
    <cellStyle name="Računanje 2 2 2 2 7 6" xfId="8951" xr:uid="{8FFF3823-5320-4E6B-A7C4-49DC9907E3CA}"/>
    <cellStyle name="Računanje 2 2 2 2 7 6 2" xfId="30969" xr:uid="{7D2B9B10-F577-41EE-90F8-A3DB222C5F9D}"/>
    <cellStyle name="Računanje 2 2 2 2 7 7" xfId="28060" xr:uid="{1B6837C7-9AAD-42CA-BCC1-891DA52D5D28}"/>
    <cellStyle name="Računanje 2 2 2 2 7 8" xfId="6032" xr:uid="{5C079AD6-812C-4E52-BBEC-06F081584223}"/>
    <cellStyle name="Računanje 2 2 2 2 8" xfId="10548" xr:uid="{92C60880-C57E-4F77-BAE8-840BFC181278}"/>
    <cellStyle name="Računanje 2 2 2 2 8 2" xfId="19451" xr:uid="{0034F010-FC4F-41AD-9814-7B28D12320DD}"/>
    <cellStyle name="Računanje 2 2 2 2 8 2 2" xfId="41445" xr:uid="{90DBDE7B-5FC3-493C-A81A-808AEEE017CF}"/>
    <cellStyle name="Računanje 2 2 2 2 8 3" xfId="32560" xr:uid="{215B362F-EE76-4015-BA2E-A1870D005202}"/>
    <cellStyle name="Računanje 2 2 2 2 9" xfId="12920" xr:uid="{F13FF637-CBC9-4193-A6EA-72D220E331A8}"/>
    <cellStyle name="Računanje 2 2 2 2 9 2" xfId="21823" xr:uid="{62A27DAE-4652-46DB-A747-3DAC61ABB34F}"/>
    <cellStyle name="Računanje 2 2 2 2 9 2 2" xfId="43814" xr:uid="{027F2E34-65D2-4164-B5EA-8C9579109533}"/>
    <cellStyle name="Računanje 2 2 2 2 9 3" xfId="34929" xr:uid="{6B2A0467-2B38-4C86-AE9B-1CA294DAEE36}"/>
    <cellStyle name="Računanje 2 2 2 3" xfId="2131" xr:uid="{00000000-0005-0000-0000-000042050000}"/>
    <cellStyle name="Računanje 2 2 2 3 10" xfId="14439" xr:uid="{0D63854D-9E77-4FFA-851E-6C0D26EDA46E}"/>
    <cellStyle name="Računanje 2 2 2 3 10 2" xfId="23342" xr:uid="{72E742C4-1B6A-4F05-AE7C-CB219EEEB53D}"/>
    <cellStyle name="Računanje 2 2 2 3 10 2 2" xfId="45333" xr:uid="{BCB991B9-B350-4668-BCF2-0BA832ED83E4}"/>
    <cellStyle name="Računanje 2 2 2 3 10 3" xfId="36448" xr:uid="{882B3D58-DFCB-47CA-B4FC-D3D10222AC68}"/>
    <cellStyle name="Računanje 2 2 2 3 11" xfId="16852" xr:uid="{BB75B9D2-36D2-45C3-9763-9EAC5080DD7A}"/>
    <cellStyle name="Računanje 2 2 2 3 11 2" xfId="38852" xr:uid="{2E7953EF-F655-4501-A032-AC2D0C7E6BCB}"/>
    <cellStyle name="Računanje 2 2 2 3 12" xfId="7949" xr:uid="{C012BE1A-1F7D-4C1D-9F27-ECA4EA52E346}"/>
    <cellStyle name="Računanje 2 2 2 3 12 2" xfId="29967" xr:uid="{638BD9E0-60D0-44FD-BA0A-5CD3120C89E1}"/>
    <cellStyle name="Računanje 2 2 2 3 13" xfId="24329" xr:uid="{F2DABE59-9F07-4DEC-8406-671F9F559C18}"/>
    <cellStyle name="Računanje 2 2 2 3 13 2" xfId="46320" xr:uid="{BD2369E7-5884-4B13-B2FE-2484F9D1DF4E}"/>
    <cellStyle name="Računanje 2 2 2 3 14" xfId="27058" xr:uid="{1F6419C3-8DA0-464F-9FB9-41AC837933CF}"/>
    <cellStyle name="Računanje 2 2 2 3 15" xfId="5030" xr:uid="{5D9E6BA6-9D90-4314-9A84-69FA344F6DD0}"/>
    <cellStyle name="Računanje 2 2 2 3 2" xfId="2735" xr:uid="{00000000-0005-0000-0000-000043050000}"/>
    <cellStyle name="Računanje 2 2 2 3 2 2" xfId="11619" xr:uid="{83DBB757-3B9D-4951-A775-5569973EB642}"/>
    <cellStyle name="Računanje 2 2 2 3 2 2 2" xfId="20522" xr:uid="{1AEAA3EE-D094-4045-82C0-17474CF310F9}"/>
    <cellStyle name="Računanje 2 2 2 3 2 2 2 2" xfId="42513" xr:uid="{E278B1DD-97A8-4A22-8F05-31E346FAD96C}"/>
    <cellStyle name="Računanje 2 2 2 3 2 2 3" xfId="33628" xr:uid="{B19750E9-E6AF-4D2F-9C9F-9DFF4A9032FC}"/>
    <cellStyle name="Računanje 2 2 2 3 2 3" xfId="13777" xr:uid="{E7B0E148-EAAD-4588-A28C-5EE786E4F0F7}"/>
    <cellStyle name="Računanje 2 2 2 3 2 3 2" xfId="22680" xr:uid="{9086A88F-41A5-401E-83A9-25843C4624A3}"/>
    <cellStyle name="Računanje 2 2 2 3 2 3 2 2" xfId="44671" xr:uid="{BF1066DD-8B7C-4DA0-83F0-807E864FFE38}"/>
    <cellStyle name="Računanje 2 2 2 3 2 3 3" xfId="35786" xr:uid="{7C2AF1AE-E92D-4FE6-A51E-FF972000E96A}"/>
    <cellStyle name="Računanje 2 2 2 3 2 4" xfId="13099" xr:uid="{3BE51EB6-D00B-4EDD-AB35-BEC8FDD45D2D}"/>
    <cellStyle name="Računanje 2 2 2 3 2 4 2" xfId="22002" xr:uid="{84419395-50D9-40FE-9659-4B86BA28221A}"/>
    <cellStyle name="Računanje 2 2 2 3 2 4 2 2" xfId="43993" xr:uid="{2DBA6403-598F-4786-8B55-A55572A79C98}"/>
    <cellStyle name="Računanje 2 2 2 3 2 4 3" xfId="35108" xr:uid="{B88B122D-1B55-4994-B7C7-DF5626615E48}"/>
    <cellStyle name="Računanje 2 2 2 3 2 5" xfId="17456" xr:uid="{9AB74652-34BC-4FBD-8EBE-5F68F6405ABD}"/>
    <cellStyle name="Računanje 2 2 2 3 2 5 2" xfId="39456" xr:uid="{0EDA56E6-44C2-496F-9D6F-BB80A28EA4C7}"/>
    <cellStyle name="Računanje 2 2 2 3 2 6" xfId="8553" xr:uid="{20C0ECA1-D047-469B-9CB1-1E5851B9703F}"/>
    <cellStyle name="Računanje 2 2 2 3 2 6 2" xfId="30571" xr:uid="{642D0E8F-639F-44D3-8C68-4B4CA551F334}"/>
    <cellStyle name="Računanje 2 2 2 3 2 7" xfId="24973" xr:uid="{E3041817-9382-487B-9E2A-4C5BB2C8DB9A}"/>
    <cellStyle name="Računanje 2 2 2 3 2 7 2" xfId="46964" xr:uid="{8F57ABD6-8722-4241-B470-721A16CBD94E}"/>
    <cellStyle name="Računanje 2 2 2 3 2 8" xfId="27662" xr:uid="{17E74B26-282E-49E7-A5D1-6372624DB3B4}"/>
    <cellStyle name="Računanje 2 2 2 3 2 9" xfId="5634" xr:uid="{CD58A2BA-6CB0-4F60-8806-9D399BDFF492}"/>
    <cellStyle name="Računanje 2 2 2 3 3" xfId="2845" xr:uid="{00000000-0005-0000-0000-000044050000}"/>
    <cellStyle name="Računanje 2 2 2 3 3 2" xfId="11729" xr:uid="{64DB8980-8D00-487B-A1DD-A6C0C6D5F09B}"/>
    <cellStyle name="Računanje 2 2 2 3 3 2 2" xfId="20632" xr:uid="{FEFCD937-C7D8-4D9F-AF36-47F006588BD7}"/>
    <cellStyle name="Računanje 2 2 2 3 3 2 2 2" xfId="42623" xr:uid="{7A5D7DA9-95C6-4DD7-8953-BA2B95253B99}"/>
    <cellStyle name="Računanje 2 2 2 3 3 2 3" xfId="33738" xr:uid="{D1E27EC4-82C5-46CF-84EE-00B77F9AFFE6}"/>
    <cellStyle name="Računanje 2 2 2 3 3 3" xfId="13887" xr:uid="{C7886559-41FA-4EEB-B399-2B1D9E0E3B94}"/>
    <cellStyle name="Računanje 2 2 2 3 3 3 2" xfId="22790" xr:uid="{CB56679A-B4F4-4DB2-AC36-7ED6B81DF266}"/>
    <cellStyle name="Računanje 2 2 2 3 3 3 2 2" xfId="44781" xr:uid="{2149C4CC-78D3-4AD8-BF19-DA67A683990A}"/>
    <cellStyle name="Računanje 2 2 2 3 3 3 3" xfId="35896" xr:uid="{153F1FB1-EC2B-4DB2-8933-01C3CF78BB7F}"/>
    <cellStyle name="Računanje 2 2 2 3 3 4" xfId="14613" xr:uid="{A0A9075A-F559-453A-BA06-358E0E5C61A5}"/>
    <cellStyle name="Računanje 2 2 2 3 3 4 2" xfId="23516" xr:uid="{07A4BF06-CF77-448C-B3D0-3F968235E1E5}"/>
    <cellStyle name="Računanje 2 2 2 3 3 4 2 2" xfId="45507" xr:uid="{F466AC40-8A5F-44A8-BBF5-1F188A00231B}"/>
    <cellStyle name="Računanje 2 2 2 3 3 4 3" xfId="36622" xr:uid="{2809056D-7AED-4EAF-8F8F-CD3F911A2C26}"/>
    <cellStyle name="Računanje 2 2 2 3 3 5" xfId="17566" xr:uid="{EF31DF2A-FDFF-457E-91BA-681DB0BBD8D8}"/>
    <cellStyle name="Računanje 2 2 2 3 3 5 2" xfId="39566" xr:uid="{5CAA0071-96B0-4ECC-990E-2D38F6AD8146}"/>
    <cellStyle name="Računanje 2 2 2 3 3 6" xfId="8663" xr:uid="{C844BA9C-D2EC-4CC1-B143-6DC25881A021}"/>
    <cellStyle name="Računanje 2 2 2 3 3 6 2" xfId="30681" xr:uid="{C4331C71-E998-486B-BD72-E455DA01B0A4}"/>
    <cellStyle name="Računanje 2 2 2 3 3 7" xfId="24069" xr:uid="{E1A1E2E8-FF18-41D3-9D3D-A94A413A57A9}"/>
    <cellStyle name="Računanje 2 2 2 3 3 7 2" xfId="46060" xr:uid="{37E7BBF4-7640-4DC6-A7D7-81E5B44C1BFD}"/>
    <cellStyle name="Računanje 2 2 2 3 3 8" xfId="27772" xr:uid="{ABC6FEEE-BBCD-4FC5-B3BD-FB5CFC36F009}"/>
    <cellStyle name="Računanje 2 2 2 3 3 9" xfId="5744" xr:uid="{05299678-7E8F-4D3C-8B83-8F5A3C4C67EA}"/>
    <cellStyle name="Računanje 2 2 2 3 4" xfId="2949" xr:uid="{00000000-0005-0000-0000-000045050000}"/>
    <cellStyle name="Računanje 2 2 2 3 4 2" xfId="11833" xr:uid="{E6DA6275-15A4-4D98-BDE5-362D307A4731}"/>
    <cellStyle name="Računanje 2 2 2 3 4 2 2" xfId="20736" xr:uid="{B414EFAD-4412-4BB1-AE38-72638406901A}"/>
    <cellStyle name="Računanje 2 2 2 3 4 2 2 2" xfId="42727" xr:uid="{5C5641C0-F7FF-4655-9938-45D14E54DC6E}"/>
    <cellStyle name="Računanje 2 2 2 3 4 2 3" xfId="33842" xr:uid="{F7DD8D20-FD56-4E58-9E7F-37698FB2C4E0}"/>
    <cellStyle name="Računanje 2 2 2 3 4 3" xfId="13991" xr:uid="{4078C410-6C24-40BC-B4A1-06B2346A5AEE}"/>
    <cellStyle name="Računanje 2 2 2 3 4 3 2" xfId="22894" xr:uid="{4DD94470-CA71-4335-9792-F0CBFA97FFF5}"/>
    <cellStyle name="Računanje 2 2 2 3 4 3 2 2" xfId="44885" xr:uid="{219B1979-EE77-4DAA-B71F-F7571C176712}"/>
    <cellStyle name="Računanje 2 2 2 3 4 3 3" xfId="36000" xr:uid="{A0D2C84B-2140-440C-AD68-A5413129F622}"/>
    <cellStyle name="Računanje 2 2 2 3 4 4" xfId="14944" xr:uid="{4E3C0D40-744B-4898-A5CA-29D46897D230}"/>
    <cellStyle name="Računanje 2 2 2 3 4 4 2" xfId="23847" xr:uid="{E8019EE9-F2BB-4471-809B-EBFB19EDA39A}"/>
    <cellStyle name="Računanje 2 2 2 3 4 4 2 2" xfId="45838" xr:uid="{1F1B0ABE-164E-485F-8836-788C1BD16CDA}"/>
    <cellStyle name="Računanje 2 2 2 3 4 4 3" xfId="36953" xr:uid="{95017C74-11AB-4FFC-BE91-0E6EB835ABE6}"/>
    <cellStyle name="Računanje 2 2 2 3 4 5" xfId="17670" xr:uid="{2DF111FF-EA32-4AE4-8690-074BAAC0581C}"/>
    <cellStyle name="Računanje 2 2 2 3 4 5 2" xfId="39670" xr:uid="{CE20363B-5EBF-46B5-8B2E-4F80CD84038C}"/>
    <cellStyle name="Računanje 2 2 2 3 4 6" xfId="8767" xr:uid="{8B4B4C55-677C-4AC6-9C83-6AD1F8902124}"/>
    <cellStyle name="Računanje 2 2 2 3 4 6 2" xfId="30785" xr:uid="{29031878-45D6-45EB-A6EA-A1AB434C1795}"/>
    <cellStyle name="Računanje 2 2 2 3 4 7" xfId="27876" xr:uid="{23767C9C-7061-4323-B7B5-C3E30F336606}"/>
    <cellStyle name="Računanje 2 2 2 3 4 8" xfId="5848" xr:uid="{C1A8555C-D7C9-487F-A21F-61621AE7D2E9}"/>
    <cellStyle name="Računanje 2 2 2 3 5" xfId="3072" xr:uid="{00000000-0005-0000-0000-000046050000}"/>
    <cellStyle name="Računanje 2 2 2 3 5 2" xfId="11956" xr:uid="{F709A51F-4DD4-4786-8191-3982E927EF86}"/>
    <cellStyle name="Računanje 2 2 2 3 5 2 2" xfId="20859" xr:uid="{A01F56F7-F9E2-4177-947A-54D1EC562CA8}"/>
    <cellStyle name="Računanje 2 2 2 3 5 2 2 2" xfId="42850" xr:uid="{C2BFA6F1-A635-4C93-9655-B5F0A7B0A14C}"/>
    <cellStyle name="Računanje 2 2 2 3 5 2 3" xfId="33965" xr:uid="{7DE3EDFB-216F-4BD7-99BE-8D596E9562AB}"/>
    <cellStyle name="Računanje 2 2 2 3 5 3" xfId="14114" xr:uid="{D7437ABE-4730-4059-A702-A5B127620F72}"/>
    <cellStyle name="Računanje 2 2 2 3 5 3 2" xfId="23017" xr:uid="{0DBAA624-5078-480A-AD08-145C8CC184E4}"/>
    <cellStyle name="Računanje 2 2 2 3 5 3 2 2" xfId="45008" xr:uid="{1ECEF5E1-3A4F-4109-875E-40441339DA42}"/>
    <cellStyle name="Računanje 2 2 2 3 5 3 3" xfId="36123" xr:uid="{5D3BB572-0EDF-421E-8AD9-1564D9D7BB63}"/>
    <cellStyle name="Računanje 2 2 2 3 5 4" xfId="14742" xr:uid="{9E77E7E7-1A6F-414B-9DAE-53796F4A671D}"/>
    <cellStyle name="Računanje 2 2 2 3 5 4 2" xfId="23645" xr:uid="{8B555FF2-2494-42F3-B08F-FE2EBE1A0BE9}"/>
    <cellStyle name="Računanje 2 2 2 3 5 4 2 2" xfId="45636" xr:uid="{11AAE9E5-8E33-44B3-9848-0A3BD65B1665}"/>
    <cellStyle name="Računanje 2 2 2 3 5 4 3" xfId="36751" xr:uid="{60658073-CB60-4504-9CD6-24433F9D14A5}"/>
    <cellStyle name="Računanje 2 2 2 3 5 5" xfId="17793" xr:uid="{30A3A193-CB86-4A1D-BA7B-AEC93636247E}"/>
    <cellStyle name="Računanje 2 2 2 3 5 5 2" xfId="39793" xr:uid="{58539048-E461-4A2D-8C69-85A35CC72BB8}"/>
    <cellStyle name="Računanje 2 2 2 3 5 6" xfId="8890" xr:uid="{941F5F67-F34A-4C8D-BA48-D34259D55E7E}"/>
    <cellStyle name="Računanje 2 2 2 3 5 6 2" xfId="30908" xr:uid="{7A5F0FA1-F2BC-4D3C-B522-8396C290F2D2}"/>
    <cellStyle name="Računanje 2 2 2 3 5 7" xfId="27999" xr:uid="{DB458748-BE1C-4C75-966C-3257BF1F2C90}"/>
    <cellStyle name="Računanje 2 2 2 3 5 8" xfId="5971" xr:uid="{8E4DB6FB-090C-4350-A91D-979ABF458172}"/>
    <cellStyle name="Računanje 2 2 2 3 6" xfId="2807" xr:uid="{00000000-0005-0000-0000-000047050000}"/>
    <cellStyle name="Računanje 2 2 2 3 6 2" xfId="11691" xr:uid="{5F8E7C0B-C8F8-48CD-BEE6-6B4CB33D29C5}"/>
    <cellStyle name="Računanje 2 2 2 3 6 2 2" xfId="20594" xr:uid="{D19017C7-6F9F-4DD5-BAF6-9B8860903627}"/>
    <cellStyle name="Računanje 2 2 2 3 6 2 2 2" xfId="42585" xr:uid="{BE0D33FA-186D-40D8-810A-8CC5FA27DE51}"/>
    <cellStyle name="Računanje 2 2 2 3 6 2 3" xfId="33700" xr:uid="{CE55F93C-30BE-4C84-9D54-CB5064E198AC}"/>
    <cellStyle name="Računanje 2 2 2 3 6 3" xfId="13849" xr:uid="{6D4AC727-33E8-4697-9833-B6F21F2A35D9}"/>
    <cellStyle name="Računanje 2 2 2 3 6 3 2" xfId="22752" xr:uid="{05546AFC-D4A6-4916-BFF8-97A80BADB9B4}"/>
    <cellStyle name="Računanje 2 2 2 3 6 3 2 2" xfId="44743" xr:uid="{802034F7-7C97-4897-AB95-4575709FF382}"/>
    <cellStyle name="Računanje 2 2 2 3 6 3 3" xfId="35858" xr:uid="{9E7D5603-089C-452D-9DCF-F4DB0A2DAF97}"/>
    <cellStyle name="Računanje 2 2 2 3 6 4" xfId="12216" xr:uid="{8452B221-E38D-4644-9B4A-0DBBCF5DEAD0}"/>
    <cellStyle name="Računanje 2 2 2 3 6 4 2" xfId="21119" xr:uid="{904A4B77-AB30-4F1A-A437-AD8716EACF23}"/>
    <cellStyle name="Računanje 2 2 2 3 6 4 2 2" xfId="43110" xr:uid="{A6E3C831-ED65-407A-802E-11D90619DE91}"/>
    <cellStyle name="Računanje 2 2 2 3 6 4 3" xfId="34225" xr:uid="{A746264F-803F-4D06-9050-7B4C7A711DC8}"/>
    <cellStyle name="Računanje 2 2 2 3 6 5" xfId="17528" xr:uid="{65E2FAB0-EAEA-4B12-A445-700FFF6FA210}"/>
    <cellStyle name="Računanje 2 2 2 3 6 5 2" xfId="39528" xr:uid="{BD7B7363-92ED-4BF1-A0F4-D016DEDEF324}"/>
    <cellStyle name="Računanje 2 2 2 3 6 6" xfId="8625" xr:uid="{7ABDF0D2-C0D2-4623-BCA1-63D8D1836DE0}"/>
    <cellStyle name="Računanje 2 2 2 3 6 6 2" xfId="30643" xr:uid="{3E971130-DB82-4163-BFC0-70AF91C4E805}"/>
    <cellStyle name="Računanje 2 2 2 3 6 7" xfId="27734" xr:uid="{D6BE7E24-23AC-4D2A-BD95-5CD8B5072FD5}"/>
    <cellStyle name="Računanje 2 2 2 3 6 8" xfId="5706" xr:uid="{0C79B2DB-54F8-48E1-A42B-4B81D81280CC}"/>
    <cellStyle name="Računanje 2 2 2 3 7" xfId="3221" xr:uid="{00000000-0005-0000-0000-000048050000}"/>
    <cellStyle name="Računanje 2 2 2 3 7 2" xfId="12105" xr:uid="{F90DDE06-A535-46B5-8267-6CE6ABA5606C}"/>
    <cellStyle name="Računanje 2 2 2 3 7 2 2" xfId="21008" xr:uid="{440ABAFC-0726-448A-8B41-AC43A9139ACF}"/>
    <cellStyle name="Računanje 2 2 2 3 7 2 2 2" xfId="42999" xr:uid="{B47EA91E-3FD7-4312-A8B9-77C1F0D10FE1}"/>
    <cellStyle name="Računanje 2 2 2 3 7 2 3" xfId="34114" xr:uid="{B17206AF-7638-4A2F-84C6-3F66E0312F39}"/>
    <cellStyle name="Računanje 2 2 2 3 7 3" xfId="14263" xr:uid="{ABE6B786-2F93-4083-8000-02C8D3D8FBB7}"/>
    <cellStyle name="Računanje 2 2 2 3 7 3 2" xfId="23166" xr:uid="{082C5C15-92FB-4754-89A4-65DBE60D1910}"/>
    <cellStyle name="Računanje 2 2 2 3 7 3 2 2" xfId="45157" xr:uid="{94B8F47C-698E-43A6-8439-2C1E1B491236}"/>
    <cellStyle name="Računanje 2 2 2 3 7 3 3" xfId="36272" xr:uid="{06B4F8E8-F6DB-4128-A740-B06CC493B05D}"/>
    <cellStyle name="Računanje 2 2 2 3 7 4" xfId="9422" xr:uid="{C1EB8373-37EB-4B52-B69A-763E54B03879}"/>
    <cellStyle name="Računanje 2 2 2 3 7 4 2" xfId="18325" xr:uid="{7DE5D44E-EA3B-4A6B-A49E-34A71607D6FF}"/>
    <cellStyle name="Računanje 2 2 2 3 7 4 2 2" xfId="40324" xr:uid="{3036D50C-A8BC-4408-B053-1CB9232A5353}"/>
    <cellStyle name="Računanje 2 2 2 3 7 4 3" xfId="31439" xr:uid="{FF8B3EA1-16A4-41FB-BF10-94811F001D13}"/>
    <cellStyle name="Računanje 2 2 2 3 7 5" xfId="17942" xr:uid="{11CEFB0D-E0A2-4167-BAAE-33CB3C4E8C75}"/>
    <cellStyle name="Računanje 2 2 2 3 7 5 2" xfId="39942" xr:uid="{3D8C9091-1713-4A6E-8214-35EAE27FEBBC}"/>
    <cellStyle name="Računanje 2 2 2 3 7 6" xfId="9039" xr:uid="{0B66397A-8C0A-4BC5-B2C6-3EC042949C6B}"/>
    <cellStyle name="Računanje 2 2 2 3 7 6 2" xfId="31057" xr:uid="{1ECDE0A0-30BC-46B5-BCD8-5732C663DE4F}"/>
    <cellStyle name="Računanje 2 2 2 3 7 7" xfId="28148" xr:uid="{75DBC299-4973-4D0B-9ACA-B982C52F8650}"/>
    <cellStyle name="Računanje 2 2 2 3 7 8" xfId="6120" xr:uid="{6DC1AEFF-4077-4E1C-A1AF-A17404CF3E24}"/>
    <cellStyle name="Računanje 2 2 2 3 8" xfId="11015" xr:uid="{8E8E0B53-D03D-4686-85ED-7FD5229287CA}"/>
    <cellStyle name="Računanje 2 2 2 3 8 2" xfId="19918" xr:uid="{5D2CFC9F-30D0-4251-817A-05EFDC59B83A}"/>
    <cellStyle name="Računanje 2 2 2 3 8 2 2" xfId="41909" xr:uid="{FBDB0DA4-F5FA-409C-A0CD-5BA601F33265}"/>
    <cellStyle name="Računanje 2 2 2 3 8 3" xfId="33024" xr:uid="{3EB53592-5891-4D53-AE72-4D0A68272DF8}"/>
    <cellStyle name="Računanje 2 2 2 3 9" xfId="13173" xr:uid="{DFD873F3-BD55-4C72-A9F3-6906DD8391D9}"/>
    <cellStyle name="Računanje 2 2 2 3 9 2" xfId="22076" xr:uid="{A928B3F3-6327-4E6A-9562-2B08B4ED85DC}"/>
    <cellStyle name="Računanje 2 2 2 3 9 2 2" xfId="44067" xr:uid="{DDB24F6C-7744-4ECB-B376-F479C6A01DA1}"/>
    <cellStyle name="Računanje 2 2 2 3 9 3" xfId="35182" xr:uid="{1168DD60-26A3-478C-B92D-F91CFD3B485B}"/>
    <cellStyle name="Računanje 2 2 2 4" xfId="2172" xr:uid="{00000000-0005-0000-0000-000049050000}"/>
    <cellStyle name="Računanje 2 2 2 4 10" xfId="15048" xr:uid="{945F40B0-AD95-4574-A7C5-8287BDC6993F}"/>
    <cellStyle name="Računanje 2 2 2 4 10 2" xfId="23951" xr:uid="{303DEA8D-0B42-4C2C-BF27-1102F7782BDA}"/>
    <cellStyle name="Računanje 2 2 2 4 10 2 2" xfId="45942" xr:uid="{194E60E8-CCEA-4805-8015-3478716EF46D}"/>
    <cellStyle name="Računanje 2 2 2 4 10 3" xfId="37057" xr:uid="{D68DAC61-7E19-4021-86A1-5FA5AE2B0CA9}"/>
    <cellStyle name="Računanje 2 2 2 4 11" xfId="16893" xr:uid="{0C330F4A-D575-4F9D-9F03-0BA39A5611B2}"/>
    <cellStyle name="Računanje 2 2 2 4 11 2" xfId="38893" xr:uid="{996FFD4D-6A06-4B4E-8953-5291FCC24A35}"/>
    <cellStyle name="Računanje 2 2 2 4 12" xfId="7990" xr:uid="{20E5BD50-0304-4C05-92F5-78B7065B59DB}"/>
    <cellStyle name="Računanje 2 2 2 4 12 2" xfId="30008" xr:uid="{E89AC49F-110B-4647-84F8-C6EAC47ED19C}"/>
    <cellStyle name="Računanje 2 2 2 4 13" xfId="24343" xr:uid="{656E3F00-4BF5-4B5A-B965-8D3C4FAFFA89}"/>
    <cellStyle name="Računanje 2 2 2 4 13 2" xfId="46334" xr:uid="{A0B416D8-DA3D-4E93-93BD-339FA9C2A53C}"/>
    <cellStyle name="Računanje 2 2 2 4 14" xfId="27099" xr:uid="{A8C5489D-F78E-4267-9083-979CC479B5D9}"/>
    <cellStyle name="Računanje 2 2 2 4 15" xfId="5071" xr:uid="{BDD67F22-9525-44AC-A741-089854A613F1}"/>
    <cellStyle name="Računanje 2 2 2 4 2" xfId="2776" xr:uid="{00000000-0005-0000-0000-00004A050000}"/>
    <cellStyle name="Računanje 2 2 2 4 2 2" xfId="11660" xr:uid="{9E174F49-085E-4973-A339-31EC3E5E670F}"/>
    <cellStyle name="Računanje 2 2 2 4 2 2 2" xfId="20563" xr:uid="{7E9C12FC-714A-49A1-9FD7-DB3C9318E11A}"/>
    <cellStyle name="Računanje 2 2 2 4 2 2 2 2" xfId="42554" xr:uid="{9B805CB1-3508-4CAC-AD2B-6B3AD3E1E001}"/>
    <cellStyle name="Računanje 2 2 2 4 2 2 3" xfId="33669" xr:uid="{1EB57E59-18D0-4953-A65A-E3B3C28ED273}"/>
    <cellStyle name="Računanje 2 2 2 4 2 3" xfId="13818" xr:uid="{E50999BC-4622-43C0-AE8C-C6068AA835B4}"/>
    <cellStyle name="Računanje 2 2 2 4 2 3 2" xfId="22721" xr:uid="{55022C4E-6799-4C42-B993-E1D6CAB9E825}"/>
    <cellStyle name="Računanje 2 2 2 4 2 3 2 2" xfId="44712" xr:uid="{DD3B12CF-BCA3-40A9-B6BF-484438DA8E4F}"/>
    <cellStyle name="Računanje 2 2 2 4 2 3 3" xfId="35827" xr:uid="{B845922B-B551-41F2-ABF4-BA17011342DC}"/>
    <cellStyle name="Računanje 2 2 2 4 2 4" xfId="12436" xr:uid="{2D3BC358-9E2C-42FC-AA4F-BB302349C430}"/>
    <cellStyle name="Računanje 2 2 2 4 2 4 2" xfId="21339" xr:uid="{DA77BDBA-3A37-4D5A-9982-DC5B40218986}"/>
    <cellStyle name="Računanje 2 2 2 4 2 4 2 2" xfId="43330" xr:uid="{B8E5C443-46C9-4CD6-B638-2D621C23F1F6}"/>
    <cellStyle name="Računanje 2 2 2 4 2 4 3" xfId="34445" xr:uid="{49866B24-0E89-42A9-898B-40142A4DADD2}"/>
    <cellStyle name="Računanje 2 2 2 4 2 5" xfId="17497" xr:uid="{7D1D01DC-348A-43EE-8561-B7C009BC1FC3}"/>
    <cellStyle name="Računanje 2 2 2 4 2 5 2" xfId="39497" xr:uid="{986DE53C-4702-461D-B581-4341E767190B}"/>
    <cellStyle name="Računanje 2 2 2 4 2 6" xfId="8594" xr:uid="{3BF7A9C0-C118-4E00-B1B2-C7C837E2AB82}"/>
    <cellStyle name="Računanje 2 2 2 4 2 6 2" xfId="30612" xr:uid="{27DE3332-50C9-401C-8D7F-60960FEA3266}"/>
    <cellStyle name="Računanje 2 2 2 4 2 7" xfId="24992" xr:uid="{27602305-9349-4E1A-B9E6-53CD120A371D}"/>
    <cellStyle name="Računanje 2 2 2 4 2 7 2" xfId="46983" xr:uid="{887FD4C1-1E83-40D1-BC63-3153179A1CF2}"/>
    <cellStyle name="Računanje 2 2 2 4 2 8" xfId="27703" xr:uid="{B5685545-427C-4283-90DB-C61F30E53955}"/>
    <cellStyle name="Računanje 2 2 2 4 2 9" xfId="5675" xr:uid="{E704FA78-E436-4A22-A7D6-49067BF174AA}"/>
    <cellStyle name="Računanje 2 2 2 4 3" xfId="2886" xr:uid="{00000000-0005-0000-0000-00004B050000}"/>
    <cellStyle name="Računanje 2 2 2 4 3 2" xfId="11770" xr:uid="{B7877B96-D9CF-45A7-B22E-26C06D195B9F}"/>
    <cellStyle name="Računanje 2 2 2 4 3 2 2" xfId="20673" xr:uid="{A0D79A45-757B-4374-96F2-98F3C7055E43}"/>
    <cellStyle name="Računanje 2 2 2 4 3 2 2 2" xfId="42664" xr:uid="{E3777472-D976-4886-9D7D-3FE25EA49830}"/>
    <cellStyle name="Računanje 2 2 2 4 3 2 3" xfId="33779" xr:uid="{3439D229-3611-4BE4-A786-7E1D9575B47E}"/>
    <cellStyle name="Računanje 2 2 2 4 3 3" xfId="13928" xr:uid="{8F627D8B-1685-4798-8492-F7D57D2E9647}"/>
    <cellStyle name="Računanje 2 2 2 4 3 3 2" xfId="22831" xr:uid="{A62B9732-116F-4BE7-AD6A-7B9425D126D8}"/>
    <cellStyle name="Računanje 2 2 2 4 3 3 2 2" xfId="44822" xr:uid="{29C55F57-4719-4EF3-B05B-74794EA96215}"/>
    <cellStyle name="Računanje 2 2 2 4 3 3 3" xfId="35937" xr:uid="{C9F01507-7E55-4889-8865-5BE771674A5B}"/>
    <cellStyle name="Računanje 2 2 2 4 3 4" xfId="12275" xr:uid="{A6D7331E-6FA6-48FA-879A-7488BF21D1D4}"/>
    <cellStyle name="Računanje 2 2 2 4 3 4 2" xfId="21178" xr:uid="{D1D2BC90-B3D3-4D78-8F3B-CF71C9390EAD}"/>
    <cellStyle name="Računanje 2 2 2 4 3 4 2 2" xfId="43169" xr:uid="{1439F1EE-D94E-414C-ADAE-81B930CDD123}"/>
    <cellStyle name="Računanje 2 2 2 4 3 4 3" xfId="34284" xr:uid="{39DD10A0-6D8D-44B4-9F55-3627ADF77AD9}"/>
    <cellStyle name="Računanje 2 2 2 4 3 5" xfId="17607" xr:uid="{3FDB27F5-D2C1-42C2-943D-21F60A317126}"/>
    <cellStyle name="Računanje 2 2 2 4 3 5 2" xfId="39607" xr:uid="{085C731B-8A9C-46AF-8D82-03AD3AC361B1}"/>
    <cellStyle name="Računanje 2 2 2 4 3 6" xfId="8704" xr:uid="{B0B7C454-F00D-45FC-B989-2479CA1F9270}"/>
    <cellStyle name="Računanje 2 2 2 4 3 6 2" xfId="30722" xr:uid="{7CEE963A-900B-4861-8803-53D0C38D855B}"/>
    <cellStyle name="Računanje 2 2 2 4 3 7" xfId="25210" xr:uid="{F451E775-B3A0-435D-8B4B-0945E718381B}"/>
    <cellStyle name="Računanje 2 2 2 4 3 7 2" xfId="47201" xr:uid="{A19C67C9-7B0B-4F03-83E8-9938A3F005D9}"/>
    <cellStyle name="Računanje 2 2 2 4 3 8" xfId="27813" xr:uid="{3D66996A-C310-4C3F-93EC-EAAA98EAAD41}"/>
    <cellStyle name="Računanje 2 2 2 4 3 9" xfId="5785" xr:uid="{33F1429E-9456-4B0F-806D-0EC11F9190E4}"/>
    <cellStyle name="Računanje 2 2 2 4 4" xfId="2990" xr:uid="{00000000-0005-0000-0000-00004C050000}"/>
    <cellStyle name="Računanje 2 2 2 4 4 2" xfId="11874" xr:uid="{F9844691-2A4D-4D66-8E34-E233CFF50994}"/>
    <cellStyle name="Računanje 2 2 2 4 4 2 2" xfId="20777" xr:uid="{C48C57E1-0665-4486-A665-82283A185C1B}"/>
    <cellStyle name="Računanje 2 2 2 4 4 2 2 2" xfId="42768" xr:uid="{DC335DBC-A259-4BC7-90DB-73CC473CA404}"/>
    <cellStyle name="Računanje 2 2 2 4 4 2 3" xfId="33883" xr:uid="{A2C15DB4-4248-472E-A423-E18E3CB32566}"/>
    <cellStyle name="Računanje 2 2 2 4 4 3" xfId="14032" xr:uid="{BD40127C-FD39-4408-BA87-EB4974BC864C}"/>
    <cellStyle name="Računanje 2 2 2 4 4 3 2" xfId="22935" xr:uid="{2D96BB29-254A-4DDF-A23C-D90DB68E6FB1}"/>
    <cellStyle name="Računanje 2 2 2 4 4 3 2 2" xfId="44926" xr:uid="{5E63A31F-1E82-473B-B915-1BC6466ABAA1}"/>
    <cellStyle name="Računanje 2 2 2 4 4 3 3" xfId="36041" xr:uid="{97CD1D2C-C8AE-4140-9857-BDAE22440151}"/>
    <cellStyle name="Računanje 2 2 2 4 4 4" xfId="9145" xr:uid="{91BAD3A4-AE17-46B7-B125-78756F0368EB}"/>
    <cellStyle name="Računanje 2 2 2 4 4 4 2" xfId="18048" xr:uid="{05020CAB-E867-472B-97BD-7CAFF72DC62D}"/>
    <cellStyle name="Računanje 2 2 2 4 4 4 2 2" xfId="40047" xr:uid="{BD140FA5-E954-4595-92F0-EFBF7821478A}"/>
    <cellStyle name="Računanje 2 2 2 4 4 4 3" xfId="31162" xr:uid="{B2085C04-9C18-49B1-9DDF-937C02DDD2C1}"/>
    <cellStyle name="Računanje 2 2 2 4 4 5" xfId="17711" xr:uid="{4B9EC7F1-2A54-44D6-A9CD-C0BEF27EC550}"/>
    <cellStyle name="Računanje 2 2 2 4 4 5 2" xfId="39711" xr:uid="{11065D80-6046-45CE-A04B-5AD3CC7D36B3}"/>
    <cellStyle name="Računanje 2 2 2 4 4 6" xfId="8808" xr:uid="{6C307B74-1043-4BB2-9C5B-6E210C050D1A}"/>
    <cellStyle name="Računanje 2 2 2 4 4 6 2" xfId="30826" xr:uid="{BE53EE39-1574-433F-82C1-65C8473B94DE}"/>
    <cellStyle name="Računanje 2 2 2 4 4 7" xfId="27917" xr:uid="{5BBF0EC7-082D-41BF-B840-F7E62EF04235}"/>
    <cellStyle name="Računanje 2 2 2 4 4 8" xfId="5889" xr:uid="{10432688-1259-4380-A4B0-F6ABE6EE6ED2}"/>
    <cellStyle name="Računanje 2 2 2 4 5" xfId="3113" xr:uid="{00000000-0005-0000-0000-00004D050000}"/>
    <cellStyle name="Računanje 2 2 2 4 5 2" xfId="11997" xr:uid="{E73639A9-79A6-4FC2-8198-05A1027A9493}"/>
    <cellStyle name="Računanje 2 2 2 4 5 2 2" xfId="20900" xr:uid="{D2F786AB-0917-4358-9FBB-A56D94B79E57}"/>
    <cellStyle name="Računanje 2 2 2 4 5 2 2 2" xfId="42891" xr:uid="{6A812F34-5CCC-4E99-9A41-BAF31268AF70}"/>
    <cellStyle name="Računanje 2 2 2 4 5 2 3" xfId="34006" xr:uid="{A21829FD-91C0-4063-99B2-8A7967924F30}"/>
    <cellStyle name="Računanje 2 2 2 4 5 3" xfId="14155" xr:uid="{3C8A3284-C6FE-4B38-9DCA-0D7179B82A51}"/>
    <cellStyle name="Računanje 2 2 2 4 5 3 2" xfId="23058" xr:uid="{624E3F4A-24E3-41FA-B437-D0D83E6DEA46}"/>
    <cellStyle name="Računanje 2 2 2 4 5 3 2 2" xfId="45049" xr:uid="{2680950F-FDCF-4083-957D-844AF48C802B}"/>
    <cellStyle name="Računanje 2 2 2 4 5 3 3" xfId="36164" xr:uid="{C6AFB965-F85B-4270-B909-55CCC2DB3F58}"/>
    <cellStyle name="Računanje 2 2 2 4 5 4" xfId="12274" xr:uid="{9232FCE1-569D-4BD6-8C9D-472FDDF41937}"/>
    <cellStyle name="Računanje 2 2 2 4 5 4 2" xfId="21177" xr:uid="{6828A742-F7EB-4677-8D62-842DAD3D7126}"/>
    <cellStyle name="Računanje 2 2 2 4 5 4 2 2" xfId="43168" xr:uid="{2F328109-8B39-4ACC-8AAD-E4FA94E56728}"/>
    <cellStyle name="Računanje 2 2 2 4 5 4 3" xfId="34283" xr:uid="{C5D567BA-465B-42DA-9F0B-99F4925878C6}"/>
    <cellStyle name="Računanje 2 2 2 4 5 5" xfId="17834" xr:uid="{D056A4A9-5C79-46DB-8C6E-70D01D5FB5FC}"/>
    <cellStyle name="Računanje 2 2 2 4 5 5 2" xfId="39834" xr:uid="{EBE14088-3212-4842-B78B-7038D82F901B}"/>
    <cellStyle name="Računanje 2 2 2 4 5 6" xfId="8931" xr:uid="{5125752F-CE89-4837-99F0-EC776CCB2150}"/>
    <cellStyle name="Računanje 2 2 2 4 5 6 2" xfId="30949" xr:uid="{607F91DC-AA2A-4E76-8C8B-BE4D8169A42D}"/>
    <cellStyle name="Računanje 2 2 2 4 5 7" xfId="28040" xr:uid="{07940592-F095-4538-8CC2-333140C257A7}"/>
    <cellStyle name="Računanje 2 2 2 4 5 8" xfId="6012" xr:uid="{0CFCD1FA-3992-49BF-9079-1AEC625BB160}"/>
    <cellStyle name="Računanje 2 2 2 4 6" xfId="3185" xr:uid="{00000000-0005-0000-0000-00004E050000}"/>
    <cellStyle name="Računanje 2 2 2 4 6 2" xfId="12069" xr:uid="{E4636FC5-DB78-4F33-BEF1-56C45046A279}"/>
    <cellStyle name="Računanje 2 2 2 4 6 2 2" xfId="20972" xr:uid="{7FCE597C-BC49-4174-81B6-EC8422943CE4}"/>
    <cellStyle name="Računanje 2 2 2 4 6 2 2 2" xfId="42963" xr:uid="{FBAC979F-36B8-4743-A4B0-F71067F4396C}"/>
    <cellStyle name="Računanje 2 2 2 4 6 2 3" xfId="34078" xr:uid="{2D6CEDF8-5BC5-4DE6-B6B5-2EC18E90ECB3}"/>
    <cellStyle name="Računanje 2 2 2 4 6 3" xfId="14227" xr:uid="{48A11057-F97F-492A-8A4C-FB535E2C9393}"/>
    <cellStyle name="Računanje 2 2 2 4 6 3 2" xfId="23130" xr:uid="{9D9BCC42-160B-4173-825D-40E9653F09C8}"/>
    <cellStyle name="Računanje 2 2 2 4 6 3 2 2" xfId="45121" xr:uid="{E665C5A9-4AD9-46A6-9719-C0B18FFA9732}"/>
    <cellStyle name="Računanje 2 2 2 4 6 3 3" xfId="36236" xr:uid="{4CF504D3-D86F-425A-940F-2BDEBE831ADC}"/>
    <cellStyle name="Računanje 2 2 2 4 6 4" xfId="13031" xr:uid="{28EDFC7A-7518-4745-9831-1D3663C55B94}"/>
    <cellStyle name="Računanje 2 2 2 4 6 4 2" xfId="21934" xr:uid="{38B8AF7A-4606-4F5C-A3C0-B6086E958081}"/>
    <cellStyle name="Računanje 2 2 2 4 6 4 2 2" xfId="43925" xr:uid="{8BEC1704-01C5-4052-B58E-6576B394F905}"/>
    <cellStyle name="Računanje 2 2 2 4 6 4 3" xfId="35040" xr:uid="{88D587C7-E057-437E-A54B-B253E05432B9}"/>
    <cellStyle name="Računanje 2 2 2 4 6 5" xfId="17906" xr:uid="{A361CE00-D9D0-4EDB-B7CF-6171EFCF004E}"/>
    <cellStyle name="Računanje 2 2 2 4 6 5 2" xfId="39906" xr:uid="{30FBBA09-D02F-4CBB-B335-EB800F545C0C}"/>
    <cellStyle name="Računanje 2 2 2 4 6 6" xfId="9003" xr:uid="{006DD63D-A06C-4A06-931C-71307BA56F68}"/>
    <cellStyle name="Računanje 2 2 2 4 6 6 2" xfId="31021" xr:uid="{7BC1FC82-4B49-45EE-895F-3B62E676D566}"/>
    <cellStyle name="Računanje 2 2 2 4 6 7" xfId="28112" xr:uid="{CFAE36B5-983C-430B-BD23-AE9E37D076F8}"/>
    <cellStyle name="Računanje 2 2 2 4 6 8" xfId="6084" xr:uid="{4BB0F28B-25EC-4AB0-B9E0-1E41BE0B2B64}"/>
    <cellStyle name="Računanje 2 2 2 4 7" xfId="3262" xr:uid="{00000000-0005-0000-0000-00004F050000}"/>
    <cellStyle name="Računanje 2 2 2 4 7 2" xfId="12146" xr:uid="{0E8D8447-3DC2-4B10-9314-8D5C05E58DAF}"/>
    <cellStyle name="Računanje 2 2 2 4 7 2 2" xfId="21049" xr:uid="{7FC297A9-E9F7-4E85-90D5-BE100E9B4211}"/>
    <cellStyle name="Računanje 2 2 2 4 7 2 2 2" xfId="43040" xr:uid="{49A1B342-39E6-4923-8D55-C49A9CEE4F6C}"/>
    <cellStyle name="Računanje 2 2 2 4 7 2 3" xfId="34155" xr:uid="{CB0A1106-CAD0-43BB-9AE3-6E98CFC7AFDB}"/>
    <cellStyle name="Računanje 2 2 2 4 7 3" xfId="14304" xr:uid="{A9744E6D-E3B2-4224-B61D-1ED64B4EC827}"/>
    <cellStyle name="Računanje 2 2 2 4 7 3 2" xfId="23207" xr:uid="{4541576F-80CE-44A8-AEFF-45BA8AA8F170}"/>
    <cellStyle name="Računanje 2 2 2 4 7 3 2 2" xfId="45198" xr:uid="{F8AEA5C1-6993-4233-8EAE-8015F3866B3C}"/>
    <cellStyle name="Računanje 2 2 2 4 7 3 3" xfId="36313" xr:uid="{63267575-E171-47CD-AFA0-E45A34ADA81E}"/>
    <cellStyle name="Računanje 2 2 2 4 7 4" xfId="14708" xr:uid="{8258776D-6765-4E9E-A458-79CF4968F9CB}"/>
    <cellStyle name="Računanje 2 2 2 4 7 4 2" xfId="23611" xr:uid="{A5D18023-F34A-4F58-B6B6-D29839759B67}"/>
    <cellStyle name="Računanje 2 2 2 4 7 4 2 2" xfId="45602" xr:uid="{E92B4C22-AEC3-468D-B2DE-FB5179D4C541}"/>
    <cellStyle name="Računanje 2 2 2 4 7 4 3" xfId="36717" xr:uid="{A5CE37A2-126A-49EC-8D41-493854AEE942}"/>
    <cellStyle name="Računanje 2 2 2 4 7 5" xfId="17983" xr:uid="{CECE50DA-8FD2-497C-A48E-2690BA410DC9}"/>
    <cellStyle name="Računanje 2 2 2 4 7 5 2" xfId="39983" xr:uid="{72FB2FFF-709C-4E2B-A960-06114E9B586B}"/>
    <cellStyle name="Računanje 2 2 2 4 7 6" xfId="9080" xr:uid="{EFCB9247-AEA8-4E7A-A34D-A1505EE3AE0E}"/>
    <cellStyle name="Računanje 2 2 2 4 7 6 2" xfId="31098" xr:uid="{BE8E099B-ED89-4A04-8B2B-CC6DDDEC7CAD}"/>
    <cellStyle name="Računanje 2 2 2 4 7 7" xfId="28189" xr:uid="{E98E27A4-746A-41F1-AA67-428BE70F2C35}"/>
    <cellStyle name="Računanje 2 2 2 4 7 8" xfId="6161" xr:uid="{9AEAEAA8-2C68-4F62-A124-4D93DB4C95FF}"/>
    <cellStyle name="Računanje 2 2 2 4 8" xfId="11056" xr:uid="{408420EA-B66D-4130-8E1C-499439B818B3}"/>
    <cellStyle name="Računanje 2 2 2 4 8 2" xfId="19959" xr:uid="{EC6F20F1-8307-4013-972B-257685A76A79}"/>
    <cellStyle name="Računanje 2 2 2 4 8 2 2" xfId="41950" xr:uid="{A6ECCC7F-B008-498A-947D-DB3780EC2E95}"/>
    <cellStyle name="Računanje 2 2 2 4 8 3" xfId="33065" xr:uid="{90D5D854-3C5A-4EF8-ACC3-B2491964E225}"/>
    <cellStyle name="Računanje 2 2 2 4 9" xfId="13214" xr:uid="{4EFC92DC-92DE-43EB-8DD0-B4527C7EBCF2}"/>
    <cellStyle name="Računanje 2 2 2 4 9 2" xfId="22117" xr:uid="{42ED2CC1-0128-440F-8345-B7ADA4F1B987}"/>
    <cellStyle name="Računanje 2 2 2 4 9 2 2" xfId="44108" xr:uid="{910425DB-FDE3-45C1-8F5D-E067718EA1C3}"/>
    <cellStyle name="Računanje 2 2 2 4 9 3" xfId="35223" xr:uid="{978DE9DC-DE6B-4CF8-882A-9F6ABDCB99F1}"/>
    <cellStyle name="Računanje 2 2 2 5" xfId="1230" xr:uid="{00000000-0005-0000-0000-000050050000}"/>
    <cellStyle name="Računanje 2 2 2 5 2" xfId="10115" xr:uid="{8121D71A-AC4C-4DF0-894F-E2078B48EA9A}"/>
    <cellStyle name="Računanje 2 2 2 5 2 2" xfId="19018" xr:uid="{BB73F9E2-2BE6-4FAA-8BC2-BED3AA75BDEF}"/>
    <cellStyle name="Računanje 2 2 2 5 2 2 2" xfId="41014" xr:uid="{638C7A2D-B6D3-48DE-BB98-D79E595467C1}"/>
    <cellStyle name="Računanje 2 2 2 5 2 3" xfId="32129" xr:uid="{820CF96B-4E26-4FFE-90DF-E31588DEDAAE}"/>
    <cellStyle name="Računanje 2 2 2 5 3" xfId="12675" xr:uid="{FB126B9B-43EE-45C6-9024-6FF31F78AB08}"/>
    <cellStyle name="Računanje 2 2 2 5 3 2" xfId="21578" xr:uid="{8DC6476E-10C0-4A64-BC0F-3B1F40756A15}"/>
    <cellStyle name="Računanje 2 2 2 5 3 2 2" xfId="43569" xr:uid="{296161C5-FFB9-406D-A769-48A0EB55E886}"/>
    <cellStyle name="Računanje 2 2 2 5 3 3" xfId="34684" xr:uid="{76754507-C3C4-477D-A1E4-BD9B43FC1508}"/>
    <cellStyle name="Računanje 2 2 2 5 4" xfId="12279" xr:uid="{5EC615CA-8884-4C15-906D-53F60CB4CB8D}"/>
    <cellStyle name="Računanje 2 2 2 5 4 2" xfId="21182" xr:uid="{CD9DE9B8-DA50-42E0-9620-A0116E413254}"/>
    <cellStyle name="Računanje 2 2 2 5 4 2 2" xfId="43173" xr:uid="{CD8E5113-DF44-4165-BF63-6B66C2196A41}"/>
    <cellStyle name="Računanje 2 2 2 5 4 3" xfId="34288" xr:uid="{0064EF54-AD83-472B-9964-6D0199C36EE6}"/>
    <cellStyle name="Računanje 2 2 2 5 5" xfId="15955" xr:uid="{45753BE5-D823-406B-A316-B526F837EDFF}"/>
    <cellStyle name="Računanje 2 2 2 5 5 2" xfId="37960" xr:uid="{0E9049A0-260E-479A-BE9A-82860F618B69}"/>
    <cellStyle name="Računanje 2 2 2 5 6" xfId="7051" xr:uid="{3D51935D-F73E-4A0E-80F2-98CF89D2C64F}"/>
    <cellStyle name="Računanje 2 2 2 5 6 2" xfId="29074" xr:uid="{40584970-6F53-4DA2-99A8-D22C415BB8DD}"/>
    <cellStyle name="Računanje 2 2 2 5 7" xfId="24110" xr:uid="{72A8482C-261D-44BE-B00F-9429341FB436}"/>
    <cellStyle name="Računanje 2 2 2 5 7 2" xfId="46101" xr:uid="{3FBE051C-D8B2-42AF-9D29-6E109D24163B}"/>
    <cellStyle name="Računanje 2 2 2 5 8" xfId="26166" xr:uid="{AAFDFB43-340A-4DA1-B169-C35E54452FE7}"/>
    <cellStyle name="Računanje 2 2 2 5 9" xfId="4133" xr:uid="{363C133C-35B7-4EA8-88DD-0A3FE7160AA1}"/>
    <cellStyle name="Računanje 2 2 2 6" xfId="2309" xr:uid="{00000000-0005-0000-0000-000051050000}"/>
    <cellStyle name="Računanje 2 2 2 6 2" xfId="11193" xr:uid="{2CBC983F-FB47-43BE-BBAA-9AF0654666F8}"/>
    <cellStyle name="Računanje 2 2 2 6 2 2" xfId="20096" xr:uid="{95A8BFA6-6E3A-4FB7-ADBA-47386E29739B}"/>
    <cellStyle name="Računanje 2 2 2 6 2 2 2" xfId="42087" xr:uid="{EC4F3841-0097-4B0F-8E7A-1296516A3A80}"/>
    <cellStyle name="Računanje 2 2 2 6 2 3" xfId="33202" xr:uid="{4A0513D4-A972-432A-B824-F92F81F462DD}"/>
    <cellStyle name="Računanje 2 2 2 6 3" xfId="13351" xr:uid="{10D9F62D-8012-4D51-B3C0-B4C1139206E7}"/>
    <cellStyle name="Računanje 2 2 2 6 3 2" xfId="22254" xr:uid="{E73B216F-759F-43FB-B45C-F23098ECF588}"/>
    <cellStyle name="Računanje 2 2 2 6 3 2 2" xfId="44245" xr:uid="{B6A1A5E2-DB00-4F6E-8692-DEC43111ADFF}"/>
    <cellStyle name="Računanje 2 2 2 6 3 3" xfId="35360" xr:uid="{F5BDDA48-5189-43D9-9E0C-BCA19FA410AB}"/>
    <cellStyle name="Računanje 2 2 2 6 4" xfId="14820" xr:uid="{9D269C9F-FE77-46FF-A5C6-768C3EB95575}"/>
    <cellStyle name="Računanje 2 2 2 6 4 2" xfId="23723" xr:uid="{52A4FFBA-D70B-43EC-B868-5B5A2A0940A7}"/>
    <cellStyle name="Računanje 2 2 2 6 4 2 2" xfId="45714" xr:uid="{E6C6FF45-25EC-4649-BEB1-0C08A1C37C2C}"/>
    <cellStyle name="Računanje 2 2 2 6 4 3" xfId="36829" xr:uid="{2DF01A77-790D-468E-B1C3-45EE284A9655}"/>
    <cellStyle name="Računanje 2 2 2 6 5" xfId="17030" xr:uid="{66F90560-15A4-4216-9148-8FFCAB35461B}"/>
    <cellStyle name="Računanje 2 2 2 6 5 2" xfId="39030" xr:uid="{0C768D0E-5626-4563-97B0-EC191A34A2CF}"/>
    <cellStyle name="Računanje 2 2 2 6 6" xfId="8127" xr:uid="{A240879F-330D-4B7F-B1A2-05FEAA60F1AA}"/>
    <cellStyle name="Računanje 2 2 2 6 6 2" xfId="30145" xr:uid="{BF821372-6CA3-4085-AFE8-A2E5A5A0DBF4}"/>
    <cellStyle name="Računanje 2 2 2 6 7" xfId="24642" xr:uid="{F02633F6-69A4-4856-BD96-05A08A01DE3C}"/>
    <cellStyle name="Računanje 2 2 2 6 7 2" xfId="46633" xr:uid="{DACF94FD-0F1F-486A-8461-D2C3765CB5CD}"/>
    <cellStyle name="Računanje 2 2 2 6 8" xfId="27236" xr:uid="{E2E6FA28-1697-4501-9CA5-BFBFB6F4CC0E}"/>
    <cellStyle name="Računanje 2 2 2 6 9" xfId="5208" xr:uid="{1125D4D0-5CC4-44BB-BDDF-4777BD7A2FEC}"/>
    <cellStyle name="Računanje 2 2 2 7" xfId="2592" xr:uid="{00000000-0005-0000-0000-000052050000}"/>
    <cellStyle name="Računanje 2 2 2 7 2" xfId="11476" xr:uid="{0B214541-AC86-4E84-8C2C-B0D803726EA2}"/>
    <cellStyle name="Računanje 2 2 2 7 2 2" xfId="20379" xr:uid="{48939145-D1CB-4C49-A4EE-79BEF904BCDE}"/>
    <cellStyle name="Računanje 2 2 2 7 2 2 2" xfId="42370" xr:uid="{937FB71D-9CB6-4C1D-BBA4-46A3555D5A47}"/>
    <cellStyle name="Računanje 2 2 2 7 2 3" xfId="33485" xr:uid="{45F11EF8-D125-4F70-A0B9-E89ABD04460F}"/>
    <cellStyle name="Računanje 2 2 2 7 3" xfId="13634" xr:uid="{EA0DC430-C154-4E50-9388-80A0C2726DEB}"/>
    <cellStyle name="Računanje 2 2 2 7 3 2" xfId="22537" xr:uid="{F726A6E6-463C-4273-B7AA-BDEA8AD58671}"/>
    <cellStyle name="Računanje 2 2 2 7 3 2 2" xfId="44528" xr:uid="{0F60D507-60F6-4445-951E-1F8BA2E47133}"/>
    <cellStyle name="Računanje 2 2 2 7 3 3" xfId="35643" xr:uid="{9C84713E-6339-4D2A-805B-03A20496301A}"/>
    <cellStyle name="Računanje 2 2 2 7 4" xfId="13115" xr:uid="{270EDC9C-0730-4D40-9C8E-126A8300E839}"/>
    <cellStyle name="Računanje 2 2 2 7 4 2" xfId="22018" xr:uid="{FC3E2EC3-34B4-4CC6-BE61-192A808F5990}"/>
    <cellStyle name="Računanje 2 2 2 7 4 2 2" xfId="44009" xr:uid="{6AAD2AB0-8C35-4828-AFF2-FAB24F51E16E}"/>
    <cellStyle name="Računanje 2 2 2 7 4 3" xfId="35124" xr:uid="{852E9900-6CCD-4CB1-B939-AAE25E0EE746}"/>
    <cellStyle name="Računanje 2 2 2 7 5" xfId="17313" xr:uid="{2090D56A-F7ED-4FD8-BF82-F7E076A8C32E}"/>
    <cellStyle name="Računanje 2 2 2 7 5 2" xfId="39313" xr:uid="{BED0C190-D663-420F-8F78-1BDA4B9785C2}"/>
    <cellStyle name="Računanje 2 2 2 7 6" xfId="8410" xr:uid="{294F8E39-330A-4D70-A31D-A131ABD26EDA}"/>
    <cellStyle name="Računanje 2 2 2 7 6 2" xfId="30428" xr:uid="{4642519A-9AF5-4CE4-A8D2-CAAAECB986CA}"/>
    <cellStyle name="Računanje 2 2 2 7 7" xfId="27519" xr:uid="{2E28828F-923D-4B75-B1E1-6379FB006D18}"/>
    <cellStyle name="Računanje 2 2 2 7 8" xfId="5491" xr:uid="{01121DAC-7B65-4B01-9F53-EED5B84EBAB4}"/>
    <cellStyle name="Računanje 2 2 2 8" xfId="2609" xr:uid="{00000000-0005-0000-0000-000053050000}"/>
    <cellStyle name="Računanje 2 2 2 8 2" xfId="11493" xr:uid="{B6F3C5D5-37F6-47E7-91BA-D0C496E23834}"/>
    <cellStyle name="Računanje 2 2 2 8 2 2" xfId="20396" xr:uid="{8376AC99-5360-4E86-A9EA-6F52BD77EBEC}"/>
    <cellStyle name="Računanje 2 2 2 8 2 2 2" xfId="42387" xr:uid="{F674A03E-939A-41BB-A706-1C989494A992}"/>
    <cellStyle name="Računanje 2 2 2 8 2 3" xfId="33502" xr:uid="{C7C51712-7B7C-4375-9AEC-B540093E55A5}"/>
    <cellStyle name="Računanje 2 2 2 8 3" xfId="13651" xr:uid="{E51D4F9F-AACE-4305-B351-F28333286A3C}"/>
    <cellStyle name="Računanje 2 2 2 8 3 2" xfId="22554" xr:uid="{32F402FF-1939-4ABE-B47B-E58F26FC3B80}"/>
    <cellStyle name="Računanje 2 2 2 8 3 2 2" xfId="44545" xr:uid="{C8FC4345-C2A3-4F9A-95F6-6FD0ADB40D25}"/>
    <cellStyle name="Računanje 2 2 2 8 3 3" xfId="35660" xr:uid="{43F04BC7-6823-45C4-AA62-118CBD5A219C}"/>
    <cellStyle name="Računanje 2 2 2 8 4" xfId="14472" xr:uid="{84880E67-7F3A-4468-91B2-AC3FFB81C1D5}"/>
    <cellStyle name="Računanje 2 2 2 8 4 2" xfId="23375" xr:uid="{3DB1454C-3BFE-42E9-B6B7-C8B28EFD61BB}"/>
    <cellStyle name="Računanje 2 2 2 8 4 2 2" xfId="45366" xr:uid="{0454D8EE-D6F3-4527-A501-C0CD4578B6B8}"/>
    <cellStyle name="Računanje 2 2 2 8 4 3" xfId="36481" xr:uid="{2DA8599F-A898-4EAF-BAF4-A90074B87992}"/>
    <cellStyle name="Računanje 2 2 2 8 5" xfId="17330" xr:uid="{2BD46A9A-D00C-47BA-96A4-D41F97ED5827}"/>
    <cellStyle name="Računanje 2 2 2 8 5 2" xfId="39330" xr:uid="{92648751-5D19-4806-9A37-95388F29A6A9}"/>
    <cellStyle name="Računanje 2 2 2 8 6" xfId="8427" xr:uid="{1FA02FB5-F5CA-40F1-9BF5-AD29FEB2B02B}"/>
    <cellStyle name="Računanje 2 2 2 8 6 2" xfId="30445" xr:uid="{EA5842CA-CF38-46AE-A393-785CD48EA2C6}"/>
    <cellStyle name="Računanje 2 2 2 8 7" xfId="27536" xr:uid="{E9637EF8-D128-4574-B2B9-6F9EF4368AF6}"/>
    <cellStyle name="Računanje 2 2 2 8 8" xfId="5508" xr:uid="{5D2035F8-6FBC-4F03-A422-3330D68D8DEC}"/>
    <cellStyle name="Računanje 2 2 2 9" xfId="9545" xr:uid="{F9776359-6606-4F43-B716-FB062BA71748}"/>
    <cellStyle name="Računanje 2 2 2 9 2" xfId="18448" xr:uid="{8271BDD6-6370-4B3A-97E0-F2015C539E4A}"/>
    <cellStyle name="Računanje 2 2 2 9 2 2" xfId="40446" xr:uid="{AF85412F-81C3-485A-BDB0-ECD8977B246A}"/>
    <cellStyle name="Računanje 2 2 2 9 3" xfId="31561" xr:uid="{61AC44C0-5086-4949-BFAB-5997DC816BF8}"/>
    <cellStyle name="Računanje 2 2 3" xfId="1450" xr:uid="{00000000-0005-0000-0000-000054050000}"/>
    <cellStyle name="Računanje 2 2 3 10" xfId="12442" xr:uid="{67ACD692-432F-49F3-A6A5-177B0DFE41A9}"/>
    <cellStyle name="Računanje 2 2 3 10 2" xfId="21345" xr:uid="{94B35E5D-C585-4272-A479-8E55A0951659}"/>
    <cellStyle name="Računanje 2 2 3 10 2 2" xfId="43336" xr:uid="{4EC2F525-E397-4529-AB0F-6AC87D67CE37}"/>
    <cellStyle name="Računanje 2 2 3 10 3" xfId="34451" xr:uid="{F2637530-0295-4FE3-9A47-279D04F5028E}"/>
    <cellStyle name="Računanje 2 2 3 11" xfId="16175" xr:uid="{BF29AEE7-A7B8-4568-9DB0-EB83DC99D844}"/>
    <cellStyle name="Računanje 2 2 3 11 2" xfId="38179" xr:uid="{25234E51-D901-4EF6-9311-66B7CCE22E4E}"/>
    <cellStyle name="Računanje 2 2 3 12" xfId="7271" xr:uid="{D7DF6070-25A2-4FC8-8597-522029578B30}"/>
    <cellStyle name="Računanje 2 2 3 12 2" xfId="29293" xr:uid="{DEA64BAA-777B-4C92-B77A-21ADBF6FA0E3}"/>
    <cellStyle name="Računanje 2 2 3 13" xfId="24255" xr:uid="{0C4D1402-84A8-4AE0-8302-1CDCCDB671D1}"/>
    <cellStyle name="Računanje 2 2 3 13 2" xfId="46246" xr:uid="{5E6A12DD-6200-4577-94F3-09BA5071EB39}"/>
    <cellStyle name="Računanje 2 2 3 14" xfId="26385" xr:uid="{7064372A-5486-4CB8-8D24-4E96BCB781CB}"/>
    <cellStyle name="Računanje 2 2 3 15" xfId="4353" xr:uid="{FE121944-8A11-4AD9-A4DA-B2FEC33F26CB}"/>
    <cellStyle name="Računanje 2 2 3 2" xfId="2698" xr:uid="{00000000-0005-0000-0000-000055050000}"/>
    <cellStyle name="Računanje 2 2 3 2 2" xfId="11582" xr:uid="{243B5021-E215-4B82-BA0B-04FA6957E84A}"/>
    <cellStyle name="Računanje 2 2 3 2 2 2" xfId="20485" xr:uid="{65FFF87D-BF33-4CB5-B13D-25DF2FF21382}"/>
    <cellStyle name="Računanje 2 2 3 2 2 2 2" xfId="42476" xr:uid="{11547E3B-02FA-4773-9C64-3714977740EC}"/>
    <cellStyle name="Računanje 2 2 3 2 2 3" xfId="25065" xr:uid="{16A2B08B-DCEF-4A62-B9CE-F56C4FCCAEF3}"/>
    <cellStyle name="Računanje 2 2 3 2 2 3 2" xfId="47056" xr:uid="{3B2CC2F4-6A6C-46A0-9FF9-15D6320135BD}"/>
    <cellStyle name="Računanje 2 2 3 2 2 4" xfId="33591" xr:uid="{4134EF00-F05D-4425-AF34-4100FD4DA053}"/>
    <cellStyle name="Računanje 2 2 3 2 3" xfId="13740" xr:uid="{8BCA6676-7CD2-4383-A62A-287CDC056F0F}"/>
    <cellStyle name="Računanje 2 2 3 2 3 2" xfId="22643" xr:uid="{CB756B25-8358-4648-96B4-9744936CAF3B}"/>
    <cellStyle name="Računanje 2 2 3 2 3 2 2" xfId="44634" xr:uid="{F0C04AE9-B7C7-4BFC-8DDC-F216CCEE45DD}"/>
    <cellStyle name="Računanje 2 2 3 2 3 3" xfId="24523" xr:uid="{3F392683-0F04-404A-BDFD-535C02D5F12E}"/>
    <cellStyle name="Računanje 2 2 3 2 3 3 2" xfId="46514" xr:uid="{476B376F-AD03-4612-8E90-1E54286E4A22}"/>
    <cellStyle name="Računanje 2 2 3 2 3 4" xfId="35749" xr:uid="{83CC5E01-0FC4-48DA-BDAD-CF850CC5BB02}"/>
    <cellStyle name="Računanje 2 2 3 2 4" xfId="12650" xr:uid="{6639B607-7C75-4FFA-9BCC-2C24255F44F8}"/>
    <cellStyle name="Računanje 2 2 3 2 4 2" xfId="21553" xr:uid="{2D1DC005-7158-40C4-8AE0-B870BF4ECDCA}"/>
    <cellStyle name="Računanje 2 2 3 2 4 2 2" xfId="43544" xr:uid="{FF3EF20A-827B-4F3C-B7E6-6D4E002F7E9F}"/>
    <cellStyle name="Računanje 2 2 3 2 4 3" xfId="34659" xr:uid="{7F3E0CF6-85A3-4F87-A904-B14392EC1954}"/>
    <cellStyle name="Računanje 2 2 3 2 5" xfId="17419" xr:uid="{659DE51C-6E0B-493E-ADBB-50C030C5D32A}"/>
    <cellStyle name="Računanje 2 2 3 2 5 2" xfId="39419" xr:uid="{26585E38-E628-462E-8302-5FA73778288D}"/>
    <cellStyle name="Računanje 2 2 3 2 6" xfId="8516" xr:uid="{76372640-6B6E-4D61-AF79-4A33361A241C}"/>
    <cellStyle name="Računanje 2 2 3 2 6 2" xfId="30534" xr:uid="{9719F233-9FD5-4A87-817E-E058437349A8}"/>
    <cellStyle name="Računanje 2 2 3 2 7" xfId="24415" xr:uid="{04722CA7-A1FF-4255-B79E-17E85CFD1850}"/>
    <cellStyle name="Računanje 2 2 3 2 7 2" xfId="46406" xr:uid="{F17609CF-8705-48CE-B8CF-F421D494B006}"/>
    <cellStyle name="Računanje 2 2 3 2 8" xfId="27625" xr:uid="{951293D7-119C-498D-91F5-9CC1A261B291}"/>
    <cellStyle name="Računanje 2 2 3 2 9" xfId="5597" xr:uid="{288F039F-93A9-4C42-87F4-CFCCD29DA99D}"/>
    <cellStyle name="Računanje 2 2 3 3" xfId="2251" xr:uid="{00000000-0005-0000-0000-000056050000}"/>
    <cellStyle name="Računanje 2 2 3 3 2" xfId="11135" xr:uid="{985CB0E5-2BB6-4408-9A1C-65878ACE2A9F}"/>
    <cellStyle name="Računanje 2 2 3 3 2 2" xfId="20038" xr:uid="{0CB05BA0-4F03-4540-B0C6-8ABD23538B0E}"/>
    <cellStyle name="Računanje 2 2 3 3 2 2 2" xfId="42029" xr:uid="{1714B341-B87E-47C9-9E23-333BCC166993}"/>
    <cellStyle name="Računanje 2 2 3 3 2 3" xfId="24578" xr:uid="{11A6326D-9977-4B78-9B77-7D81DEF40D4D}"/>
    <cellStyle name="Računanje 2 2 3 3 2 3 2" xfId="46569" xr:uid="{AD52A872-D190-478B-94BB-DCD0C867E758}"/>
    <cellStyle name="Računanje 2 2 3 3 2 4" xfId="33144" xr:uid="{EF982221-57A1-441D-B091-EA1426677EA6}"/>
    <cellStyle name="Računanje 2 2 3 3 3" xfId="13293" xr:uid="{C2CAEA7B-3CBD-4E27-A153-3A86BEC98FA3}"/>
    <cellStyle name="Računanje 2 2 3 3 3 2" xfId="22196" xr:uid="{4748D88E-1B5A-49D7-A5DE-028CE7B27D27}"/>
    <cellStyle name="Računanje 2 2 3 3 3 2 2" xfId="44187" xr:uid="{2FE115EE-BACC-4D30-BAB1-7AE81C47F2F7}"/>
    <cellStyle name="Računanje 2 2 3 3 3 3" xfId="24035" xr:uid="{1810992C-8458-4258-AF43-760988E8DBB9}"/>
    <cellStyle name="Računanje 2 2 3 3 3 3 2" xfId="46026" xr:uid="{46F7D2B5-11F8-4B3A-908D-503D007E7292}"/>
    <cellStyle name="Računanje 2 2 3 3 3 4" xfId="35302" xr:uid="{B85C0D9A-8FA4-4E4E-A9B5-8BD3314C82B0}"/>
    <cellStyle name="Računanje 2 2 3 3 4" xfId="14640" xr:uid="{9EE6282A-841D-464F-BBBD-7AC4F0F04EBA}"/>
    <cellStyle name="Računanje 2 2 3 3 4 2" xfId="23543" xr:uid="{AB48F196-9F8E-4432-827C-526E30B42645}"/>
    <cellStyle name="Računanje 2 2 3 3 4 2 2" xfId="45534" xr:uid="{A7503DDB-4722-48BC-8F55-87A156539CC3}"/>
    <cellStyle name="Računanje 2 2 3 3 4 3" xfId="36649" xr:uid="{816EE347-7B33-4372-A773-0F117221249C}"/>
    <cellStyle name="Računanje 2 2 3 3 5" xfId="16972" xr:uid="{A109D5A6-066A-490B-B4C1-BAA75291CE25}"/>
    <cellStyle name="Računanje 2 2 3 3 5 2" xfId="38972" xr:uid="{206E2AAC-515B-4025-B074-0481CE3907C1}"/>
    <cellStyle name="Računanje 2 2 3 3 6" xfId="8069" xr:uid="{36DAF7D0-8D8E-4747-9F22-C2875BB983D7}"/>
    <cellStyle name="Računanje 2 2 3 3 6 2" xfId="30087" xr:uid="{FF880C39-3D76-4DFD-AA40-0A8794F5284B}"/>
    <cellStyle name="Računanje 2 2 3 3 7" xfId="24130" xr:uid="{321D9D58-2863-4ED6-9E03-C3E19E536783}"/>
    <cellStyle name="Računanje 2 2 3 3 7 2" xfId="46121" xr:uid="{E6F38639-21D1-4E09-B531-25DBDC048D3D}"/>
    <cellStyle name="Računanje 2 2 3 3 8" xfId="27178" xr:uid="{4E80354F-A38B-440F-9693-2FD84CD46B0C}"/>
    <cellStyle name="Računanje 2 2 3 3 9" xfId="5150" xr:uid="{08BBCCBE-49CC-44D8-9366-EEA1AF78F4E2}"/>
    <cellStyle name="Računanje 2 2 3 4" xfId="2420" xr:uid="{00000000-0005-0000-0000-000057050000}"/>
    <cellStyle name="Računanje 2 2 3 4 2" xfId="11304" xr:uid="{BDFBCB60-6C08-40AA-B9EA-E1AEEFF2978B}"/>
    <cellStyle name="Računanje 2 2 3 4 2 2" xfId="20207" xr:uid="{31FC8B9E-5398-4A19-B067-5761DF97F88D}"/>
    <cellStyle name="Računanje 2 2 3 4 2 2 2" xfId="42198" xr:uid="{FB85E17C-FA25-4B8B-A2BB-9047961760CB}"/>
    <cellStyle name="Računanje 2 2 3 4 2 3" xfId="33313" xr:uid="{D64D138A-0B96-413B-87D9-6327ED172495}"/>
    <cellStyle name="Računanje 2 2 3 4 3" xfId="13462" xr:uid="{C408A931-26C8-4B3E-82A0-766D31B21666}"/>
    <cellStyle name="Računanje 2 2 3 4 3 2" xfId="22365" xr:uid="{376756BD-6C8C-4AAC-9E45-5E25F2EBA391}"/>
    <cellStyle name="Računanje 2 2 3 4 3 2 2" xfId="44356" xr:uid="{633B0683-0941-4174-9288-A49513E0A4E5}"/>
    <cellStyle name="Računanje 2 2 3 4 3 3" xfId="35471" xr:uid="{13B1EEBB-8C77-435D-9DE8-BD1E503A6DAC}"/>
    <cellStyle name="Računanje 2 2 3 4 4" xfId="14580" xr:uid="{DDB74879-1D61-4B6F-9387-F33C4982A347}"/>
    <cellStyle name="Računanje 2 2 3 4 4 2" xfId="23483" xr:uid="{5A436230-9F14-4DE2-A76E-421E7BEFCAEC}"/>
    <cellStyle name="Računanje 2 2 3 4 4 2 2" xfId="45474" xr:uid="{969387FD-A5FB-4EBD-85A9-4F17E7EB82EA}"/>
    <cellStyle name="Računanje 2 2 3 4 4 3" xfId="36589" xr:uid="{61273C4B-2CAC-4666-B771-319E5F391E2E}"/>
    <cellStyle name="Računanje 2 2 3 4 5" xfId="17141" xr:uid="{C13A94D3-9E49-4CE6-BAFC-993E714FD568}"/>
    <cellStyle name="Računanje 2 2 3 4 5 2" xfId="39141" xr:uid="{C5AF40E6-AEB4-493D-8BD5-B0F98816342F}"/>
    <cellStyle name="Računanje 2 2 3 4 6" xfId="8238" xr:uid="{7AEFE0FE-1076-4779-82F5-A467BEBFC39A}"/>
    <cellStyle name="Računanje 2 2 3 4 6 2" xfId="30256" xr:uid="{5CEE3452-C170-4E66-B99A-68894F1F66BA}"/>
    <cellStyle name="Računanje 2 2 3 4 7" xfId="24858" xr:uid="{823F1C5A-EB66-4397-BD05-AB2AD185380B}"/>
    <cellStyle name="Računanje 2 2 3 4 7 2" xfId="46849" xr:uid="{762FEED4-8538-4DD9-B6BD-C4506DFA5C28}"/>
    <cellStyle name="Računanje 2 2 3 4 8" xfId="27347" xr:uid="{4E059932-6D0A-40C9-B669-5296DC771B96}"/>
    <cellStyle name="Računanje 2 2 3 4 9" xfId="5319" xr:uid="{658F9012-6726-4D74-9179-694DEC62C722}"/>
    <cellStyle name="Računanje 2 2 3 5" xfId="3026" xr:uid="{00000000-0005-0000-0000-000058050000}"/>
    <cellStyle name="Računanje 2 2 3 5 2" xfId="11910" xr:uid="{EA48D3B6-F3FE-4BEF-A7B6-E6A01AC32A73}"/>
    <cellStyle name="Računanje 2 2 3 5 2 2" xfId="20813" xr:uid="{6D892F66-C826-4F0F-B5AF-153518B48B8D}"/>
    <cellStyle name="Računanje 2 2 3 5 2 2 2" xfId="42804" xr:uid="{89C8CA47-C776-4F24-9E44-F84F08E331EF}"/>
    <cellStyle name="Računanje 2 2 3 5 2 3" xfId="33919" xr:uid="{B380D643-6EA9-4618-AC35-032DDAA05452}"/>
    <cellStyle name="Računanje 2 2 3 5 3" xfId="14068" xr:uid="{6E50B62C-DCBE-4BAD-BD1B-29F1649D6FE7}"/>
    <cellStyle name="Računanje 2 2 3 5 3 2" xfId="22971" xr:uid="{BBBE2858-EA68-44F0-A846-56498863107E}"/>
    <cellStyle name="Računanje 2 2 3 5 3 2 2" xfId="44962" xr:uid="{7D4F0A43-E708-41BF-A15B-F66E961C5B4A}"/>
    <cellStyle name="Računanje 2 2 3 5 3 3" xfId="36077" xr:uid="{76204C91-8382-4D5C-B03E-250943495D6A}"/>
    <cellStyle name="Računanje 2 2 3 5 4" xfId="14500" xr:uid="{017D30BE-FA3F-400A-8652-C7CA26551D9A}"/>
    <cellStyle name="Računanje 2 2 3 5 4 2" xfId="23403" xr:uid="{1DCBD7F7-33D6-4ED1-8E70-6960DF544492}"/>
    <cellStyle name="Računanje 2 2 3 5 4 2 2" xfId="45394" xr:uid="{EF030CAE-D5B6-4E1B-BA3D-36AE39712B9D}"/>
    <cellStyle name="Računanje 2 2 3 5 4 3" xfId="36509" xr:uid="{965E70F5-5095-445E-A371-6B39AEEC88F0}"/>
    <cellStyle name="Računanje 2 2 3 5 5" xfId="17747" xr:uid="{1ED07CC5-7532-41C0-B7EC-5B3DA5EEAB1D}"/>
    <cellStyle name="Računanje 2 2 3 5 5 2" xfId="39747" xr:uid="{F20D19BD-B101-4AF3-BA92-9C3F608478AE}"/>
    <cellStyle name="Računanje 2 2 3 5 6" xfId="8844" xr:uid="{1E851136-A9FB-4CB6-8910-B5D319470992}"/>
    <cellStyle name="Računanje 2 2 3 5 6 2" xfId="30862" xr:uid="{8975C643-E721-4CE2-916E-4F0D3887F600}"/>
    <cellStyle name="Računanje 2 2 3 5 7" xfId="25263" xr:uid="{9C3AF664-FC18-46A0-A9C7-3ED90CF8D315}"/>
    <cellStyle name="Računanje 2 2 3 5 7 2" xfId="47254" xr:uid="{BC8CE702-149B-48E2-B0D6-8F556AD7D598}"/>
    <cellStyle name="Računanje 2 2 3 5 8" xfId="27953" xr:uid="{DF472C51-0DE8-453F-80F4-D36E5FFCF217}"/>
    <cellStyle name="Računanje 2 2 3 5 9" xfId="5925" xr:uid="{D7A1556D-4245-4A7D-A2D6-D6FC8874AB42}"/>
    <cellStyle name="Računanje 2 2 3 6" xfId="3122" xr:uid="{00000000-0005-0000-0000-000059050000}"/>
    <cellStyle name="Računanje 2 2 3 6 2" xfId="12006" xr:uid="{AA7E0E9D-476C-4E08-BF4F-5B64A05AEF17}"/>
    <cellStyle name="Računanje 2 2 3 6 2 2" xfId="20909" xr:uid="{252FD621-018C-46C0-BD3D-CAD3F6C6DA93}"/>
    <cellStyle name="Računanje 2 2 3 6 2 2 2" xfId="42900" xr:uid="{F5340BA6-B171-4179-A3A4-95E3CE00DC23}"/>
    <cellStyle name="Računanje 2 2 3 6 2 3" xfId="34015" xr:uid="{9F686384-F84A-414A-AAEC-EA7958942F8A}"/>
    <cellStyle name="Računanje 2 2 3 6 3" xfId="14164" xr:uid="{9F872CF1-78D7-4E2A-AC65-9CCA0130AA53}"/>
    <cellStyle name="Računanje 2 2 3 6 3 2" xfId="23067" xr:uid="{5BCD179D-69A2-4AE6-B951-D5789D671293}"/>
    <cellStyle name="Računanje 2 2 3 6 3 2 2" xfId="45058" xr:uid="{004DD770-FB3E-41DD-BBBA-018FB1EFADCA}"/>
    <cellStyle name="Računanje 2 2 3 6 3 3" xfId="36173" xr:uid="{F583FF15-F91D-4F43-8D42-29E7A801C341}"/>
    <cellStyle name="Računanje 2 2 3 6 4" xfId="14856" xr:uid="{96FB8F1B-DD98-4C53-BDB5-1C2FA526844D}"/>
    <cellStyle name="Računanje 2 2 3 6 4 2" xfId="23759" xr:uid="{0B09F8B3-C9D1-458C-B5A6-C30A5E89CAF7}"/>
    <cellStyle name="Računanje 2 2 3 6 4 2 2" xfId="45750" xr:uid="{8E2AF0EC-E933-4909-99A5-12A3F507818E}"/>
    <cellStyle name="Računanje 2 2 3 6 4 3" xfId="36865" xr:uid="{FB3D5EB0-48F3-43B7-8A08-76F868D470BB}"/>
    <cellStyle name="Računanje 2 2 3 6 5" xfId="17843" xr:uid="{302B9955-7083-4D3D-A991-009E087FA559}"/>
    <cellStyle name="Računanje 2 2 3 6 5 2" xfId="39843" xr:uid="{F94E9B1D-E2AB-4283-A99E-5831D31930C4}"/>
    <cellStyle name="Računanje 2 2 3 6 6" xfId="8940" xr:uid="{C7A035F7-CF27-4A0F-A641-CBE5B12F451B}"/>
    <cellStyle name="Računanje 2 2 3 6 6 2" xfId="30958" xr:uid="{1E544A51-595A-4E99-B327-78E377E3F575}"/>
    <cellStyle name="Računanje 2 2 3 6 7" xfId="28049" xr:uid="{46AA3EEC-637B-42C7-9489-453015E8927A}"/>
    <cellStyle name="Računanje 2 2 3 6 8" xfId="6021" xr:uid="{47BEDF57-B25B-4C39-AC3D-7F0F22B19E15}"/>
    <cellStyle name="Računanje 2 2 3 7" xfId="2680" xr:uid="{00000000-0005-0000-0000-00005A050000}"/>
    <cellStyle name="Računanje 2 2 3 7 2" xfId="11564" xr:uid="{74B6CF08-BB25-4A8A-821D-CA2ABDCE8BA6}"/>
    <cellStyle name="Računanje 2 2 3 7 2 2" xfId="20467" xr:uid="{0B6202B6-62E9-403C-B55D-BBD730559DBD}"/>
    <cellStyle name="Računanje 2 2 3 7 2 2 2" xfId="42458" xr:uid="{39A42C86-84AB-48B4-9E32-3F55211EA4DD}"/>
    <cellStyle name="Računanje 2 2 3 7 2 3" xfId="33573" xr:uid="{6DA477A2-3FED-4137-ABA0-4408BEE5A626}"/>
    <cellStyle name="Računanje 2 2 3 7 3" xfId="13722" xr:uid="{A53765F6-97A8-4AE0-9432-5E9FD5371899}"/>
    <cellStyle name="Računanje 2 2 3 7 3 2" xfId="22625" xr:uid="{EE6AF275-0F57-4B17-A4FA-97CF35A0928B}"/>
    <cellStyle name="Računanje 2 2 3 7 3 2 2" xfId="44616" xr:uid="{CAD05FE4-5D43-47D8-AD5B-727FE1BE36E7}"/>
    <cellStyle name="Računanje 2 2 3 7 3 3" xfId="35731" xr:uid="{C05A8673-D54D-4943-A764-0D737433F2A0}"/>
    <cellStyle name="Računanje 2 2 3 7 4" xfId="14803" xr:uid="{3A810D64-812B-4885-AA33-6EE292B69114}"/>
    <cellStyle name="Računanje 2 2 3 7 4 2" xfId="23706" xr:uid="{452BE664-193E-4212-805C-14A41622043F}"/>
    <cellStyle name="Računanje 2 2 3 7 4 2 2" xfId="45697" xr:uid="{4A194E08-99CB-4BE9-B4C7-CC00EB130190}"/>
    <cellStyle name="Računanje 2 2 3 7 4 3" xfId="36812" xr:uid="{853D3B39-EB81-4D38-8995-2CC15A3185AB}"/>
    <cellStyle name="Računanje 2 2 3 7 5" xfId="17401" xr:uid="{C882CCF7-A4C0-49F2-B31F-11D0B52F92E9}"/>
    <cellStyle name="Računanje 2 2 3 7 5 2" xfId="39401" xr:uid="{FE64BDAB-646C-40CB-89A1-1A2ED2191EB0}"/>
    <cellStyle name="Računanje 2 2 3 7 6" xfId="8498" xr:uid="{8FFAE807-FBE3-48E3-9221-598CD721C4AC}"/>
    <cellStyle name="Računanje 2 2 3 7 6 2" xfId="30516" xr:uid="{7995CA08-0EF2-48F6-A8E6-7413F122A7C7}"/>
    <cellStyle name="Računanje 2 2 3 7 7" xfId="27607" xr:uid="{4C9F2EB4-310E-4C45-9895-346F77461975}"/>
    <cellStyle name="Računanje 2 2 3 7 8" xfId="5579" xr:uid="{BCD4F575-AFB8-49D5-902A-AF4B1A21FCA1}"/>
    <cellStyle name="Računanje 2 2 3 8" xfId="10335" xr:uid="{026F51DF-0742-4EB1-B5C1-7FC63C781FCA}"/>
    <cellStyle name="Računanje 2 2 3 8 2" xfId="19238" xr:uid="{45673E1F-C7F5-41EA-AA51-AA62FC3298CE}"/>
    <cellStyle name="Računanje 2 2 3 8 2 2" xfId="41233" xr:uid="{9B2A201B-8329-4BF7-B368-090BFDF7519A}"/>
    <cellStyle name="Računanje 2 2 3 8 3" xfId="32348" xr:uid="{82B1A11E-83CA-4A58-9548-158DC94B4458}"/>
    <cellStyle name="Računanje 2 2 3 9" xfId="12799" xr:uid="{5811A8C1-8E35-49B6-A3D9-EE7227A7AA7B}"/>
    <cellStyle name="Računanje 2 2 3 9 2" xfId="21702" xr:uid="{5241F2C9-B684-45FC-9BF3-5E1D42FD4A56}"/>
    <cellStyle name="Računanje 2 2 3 9 2 2" xfId="43693" xr:uid="{E3C530E0-45B8-4FBE-9CBA-5599C39C20E3}"/>
    <cellStyle name="Računanje 2 2 3 9 3" xfId="34808" xr:uid="{6603DCB2-59D0-4252-992C-E47825036D85}"/>
    <cellStyle name="Računanje 2 2 4" xfId="1369" xr:uid="{00000000-0005-0000-0000-00005B050000}"/>
    <cellStyle name="Računanje 2 2 4 10" xfId="14365" xr:uid="{ACAA4AB8-DBC5-4086-BB96-A5FB1046E300}"/>
    <cellStyle name="Računanje 2 2 4 10 2" xfId="23268" xr:uid="{9803C7A6-1180-4BF8-BF89-3AAE57ADAB8F}"/>
    <cellStyle name="Računanje 2 2 4 10 2 2" xfId="45259" xr:uid="{A57A5C0B-0478-4EA1-87B3-7E006F8A4DF6}"/>
    <cellStyle name="Računanje 2 2 4 10 3" xfId="36374" xr:uid="{FA77218C-0801-4DBF-9585-E095508B1CC9}"/>
    <cellStyle name="Računanje 2 2 4 11" xfId="16094" xr:uid="{7A61866C-2D4A-4290-843D-94817CD30D16}"/>
    <cellStyle name="Računanje 2 2 4 11 2" xfId="38098" xr:uid="{8A27933F-6687-4FE7-83C7-40BC7951E4BA}"/>
    <cellStyle name="Računanje 2 2 4 12" xfId="7190" xr:uid="{55E9B83C-63FB-437D-BC4E-799B592F5495}"/>
    <cellStyle name="Računanje 2 2 4 12 2" xfId="29212" xr:uid="{06F81A92-A9BB-449C-91DC-9B5EC29C195E}"/>
    <cellStyle name="Računanje 2 2 4 13" xfId="24257" xr:uid="{ED3F30C3-EB13-48EB-B8C3-165E11B9BDBA}"/>
    <cellStyle name="Računanje 2 2 4 13 2" xfId="46248" xr:uid="{C3BA674E-E3ED-472C-A368-6F80525E67D2}"/>
    <cellStyle name="Računanje 2 2 4 14" xfId="26304" xr:uid="{B241E7F2-3541-4747-969C-20F1331B5EAF}"/>
    <cellStyle name="Računanje 2 2 4 15" xfId="4272" xr:uid="{9AB47104-F0FD-4062-93A1-237E34B3332F}"/>
    <cellStyle name="Računanje 2 2 4 2" xfId="2231" xr:uid="{00000000-0005-0000-0000-00005C050000}"/>
    <cellStyle name="Računanje 2 2 4 2 2" xfId="11115" xr:uid="{34A95CE1-D416-4D37-A73E-F2DFBFC37882}"/>
    <cellStyle name="Računanje 2 2 4 2 2 2" xfId="20018" xr:uid="{02FB3804-2F23-4400-B810-A8718D21B602}"/>
    <cellStyle name="Računanje 2 2 4 2 2 2 2" xfId="42009" xr:uid="{D2A7FCA2-7CB4-4ED4-B6D6-106672803535}"/>
    <cellStyle name="Računanje 2 2 4 2 2 3" xfId="25070" xr:uid="{7DB602BC-C09A-4DF8-A670-29E6CC963336}"/>
    <cellStyle name="Računanje 2 2 4 2 2 3 2" xfId="47061" xr:uid="{4CABD133-FCF1-4970-86CD-8ADAF40D4ED4}"/>
    <cellStyle name="Računanje 2 2 4 2 2 4" xfId="33124" xr:uid="{49C98D7A-582C-4C87-80D9-52E675DA0E8D}"/>
    <cellStyle name="Računanje 2 2 4 2 3" xfId="13273" xr:uid="{65EB3BA8-D60D-488A-8D3A-51984139D6CC}"/>
    <cellStyle name="Računanje 2 2 4 2 3 2" xfId="22176" xr:uid="{3D927553-B771-4738-A07A-6CE685B1A679}"/>
    <cellStyle name="Računanje 2 2 4 2 3 2 2" xfId="44167" xr:uid="{584CDEBF-45EB-4156-AF30-0F98A072EC58}"/>
    <cellStyle name="Računanje 2 2 4 2 3 3" xfId="24833" xr:uid="{526433F9-8577-416C-94E8-B84CFA992C26}"/>
    <cellStyle name="Računanje 2 2 4 2 3 3 2" xfId="46824" xr:uid="{B1BF4BF2-2808-4B3F-A702-283BF9B21BF5}"/>
    <cellStyle name="Računanje 2 2 4 2 3 4" xfId="35282" xr:uid="{2F28569B-D413-4416-B8B8-F16801532E36}"/>
    <cellStyle name="Računanje 2 2 4 2 4" xfId="13028" xr:uid="{E5232CC4-0999-4EE0-8961-D7EA4AF6A5B9}"/>
    <cellStyle name="Računanje 2 2 4 2 4 2" xfId="21931" xr:uid="{3389184E-6BA0-46B6-B953-8D0044B11343}"/>
    <cellStyle name="Računanje 2 2 4 2 4 2 2" xfId="43922" xr:uid="{A939B9E6-2F86-4335-90D9-E9C303DDBBA3}"/>
    <cellStyle name="Računanje 2 2 4 2 4 3" xfId="35037" xr:uid="{24BA2761-60C9-4400-93EF-C1535DCA63A5}"/>
    <cellStyle name="Računanje 2 2 4 2 5" xfId="16952" xr:uid="{A33A6FBA-06A4-4B35-A1D2-348CD188A7F4}"/>
    <cellStyle name="Računanje 2 2 4 2 5 2" xfId="38952" xr:uid="{DEBFF542-D9F7-4E96-A289-CF9A274F97FB}"/>
    <cellStyle name="Računanje 2 2 4 2 6" xfId="8049" xr:uid="{B6F68367-36B0-4CC5-B881-485D82EDB324}"/>
    <cellStyle name="Računanje 2 2 4 2 6 2" xfId="30067" xr:uid="{7FE19F94-D1E6-457F-B8D8-4DAC0B6B1D7F}"/>
    <cellStyle name="Računanje 2 2 4 2 7" xfId="24420" xr:uid="{D6614207-4967-4F02-88A1-F8C00327FDBE}"/>
    <cellStyle name="Računanje 2 2 4 2 7 2" xfId="46411" xr:uid="{C2166364-57D1-4812-80F4-5956D7313906}"/>
    <cellStyle name="Računanje 2 2 4 2 8" xfId="27158" xr:uid="{3E7B806D-7FA1-4AE3-8576-4180EA25E04D}"/>
    <cellStyle name="Računanje 2 2 4 2 9" xfId="5130" xr:uid="{67A17BAB-B2FF-4112-A636-DD22A40DE8AD}"/>
    <cellStyle name="Računanje 2 2 4 3" xfId="1085" xr:uid="{00000000-0005-0000-0000-00005D050000}"/>
    <cellStyle name="Računanje 2 2 4 3 2" xfId="9970" xr:uid="{BD67B82C-025A-4782-8CE8-667C70B29CFF}"/>
    <cellStyle name="Računanje 2 2 4 3 2 2" xfId="18873" xr:uid="{CA486430-942D-4D8F-B1DC-99E385CFED4C}"/>
    <cellStyle name="Računanje 2 2 4 3 2 2 2" xfId="40870" xr:uid="{88E6149F-1298-4672-B7C2-DF5BEED5F8CD}"/>
    <cellStyle name="Računanje 2 2 4 3 2 3" xfId="25029" xr:uid="{3951C3CB-681D-4775-96F2-09F8B93548D9}"/>
    <cellStyle name="Računanje 2 2 4 3 2 3 2" xfId="47020" xr:uid="{6A0DABB2-0D60-47E5-B847-85CECB68B863}"/>
    <cellStyle name="Računanje 2 2 4 3 2 4" xfId="31985" xr:uid="{52AC1B5A-B6C9-4E0D-B92A-EAC66157D7E8}"/>
    <cellStyle name="Računanje 2 2 4 3 3" xfId="12570" xr:uid="{9EC065B0-C02F-47CC-8BC7-143A9E2DE616}"/>
    <cellStyle name="Računanje 2 2 4 3 3 2" xfId="21473" xr:uid="{481CF976-3A85-4D54-B9A1-C31BF2D16947}"/>
    <cellStyle name="Računanje 2 2 4 3 3 2 2" xfId="43464" xr:uid="{369A4150-B0A4-4CCA-8BA7-914CBA9A0292}"/>
    <cellStyle name="Računanje 2 2 4 3 3 3" xfId="24584" xr:uid="{724E77B1-B459-40CB-9D79-2FF7B0420E87}"/>
    <cellStyle name="Računanje 2 2 4 3 3 3 2" xfId="46575" xr:uid="{EE9D388A-F3E6-4653-AB3C-4388707091F8}"/>
    <cellStyle name="Računanje 2 2 4 3 3 4" xfId="34579" xr:uid="{E23331AE-5A42-4077-A22C-F1B449EB1A09}"/>
    <cellStyle name="Računanje 2 2 4 3 4" xfId="14834" xr:uid="{C167EF53-2D3A-4374-B56A-CF5B437C9719}"/>
    <cellStyle name="Računanje 2 2 4 3 4 2" xfId="23737" xr:uid="{17AD9E4E-11D1-4DA2-869B-0696CD669C6B}"/>
    <cellStyle name="Računanje 2 2 4 3 4 2 2" xfId="45728" xr:uid="{3917C428-6744-4713-AF49-95D45931F438}"/>
    <cellStyle name="Računanje 2 2 4 3 4 3" xfId="36843" xr:uid="{4A65962B-DC35-4CD2-9B60-6C305BEBB8D5}"/>
    <cellStyle name="Računanje 2 2 4 3 5" xfId="15810" xr:uid="{A06774D6-1C60-4008-AF48-E525873905B3}"/>
    <cellStyle name="Računanje 2 2 4 3 5 2" xfId="37816" xr:uid="{1ADAE81E-D257-4E4D-98C7-6A574B225198}"/>
    <cellStyle name="Računanje 2 2 4 3 6" xfId="6906" xr:uid="{CF2C824A-D7F0-45B0-B20C-2E2BE3D0F4C2}"/>
    <cellStyle name="Računanje 2 2 4 3 6 2" xfId="28930" xr:uid="{D01FB817-C6FF-4326-A22C-1004EB78B52E}"/>
    <cellStyle name="Računanje 2 2 4 3 7" xfId="24380" xr:uid="{953FBCFA-EC5E-487F-9ED0-32F5B01E76D8}"/>
    <cellStyle name="Računanje 2 2 4 3 7 2" xfId="46371" xr:uid="{03302DD4-76BF-4392-9CF5-43396FAB8C0D}"/>
    <cellStyle name="Računanje 2 2 4 3 8" xfId="26022" xr:uid="{FD22F227-46EF-4241-8B34-C36D777E5F61}"/>
    <cellStyle name="Računanje 2 2 4 3 9" xfId="3988" xr:uid="{289935EC-E3BF-471C-8A9D-471D5812F6B5}"/>
    <cellStyle name="Računanje 2 2 4 4" xfId="2255" xr:uid="{00000000-0005-0000-0000-00005E050000}"/>
    <cellStyle name="Računanje 2 2 4 4 2" xfId="11139" xr:uid="{A106E70D-F227-4C6E-B2C5-FC3B29071B73}"/>
    <cellStyle name="Računanje 2 2 4 4 2 2" xfId="20042" xr:uid="{1B34C758-EEAA-438C-A694-EB83C73E9891}"/>
    <cellStyle name="Računanje 2 2 4 4 2 2 2" xfId="42033" xr:uid="{A5AB2FC7-C7EC-4200-B7DC-48F7BCEBEC6A}"/>
    <cellStyle name="Računanje 2 2 4 4 2 3" xfId="33148" xr:uid="{96511959-BE1C-430D-BEA5-32777EE3E2CF}"/>
    <cellStyle name="Računanje 2 2 4 4 3" xfId="13297" xr:uid="{56EF54FF-0D4F-497E-AABC-C45F9AC06CEB}"/>
    <cellStyle name="Računanje 2 2 4 4 3 2" xfId="22200" xr:uid="{2E6FEDE5-9367-4D16-AEE5-15C9265A4A9D}"/>
    <cellStyle name="Računanje 2 2 4 4 3 2 2" xfId="44191" xr:uid="{68AD1BE8-DF6E-4050-A23F-2C61F7A069B8}"/>
    <cellStyle name="Računanje 2 2 4 4 3 3" xfId="35306" xr:uid="{0615190E-078D-4EFD-9D83-9FB77B4F3937}"/>
    <cellStyle name="Računanje 2 2 4 4 4" xfId="14656" xr:uid="{E79E906A-0C5B-43FB-B164-8B155A30578C}"/>
    <cellStyle name="Računanje 2 2 4 4 4 2" xfId="23559" xr:uid="{34F0525F-8C24-46F2-9C33-C5BEBA04C33D}"/>
    <cellStyle name="Računanje 2 2 4 4 4 2 2" xfId="45550" xr:uid="{74E30A40-635B-417E-A150-6A3CF1D895FF}"/>
    <cellStyle name="Računanje 2 2 4 4 4 3" xfId="36665" xr:uid="{AB9DA584-F82C-4DF0-96FD-906522A86669}"/>
    <cellStyle name="Računanje 2 2 4 4 5" xfId="16976" xr:uid="{9CB601FE-A10D-41C6-86E3-1326C8EE5281}"/>
    <cellStyle name="Računanje 2 2 4 4 5 2" xfId="38976" xr:uid="{70AA5BCB-12EF-444F-910A-C0AB86BAD955}"/>
    <cellStyle name="Računanje 2 2 4 4 6" xfId="8073" xr:uid="{609E7CB5-0B4A-46FE-AD9A-B1F4774E32AF}"/>
    <cellStyle name="Računanje 2 2 4 4 6 2" xfId="30091" xr:uid="{AF21851C-BC5A-4B7F-A684-4BC0A0EBC143}"/>
    <cellStyle name="Računanje 2 2 4 4 7" xfId="24863" xr:uid="{87276799-2F76-4113-8204-79BB8A64F58A}"/>
    <cellStyle name="Računanje 2 2 4 4 7 2" xfId="46854" xr:uid="{623F4422-C9AE-4BAC-8C20-FCF4337125CA}"/>
    <cellStyle name="Računanje 2 2 4 4 8" xfId="27182" xr:uid="{06262B0F-2589-45D1-95A3-08AAD2E434D9}"/>
    <cellStyle name="Računanje 2 2 4 4 9" xfId="5154" xr:uid="{EC5CDAC3-1DDE-454C-9064-1A274E865567}"/>
    <cellStyle name="Računanje 2 2 4 5" xfId="2790" xr:uid="{00000000-0005-0000-0000-00005F050000}"/>
    <cellStyle name="Računanje 2 2 4 5 2" xfId="11674" xr:uid="{47F00FB9-3BED-49B1-8EBE-1521C4608404}"/>
    <cellStyle name="Računanje 2 2 4 5 2 2" xfId="20577" xr:uid="{7CC6AAF9-870D-485D-9384-C65267493560}"/>
    <cellStyle name="Računanje 2 2 4 5 2 2 2" xfId="42568" xr:uid="{7AF37AC4-67AA-4690-B3AA-E00ACBDEB8DC}"/>
    <cellStyle name="Računanje 2 2 4 5 2 3" xfId="33683" xr:uid="{53B7C07D-C698-40B3-A66E-67F6DC19D873}"/>
    <cellStyle name="Računanje 2 2 4 5 3" xfId="13832" xr:uid="{A40A7131-010E-41C2-9653-12E39671E667}"/>
    <cellStyle name="Računanje 2 2 4 5 3 2" xfId="22735" xr:uid="{E7557585-6467-45F7-B101-9A78B545DA78}"/>
    <cellStyle name="Računanje 2 2 4 5 3 2 2" xfId="44726" xr:uid="{57AB81E4-3D4F-4457-8BCD-54E8D0376F71}"/>
    <cellStyle name="Računanje 2 2 4 5 3 3" xfId="35841" xr:uid="{768ED5CA-0E32-430A-89DB-E72DEDBA43C5}"/>
    <cellStyle name="Računanje 2 2 4 5 4" xfId="14406" xr:uid="{F6483E4B-E988-4A06-871F-25E6EE3ED2B3}"/>
    <cellStyle name="Računanje 2 2 4 5 4 2" xfId="23309" xr:uid="{8985BBB8-AB74-4C9F-9261-7901110F5010}"/>
    <cellStyle name="Računanje 2 2 4 5 4 2 2" xfId="45300" xr:uid="{777C209E-649A-401F-AA57-0EB4936EA6C4}"/>
    <cellStyle name="Računanje 2 2 4 5 4 3" xfId="36415" xr:uid="{64C4FF1B-2B5B-4CBB-B705-DF06DDAAD208}"/>
    <cellStyle name="Računanje 2 2 4 5 5" xfId="17511" xr:uid="{70B7D716-FFBD-441A-889F-BC24CDE06725}"/>
    <cellStyle name="Računanje 2 2 4 5 5 2" xfId="39511" xr:uid="{6F978A5F-4EF4-4B2A-A259-4169352110E8}"/>
    <cellStyle name="Računanje 2 2 4 5 6" xfId="8608" xr:uid="{E0B1F752-6A21-49F2-A587-0E450987D3AB}"/>
    <cellStyle name="Računanje 2 2 4 5 6 2" xfId="30626" xr:uid="{90BE771B-2E78-408C-9C9F-2C14D1250F53}"/>
    <cellStyle name="Računanje 2 2 4 5 7" xfId="25230" xr:uid="{D940812F-4A80-4D47-B973-B7388CE74D50}"/>
    <cellStyle name="Računanje 2 2 4 5 7 2" xfId="47221" xr:uid="{0BF09A89-95AC-46D9-9CAD-C34E9B4B760A}"/>
    <cellStyle name="Računanje 2 2 4 5 8" xfId="27717" xr:uid="{CC957C86-43B1-4DC0-A652-A85E0E3FC042}"/>
    <cellStyle name="Računanje 2 2 4 5 9" xfId="5689" xr:uid="{53A6CC12-438F-4D4C-A2B2-D88C5E591030}"/>
    <cellStyle name="Računanje 2 2 4 6" xfId="1089" xr:uid="{00000000-0005-0000-0000-000060050000}"/>
    <cellStyle name="Računanje 2 2 4 6 2" xfId="9974" xr:uid="{49EFAF9D-C977-4875-9556-29E29AABE4E7}"/>
    <cellStyle name="Računanje 2 2 4 6 2 2" xfId="18877" xr:uid="{AE40DBD8-E280-4F02-88A7-D680EBBA318C}"/>
    <cellStyle name="Računanje 2 2 4 6 2 2 2" xfId="40874" xr:uid="{7D0E009D-CAAB-483F-A5E7-FE293542B483}"/>
    <cellStyle name="Računanje 2 2 4 6 2 3" xfId="31989" xr:uid="{B941F286-21DE-4AF6-8849-E901632ABA85}"/>
    <cellStyle name="Računanje 2 2 4 6 3" xfId="12574" xr:uid="{38AB9E23-7A32-44D3-98F7-A5E24D149138}"/>
    <cellStyle name="Računanje 2 2 4 6 3 2" xfId="21477" xr:uid="{25A0056F-700B-4121-AB50-0ECCA26420F4}"/>
    <cellStyle name="Računanje 2 2 4 6 3 2 2" xfId="43468" xr:uid="{08ABA91A-C576-4DDF-935C-20074AB2FAD2}"/>
    <cellStyle name="Računanje 2 2 4 6 3 3" xfId="34583" xr:uid="{0C075053-9620-4479-A69C-F7DD307CD62F}"/>
    <cellStyle name="Računanje 2 2 4 6 4" xfId="14905" xr:uid="{3A9E4D80-2DF2-4BD2-9645-E342B27ED9EF}"/>
    <cellStyle name="Računanje 2 2 4 6 4 2" xfId="23808" xr:uid="{B7B1A0B8-A866-4AA6-BC65-AA568848796B}"/>
    <cellStyle name="Računanje 2 2 4 6 4 2 2" xfId="45799" xr:uid="{882DF39D-4335-43F6-A815-5B07D8200D4A}"/>
    <cellStyle name="Računanje 2 2 4 6 4 3" xfId="36914" xr:uid="{5259FCC9-79F6-45DF-8AB2-07F6E2CB41E7}"/>
    <cellStyle name="Računanje 2 2 4 6 5" xfId="15814" xr:uid="{9A5BF562-9E87-4290-A19E-6CE329E2309F}"/>
    <cellStyle name="Računanje 2 2 4 6 5 2" xfId="37820" xr:uid="{1F670FA2-E816-4A41-BBB2-1E51F8EA7BEE}"/>
    <cellStyle name="Računanje 2 2 4 6 6" xfId="6910" xr:uid="{ED6C2B17-A62F-45A1-BAF4-840476F47885}"/>
    <cellStyle name="Računanje 2 2 4 6 6 2" xfId="28934" xr:uid="{4880C78A-7866-4A13-A7AE-06E4BC9F24C0}"/>
    <cellStyle name="Računanje 2 2 4 6 7" xfId="26026" xr:uid="{7529522A-D3F6-4AB5-8FA6-9A3F36ADDBDE}"/>
    <cellStyle name="Računanje 2 2 4 6 8" xfId="3992" xr:uid="{75AD7481-3C12-48FC-8D5C-65DE00ECF115}"/>
    <cellStyle name="Računanje 2 2 4 7" xfId="2327" xr:uid="{00000000-0005-0000-0000-000061050000}"/>
    <cellStyle name="Računanje 2 2 4 7 2" xfId="11211" xr:uid="{0D08C4E7-5827-47E4-848D-9E31533D7174}"/>
    <cellStyle name="Računanje 2 2 4 7 2 2" xfId="20114" xr:uid="{5CB58E5E-3676-4664-9817-C6E29811A75B}"/>
    <cellStyle name="Računanje 2 2 4 7 2 2 2" xfId="42105" xr:uid="{346A9D8A-8B41-49EE-B7AF-FF0D30904CB6}"/>
    <cellStyle name="Računanje 2 2 4 7 2 3" xfId="33220" xr:uid="{0E4507D4-5416-4502-B032-337013257F1D}"/>
    <cellStyle name="Računanje 2 2 4 7 3" xfId="13369" xr:uid="{D189A1BE-A75D-4CDE-9D29-C57C11658763}"/>
    <cellStyle name="Računanje 2 2 4 7 3 2" xfId="22272" xr:uid="{BDC60B70-0434-430B-B39A-605954E30F71}"/>
    <cellStyle name="Računanje 2 2 4 7 3 2 2" xfId="44263" xr:uid="{9AB51014-234D-4486-940A-54B5594FE8FF}"/>
    <cellStyle name="Računanje 2 2 4 7 3 3" xfId="35378" xr:uid="{E5675D49-56BD-4461-B4BD-79C9B424A943}"/>
    <cellStyle name="Računanje 2 2 4 7 4" xfId="14560" xr:uid="{C922CF29-83B2-451A-B133-E4B8403007B2}"/>
    <cellStyle name="Računanje 2 2 4 7 4 2" xfId="23463" xr:uid="{CEC1595A-BE7E-4A95-A36D-8D0D10C5BCA8}"/>
    <cellStyle name="Računanje 2 2 4 7 4 2 2" xfId="45454" xr:uid="{AA789611-22BD-4E69-852D-B0B7C60B2B0B}"/>
    <cellStyle name="Računanje 2 2 4 7 4 3" xfId="36569" xr:uid="{20884BAA-9CF4-480C-B976-DA41DEE96C98}"/>
    <cellStyle name="Računanje 2 2 4 7 5" xfId="17048" xr:uid="{BF882FB6-9812-45A1-8F33-1B60693C085A}"/>
    <cellStyle name="Računanje 2 2 4 7 5 2" xfId="39048" xr:uid="{62EB69FE-BB7F-4511-B902-B6B0C7BE2E59}"/>
    <cellStyle name="Računanje 2 2 4 7 6" xfId="8145" xr:uid="{A790A877-6237-4756-AAAC-CE63FC4C3FED}"/>
    <cellStyle name="Računanje 2 2 4 7 6 2" xfId="30163" xr:uid="{7C2B6EC0-4D45-4882-BA04-BDAE8D45AB7B}"/>
    <cellStyle name="Računanje 2 2 4 7 7" xfId="27254" xr:uid="{F7E191FF-7A96-43F9-92F0-846C13580636}"/>
    <cellStyle name="Računanje 2 2 4 7 8" xfId="5226" xr:uid="{484CF87F-73A2-449A-8AFA-89B53CE289E0}"/>
    <cellStyle name="Računanje 2 2 4 8" xfId="10254" xr:uid="{8751C7D4-6914-4AE8-A8DC-F7D75C1BB736}"/>
    <cellStyle name="Računanje 2 2 4 8 2" xfId="19157" xr:uid="{08F67D23-CA7D-46E9-B801-C67B9615A057}"/>
    <cellStyle name="Računanje 2 2 4 8 2 2" xfId="41152" xr:uid="{8C2F5337-19A8-47CA-9A57-8273175856A2}"/>
    <cellStyle name="Računanje 2 2 4 8 3" xfId="32267" xr:uid="{B2B94387-2407-4FB7-AD63-D983A18AB6B0}"/>
    <cellStyle name="Računanje 2 2 4 9" xfId="12759" xr:uid="{47FCAA27-453F-49D8-B102-D09955366028}"/>
    <cellStyle name="Računanje 2 2 4 9 2" xfId="21662" xr:uid="{A9FEE7F4-553F-4CB1-88AB-7264EDA70591}"/>
    <cellStyle name="Računanje 2 2 4 9 2 2" xfId="43653" xr:uid="{88B193A3-F8C7-4215-8A5A-450D227BA122}"/>
    <cellStyle name="Računanje 2 2 4 9 3" xfId="34768" xr:uid="{422207F2-8D37-4180-A989-65C4E7C2A494}"/>
    <cellStyle name="Računanje 2 2 5" xfId="2155" xr:uid="{00000000-0005-0000-0000-000062050000}"/>
    <cellStyle name="Računanje 2 2 5 10" xfId="9092" xr:uid="{0A19DCF9-8940-4EF2-9A2C-71C82570C63E}"/>
    <cellStyle name="Računanje 2 2 5 10 2" xfId="17995" xr:uid="{D4FC706B-3F5A-4D5A-A3B8-F1318C1C4AD0}"/>
    <cellStyle name="Računanje 2 2 5 10 2 2" xfId="39995" xr:uid="{99EE57C3-D561-4669-BFFD-F0FC689F16C5}"/>
    <cellStyle name="Računanje 2 2 5 10 3" xfId="31110" xr:uid="{5F332F1C-9B36-423D-81C4-E8A2531C6C64}"/>
    <cellStyle name="Računanje 2 2 5 11" xfId="16876" xr:uid="{313D8F7A-666C-40E2-9968-25B9E23617E5}"/>
    <cellStyle name="Računanje 2 2 5 11 2" xfId="38876" xr:uid="{33FC38E4-CCA8-452A-A647-39F1A594D4B8}"/>
    <cellStyle name="Računanje 2 2 5 12" xfId="7973" xr:uid="{7CFF8054-FEA5-4A08-9D86-14A8D263E4BF}"/>
    <cellStyle name="Računanje 2 2 5 12 2" xfId="29991" xr:uid="{79D07875-FA71-4242-9614-B211618E9E13}"/>
    <cellStyle name="Računanje 2 2 5 13" xfId="24238" xr:uid="{BDBA00AD-8F0A-4EB8-9C99-6BE5EA09446E}"/>
    <cellStyle name="Računanje 2 2 5 13 2" xfId="46229" xr:uid="{C9103798-7BAC-43C8-BC60-4027F9400098}"/>
    <cellStyle name="Računanje 2 2 5 14" xfId="27082" xr:uid="{9FC943D3-B890-4F3F-A8ED-97FBEF33DB84}"/>
    <cellStyle name="Računanje 2 2 5 15" xfId="5054" xr:uid="{3402AA2F-1603-4168-B8BB-D80657C5AB9E}"/>
    <cellStyle name="Računanje 2 2 5 2" xfId="2759" xr:uid="{00000000-0005-0000-0000-000063050000}"/>
    <cellStyle name="Računanje 2 2 5 2 2" xfId="11643" xr:uid="{83AF7C69-1EA7-4E4E-90AF-19C763A7F67F}"/>
    <cellStyle name="Računanje 2 2 5 2 2 2" xfId="20546" xr:uid="{19795090-E3DF-48BA-AF52-771C23560776}"/>
    <cellStyle name="Računanje 2 2 5 2 2 2 2" xfId="42537" xr:uid="{4E485244-91CC-4FA9-AADC-5D7FAFE08550}"/>
    <cellStyle name="Računanje 2 2 5 2 2 3" xfId="25008" xr:uid="{0CA4AB6E-AE06-4CA0-A05A-83C9E9DD59F8}"/>
    <cellStyle name="Računanje 2 2 5 2 2 3 2" xfId="46999" xr:uid="{DBE91C42-37BA-40F8-9DB0-B41406A51123}"/>
    <cellStyle name="Računanje 2 2 5 2 2 4" xfId="33652" xr:uid="{E4600F17-7FF3-44AA-AEC9-F99445790380}"/>
    <cellStyle name="Računanje 2 2 5 2 3" xfId="13801" xr:uid="{02ABB570-BAFD-4ACD-A61F-1DEE9EED6D59}"/>
    <cellStyle name="Računanje 2 2 5 2 3 2" xfId="22704" xr:uid="{4BA3F7A4-B124-42C0-801E-58218F38FAF0}"/>
    <cellStyle name="Računanje 2 2 5 2 3 2 2" xfId="44695" xr:uid="{916B205E-ABDD-4725-96DF-3F212A8B693A}"/>
    <cellStyle name="Računanje 2 2 5 2 3 3" xfId="24679" xr:uid="{E5876548-6AE8-4E26-83B8-5B5873E3AA86}"/>
    <cellStyle name="Računanje 2 2 5 2 3 3 2" xfId="46670" xr:uid="{493781AF-27A6-4982-889F-42711426FC06}"/>
    <cellStyle name="Računanje 2 2 5 2 3 4" xfId="35810" xr:uid="{D6D7081A-4512-4855-8975-650D3945A28D}"/>
    <cellStyle name="Računanje 2 2 5 2 4" xfId="9117" xr:uid="{EEA4EF90-067B-414F-8FA6-39F769331EFB}"/>
    <cellStyle name="Računanje 2 2 5 2 4 2" xfId="18020" xr:uid="{F1F6E629-44A4-416F-B85A-13AAB5BC161B}"/>
    <cellStyle name="Računanje 2 2 5 2 4 2 2" xfId="40019" xr:uid="{112DE7AF-FB1F-4205-ACD2-559267F3F9A9}"/>
    <cellStyle name="Računanje 2 2 5 2 4 3" xfId="31134" xr:uid="{E1C354B9-7349-4991-A749-6E5A68F2A499}"/>
    <cellStyle name="Računanje 2 2 5 2 5" xfId="17480" xr:uid="{B4D61226-6805-4F78-BDBD-0FD13720DF56}"/>
    <cellStyle name="Računanje 2 2 5 2 5 2" xfId="39480" xr:uid="{B923D419-8391-42DD-B3CD-8482974718C0}"/>
    <cellStyle name="Računanje 2 2 5 2 6" xfId="8577" xr:uid="{B6AC9524-1D26-4C4C-BBB4-79898BBE8A35}"/>
    <cellStyle name="Računanje 2 2 5 2 6 2" xfId="30595" xr:uid="{93E9DC79-2FE3-4BE6-BF79-E293D388B521}"/>
    <cellStyle name="Računanje 2 2 5 2 7" xfId="24359" xr:uid="{E3822BC6-2E41-4956-8B15-4C4105F089DF}"/>
    <cellStyle name="Računanje 2 2 5 2 7 2" xfId="46350" xr:uid="{28D37794-E6CD-4A97-B298-5835E7036E6D}"/>
    <cellStyle name="Računanje 2 2 5 2 8" xfId="27686" xr:uid="{43A23F56-BE30-4A8E-89C2-E6F831E26B41}"/>
    <cellStyle name="Računanje 2 2 5 2 9" xfId="5658" xr:uid="{7C132CEE-082B-4D5B-827F-ED014ED7F1B0}"/>
    <cellStyle name="Računanje 2 2 5 3" xfId="2869" xr:uid="{00000000-0005-0000-0000-000064050000}"/>
    <cellStyle name="Računanje 2 2 5 3 2" xfId="11753" xr:uid="{76CC013A-6375-48D0-9D33-CA4FED38E963}"/>
    <cellStyle name="Računanje 2 2 5 3 2 2" xfId="20656" xr:uid="{52581217-DD5C-4335-8E90-EE538871AE26}"/>
    <cellStyle name="Računanje 2 2 5 3 2 2 2" xfId="42647" xr:uid="{81D5771B-D8F9-46B3-94FC-790AEAFC49D0}"/>
    <cellStyle name="Računanje 2 2 5 3 2 3" xfId="24710" xr:uid="{A8604B56-DA2E-40F4-A048-727B610B0632}"/>
    <cellStyle name="Računanje 2 2 5 3 2 3 2" xfId="46701" xr:uid="{7CBFAC89-DA0F-4E81-9AC7-69FDCD11B4C3}"/>
    <cellStyle name="Računanje 2 2 5 3 2 4" xfId="33762" xr:uid="{5532459B-9E73-423C-B343-D323B84BF769}"/>
    <cellStyle name="Računanje 2 2 5 3 3" xfId="13911" xr:uid="{828EE2CA-9CE4-4529-80FB-D390170CA9A1}"/>
    <cellStyle name="Računanje 2 2 5 3 3 2" xfId="22814" xr:uid="{8F4BA75C-4A19-483D-9F2B-834E955AC8AE}"/>
    <cellStyle name="Računanje 2 2 5 3 3 2 2" xfId="44805" xr:uid="{0E9393B3-BC3D-44C5-97D8-CDB8417D7AD6}"/>
    <cellStyle name="Računanje 2 2 5 3 3 3" xfId="25165" xr:uid="{39C3AA0C-41A7-4BC0-80FC-BF9950D1052D}"/>
    <cellStyle name="Računanje 2 2 5 3 3 3 2" xfId="47156" xr:uid="{06BF9A29-E2A4-48AB-B24A-86742BEF84BA}"/>
    <cellStyle name="Računanje 2 2 5 3 3 4" xfId="35920" xr:uid="{FC797F66-97BB-431F-B688-C5C2B3D6F656}"/>
    <cellStyle name="Računanje 2 2 5 3 4" xfId="12714" xr:uid="{5B5D6F3C-B126-4C15-8135-F92F31F67D01}"/>
    <cellStyle name="Računanje 2 2 5 3 4 2" xfId="21617" xr:uid="{9CB194EC-400D-455D-9D1E-98ED4A53F346}"/>
    <cellStyle name="Računanje 2 2 5 3 4 2 2" xfId="43608" xr:uid="{4C8564A1-4C6F-4928-9159-EC5522C346AE}"/>
    <cellStyle name="Računanje 2 2 5 3 4 3" xfId="34723" xr:uid="{323287DF-696F-4D38-953F-081271298B65}"/>
    <cellStyle name="Računanje 2 2 5 3 5" xfId="17590" xr:uid="{321B87A9-DB4C-44A8-AF73-4CB03DBE11A8}"/>
    <cellStyle name="Računanje 2 2 5 3 5 2" xfId="39590" xr:uid="{AB8BA035-7974-42A0-8706-7410B31E74C5}"/>
    <cellStyle name="Računanje 2 2 5 3 6" xfId="8687" xr:uid="{A3EB5C55-6813-45D9-878B-D5EB41078F00}"/>
    <cellStyle name="Računanje 2 2 5 3 6 2" xfId="30705" xr:uid="{3E7287A3-E7AC-4C27-88E3-75505CF9D84C}"/>
    <cellStyle name="Računanje 2 2 5 3 7" xfId="24213" xr:uid="{10232164-308B-4C0E-AB19-884E8C43F784}"/>
    <cellStyle name="Računanje 2 2 5 3 7 2" xfId="46204" xr:uid="{FD2D8250-87E6-4746-B423-360348A7A9C4}"/>
    <cellStyle name="Računanje 2 2 5 3 8" xfId="27796" xr:uid="{C5DD3E54-994B-4134-B7DE-2A4EF3444437}"/>
    <cellStyle name="Računanje 2 2 5 3 9" xfId="5768" xr:uid="{3CCE127D-E47B-47F5-A168-31B42DFEF4CF}"/>
    <cellStyle name="Računanje 2 2 5 4" xfId="2973" xr:uid="{00000000-0005-0000-0000-000065050000}"/>
    <cellStyle name="Računanje 2 2 5 4 2" xfId="11857" xr:uid="{7FA8E2A9-96D2-4728-9D2B-1A54CBC8D7B7}"/>
    <cellStyle name="Računanje 2 2 5 4 2 2" xfId="20760" xr:uid="{D0289735-F2AC-4FF4-9491-D4D6EDDA1179}"/>
    <cellStyle name="Računanje 2 2 5 4 2 2 2" xfId="42751" xr:uid="{43EA6159-D75E-4766-B2D2-B0FDD53A7B1A}"/>
    <cellStyle name="Računanje 2 2 5 4 2 3" xfId="33866" xr:uid="{93B60BFB-3854-4BD5-93B8-A85D038CEC43}"/>
    <cellStyle name="Računanje 2 2 5 4 3" xfId="14015" xr:uid="{18E11959-4443-4D05-917E-74749577AB4F}"/>
    <cellStyle name="Računanje 2 2 5 4 3 2" xfId="22918" xr:uid="{05B96CD8-921A-4DF5-B6A6-053BC7E8CD6F}"/>
    <cellStyle name="Računanje 2 2 5 4 3 2 2" xfId="44909" xr:uid="{FD60851B-D8E9-4C1A-89A3-AE4AEAFB85CE}"/>
    <cellStyle name="Računanje 2 2 5 4 3 3" xfId="36024" xr:uid="{45857E0F-C164-476F-8D09-D8753426B83B}"/>
    <cellStyle name="Računanje 2 2 5 4 4" xfId="14819" xr:uid="{59F09D47-B5E7-47C6-AF01-DBC40A2997CD}"/>
    <cellStyle name="Računanje 2 2 5 4 4 2" xfId="23722" xr:uid="{CB83351B-3C85-4691-A84E-F0C0B5241558}"/>
    <cellStyle name="Računanje 2 2 5 4 4 2 2" xfId="45713" xr:uid="{82C1D0E7-BC37-425F-8BBC-E0D39F51B7D3}"/>
    <cellStyle name="Računanje 2 2 5 4 4 3" xfId="36828" xr:uid="{16F2DBFE-9691-4DEF-83C6-0A7BFBBCFD7E}"/>
    <cellStyle name="Računanje 2 2 5 4 5" xfId="17694" xr:uid="{94082078-47EB-4095-A446-2F2EF2F9CB8B}"/>
    <cellStyle name="Računanje 2 2 5 4 5 2" xfId="39694" xr:uid="{12D307B1-CD3D-4607-AF4B-602119816D80}"/>
    <cellStyle name="Računanje 2 2 5 4 6" xfId="8791" xr:uid="{357E07E4-6D91-481F-BFC6-8C69656EBC03}"/>
    <cellStyle name="Računanje 2 2 5 4 6 2" xfId="30809" xr:uid="{DC5923F4-5606-4CDC-8916-3655D0F6B3ED}"/>
    <cellStyle name="Računanje 2 2 5 4 7" xfId="24798" xr:uid="{84CEBACB-0A6E-4954-9F0C-E44356FC1DEC}"/>
    <cellStyle name="Računanje 2 2 5 4 7 2" xfId="46789" xr:uid="{8E7154B0-F8FB-4735-A393-C710545E2547}"/>
    <cellStyle name="Računanje 2 2 5 4 8" xfId="27900" xr:uid="{3ACDB2C1-67CE-41DF-AF34-97B92C32859B}"/>
    <cellStyle name="Računanje 2 2 5 4 9" xfId="5872" xr:uid="{7EA73BA2-6DA1-498D-8EE1-9137C9194D38}"/>
    <cellStyle name="Računanje 2 2 5 5" xfId="3096" xr:uid="{00000000-0005-0000-0000-000066050000}"/>
    <cellStyle name="Računanje 2 2 5 5 2" xfId="11980" xr:uid="{A66538D7-3534-4732-B74D-AB932EA0F3AF}"/>
    <cellStyle name="Računanje 2 2 5 5 2 2" xfId="20883" xr:uid="{3A6D877B-C2F3-4350-BDB5-7F01324D6A3F}"/>
    <cellStyle name="Računanje 2 2 5 5 2 2 2" xfId="42874" xr:uid="{6BD7FE67-B38D-4EF4-93BC-EF83C1222E2F}"/>
    <cellStyle name="Računanje 2 2 5 5 2 3" xfId="33989" xr:uid="{F5C25BCF-63C3-4F0D-A5DA-0896F0BBD8AC}"/>
    <cellStyle name="Računanje 2 2 5 5 3" xfId="14138" xr:uid="{C985DF06-5EE4-4085-87C9-71C07473362C}"/>
    <cellStyle name="Računanje 2 2 5 5 3 2" xfId="23041" xr:uid="{5558A449-21B0-4BC3-B761-68B81520EC1D}"/>
    <cellStyle name="Računanje 2 2 5 5 3 2 2" xfId="45032" xr:uid="{21EBBFF6-8233-4C29-8A8F-5E93FE19B284}"/>
    <cellStyle name="Računanje 2 2 5 5 3 3" xfId="36147" xr:uid="{2D7B088B-9911-4D70-8B9B-CAE9EC52351E}"/>
    <cellStyle name="Računanje 2 2 5 5 4" xfId="12209" xr:uid="{7F7C9CEB-26F6-481C-9DC5-10F974B05735}"/>
    <cellStyle name="Računanje 2 2 5 5 4 2" xfId="21112" xr:uid="{DFFABB61-B351-45C2-88C9-12BBE9EFB221}"/>
    <cellStyle name="Računanje 2 2 5 5 4 2 2" xfId="43103" xr:uid="{0DA0BF6B-BADA-4DDD-BC0A-C0B7A9864F5C}"/>
    <cellStyle name="Računanje 2 2 5 5 4 3" xfId="34218" xr:uid="{76A8BE46-BB96-431A-BBEA-E0ABB2A19994}"/>
    <cellStyle name="Računanje 2 2 5 5 5" xfId="17817" xr:uid="{8FB0FD96-CADC-4EB6-8E1A-A5B6A6B1CE06}"/>
    <cellStyle name="Računanje 2 2 5 5 5 2" xfId="39817" xr:uid="{E43928BA-8F23-4348-AA3B-8A6D9F0DB191}"/>
    <cellStyle name="Računanje 2 2 5 5 6" xfId="8914" xr:uid="{B6E8BCB7-8468-42D9-BCE5-B4B37112FAAE}"/>
    <cellStyle name="Računanje 2 2 5 5 6 2" xfId="30932" xr:uid="{985F21A3-6D67-4132-8085-7410507CE22B}"/>
    <cellStyle name="Računanje 2 2 5 5 7" xfId="25179" xr:uid="{ED8C5F8E-0698-488F-85A4-D24A3DA99F95}"/>
    <cellStyle name="Računanje 2 2 5 5 7 2" xfId="47170" xr:uid="{FAD773AD-62B9-4918-ADE1-DACE9D6D0D6F}"/>
    <cellStyle name="Računanje 2 2 5 5 8" xfId="28023" xr:uid="{8B8AD414-7DA5-481A-86EB-9F6A5DC1E4C7}"/>
    <cellStyle name="Računanje 2 2 5 5 9" xfId="5995" xr:uid="{733D87DC-B752-4578-A73E-12C8EC26DCD3}"/>
    <cellStyle name="Računanje 2 2 5 6" xfId="3168" xr:uid="{00000000-0005-0000-0000-000067050000}"/>
    <cellStyle name="Računanje 2 2 5 6 2" xfId="12052" xr:uid="{FE9DA060-9676-4380-8D08-9D5DE96909A1}"/>
    <cellStyle name="Računanje 2 2 5 6 2 2" xfId="20955" xr:uid="{923EBCB9-9F82-420E-A047-CEBD453C1F4F}"/>
    <cellStyle name="Računanje 2 2 5 6 2 2 2" xfId="42946" xr:uid="{A10523B7-AB1F-49AF-9114-1878A01FD841}"/>
    <cellStyle name="Računanje 2 2 5 6 2 3" xfId="34061" xr:uid="{D7A5F394-E0D7-4E55-BA84-9072F6F72464}"/>
    <cellStyle name="Računanje 2 2 5 6 3" xfId="14210" xr:uid="{2B7E64EB-D544-47AC-A40A-D9E4098889FC}"/>
    <cellStyle name="Računanje 2 2 5 6 3 2" xfId="23113" xr:uid="{301359C2-14F4-46A3-9194-FEA494B90AFB}"/>
    <cellStyle name="Računanje 2 2 5 6 3 2 2" xfId="45104" xr:uid="{192204C5-2E1E-437E-94F4-260C0743CC05}"/>
    <cellStyle name="Računanje 2 2 5 6 3 3" xfId="36219" xr:uid="{A222D4EE-8A8C-47C6-8252-BDE46E3E64BB}"/>
    <cellStyle name="Računanje 2 2 5 6 4" xfId="9402" xr:uid="{ADAD5ADB-0C94-42C3-B502-46A04C30CB23}"/>
    <cellStyle name="Računanje 2 2 5 6 4 2" xfId="18305" xr:uid="{2E7B7EF7-8206-4DD8-A1F2-6E9E47A088A0}"/>
    <cellStyle name="Računanje 2 2 5 6 4 2 2" xfId="40304" xr:uid="{68B78ED2-4BD2-4FC0-9341-2E5B90027AAA}"/>
    <cellStyle name="Računanje 2 2 5 6 4 3" xfId="31419" xr:uid="{395FD9F8-4DAF-4FA5-B0DA-6504159FE7F5}"/>
    <cellStyle name="Računanje 2 2 5 6 5" xfId="17889" xr:uid="{CC58981D-0AB4-46FD-8C3E-20CFA1112DDC}"/>
    <cellStyle name="Računanje 2 2 5 6 5 2" xfId="39889" xr:uid="{7681D409-53B8-4CE0-9B21-A500CE29E49F}"/>
    <cellStyle name="Računanje 2 2 5 6 6" xfId="8986" xr:uid="{3FD09E51-74E1-469C-81E6-2E0DB97CA10D}"/>
    <cellStyle name="Računanje 2 2 5 6 6 2" xfId="31004" xr:uid="{44BB77B1-5D62-46A5-BD47-A2ACE6A557D6}"/>
    <cellStyle name="Računanje 2 2 5 6 7" xfId="28095" xr:uid="{97A3481B-3344-4EDA-A086-F3DF849C3C51}"/>
    <cellStyle name="Računanje 2 2 5 6 8" xfId="6067" xr:uid="{8F6D16CA-5AAA-41D9-B06F-3667D36A47E5}"/>
    <cellStyle name="Računanje 2 2 5 7" xfId="3245" xr:uid="{00000000-0005-0000-0000-000068050000}"/>
    <cellStyle name="Računanje 2 2 5 7 2" xfId="12129" xr:uid="{1321DE20-3904-4769-A9CA-A2C4AFC994D7}"/>
    <cellStyle name="Računanje 2 2 5 7 2 2" xfId="21032" xr:uid="{3F9FE945-7EE2-415E-8744-88B62F08044E}"/>
    <cellStyle name="Računanje 2 2 5 7 2 2 2" xfId="43023" xr:uid="{D50BD1AE-0F8B-4683-848A-03CBB599EA5D}"/>
    <cellStyle name="Računanje 2 2 5 7 2 3" xfId="34138" xr:uid="{CD86BFF3-9C03-4CEE-96BE-27F632C7E7AE}"/>
    <cellStyle name="Računanje 2 2 5 7 3" xfId="14287" xr:uid="{E58B5AC7-8D6F-4587-969E-8C416605A0D6}"/>
    <cellStyle name="Računanje 2 2 5 7 3 2" xfId="23190" xr:uid="{7DEF33A2-71BC-47FC-BF6D-D309ACB1BDC2}"/>
    <cellStyle name="Računanje 2 2 5 7 3 2 2" xfId="45181" xr:uid="{567FC16F-AD40-4557-8510-2F86F1602C7F}"/>
    <cellStyle name="Računanje 2 2 5 7 3 3" xfId="36296" xr:uid="{EED3134B-D1D6-40AE-B673-68E8C96AC7E5}"/>
    <cellStyle name="Računanje 2 2 5 7 4" xfId="14949" xr:uid="{726BAB80-E1EB-452F-8213-C5D2F83A2D71}"/>
    <cellStyle name="Računanje 2 2 5 7 4 2" xfId="23852" xr:uid="{13A80E36-6E1B-4D23-B190-129322A005E2}"/>
    <cellStyle name="Računanje 2 2 5 7 4 2 2" xfId="45843" xr:uid="{19A19D67-9F2A-4D20-A07C-0223CE1494AD}"/>
    <cellStyle name="Računanje 2 2 5 7 4 3" xfId="36958" xr:uid="{FE7E61CB-776D-4AE2-BAE7-4979ED9B714C}"/>
    <cellStyle name="Računanje 2 2 5 7 5" xfId="17966" xr:uid="{BB5FE5EE-7C1D-4ECA-8EE3-77268C82D3DE}"/>
    <cellStyle name="Računanje 2 2 5 7 5 2" xfId="39966" xr:uid="{5EEB2B62-8C3C-4094-BC6E-6D34EED5C107}"/>
    <cellStyle name="Računanje 2 2 5 7 6" xfId="9063" xr:uid="{188715AE-D507-4176-9B48-ED00E12B80F1}"/>
    <cellStyle name="Računanje 2 2 5 7 6 2" xfId="31081" xr:uid="{31FB6658-91C8-487D-9425-C31F49A6F354}"/>
    <cellStyle name="Računanje 2 2 5 7 7" xfId="28172" xr:uid="{EEAB52B7-C320-4B27-A864-4EAFDBFD21F8}"/>
    <cellStyle name="Računanje 2 2 5 7 8" xfId="6144" xr:uid="{CD9CCC45-DA6C-4EFD-9626-F45D8A23028F}"/>
    <cellStyle name="Računanje 2 2 5 8" xfId="11039" xr:uid="{4F95D57F-1AE8-4BF9-A515-2E5DA35E5FA2}"/>
    <cellStyle name="Računanje 2 2 5 8 2" xfId="19942" xr:uid="{3DE5A449-3A03-44A4-9838-05EE02097930}"/>
    <cellStyle name="Računanje 2 2 5 8 2 2" xfId="41933" xr:uid="{BA6575AC-358F-4D88-8EBE-9D61A544FDA7}"/>
    <cellStyle name="Računanje 2 2 5 8 3" xfId="33048" xr:uid="{709C1BDA-60EB-493D-ACCB-F2D5D5E9B987}"/>
    <cellStyle name="Računanje 2 2 5 9" xfId="13197" xr:uid="{4C713D8E-2282-459D-A034-316F82C94517}"/>
    <cellStyle name="Računanje 2 2 5 9 2" xfId="22100" xr:uid="{707B50B2-97EF-41A7-A21F-492E73A77F76}"/>
    <cellStyle name="Računanje 2 2 5 9 2 2" xfId="44091" xr:uid="{D9798D1F-5481-4B78-985C-7BF8371FE53D}"/>
    <cellStyle name="Računanje 2 2 5 9 3" xfId="35206" xr:uid="{1877F905-10B4-49B3-9EB6-F512A6E2B61A}"/>
    <cellStyle name="Računanje 2 2 6" xfId="2103" xr:uid="{00000000-0005-0000-0000-000069050000}"/>
    <cellStyle name="Računanje 2 2 6 10" xfId="14362" xr:uid="{E4B3CE36-81C1-4620-BAA8-8A0A9A2C74B2}"/>
    <cellStyle name="Računanje 2 2 6 10 2" xfId="23265" xr:uid="{FE451C4D-D4B3-4D51-A489-E60A145C5C48}"/>
    <cellStyle name="Računanje 2 2 6 10 2 2" xfId="45256" xr:uid="{C6D5DC39-3AAA-4C5D-A2FE-E8D2D7B27454}"/>
    <cellStyle name="Računanje 2 2 6 10 3" xfId="36371" xr:uid="{1638777B-3CB8-4A65-BA63-A19B7441CC58}"/>
    <cellStyle name="Računanje 2 2 6 11" xfId="16824" xr:uid="{F0B14565-6951-449E-AF2D-F8E01EB5D1DB}"/>
    <cellStyle name="Računanje 2 2 6 11 2" xfId="38824" xr:uid="{2136E5B8-244D-44B5-AD53-A21D61E357BC}"/>
    <cellStyle name="Računanje 2 2 6 12" xfId="7921" xr:uid="{EFBC747C-07AA-4DDF-A88F-4F2FA2C46275}"/>
    <cellStyle name="Računanje 2 2 6 12 2" xfId="29939" xr:uid="{43831C87-612B-4451-B8D2-3A55FB16D837}"/>
    <cellStyle name="Računanje 2 2 6 13" xfId="24258" xr:uid="{32C2A398-D1B8-4639-85E6-2B796EA59AB2}"/>
    <cellStyle name="Računanje 2 2 6 13 2" xfId="46249" xr:uid="{448A472C-6877-469A-A4A6-3291340BF962}"/>
    <cellStyle name="Računanje 2 2 6 14" xfId="27030" xr:uid="{AE897EF7-BF64-4444-B609-C13D5A3693C7}"/>
    <cellStyle name="Računanje 2 2 6 15" xfId="5002" xr:uid="{12CFC420-8587-4DE2-93B8-7669915DDA76}"/>
    <cellStyle name="Računanje 2 2 6 2" xfId="842" xr:uid="{00000000-0005-0000-0000-00006A050000}"/>
    <cellStyle name="Računanje 2 2 6 2 2" xfId="9727" xr:uid="{BEA1CC56-774B-4F6E-AC15-9F8B9286F4FD}"/>
    <cellStyle name="Računanje 2 2 6 2 2 2" xfId="18630" xr:uid="{B69AC1AD-90BB-4F07-BD9C-EEED710B8111}"/>
    <cellStyle name="Računanje 2 2 6 2 2 2 2" xfId="40627" xr:uid="{0E82AC30-34AD-4FAC-9F2E-4C58D403C4C5}"/>
    <cellStyle name="Računanje 2 2 6 2 2 3" xfId="25071" xr:uid="{718953D1-0C50-448C-AE26-16669252EF60}"/>
    <cellStyle name="Računanje 2 2 6 2 2 3 2" xfId="47062" xr:uid="{88178079-89F2-4E3D-96E4-1508CC80AF13}"/>
    <cellStyle name="Računanje 2 2 6 2 2 4" xfId="31742" xr:uid="{1C7A810B-CB0C-428E-A325-8D3A377024F7}"/>
    <cellStyle name="Računanje 2 2 6 2 3" xfId="12410" xr:uid="{DF79B60E-0876-4C67-AEAE-CBF3D5A53191}"/>
    <cellStyle name="Računanje 2 2 6 2 3 2" xfId="21313" xr:uid="{A8383A35-6A15-48F9-AD08-2A63173886D6}"/>
    <cellStyle name="Računanje 2 2 6 2 3 2 2" xfId="43304" xr:uid="{DBF2B0C5-86C5-47F2-AD82-F6EC7B64E696}"/>
    <cellStyle name="Računanje 2 2 6 2 3 3" xfId="24026" xr:uid="{2F892C3A-3403-4500-A61F-9D66709091E0}"/>
    <cellStyle name="Računanje 2 2 6 2 3 3 2" xfId="46017" xr:uid="{0CA1E401-7960-4F86-927C-0BC1EF52CA82}"/>
    <cellStyle name="Računanje 2 2 6 2 3 4" xfId="34419" xr:uid="{BEE3A9EB-1B64-4FAD-95D1-D3412C057182}"/>
    <cellStyle name="Računanje 2 2 6 2 4" xfId="14412" xr:uid="{86A8C721-F7A4-4C1E-BA38-BF072A8534E6}"/>
    <cellStyle name="Računanje 2 2 6 2 4 2" xfId="23315" xr:uid="{2D769CCE-27D5-4420-B502-8FB15F15071F}"/>
    <cellStyle name="Računanje 2 2 6 2 4 2 2" xfId="45306" xr:uid="{1CC1E5E8-81E0-4314-809D-ED3BAC6B63FB}"/>
    <cellStyle name="Računanje 2 2 6 2 4 3" xfId="36421" xr:uid="{D168A29E-F752-4456-B1AB-917D0A301C10}"/>
    <cellStyle name="Računanje 2 2 6 2 5" xfId="15567" xr:uid="{6D113233-911F-4588-8B11-AD442D30FA31}"/>
    <cellStyle name="Računanje 2 2 6 2 5 2" xfId="37573" xr:uid="{9EEEC43B-C585-4E76-A7B1-36456AA8341C}"/>
    <cellStyle name="Računanje 2 2 6 2 6" xfId="6663" xr:uid="{270BC374-495B-4E84-9E17-60A8A871C761}"/>
    <cellStyle name="Računanje 2 2 6 2 6 2" xfId="28687" xr:uid="{1C94B1E8-7FA9-458E-BA1E-95261FD6457F}"/>
    <cellStyle name="Računanje 2 2 6 2 7" xfId="24421" xr:uid="{165407D0-3F1D-4F94-A781-A759B96454A7}"/>
    <cellStyle name="Računanje 2 2 6 2 7 2" xfId="46412" xr:uid="{6DA28557-9B8B-4502-8E07-2028FD373CB0}"/>
    <cellStyle name="Računanje 2 2 6 2 8" xfId="25779" xr:uid="{60835B10-D785-4779-9B56-9726D8F96238}"/>
    <cellStyle name="Računanje 2 2 6 2 9" xfId="3745" xr:uid="{F54ADB3B-D867-4EF2-A897-A8E51580BDAA}"/>
    <cellStyle name="Računanje 2 2 6 3" xfId="2817" xr:uid="{00000000-0005-0000-0000-00006B050000}"/>
    <cellStyle name="Računanje 2 2 6 3 2" xfId="11701" xr:uid="{1FF7C227-AA04-4471-8D81-6683BACEFF29}"/>
    <cellStyle name="Računanje 2 2 6 3 2 2" xfId="20604" xr:uid="{1A68DC69-04BF-4268-9AEB-21393BC31B4D}"/>
    <cellStyle name="Računanje 2 2 6 3 2 2 2" xfId="42595" xr:uid="{E40B150C-378C-428F-BE6E-749C8A4AE758}"/>
    <cellStyle name="Računanje 2 2 6 3 2 3" xfId="24997" xr:uid="{4050E1B6-09D8-4002-A72B-A82FBF050367}"/>
    <cellStyle name="Računanje 2 2 6 3 2 3 2" xfId="46988" xr:uid="{8D845273-2086-4C82-9E02-3D28D86C58CD}"/>
    <cellStyle name="Računanje 2 2 6 3 2 4" xfId="33710" xr:uid="{55248651-C3FA-424B-A0F0-3D2D35B7D11C}"/>
    <cellStyle name="Računanje 2 2 6 3 3" xfId="13859" xr:uid="{8486B2B6-C898-4CAF-AEFE-DE7E2CFE96F6}"/>
    <cellStyle name="Računanje 2 2 6 3 3 2" xfId="22762" xr:uid="{357700CA-D725-4E2D-99A1-3B259EC76F95}"/>
    <cellStyle name="Računanje 2 2 6 3 3 2 2" xfId="44753" xr:uid="{76435927-EFBC-4C79-9FD1-0A57DF29C81F}"/>
    <cellStyle name="Računanje 2 2 6 3 3 3" xfId="24515" xr:uid="{B19D11D0-78A9-4517-8111-8646D029555A}"/>
    <cellStyle name="Računanje 2 2 6 3 3 3 2" xfId="46506" xr:uid="{47F31108-6BE8-4480-9C94-499AFC901415}"/>
    <cellStyle name="Računanje 2 2 6 3 3 4" xfId="35868" xr:uid="{EAEEE0F1-F64F-41F7-9C24-11C5BEF35090}"/>
    <cellStyle name="Računanje 2 2 6 3 4" xfId="15062" xr:uid="{0AA98882-F047-4725-96BB-91DCD754AB01}"/>
    <cellStyle name="Računanje 2 2 6 3 4 2" xfId="23965" xr:uid="{3CAD3DAD-602C-4D35-95FC-E535ACB312A2}"/>
    <cellStyle name="Računanje 2 2 6 3 4 2 2" xfId="45956" xr:uid="{237E91B0-D487-47C5-8BCB-A3C4E8D8669B}"/>
    <cellStyle name="Računanje 2 2 6 3 4 3" xfId="37071" xr:uid="{8484257F-4A62-44E1-82C4-EA1C2CF08F10}"/>
    <cellStyle name="Računanje 2 2 6 3 5" xfId="17538" xr:uid="{C8FA3A07-AF24-43F6-9D7E-F04FB9ADDB8B}"/>
    <cellStyle name="Računanje 2 2 6 3 5 2" xfId="39538" xr:uid="{3E2D5304-1A42-4E31-B8D1-0B8D50267E3F}"/>
    <cellStyle name="Računanje 2 2 6 3 6" xfId="8635" xr:uid="{D4861C44-A265-4A68-A777-0837629D74FB}"/>
    <cellStyle name="Računanje 2 2 6 3 6 2" xfId="30653" xr:uid="{5917CB04-673C-4053-B5B0-4379CD4CDE83}"/>
    <cellStyle name="Računanje 2 2 6 3 7" xfId="24348" xr:uid="{56DF663A-E51E-4A9C-BAB3-35293464014A}"/>
    <cellStyle name="Računanje 2 2 6 3 7 2" xfId="46339" xr:uid="{FC69E0D0-4E80-468C-AE26-D770609AC312}"/>
    <cellStyle name="Računanje 2 2 6 3 8" xfId="27744" xr:uid="{82006E11-C370-49B1-8CC6-9BF213677FAD}"/>
    <cellStyle name="Računanje 2 2 6 3 9" xfId="5716" xr:uid="{89FED38E-360C-42D2-9147-A1B81D773910}"/>
    <cellStyle name="Računanje 2 2 6 4" xfId="2921" xr:uid="{00000000-0005-0000-0000-00006C050000}"/>
    <cellStyle name="Računanje 2 2 6 4 2" xfId="11805" xr:uid="{59D3033B-3139-44E7-A818-CD2C0F8086D4}"/>
    <cellStyle name="Računanje 2 2 6 4 2 2" xfId="20708" xr:uid="{67524B03-9AEF-4B08-BDD9-1810282D2D8D}"/>
    <cellStyle name="Računanje 2 2 6 4 2 2 2" xfId="42699" xr:uid="{F3DE881A-E552-48E9-8ABA-584B86AFE4BE}"/>
    <cellStyle name="Računanje 2 2 6 4 2 3" xfId="33814" xr:uid="{822B7B8A-726E-4DFB-858D-C06C8D8104A8}"/>
    <cellStyle name="Računanje 2 2 6 4 3" xfId="13963" xr:uid="{8A6F27A0-925F-42C5-A424-F6C819DF8353}"/>
    <cellStyle name="Računanje 2 2 6 4 3 2" xfId="22866" xr:uid="{45EC6AE2-CE76-4B20-9087-4BBD1875006B}"/>
    <cellStyle name="Računanje 2 2 6 4 3 2 2" xfId="44857" xr:uid="{AC71A8F7-0FF9-4C2B-9D40-C48DC6014E1E}"/>
    <cellStyle name="Računanje 2 2 6 4 3 3" xfId="35972" xr:uid="{7A1A1978-2AD0-4455-BDA0-48CCB82F773D}"/>
    <cellStyle name="Računanje 2 2 6 4 4" xfId="14863" xr:uid="{B9F15793-CBA1-4142-90D1-28BA8E13472C}"/>
    <cellStyle name="Računanje 2 2 6 4 4 2" xfId="23766" xr:uid="{A6512C40-038E-4711-B953-FB52E7AC4623}"/>
    <cellStyle name="Računanje 2 2 6 4 4 2 2" xfId="45757" xr:uid="{D285087E-6D35-46C1-9318-9380CC538AE9}"/>
    <cellStyle name="Računanje 2 2 6 4 4 3" xfId="36872" xr:uid="{5CF3393A-655F-4A56-8DCA-37FB18188F0E}"/>
    <cellStyle name="Računanje 2 2 6 4 5" xfId="17642" xr:uid="{991DA49B-0DEE-42C6-9E24-6C48229F0A43}"/>
    <cellStyle name="Računanje 2 2 6 4 5 2" xfId="39642" xr:uid="{0CD51275-F427-4D98-A83F-D43D96EA2B3A}"/>
    <cellStyle name="Računanje 2 2 6 4 6" xfId="8739" xr:uid="{22FF9EC3-9A23-4C57-8278-017391C8B6AE}"/>
    <cellStyle name="Računanje 2 2 6 4 6 2" xfId="30757" xr:uid="{64CF48E8-8043-4808-92A9-1C253052E6E8}"/>
    <cellStyle name="Računanje 2 2 6 4 7" xfId="24864" xr:uid="{59338848-C69C-4D7A-A5B7-4148B5961298}"/>
    <cellStyle name="Računanje 2 2 6 4 7 2" xfId="46855" xr:uid="{0B74387A-7DD5-4A28-98AE-DCE40BA774A7}"/>
    <cellStyle name="Računanje 2 2 6 4 8" xfId="27848" xr:uid="{75B079B1-A27A-440F-B42D-84210C807402}"/>
    <cellStyle name="Računanje 2 2 6 4 9" xfId="5820" xr:uid="{D4871D46-9C55-4ADD-BDFD-F6AA0AC8D05B}"/>
    <cellStyle name="Računanje 2 2 6 5" xfId="2899" xr:uid="{00000000-0005-0000-0000-00006D050000}"/>
    <cellStyle name="Računanje 2 2 6 5 2" xfId="11783" xr:uid="{1174D164-13AE-4A28-B31B-01EE0B3125A4}"/>
    <cellStyle name="Računanje 2 2 6 5 2 2" xfId="20686" xr:uid="{74C400E6-9A53-4327-B32F-E4B431C107F1}"/>
    <cellStyle name="Računanje 2 2 6 5 2 2 2" xfId="42677" xr:uid="{B4903D42-FEAE-484E-B2BD-AA70499881AC}"/>
    <cellStyle name="Računanje 2 2 6 5 2 3" xfId="33792" xr:uid="{9A4D0B26-692E-40F4-ABE1-48C75827E97D}"/>
    <cellStyle name="Računanje 2 2 6 5 3" xfId="13941" xr:uid="{E75E9CA2-1089-42B4-9E8D-35335FA6CFD5}"/>
    <cellStyle name="Računanje 2 2 6 5 3 2" xfId="22844" xr:uid="{42E440EE-AFA2-4E84-8A43-45AE9AF5736A}"/>
    <cellStyle name="Računanje 2 2 6 5 3 2 2" xfId="44835" xr:uid="{FAC05B1A-1E83-45C6-8454-D76F787E5F32}"/>
    <cellStyle name="Računanje 2 2 6 5 3 3" xfId="35950" xr:uid="{BA5D9C2B-8349-475D-933C-19ED4D45B55D}"/>
    <cellStyle name="Računanje 2 2 6 5 4" xfId="12450" xr:uid="{193226DF-FE0D-4459-9DC8-D1C466DE77E5}"/>
    <cellStyle name="Računanje 2 2 6 5 4 2" xfId="21353" xr:uid="{0A9D68D5-F5B3-44B5-8E86-1554CBF321CF}"/>
    <cellStyle name="Računanje 2 2 6 5 4 2 2" xfId="43344" xr:uid="{E2B609D3-3296-4E35-B434-AF2016530871}"/>
    <cellStyle name="Računanje 2 2 6 5 4 3" xfId="34459" xr:uid="{5EED72E7-BC8E-4F00-BA0F-520D5E860C29}"/>
    <cellStyle name="Računanje 2 2 6 5 5" xfId="17620" xr:uid="{752E0E9A-020F-4E9F-9DCE-4E6DAC382E3E}"/>
    <cellStyle name="Računanje 2 2 6 5 5 2" xfId="39620" xr:uid="{27395931-E8B2-40B6-B7C3-DFB80F0B8F0E}"/>
    <cellStyle name="Računanje 2 2 6 5 6" xfId="8717" xr:uid="{17942C12-363B-437B-9275-57604570259F}"/>
    <cellStyle name="Računanje 2 2 6 5 6 2" xfId="30735" xr:uid="{6765D633-6197-44F9-B6EE-BDAF4EEDF4A1}"/>
    <cellStyle name="Računanje 2 2 6 5 7" xfId="25249" xr:uid="{82BD1D83-D4F2-475D-A181-086A2669CDD0}"/>
    <cellStyle name="Računanje 2 2 6 5 7 2" xfId="47240" xr:uid="{94695F7A-EB35-4D7C-B15C-380DD682EEEF}"/>
    <cellStyle name="Računanje 2 2 6 5 8" xfId="27826" xr:uid="{0F95164F-F955-4195-88F2-D80E96FD5BFD}"/>
    <cellStyle name="Računanje 2 2 6 5 9" xfId="5798" xr:uid="{D7B69E87-DE88-41BC-8FC3-59A619FFCDAA}"/>
    <cellStyle name="Računanje 2 2 6 6" xfId="2390" xr:uid="{00000000-0005-0000-0000-00006E050000}"/>
    <cellStyle name="Računanje 2 2 6 6 2" xfId="11274" xr:uid="{842167E7-9BE7-42AF-9B93-38B9FAA8DDC5}"/>
    <cellStyle name="Računanje 2 2 6 6 2 2" xfId="20177" xr:uid="{C12FFAB0-CC28-47D3-843C-4595DFA8A6E9}"/>
    <cellStyle name="Računanje 2 2 6 6 2 2 2" xfId="42168" xr:uid="{989A786A-7557-40A9-80CD-9915CCA18D0C}"/>
    <cellStyle name="Računanje 2 2 6 6 2 3" xfId="33283" xr:uid="{E3F01E5B-D2B2-404A-BFE7-2DD13205C322}"/>
    <cellStyle name="Računanje 2 2 6 6 3" xfId="13432" xr:uid="{5C7D160D-E2AE-4087-B519-FD62BE11B30B}"/>
    <cellStyle name="Računanje 2 2 6 6 3 2" xfId="22335" xr:uid="{8250389B-DA00-4D25-B56D-018A64F11DC0}"/>
    <cellStyle name="Računanje 2 2 6 6 3 2 2" xfId="44326" xr:uid="{B70BC540-6B0E-4A7A-BACD-3ABD6CADDA59}"/>
    <cellStyle name="Računanje 2 2 6 6 3 3" xfId="35441" xr:uid="{F2BD3978-7A8C-47E9-B39B-8597E6A45954}"/>
    <cellStyle name="Računanje 2 2 6 6 4" xfId="14888" xr:uid="{D4859BE3-955A-422F-82B1-74A8CB720301}"/>
    <cellStyle name="Računanje 2 2 6 6 4 2" xfId="23791" xr:uid="{4FCA6F60-0853-4502-837B-52E8AB23F4FE}"/>
    <cellStyle name="Računanje 2 2 6 6 4 2 2" xfId="45782" xr:uid="{578DE2A7-D743-49D2-9049-FA0CBC16BED0}"/>
    <cellStyle name="Računanje 2 2 6 6 4 3" xfId="36897" xr:uid="{78ACB772-16B3-4D58-B6A4-28D8B214F8FE}"/>
    <cellStyle name="Računanje 2 2 6 6 5" xfId="17111" xr:uid="{A5F9CC7F-F3D4-422C-8292-F1049B4EA08E}"/>
    <cellStyle name="Računanje 2 2 6 6 5 2" xfId="39111" xr:uid="{3FE10FB8-1BEC-455E-954B-F4816D51FDC6}"/>
    <cellStyle name="Računanje 2 2 6 6 6" xfId="8208" xr:uid="{9AB61C23-6222-4CE5-A3C5-FF8BCDFDBF58}"/>
    <cellStyle name="Računanje 2 2 6 6 6 2" xfId="30226" xr:uid="{E6B16EF0-C5B6-4C51-A201-4C7D03098CF1}"/>
    <cellStyle name="Računanje 2 2 6 6 7" xfId="27317" xr:uid="{7E3CC921-87DD-4E08-9B34-6F154127F3ED}"/>
    <cellStyle name="Računanje 2 2 6 6 8" xfId="5289" xr:uid="{7EA2E615-D155-45EB-9906-25E86009C3E4}"/>
    <cellStyle name="Računanje 2 2 6 7" xfId="3193" xr:uid="{00000000-0005-0000-0000-00006F050000}"/>
    <cellStyle name="Računanje 2 2 6 7 2" xfId="12077" xr:uid="{5F19340C-802E-43A9-B292-3CB7D584FE73}"/>
    <cellStyle name="Računanje 2 2 6 7 2 2" xfId="20980" xr:uid="{53090805-0BCE-4705-A3D4-792152728949}"/>
    <cellStyle name="Računanje 2 2 6 7 2 2 2" xfId="42971" xr:uid="{83217CBD-BE0E-44DB-AA2D-54EFE9EB29B5}"/>
    <cellStyle name="Računanje 2 2 6 7 2 3" xfId="34086" xr:uid="{64B3DCB9-9D37-4EDC-BFC2-AECD5F824125}"/>
    <cellStyle name="Računanje 2 2 6 7 3" xfId="14235" xr:uid="{3E17B36C-5EEC-4BBD-B5C0-B0C0AB414275}"/>
    <cellStyle name="Računanje 2 2 6 7 3 2" xfId="23138" xr:uid="{377974F0-D561-474E-A8A8-D9E0CFE676F1}"/>
    <cellStyle name="Računanje 2 2 6 7 3 2 2" xfId="45129" xr:uid="{066C636D-28EB-4C34-9486-492D0B3AB6E7}"/>
    <cellStyle name="Računanje 2 2 6 7 3 3" xfId="36244" xr:uid="{D0A1E66B-A7B2-42DE-9B28-E38FBB2C5B12}"/>
    <cellStyle name="Računanje 2 2 6 7 4" xfId="12239" xr:uid="{D61B7333-9E4D-4B1C-8C2C-0342DDFA9434}"/>
    <cellStyle name="Računanje 2 2 6 7 4 2" xfId="21142" xr:uid="{6461638B-1D80-493B-B986-21EEDC0559FE}"/>
    <cellStyle name="Računanje 2 2 6 7 4 2 2" xfId="43133" xr:uid="{E5A32310-D132-4778-89AF-0C9B47D3FB25}"/>
    <cellStyle name="Računanje 2 2 6 7 4 3" xfId="34248" xr:uid="{76036F96-6E69-4531-8826-5D2DC7C98C7B}"/>
    <cellStyle name="Računanje 2 2 6 7 5" xfId="17914" xr:uid="{C4D55582-4CC1-447A-9215-70E1CF956250}"/>
    <cellStyle name="Računanje 2 2 6 7 5 2" xfId="39914" xr:uid="{89DC982E-7353-4907-A313-9A0FF8FE86CB}"/>
    <cellStyle name="Računanje 2 2 6 7 6" xfId="9011" xr:uid="{8E3003C8-E489-4D68-BB21-E244A9D5AD6A}"/>
    <cellStyle name="Računanje 2 2 6 7 6 2" xfId="31029" xr:uid="{20478C01-0A1B-4A83-99C5-8E2FBC221F7D}"/>
    <cellStyle name="Računanje 2 2 6 7 7" xfId="28120" xr:uid="{54041C21-18A9-42E9-8051-091245134E15}"/>
    <cellStyle name="Računanje 2 2 6 7 8" xfId="6092" xr:uid="{15C37127-C5E6-42E5-B5F8-897F7AC52A53}"/>
    <cellStyle name="Računanje 2 2 6 8" xfId="10987" xr:uid="{79B36C59-D10C-4E32-9E32-87D8D0D0D9EB}"/>
    <cellStyle name="Računanje 2 2 6 8 2" xfId="19890" xr:uid="{BD88FE29-FEA4-44BE-A481-C0A1B532747A}"/>
    <cellStyle name="Računanje 2 2 6 8 2 2" xfId="41881" xr:uid="{6DAF0455-DA09-4144-8765-E70883C2B0E5}"/>
    <cellStyle name="Računanje 2 2 6 8 3" xfId="32996" xr:uid="{6B9382D0-0AB9-4333-A6D2-7A099BBBB861}"/>
    <cellStyle name="Računanje 2 2 6 9" xfId="13145" xr:uid="{F1BC671B-1431-49E1-9C35-9603EC99F39C}"/>
    <cellStyle name="Računanje 2 2 6 9 2" xfId="22048" xr:uid="{2F8EEAF7-0B65-4741-B265-25991F224FE4}"/>
    <cellStyle name="Računanje 2 2 6 9 2 2" xfId="44039" xr:uid="{C978201E-FFDF-4396-AFEC-2E8DF80F2FDF}"/>
    <cellStyle name="Računanje 2 2 6 9 3" xfId="35154" xr:uid="{2B422427-1665-4AD3-AC56-67E834A2E0BA}"/>
    <cellStyle name="Računanje 2 2 7" xfId="939" xr:uid="{00000000-0005-0000-0000-000070050000}"/>
    <cellStyle name="Računanje 2 2 7 2" xfId="9824" xr:uid="{02850A7B-DB7B-4560-80B3-A96476F83708}"/>
    <cellStyle name="Računanje 2 2 7 2 2" xfId="18727" xr:uid="{E9CDC76E-D6F0-4EC3-BFBF-03A8D7BC254D}"/>
    <cellStyle name="Računanje 2 2 7 2 2 2" xfId="40724" xr:uid="{F530A8CA-5CED-41A5-A220-6007B4C4EC20}"/>
    <cellStyle name="Računanje 2 2 7 2 3" xfId="24651" xr:uid="{90B4842C-87D2-488B-B976-CA9AFC02ACB6}"/>
    <cellStyle name="Računanje 2 2 7 2 3 2" xfId="46642" xr:uid="{297B2927-5121-4207-9B9C-E8F601990540}"/>
    <cellStyle name="Računanje 2 2 7 2 4" xfId="31839" xr:uid="{5BE64F73-54B4-488A-872D-4FD5EFAAA41C}"/>
    <cellStyle name="Računanje 2 2 7 3" xfId="12470" xr:uid="{DDF77BCD-5A1E-4E14-BB49-242F96C1564E}"/>
    <cellStyle name="Računanje 2 2 7 3 2" xfId="21373" xr:uid="{3241C01F-9F68-46AB-BC39-2E938D39348B}"/>
    <cellStyle name="Računanje 2 2 7 3 2 2" xfId="43364" xr:uid="{8D4C26CE-613C-4793-AA83-B898C4BDA82D}"/>
    <cellStyle name="Računanje 2 2 7 3 3" xfId="25148" xr:uid="{9ACF749F-871F-4AB4-8EF9-C89807F29AE0}"/>
    <cellStyle name="Računanje 2 2 7 3 3 2" xfId="47139" xr:uid="{F6B7A6EB-E03D-4DAF-AE03-697C9EE34E67}"/>
    <cellStyle name="Računanje 2 2 7 3 4" xfId="34479" xr:uid="{8618BF5F-58B6-4D5D-A761-37D62B13EB35}"/>
    <cellStyle name="Računanje 2 2 7 4" xfId="14735" xr:uid="{3C1C6499-20AF-4C7F-9610-8D9280239862}"/>
    <cellStyle name="Računanje 2 2 7 4 2" xfId="23638" xr:uid="{728625C4-90A3-4120-BF6C-FFB5B0B30F25}"/>
    <cellStyle name="Računanje 2 2 7 4 2 2" xfId="45629" xr:uid="{289C2721-4D02-4B73-9077-F1D4C57469D8}"/>
    <cellStyle name="Računanje 2 2 7 4 3" xfId="36744" xr:uid="{78AC6C52-0A3E-4529-AAA7-DC15307D883F}"/>
    <cellStyle name="Računanje 2 2 7 5" xfId="15664" xr:uid="{3DE110B8-01BE-44F3-B822-CF4EFEEFC40D}"/>
    <cellStyle name="Računanje 2 2 7 5 2" xfId="37670" xr:uid="{36816553-4B25-4E39-8DE2-AA9FD6C7C879}"/>
    <cellStyle name="Računanje 2 2 7 6" xfId="6760" xr:uid="{94CF8CD0-B0DC-4304-B637-71813405F6E9}"/>
    <cellStyle name="Računanje 2 2 7 6 2" xfId="28784" xr:uid="{9029A6B3-FDCC-456C-A4FD-DBF10BCD1C99}"/>
    <cellStyle name="Računanje 2 2 7 7" xfId="24176" xr:uid="{F29E04F2-57B4-45D4-B347-7BE88F5FEB19}"/>
    <cellStyle name="Računanje 2 2 7 7 2" xfId="46167" xr:uid="{7573E20A-3526-4786-AF0D-5501EFF5C830}"/>
    <cellStyle name="Računanje 2 2 7 8" xfId="25876" xr:uid="{1B4B2A5F-41A6-40F4-BED7-FA646D38DD67}"/>
    <cellStyle name="Računanje 2 2 7 9" xfId="3842" xr:uid="{1ECF9F98-CB3B-4684-8004-54729E015F6A}"/>
    <cellStyle name="Računanje 2 2 8" xfId="794" xr:uid="{00000000-0005-0000-0000-000071050000}"/>
    <cellStyle name="Računanje 2 2 8 2" xfId="9679" xr:uid="{AF75043A-B703-470B-8053-09F6B492956B}"/>
    <cellStyle name="Računanje 2 2 8 2 2" xfId="18582" xr:uid="{C736ED51-AAB7-4DCB-BB45-2F4905E94579}"/>
    <cellStyle name="Računanje 2 2 8 2 2 2" xfId="40579" xr:uid="{81E4EC2A-44BF-4B3F-9BEB-A3B02D28594D}"/>
    <cellStyle name="Računanje 2 2 8 2 3" xfId="24595" xr:uid="{0EDD9709-363F-4021-B75F-244C1FBB327A}"/>
    <cellStyle name="Računanje 2 2 8 2 3 2" xfId="46586" xr:uid="{37C8C657-537F-4FE6-941C-BE90E147216C}"/>
    <cellStyle name="Računanje 2 2 8 2 4" xfId="31694" xr:uid="{43117B8B-C699-48EB-A2E9-A391517B4CDE}"/>
    <cellStyle name="Računanje 2 2 8 3" xfId="12363" xr:uid="{B894A2BF-2C62-40B0-8D97-9C13773363E7}"/>
    <cellStyle name="Računanje 2 2 8 3 2" xfId="21266" xr:uid="{86E62307-6E20-4C33-8358-FC49916B1269}"/>
    <cellStyle name="Računanje 2 2 8 3 2 2" xfId="43257" xr:uid="{1ECE95D2-BC08-461B-87E1-B5829ED5A9A5}"/>
    <cellStyle name="Računanje 2 2 8 3 3" xfId="24097" xr:uid="{CDE755E7-F245-4371-8936-AFE40F578C75}"/>
    <cellStyle name="Računanje 2 2 8 3 3 2" xfId="46088" xr:uid="{611A29FE-B460-4FFE-9739-9EF0EB8E6BAE}"/>
    <cellStyle name="Računanje 2 2 8 3 4" xfId="34372" xr:uid="{ECC53A07-E948-4F3E-816F-813761C12C6F}"/>
    <cellStyle name="Računanje 2 2 8 4" xfId="9426" xr:uid="{0077766A-262E-4BD1-84DF-8F53D90F250A}"/>
    <cellStyle name="Računanje 2 2 8 4 2" xfId="18329" xr:uid="{229C084E-C5D7-4DBA-B276-7A8424741FD2}"/>
    <cellStyle name="Računanje 2 2 8 4 2 2" xfId="40328" xr:uid="{B23E0478-6E6D-4ACC-912D-1E59FE957DCB}"/>
    <cellStyle name="Računanje 2 2 8 4 3" xfId="31443" xr:uid="{379EC79C-9045-4220-92CC-BFD854EC7D57}"/>
    <cellStyle name="Računanje 2 2 8 5" xfId="15519" xr:uid="{94517FA0-5538-4467-A5E0-DA9BEF55535B}"/>
    <cellStyle name="Računanje 2 2 8 5 2" xfId="37525" xr:uid="{A9C5D92C-2ACA-46B8-A3E9-03CD5C5D5C36}"/>
    <cellStyle name="Računanje 2 2 8 6" xfId="6615" xr:uid="{1A8B8599-F913-4DA5-9206-DAF7DD26055C}"/>
    <cellStyle name="Računanje 2 2 8 6 2" xfId="28639" xr:uid="{E5B3A478-F662-49F3-A475-104E3351B6D6}"/>
    <cellStyle name="Računanje 2 2 8 7" xfId="24143" xr:uid="{F7FB7C82-CA66-43D9-A2DE-FA1BCC515E94}"/>
    <cellStyle name="Računanje 2 2 8 7 2" xfId="46134" xr:uid="{20A39D92-BB90-487B-95F3-29847AB768E8}"/>
    <cellStyle name="Računanje 2 2 8 8" xfId="25731" xr:uid="{B0BE9A15-DD05-46B7-AD2F-958F3EF92C10}"/>
    <cellStyle name="Računanje 2 2 8 9" xfId="3697" xr:uid="{5BFB8368-40E1-4442-9B5B-6181F899DD07}"/>
    <cellStyle name="Računanje 2 2 9" xfId="2354" xr:uid="{00000000-0005-0000-0000-000072050000}"/>
    <cellStyle name="Računanje 2 2 9 2" xfId="11238" xr:uid="{D357E748-3E9A-426E-8152-F47D44285E82}"/>
    <cellStyle name="Računanje 2 2 9 2 2" xfId="20141" xr:uid="{2071896B-55DA-4B5F-8A16-772165772849}"/>
    <cellStyle name="Računanje 2 2 9 2 2 2" xfId="42132" xr:uid="{1693CA38-369D-4735-8701-7248A2F2A04E}"/>
    <cellStyle name="Računanje 2 2 9 2 3" xfId="24583" xr:uid="{357FD77D-3408-4484-B17D-9D8854F79E78}"/>
    <cellStyle name="Računanje 2 2 9 2 3 2" xfId="46574" xr:uid="{CB0E3C0A-B911-4D37-AD7C-EFE1E32927AA}"/>
    <cellStyle name="Računanje 2 2 9 2 4" xfId="33247" xr:uid="{77ACEB88-DAF7-4372-802C-6871E877E0BB}"/>
    <cellStyle name="Računanje 2 2 9 3" xfId="13396" xr:uid="{66CF100A-1D40-4D40-B9D7-A7E879205FA5}"/>
    <cellStyle name="Računanje 2 2 9 3 2" xfId="22299" xr:uid="{EDB9C0A9-9A44-4173-95DB-A21A7801D19B}"/>
    <cellStyle name="Računanje 2 2 9 3 2 2" xfId="44290" xr:uid="{A9B14AB3-EA9F-48C3-97E4-E254246F2E56}"/>
    <cellStyle name="Računanje 2 2 9 3 3" xfId="24663" xr:uid="{7EEE6741-D820-4A6D-8680-D263D384225D}"/>
    <cellStyle name="Računanje 2 2 9 3 3 2" xfId="46654" xr:uid="{3A1CF6CC-B4DC-4C99-BFCE-E01BA16FE20F}"/>
    <cellStyle name="Računanje 2 2 9 3 4" xfId="35405" xr:uid="{E780049A-5F30-4764-AADB-21631EC9961B}"/>
    <cellStyle name="Računanje 2 2 9 4" xfId="13126" xr:uid="{A409579D-DA5C-4C14-B398-E258D90ED306}"/>
    <cellStyle name="Računanje 2 2 9 4 2" xfId="22029" xr:uid="{3140FEAA-AFF8-4E21-A6FB-BBAE92481109}"/>
    <cellStyle name="Računanje 2 2 9 4 2 2" xfId="44020" xr:uid="{C559836E-B6B0-4119-8672-ACB27D1F4C7F}"/>
    <cellStyle name="Računanje 2 2 9 4 3" xfId="35135" xr:uid="{5A085078-DD3B-4298-AD08-E8BC0A5D87FB}"/>
    <cellStyle name="Računanje 2 2 9 5" xfId="17075" xr:uid="{46919794-3B2A-47FB-8D5E-59C106C8B66C}"/>
    <cellStyle name="Računanje 2 2 9 5 2" xfId="39075" xr:uid="{EA93EA34-CD26-4231-8E3A-35A184EB1EE2}"/>
    <cellStyle name="Računanje 2 2 9 6" xfId="8172" xr:uid="{06F4508F-93B1-4875-AB32-0D85348EF706}"/>
    <cellStyle name="Računanje 2 2 9 6 2" xfId="30190" xr:uid="{38A65AB0-C76D-4D43-8758-A25C9FC2E328}"/>
    <cellStyle name="Računanje 2 2 9 7" xfId="24135" xr:uid="{2A9210E8-FC3C-4AEE-8248-0FD0E9200FD5}"/>
    <cellStyle name="Računanje 2 2 9 7 2" xfId="46126" xr:uid="{4B615585-B171-46C2-AF90-900CE1C85FD5}"/>
    <cellStyle name="Računanje 2 2 9 8" xfId="27281" xr:uid="{BE9B9F2F-4826-4E2A-9759-CF8A67C6C119}"/>
    <cellStyle name="Računanje 2 2 9 9" xfId="5253" xr:uid="{F026B531-CCD5-4694-9884-813777E3C74B}"/>
    <cellStyle name="Računanje 2 3" xfId="461" xr:uid="{00000000-0005-0000-0000-000073050000}"/>
    <cellStyle name="Računanje 2 4" xfId="1356" xr:uid="{00000000-0005-0000-0000-000074050000}"/>
    <cellStyle name="Računanje 2 4 10" xfId="12906" xr:uid="{727FBCF5-0D59-4005-A93A-7D7633BA772B}"/>
    <cellStyle name="Računanje 2 4 10 2" xfId="21809" xr:uid="{CA94F1C7-19C9-4C5F-9F7C-4E5E8E3B829E}"/>
    <cellStyle name="Računanje 2 4 10 2 2" xfId="43800" xr:uid="{D9A9C1DA-575E-4FBB-A99D-A457973F535D}"/>
    <cellStyle name="Računanje 2 4 10 3" xfId="34915" xr:uid="{1575AA93-3F8F-4217-BACD-BAE3001896DC}"/>
    <cellStyle name="Računanje 2 4 11" xfId="16081" xr:uid="{30283A44-0DEE-49F1-8EAA-CEB7BA449CD2}"/>
    <cellStyle name="Računanje 2 4 11 2" xfId="38085" xr:uid="{7573970B-6BB1-4F54-83AD-D7884002C668}"/>
    <cellStyle name="Računanje 2 4 12" xfId="7177" xr:uid="{055DD627-3227-4CF7-9D4F-78C867B9E778}"/>
    <cellStyle name="Računanje 2 4 12 2" xfId="29199" xr:uid="{52B8A226-A19A-4F90-BD6E-73F19C46D4DB}"/>
    <cellStyle name="Računanje 2 4 13" xfId="24158" xr:uid="{8F07C225-F428-446C-A1CC-EA7AE5CF0008}"/>
    <cellStyle name="Računanje 2 4 13 2" xfId="46149" xr:uid="{E4EA92DD-F538-423E-9C13-2BB126895186}"/>
    <cellStyle name="Računanje 2 4 14" xfId="26291" xr:uid="{308D6936-D3B4-4C77-8851-7378A6C76F2D}"/>
    <cellStyle name="Računanje 2 4 15" xfId="4259" xr:uid="{1E642741-C1BE-4BA9-B24D-26EB1C1C41F1}"/>
    <cellStyle name="Računanje 2 4 2" xfId="2271" xr:uid="{00000000-0005-0000-0000-000075050000}"/>
    <cellStyle name="Računanje 2 4 2 2" xfId="11155" xr:uid="{1D6C991F-1B68-40B0-893E-1A3705D33E02}"/>
    <cellStyle name="Računanje 2 4 2 2 2" xfId="20058" xr:uid="{F6AD30DB-58CA-4CCA-8F51-6B96A5ED0D60}"/>
    <cellStyle name="Računanje 2 4 2 2 2 2" xfId="42049" xr:uid="{6DBCB91E-2F64-4F0B-9019-DF059E0BDECA}"/>
    <cellStyle name="Računanje 2 4 2 2 3" xfId="33164" xr:uid="{BB7AC024-9AB1-4A80-AAF2-231E4D220775}"/>
    <cellStyle name="Računanje 2 4 2 3" xfId="13313" xr:uid="{6BDA1ABA-22AA-441C-B76C-92134B493057}"/>
    <cellStyle name="Računanje 2 4 2 3 2" xfId="22216" xr:uid="{B78622FA-4501-4600-BD17-8A0A82CFFE53}"/>
    <cellStyle name="Računanje 2 4 2 3 2 2" xfId="44207" xr:uid="{2D0B9140-0ED6-4DD8-8C5A-E0A87FCF29A8}"/>
    <cellStyle name="Računanje 2 4 2 3 3" xfId="35322" xr:uid="{FD745CCD-196E-47D5-93AD-39433C7381C4}"/>
    <cellStyle name="Računanje 2 4 2 4" xfId="9152" xr:uid="{A7B97838-7695-461C-B3A5-37ABF54D23D3}"/>
    <cellStyle name="Računanje 2 4 2 4 2" xfId="18055" xr:uid="{711E530D-2E62-4BEC-898A-CB7077BA3C92}"/>
    <cellStyle name="Računanje 2 4 2 4 2 2" xfId="40054" xr:uid="{2F4C7BE7-131A-4136-9E77-CBAAEE72D63A}"/>
    <cellStyle name="Računanje 2 4 2 4 3" xfId="31169" xr:uid="{ED19D16D-D689-46D4-91D7-BDA6D9E22091}"/>
    <cellStyle name="Računanje 2 4 2 5" xfId="16992" xr:uid="{3C558A4F-9C9E-4BFE-9C9F-E081CE95C179}"/>
    <cellStyle name="Računanje 2 4 2 5 2" xfId="38992" xr:uid="{40EC4D4E-F644-4891-B24C-46BD199B27B6}"/>
    <cellStyle name="Računanje 2 4 2 6" xfId="8089" xr:uid="{B01D8672-1918-4B63-8422-5B32D4A872D8}"/>
    <cellStyle name="Računanje 2 4 2 6 2" xfId="30107" xr:uid="{E27C4B78-620D-46DC-9D69-FFD287568ABA}"/>
    <cellStyle name="Računanje 2 4 2 7" xfId="24611" xr:uid="{8CB5A6B3-6D3E-49A0-B51C-5CB85ACEBD62}"/>
    <cellStyle name="Računanje 2 4 2 7 2" xfId="46602" xr:uid="{1E276A67-4656-433A-ABFC-42D64FC71E31}"/>
    <cellStyle name="Računanje 2 4 2 8" xfId="27198" xr:uid="{7AE26DB0-2434-4E7A-B997-80D9644153A5}"/>
    <cellStyle name="Računanje 2 4 2 9" xfId="5170" xr:uid="{37F1726C-0699-4ECF-A7A3-8659EDBA0268}"/>
    <cellStyle name="Računanje 2 4 3" xfId="829" xr:uid="{00000000-0005-0000-0000-000076050000}"/>
    <cellStyle name="Računanje 2 4 3 2" xfId="9714" xr:uid="{3A16C7E3-7BBB-4435-B07F-CBA3735C8AA6}"/>
    <cellStyle name="Računanje 2 4 3 2 2" xfId="18617" xr:uid="{CCFCA7B2-9276-4D7D-8576-11FC01AFE5E6}"/>
    <cellStyle name="Računanje 2 4 3 2 2 2" xfId="40614" xr:uid="{CBD0FA32-93F5-408C-8703-742A3D11D85F}"/>
    <cellStyle name="Računanje 2 4 3 2 3" xfId="31729" xr:uid="{9C1BBA84-F414-4054-B31F-48B6460D8163}"/>
    <cellStyle name="Računanje 2 4 3 3" xfId="12397" xr:uid="{66139693-5016-4AFD-A62B-3FC0C384B7ED}"/>
    <cellStyle name="Računanje 2 4 3 3 2" xfId="21300" xr:uid="{5ED20B29-8097-4B7F-997B-5B8FBAE8B5D1}"/>
    <cellStyle name="Računanje 2 4 3 3 2 2" xfId="43291" xr:uid="{82D50764-23BC-412C-9E6A-D701FBC65EBE}"/>
    <cellStyle name="Računanje 2 4 3 3 3" xfId="34406" xr:uid="{3C7A22B8-A0C7-4133-8D1A-8445CF940501}"/>
    <cellStyle name="Računanje 2 4 3 4" xfId="14643" xr:uid="{543ADD72-B213-4E11-B642-C60A062FA5AB}"/>
    <cellStyle name="Računanje 2 4 3 4 2" xfId="23546" xr:uid="{0CD447E7-4A7C-4E4A-87C9-ED98F5258BE2}"/>
    <cellStyle name="Računanje 2 4 3 4 2 2" xfId="45537" xr:uid="{78CE90FB-47BA-4396-A22F-E6FE41412C1B}"/>
    <cellStyle name="Računanje 2 4 3 4 3" xfId="36652" xr:uid="{F2D3A64A-C275-407D-B6D5-4AEA28EF1BC8}"/>
    <cellStyle name="Računanje 2 4 3 5" xfId="15554" xr:uid="{E2E7CE11-5FB7-40B1-A562-1084D28E3B14}"/>
    <cellStyle name="Računanje 2 4 3 5 2" xfId="37560" xr:uid="{C1CB22B5-408E-4391-B60F-DC648A3A239B}"/>
    <cellStyle name="Računanje 2 4 3 6" xfId="6650" xr:uid="{B79B28B7-90D2-4F77-B47F-259D96F3FD2D}"/>
    <cellStyle name="Računanje 2 4 3 6 2" xfId="28674" xr:uid="{9F4E8307-FDA6-4386-98EB-3A0E6F0A5D66}"/>
    <cellStyle name="Računanje 2 4 3 7" xfId="24092" xr:uid="{53452E88-BF1C-4DC7-8E63-8FA3F7512799}"/>
    <cellStyle name="Računanje 2 4 3 7 2" xfId="46083" xr:uid="{F0DEA7E5-E882-440B-9272-63FABB0B738F}"/>
    <cellStyle name="Računanje 2 4 3 8" xfId="25766" xr:uid="{CE20855F-2F77-49FF-9746-99E80BE85DE4}"/>
    <cellStyle name="Računanje 2 4 3 9" xfId="3732" xr:uid="{EB2D0EA0-6203-41B9-A518-5DA9F837EC53}"/>
    <cellStyle name="Računanje 2 4 4" xfId="2244" xr:uid="{00000000-0005-0000-0000-000077050000}"/>
    <cellStyle name="Računanje 2 4 4 2" xfId="11128" xr:uid="{B8749DBB-87BC-42AE-BFA7-AC7E9D9FA9F7}"/>
    <cellStyle name="Računanje 2 4 4 2 2" xfId="20031" xr:uid="{2196753A-DDAE-4608-8A8E-44E667B00E4E}"/>
    <cellStyle name="Računanje 2 4 4 2 2 2" xfId="42022" xr:uid="{8A226AC3-011E-4F84-B049-51FF4308813B}"/>
    <cellStyle name="Računanje 2 4 4 2 3" xfId="33137" xr:uid="{0AC58E0D-359C-4F95-8517-5963562336F2}"/>
    <cellStyle name="Računanje 2 4 4 3" xfId="13286" xr:uid="{D3FC2DFF-0E5B-4F48-8C23-C03D61D53E84}"/>
    <cellStyle name="Računanje 2 4 4 3 2" xfId="22189" xr:uid="{56E490FA-B384-4BDA-B855-B367DB154D83}"/>
    <cellStyle name="Računanje 2 4 4 3 2 2" xfId="44180" xr:uid="{A5286BA0-2CDF-4871-B28D-98CAC71F50A8}"/>
    <cellStyle name="Računanje 2 4 4 3 3" xfId="35295" xr:uid="{A13B147B-DB35-4462-A7DB-65E115EE8B18}"/>
    <cellStyle name="Računanje 2 4 4 4" xfId="12783" xr:uid="{61E9A4E7-6AD1-45A1-BA50-F1DF8FE650CC}"/>
    <cellStyle name="Računanje 2 4 4 4 2" xfId="21686" xr:uid="{7A8CE7C6-BC30-480E-80A6-46EF0FFAF462}"/>
    <cellStyle name="Računanje 2 4 4 4 2 2" xfId="43677" xr:uid="{C8D3D594-8191-487E-9424-4D5E22986C51}"/>
    <cellStyle name="Računanje 2 4 4 4 3" xfId="34792" xr:uid="{0F1E3C86-A1F8-4BBD-A47D-E7FE8DC7C9A3}"/>
    <cellStyle name="Računanje 2 4 4 5" xfId="16965" xr:uid="{48AF9734-A8B7-4CE3-8B7F-F3A71C8B7686}"/>
    <cellStyle name="Računanje 2 4 4 5 2" xfId="38965" xr:uid="{0B5B2395-2271-4643-8BDC-54B55690EAF0}"/>
    <cellStyle name="Računanje 2 4 4 6" xfId="8062" xr:uid="{BC92F5DC-E405-469D-97AC-9556A7A1FD88}"/>
    <cellStyle name="Računanje 2 4 4 6 2" xfId="30080" xr:uid="{E063319B-66B2-414C-AE39-FDBCF7400C8D}"/>
    <cellStyle name="Računanje 2 4 4 7" xfId="27171" xr:uid="{9778458B-3734-42C4-84C6-E84B2B379CFC}"/>
    <cellStyle name="Računanje 2 4 4 8" xfId="5143" xr:uid="{BAA9DAFF-0154-40D4-A49C-7620B0802E91}"/>
    <cellStyle name="Računanje 2 4 5" xfId="2268" xr:uid="{00000000-0005-0000-0000-000078050000}"/>
    <cellStyle name="Računanje 2 4 5 2" xfId="11152" xr:uid="{6C7E7E91-1251-48FF-871B-118AC776A577}"/>
    <cellStyle name="Računanje 2 4 5 2 2" xfId="20055" xr:uid="{B4C86DDB-5F94-495D-AB06-49680D5E56FD}"/>
    <cellStyle name="Računanje 2 4 5 2 2 2" xfId="42046" xr:uid="{49234F8E-79AB-49BD-87CD-591B0DC2C3D4}"/>
    <cellStyle name="Računanje 2 4 5 2 3" xfId="33161" xr:uid="{949B72EF-6BE7-4251-93AE-3BF4A860D12E}"/>
    <cellStyle name="Računanje 2 4 5 3" xfId="13310" xr:uid="{29EE2E28-2A08-427A-9AC6-100FC2AB5541}"/>
    <cellStyle name="Računanje 2 4 5 3 2" xfId="22213" xr:uid="{31B5CBCF-6D1A-47C5-A559-5E13B80602E9}"/>
    <cellStyle name="Računanje 2 4 5 3 2 2" xfId="44204" xr:uid="{ED63DC08-67EA-4955-A70F-6DB125CE1D48}"/>
    <cellStyle name="Računanje 2 4 5 3 3" xfId="35319" xr:uid="{9788F5AF-F2B6-4B2B-A857-7E914C84E0FF}"/>
    <cellStyle name="Računanje 2 4 5 4" xfId="14941" xr:uid="{8353D0E7-339D-41D1-98B5-C4450D577AD3}"/>
    <cellStyle name="Računanje 2 4 5 4 2" xfId="23844" xr:uid="{C141FE5D-E2F0-4A66-B74D-C8EFD88D5F7D}"/>
    <cellStyle name="Računanje 2 4 5 4 2 2" xfId="45835" xr:uid="{26FAFF0E-E0D4-4248-B653-9B6AFAD006EE}"/>
    <cellStyle name="Računanje 2 4 5 4 3" xfId="36950" xr:uid="{3DA7CB67-03A7-4C69-B4CF-95890A9C1DE3}"/>
    <cellStyle name="Računanje 2 4 5 5" xfId="16989" xr:uid="{7A0C464C-CE48-4C05-B382-349187C6328B}"/>
    <cellStyle name="Računanje 2 4 5 5 2" xfId="38989" xr:uid="{69C0CF59-9CE8-40DC-B78C-74C3ED375DFD}"/>
    <cellStyle name="Računanje 2 4 5 6" xfId="8086" xr:uid="{247A8095-C86D-4A91-9C82-E5EEFB925BF9}"/>
    <cellStyle name="Računanje 2 4 5 6 2" xfId="30104" xr:uid="{1B0011BC-AD0D-4799-8C9F-708260522E8F}"/>
    <cellStyle name="Računanje 2 4 5 7" xfId="27195" xr:uid="{8341A052-1F0A-41A4-9FCE-56880D8D586D}"/>
    <cellStyle name="Računanje 2 4 5 8" xfId="5167" xr:uid="{1F7FF1CA-3E9D-47AF-B8D6-A0C6B61B2462}"/>
    <cellStyle name="Računanje 2 4 6" xfId="2446" xr:uid="{00000000-0005-0000-0000-000079050000}"/>
    <cellStyle name="Računanje 2 4 6 2" xfId="11330" xr:uid="{0389EE1B-4B81-423D-A5AD-DEA371C56695}"/>
    <cellStyle name="Računanje 2 4 6 2 2" xfId="20233" xr:uid="{EF5F9F76-138D-49FD-BA7D-93FADA7D8143}"/>
    <cellStyle name="Računanje 2 4 6 2 2 2" xfId="42224" xr:uid="{656F888F-9580-48FA-9ADE-3970A08D655E}"/>
    <cellStyle name="Računanje 2 4 6 2 3" xfId="33339" xr:uid="{642D31DE-BF74-4F1D-9B12-B88E015012E4}"/>
    <cellStyle name="Računanje 2 4 6 3" xfId="13488" xr:uid="{DD107A45-4142-45D7-A249-8F8D92C24E41}"/>
    <cellStyle name="Računanje 2 4 6 3 2" xfId="22391" xr:uid="{A3FF523E-411B-40A0-9227-24B68E4BD828}"/>
    <cellStyle name="Računanje 2 4 6 3 2 2" xfId="44382" xr:uid="{CE1EEB3F-5CA9-428F-A741-680A5510D7CE}"/>
    <cellStyle name="Računanje 2 4 6 3 3" xfId="35497" xr:uid="{95797787-DB7A-4982-90A0-C6890EBDCE45}"/>
    <cellStyle name="Računanje 2 4 6 4" xfId="12508" xr:uid="{A1923802-7547-4E10-8159-2E62F14A737A}"/>
    <cellStyle name="Računanje 2 4 6 4 2" xfId="21411" xr:uid="{34BA226C-BF31-4EFC-A3E3-E446F8A42178}"/>
    <cellStyle name="Računanje 2 4 6 4 2 2" xfId="43402" xr:uid="{9538B8F1-F3BD-4946-814A-B577C1C00C68}"/>
    <cellStyle name="Računanje 2 4 6 4 3" xfId="34517" xr:uid="{22A21B6F-51EB-41A9-BCDE-3FA73BDF8B18}"/>
    <cellStyle name="Računanje 2 4 6 5" xfId="17167" xr:uid="{FEE2F5FF-013D-4715-828D-C35C5EA49139}"/>
    <cellStyle name="Računanje 2 4 6 5 2" xfId="39167" xr:uid="{707C4AA5-B854-457B-A563-EA2D67B37CC9}"/>
    <cellStyle name="Računanje 2 4 6 6" xfId="8264" xr:uid="{33346154-1456-4640-94FD-5267BF7A29FE}"/>
    <cellStyle name="Računanje 2 4 6 6 2" xfId="30282" xr:uid="{6AFE9C90-2A19-4C6A-B9D0-521D0A6CD05F}"/>
    <cellStyle name="Računanje 2 4 6 7" xfId="27373" xr:uid="{F1076CDB-E36C-4571-AF91-258E1973E73B}"/>
    <cellStyle name="Računanje 2 4 6 8" xfId="5345" xr:uid="{3D3BC2F1-AEB6-4067-8455-045C566D0BD1}"/>
    <cellStyle name="Računanje 2 4 7" xfId="1122" xr:uid="{00000000-0005-0000-0000-00007A050000}"/>
    <cellStyle name="Računanje 2 4 7 2" xfId="10007" xr:uid="{BE0EC82D-8C9E-43E6-AFCE-593D0C511568}"/>
    <cellStyle name="Računanje 2 4 7 2 2" xfId="18910" xr:uid="{510B23F4-D106-4E2C-88F0-A136653FDDDD}"/>
    <cellStyle name="Računanje 2 4 7 2 2 2" xfId="40907" xr:uid="{E764A049-CB4E-464A-B74B-CD33D5B4401D}"/>
    <cellStyle name="Računanje 2 4 7 2 3" xfId="32022" xr:uid="{7ABEF62E-28B2-4986-AA5E-EFA01854B0B3}"/>
    <cellStyle name="Računanje 2 4 7 3" xfId="12607" xr:uid="{0B302B3A-4B15-40A8-9BEA-EBFB0D27FF38}"/>
    <cellStyle name="Računanje 2 4 7 3 2" xfId="21510" xr:uid="{ACFCAE1E-2222-4D2B-BFA0-DECC278CB242}"/>
    <cellStyle name="Računanje 2 4 7 3 2 2" xfId="43501" xr:uid="{5E40F9BD-235D-451A-9D6A-D6B675CFC330}"/>
    <cellStyle name="Računanje 2 4 7 3 3" xfId="34616" xr:uid="{38C3526A-854A-49F7-9A4B-3635F15485B4}"/>
    <cellStyle name="Računanje 2 4 7 4" xfId="14722" xr:uid="{5D395586-6033-4F94-8D40-DE75879DFD0A}"/>
    <cellStyle name="Računanje 2 4 7 4 2" xfId="23625" xr:uid="{176F8824-91A4-4D4F-9A29-0D12677AAC07}"/>
    <cellStyle name="Računanje 2 4 7 4 2 2" xfId="45616" xr:uid="{D5186BE6-2A12-49CD-9D1C-C6FB02A2F59B}"/>
    <cellStyle name="Računanje 2 4 7 4 3" xfId="36731" xr:uid="{6421FD27-82D6-432B-9DAF-5DD91182C41E}"/>
    <cellStyle name="Računanje 2 4 7 5" xfId="15847" xr:uid="{61E469CB-E4D9-4139-B219-C6C57477CF5C}"/>
    <cellStyle name="Računanje 2 4 7 5 2" xfId="37853" xr:uid="{FD6926FA-6CDF-460C-8918-1B071A63EFC2}"/>
    <cellStyle name="Računanje 2 4 7 6" xfId="6943" xr:uid="{86CCA2F1-6F5B-40C8-9817-50F3534A2CD6}"/>
    <cellStyle name="Računanje 2 4 7 6 2" xfId="28967" xr:uid="{DA37580B-3140-432E-AE3A-20376623C105}"/>
    <cellStyle name="Računanje 2 4 7 7" xfId="26059" xr:uid="{F8050067-F1B9-472A-A0BC-770E4FF0BCE1}"/>
    <cellStyle name="Računanje 2 4 7 8" xfId="4025" xr:uid="{B1146DB2-775C-4B6E-8FCD-E86D4A0AE8FD}"/>
    <cellStyle name="Računanje 2 4 8" xfId="10241" xr:uid="{C5473D45-C9AB-43EF-9D52-4CEFFCBB684F}"/>
    <cellStyle name="Računanje 2 4 8 2" xfId="19144" xr:uid="{C286C381-CAFC-4C4C-A0C4-1D00488BD20F}"/>
    <cellStyle name="Računanje 2 4 8 2 2" xfId="41139" xr:uid="{644F8FAA-13AD-41AB-B2E4-E0580A1F2D19}"/>
    <cellStyle name="Računanje 2 4 8 3" xfId="32254" xr:uid="{FB0B399C-95C8-4A49-863E-5BCD1B0F7F97}"/>
    <cellStyle name="Računanje 2 4 9" xfId="12750" xr:uid="{DF13648C-2B0A-4D7D-B88C-95CD0C417DA6}"/>
    <cellStyle name="Računanje 2 4 9 2" xfId="21653" xr:uid="{7A787845-2AD8-4BEA-B851-3BE953B42880}"/>
    <cellStyle name="Računanje 2 4 9 2 2" xfId="43644" xr:uid="{3E7CE348-D596-45B6-BFCF-A90D95F0D6CF}"/>
    <cellStyle name="Računanje 2 4 9 3" xfId="34759" xr:uid="{59B5D52D-4DEF-4A34-9723-26146689F97D}"/>
    <cellStyle name="Računanje 2 5" xfId="830" xr:uid="{00000000-0005-0000-0000-00007B050000}"/>
    <cellStyle name="Računanje 2 5 2" xfId="9715" xr:uid="{EAA982BE-A168-48D8-8BB8-CB0BA749D9A3}"/>
    <cellStyle name="Računanje 2 5 2 2" xfId="18618" xr:uid="{387E0551-6973-4E39-975D-C293355805B5}"/>
    <cellStyle name="Računanje 2 5 2 2 2" xfId="40615" xr:uid="{665DA8FC-7D8C-4DC6-8334-B610BFE67B6B}"/>
    <cellStyle name="Računanje 2 5 2 3" xfId="31730" xr:uid="{C19ADFC0-0E66-4F00-AE92-9ED006806146}"/>
    <cellStyle name="Računanje 2 5 3" xfId="12398" xr:uid="{6574843A-69F3-4FFB-8F0D-09B68E844031}"/>
    <cellStyle name="Računanje 2 5 3 2" xfId="21301" xr:uid="{40B0DEF4-BAF6-48B2-9EB1-4E98E09D7C4F}"/>
    <cellStyle name="Računanje 2 5 3 2 2" xfId="43292" xr:uid="{1DC01847-BEF8-445F-8508-DD3E1A23D73E}"/>
    <cellStyle name="Računanje 2 5 3 3" xfId="34407" xr:uid="{44B3919C-8F53-4D52-A01E-FC272516E41F}"/>
    <cellStyle name="Računanje 2 5 4" xfId="12236" xr:uid="{B990B8FE-B41D-4DDA-A40F-C928C8515F44}"/>
    <cellStyle name="Računanje 2 5 4 2" xfId="21139" xr:uid="{6322F6E2-51DE-470D-80B3-C4CD1B290955}"/>
    <cellStyle name="Računanje 2 5 4 2 2" xfId="43130" xr:uid="{9B8BBF47-44B7-41E5-9468-71FC05EEAEBA}"/>
    <cellStyle name="Računanje 2 5 4 3" xfId="34245" xr:uid="{8C385429-1F91-426D-A2D6-769576AC7094}"/>
    <cellStyle name="Računanje 2 5 5" xfId="15555" xr:uid="{4772D677-97DF-43A1-8D81-232B8F013D00}"/>
    <cellStyle name="Računanje 2 5 5 2" xfId="37561" xr:uid="{EC3AF4AC-0F10-4B3D-BC86-DB51887F3C8E}"/>
    <cellStyle name="Računanje 2 5 6" xfId="6651" xr:uid="{CC35E866-4ABE-416A-9063-9B687FE8C46B}"/>
    <cellStyle name="Računanje 2 5 6 2" xfId="28675" xr:uid="{45348B63-0D45-4748-B9EB-7281294F0AB2}"/>
    <cellStyle name="Računanje 2 5 7" xfId="25767" xr:uid="{4A9A1F41-D20B-4578-9060-3D9178247A72}"/>
    <cellStyle name="Računanje 2 5 8" xfId="3733" xr:uid="{396199C6-F9A2-4DB5-A90F-5268F1CFBEE0}"/>
    <cellStyle name="Računanje 2 6" xfId="9153" xr:uid="{E7E1D361-4441-4157-B17B-2C0B2D2EC95A}"/>
    <cellStyle name="Računanje 2 6 2" xfId="18056" xr:uid="{7C290138-3DFA-49FB-AD4A-8343E37B4F42}"/>
    <cellStyle name="Računanje 2 6 2 2" xfId="40055" xr:uid="{936054CB-A801-49A3-A555-9F821EC48654}"/>
    <cellStyle name="Računanje 2 6 3" xfId="31170" xr:uid="{C41F6E80-629D-498F-9E39-9AAB08D9A59B}"/>
    <cellStyle name="Računanje 2 7" xfId="15105" xr:uid="{D59F8DBB-4DDF-49E8-AFE3-403BE5C8E0CA}"/>
    <cellStyle name="Računanje 2 7 2" xfId="37113" xr:uid="{5D85C75A-64E2-4CB8-85FD-DA7A1F68C5C4}"/>
    <cellStyle name="Računanje 2 8" xfId="6188" xr:uid="{DFF5C16E-E3A4-40F6-ABD8-F145179A5E94}"/>
    <cellStyle name="Računanje 2 8 2" xfId="28214" xr:uid="{158F1664-08B6-4779-B2FF-6C82EE41D98E}"/>
    <cellStyle name="Računanje 2 9" xfId="6369" xr:uid="{C9D8B040-8989-43B6-A3D6-0655877E4C8F}"/>
    <cellStyle name="Računanje 2 9 2" xfId="28395" xr:uid="{598FCEB1-28AD-46F7-BB1C-E15563148748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9994" xr:uid="{7350A44B-2137-4945-912D-CCEB954605D9}"/>
    <cellStyle name="Total 10 2 2" xfId="18897" xr:uid="{9EAEA28B-B257-452C-934A-91D542CED42C}"/>
    <cellStyle name="Total 10 2 2 2" xfId="40894" xr:uid="{ED7AA178-C205-4BEB-9022-1B68C3FEE9C7}"/>
    <cellStyle name="Total 10 2 3" xfId="24582" xr:uid="{4CBCEE2B-1804-430D-B85A-C052EA491A03}"/>
    <cellStyle name="Total 10 2 3 2" xfId="46573" xr:uid="{B82B826D-FE47-49C9-A4F2-EE47D743232A}"/>
    <cellStyle name="Total 10 2 4" xfId="32009" xr:uid="{AE25B7E7-B984-4528-8E1F-BA06F7602DA7}"/>
    <cellStyle name="Total 10 3" xfId="12594" xr:uid="{5839F226-AEDB-4785-9BB7-D081B1D3593F}"/>
    <cellStyle name="Total 10 3 2" xfId="21497" xr:uid="{CD9523B3-BA28-4AD9-8AFA-B656D170700C}"/>
    <cellStyle name="Total 10 3 2 2" xfId="43488" xr:uid="{55EF1EBD-8F04-47E2-AF1E-A7F5BD0CA547}"/>
    <cellStyle name="Total 10 3 3" xfId="24089" xr:uid="{069A4EF6-5A4F-44EB-AEAE-D3A31AF263CD}"/>
    <cellStyle name="Total 10 3 3 2" xfId="46080" xr:uid="{B43832C4-BF65-401B-AA4B-7113118382A9}"/>
    <cellStyle name="Total 10 3 4" xfId="34603" xr:uid="{EC9636A5-D9C9-44B9-9F15-916BB190FC84}"/>
    <cellStyle name="Total 10 4" xfId="12720" xr:uid="{80EC7444-3F8E-415F-8648-40B2DD0FDDF1}"/>
    <cellStyle name="Total 10 4 2" xfId="21623" xr:uid="{72798B67-D1AF-4F12-A1B9-9846F6C66A7D}"/>
    <cellStyle name="Total 10 4 2 2" xfId="43614" xr:uid="{C66C3132-09AD-4E8D-A756-F1D676B7D5F7}"/>
    <cellStyle name="Total 10 4 3" xfId="34729" xr:uid="{2220CD05-990A-4226-9C22-48E02896E79C}"/>
    <cellStyle name="Total 10 5" xfId="15834" xr:uid="{3950F35E-49E5-46CA-B754-28B586691D44}"/>
    <cellStyle name="Total 10 5 2" xfId="37840" xr:uid="{4AF7B5B6-40A1-494A-8E38-E9CDCDE684BC}"/>
    <cellStyle name="Total 10 6" xfId="6930" xr:uid="{992741FC-3F9A-41F5-A608-80DB44126F9B}"/>
    <cellStyle name="Total 10 6 2" xfId="28954" xr:uid="{53020DF8-AF4E-4CB4-9E35-03F0A4A24104}"/>
    <cellStyle name="Total 10 7" xfId="24134" xr:uid="{A085E7A3-C72E-4691-A3D5-B33360D67573}"/>
    <cellStyle name="Total 10 7 2" xfId="46125" xr:uid="{FCAFD342-9526-40BE-9C19-B7F25009275B}"/>
    <cellStyle name="Total 10 8" xfId="26046" xr:uid="{CFBC4CD9-B23F-4B74-BCCC-B028F78B1A5E}"/>
    <cellStyle name="Total 10 9" xfId="4012" xr:uid="{BE34B750-D6B0-4AAF-84B9-6D29911C2AC6}"/>
    <cellStyle name="Total 11" xfId="2519" xr:uid="{00000000-0005-0000-0000-00008C050000}"/>
    <cellStyle name="Total 11 2" xfId="11403" xr:uid="{FECD60D8-0941-4A82-AD2D-5D02BD32E7F0}"/>
    <cellStyle name="Total 11 2 2" xfId="20306" xr:uid="{3919099D-DAF1-4FBF-BBA9-2711E7A015BF}"/>
    <cellStyle name="Total 11 2 2 2" xfId="42297" xr:uid="{1E322292-6C82-415B-97FE-1CAA31606C6B}"/>
    <cellStyle name="Total 11 2 3" xfId="24711" xr:uid="{1FF327D9-C93F-4085-8703-610EAE1756A5}"/>
    <cellStyle name="Total 11 2 3 2" xfId="46702" xr:uid="{D4C9409A-25DB-490A-8C58-15D5DD4423DF}"/>
    <cellStyle name="Total 11 2 4" xfId="33412" xr:uid="{273A92A5-8194-42B8-B2F4-D3683D5DEBB8}"/>
    <cellStyle name="Total 11 3" xfId="13561" xr:uid="{6664D764-B952-488A-A0C1-65E1873B800F}"/>
    <cellStyle name="Total 11 3 2" xfId="22464" xr:uid="{E1B18992-6CE7-427B-B279-434DB9FE29CD}"/>
    <cellStyle name="Total 11 3 2 2" xfId="44455" xr:uid="{810E0DA2-7622-451D-9962-87AC7B65333E}"/>
    <cellStyle name="Total 11 3 3" xfId="24090" xr:uid="{CB75C055-9270-4D86-B245-E23FBA5567E8}"/>
    <cellStyle name="Total 11 3 3 2" xfId="46081" xr:uid="{2B965A66-EC56-412E-A22F-65D48FCA0DF5}"/>
    <cellStyle name="Total 11 3 4" xfId="35570" xr:uid="{0025F71D-52C1-44AD-BE37-E57863C23D8D}"/>
    <cellStyle name="Total 11 4" xfId="12884" xr:uid="{F3EC36FA-F0DB-49B7-BC88-86A2E89F14B8}"/>
    <cellStyle name="Total 11 4 2" xfId="21787" xr:uid="{DCCD8058-8B4E-42B8-9B58-09ED92F32E39}"/>
    <cellStyle name="Total 11 4 2 2" xfId="43778" xr:uid="{5E0B9362-2F94-49C1-9B85-A00FA32A215A}"/>
    <cellStyle name="Total 11 4 3" xfId="34893" xr:uid="{B5F690A5-FBFA-43C7-8070-D3725273B903}"/>
    <cellStyle name="Total 11 5" xfId="17240" xr:uid="{CD92CFA0-E338-429C-B31C-C3B617E7F5DE}"/>
    <cellStyle name="Total 11 5 2" xfId="39240" xr:uid="{D0C0B71E-14D9-4EC7-BE56-24DE6E7C42DC}"/>
    <cellStyle name="Total 11 6" xfId="8337" xr:uid="{E2A88508-4A0D-4B10-867D-8906BBB63869}"/>
    <cellStyle name="Total 11 6 2" xfId="30355" xr:uid="{8E7880C5-4CDA-409D-AE1C-0108F4B7FD46}"/>
    <cellStyle name="Total 11 7" xfId="24214" xr:uid="{06486739-D84A-428A-85EF-EB371CC2A5EC}"/>
    <cellStyle name="Total 11 7 2" xfId="46205" xr:uid="{BEDEC84F-6716-4944-865B-3DE93464A4CD}"/>
    <cellStyle name="Total 11 8" xfId="27446" xr:uid="{F37D5BC0-09DB-4875-91A1-FEA314823FB2}"/>
    <cellStyle name="Total 11 9" xfId="5418" xr:uid="{ED1C690E-38A5-457A-B252-AFCE3D7D319F}"/>
    <cellStyle name="Total 12" xfId="2904" xr:uid="{00000000-0005-0000-0000-00008D050000}"/>
    <cellStyle name="Total 12 2" xfId="11788" xr:uid="{B75A8C12-20F0-47D9-B26E-B0A12EF1C074}"/>
    <cellStyle name="Total 12 2 2" xfId="20691" xr:uid="{A5F2A8CD-4A52-4346-94D5-A2E66E319147}"/>
    <cellStyle name="Total 12 2 2 2" xfId="42682" xr:uid="{8DAD895D-D612-4679-96BE-FC6147D2B96C}"/>
    <cellStyle name="Total 12 2 3" xfId="24702" xr:uid="{0C45A99E-6DA0-4FB7-B895-AFA79B87510E}"/>
    <cellStyle name="Total 12 2 3 2" xfId="46693" xr:uid="{1AAA23C6-F379-4798-B2AB-9948D48DE648}"/>
    <cellStyle name="Total 12 2 4" xfId="33797" xr:uid="{AE9CF6F8-CE2C-43A6-8028-135A965D26B3}"/>
    <cellStyle name="Total 12 3" xfId="13946" xr:uid="{A70E9157-8A56-47AB-9D4D-A6717E3BE9B7}"/>
    <cellStyle name="Total 12 3 2" xfId="22849" xr:uid="{8572875B-93B3-4C21-82A1-B9FD1F5C85A3}"/>
    <cellStyle name="Total 12 3 2 2" xfId="44840" xr:uid="{EA29B385-8C49-47E7-8A3D-A5859366CDBE}"/>
    <cellStyle name="Total 12 3 3" xfId="25183" xr:uid="{0765E6B3-E25F-4A44-8240-900D89FB09CA}"/>
    <cellStyle name="Total 12 3 3 2" xfId="47174" xr:uid="{4FEF4C53-E3CB-452D-BBEC-013BE112484C}"/>
    <cellStyle name="Total 12 3 4" xfId="35955" xr:uid="{CA583424-0DB5-43CD-8264-FE1F72A0B902}"/>
    <cellStyle name="Total 12 4" xfId="14695" xr:uid="{FDCC2507-E7AA-48FE-ACB0-EA3C6FC20774}"/>
    <cellStyle name="Total 12 4 2" xfId="23598" xr:uid="{A4A35AB2-52C0-4355-A8B4-380886193EAC}"/>
    <cellStyle name="Total 12 4 2 2" xfId="45589" xr:uid="{D5E612FE-1FAB-4108-B1E2-324324A23FA9}"/>
    <cellStyle name="Total 12 4 3" xfId="36704" xr:uid="{05FB0D5A-4860-4666-BDBC-B29B5B52079A}"/>
    <cellStyle name="Total 12 5" xfId="17625" xr:uid="{C2A489E3-ACED-4A55-999E-F103A663FBE5}"/>
    <cellStyle name="Total 12 5 2" xfId="39625" xr:uid="{8E52F757-B1F0-419C-A76A-8DB719F6E6B8}"/>
    <cellStyle name="Total 12 6" xfId="8722" xr:uid="{2E95D575-574E-4EE9-B7A1-F81DF56C75FC}"/>
    <cellStyle name="Total 12 6 2" xfId="30740" xr:uid="{0234102D-B610-4BAF-8FA2-44BC83AEA4E7}"/>
    <cellStyle name="Total 12 7" xfId="24206" xr:uid="{3C3B8247-B298-4A5C-AD6C-194ED5BB4E40}"/>
    <cellStyle name="Total 12 7 2" xfId="46197" xr:uid="{598E3638-7A4F-478B-BE51-E44E91585D15}"/>
    <cellStyle name="Total 12 8" xfId="27831" xr:uid="{45DC5460-61EE-4E3C-A2C5-27280E49EA55}"/>
    <cellStyle name="Total 12 9" xfId="5803" xr:uid="{6B7C9727-1290-4C46-A5BD-CF4F1AE0D2B1}"/>
    <cellStyle name="Total 13" xfId="2679" xr:uid="{00000000-0005-0000-0000-00008E050000}"/>
    <cellStyle name="Total 13 2" xfId="11563" xr:uid="{7A211F81-8897-4318-97F5-6CDB8C7A2F7E}"/>
    <cellStyle name="Total 13 2 2" xfId="20466" xr:uid="{E4F29EC1-86E8-4101-AD5A-ACB01CDBCD3A}"/>
    <cellStyle name="Total 13 2 2 2" xfId="42457" xr:uid="{AFD29644-7135-4586-8157-1802F7EEB90B}"/>
    <cellStyle name="Total 13 2 3" xfId="33572" xr:uid="{CB56B4C2-C28A-477B-828C-49E9B09B0CD1}"/>
    <cellStyle name="Total 13 3" xfId="13721" xr:uid="{6E881BFA-E658-4D57-B6E0-AEFAC7E27B34}"/>
    <cellStyle name="Total 13 3 2" xfId="22624" xr:uid="{6C5EA78E-937F-4A51-A750-1C980F90B02F}"/>
    <cellStyle name="Total 13 3 2 2" xfId="44615" xr:uid="{996226D8-B7B2-4FB7-AA86-A7FEAB1A20F0}"/>
    <cellStyle name="Total 13 3 3" xfId="35730" xr:uid="{F218AF15-6481-4510-9525-6C10BED2B31C}"/>
    <cellStyle name="Total 13 4" xfId="12931" xr:uid="{2079CD01-39A7-417D-ABE9-D5E39C294031}"/>
    <cellStyle name="Total 13 4 2" xfId="21834" xr:uid="{80450817-555B-4644-A9DD-545B84FEFBA3}"/>
    <cellStyle name="Total 13 4 2 2" xfId="43825" xr:uid="{BD871361-2DE7-4A0C-8C61-27B6FC064EEA}"/>
    <cellStyle name="Total 13 4 3" xfId="34940" xr:uid="{47F257A7-9AC3-4A88-AFCD-98A40B3034AD}"/>
    <cellStyle name="Total 13 5" xfId="17400" xr:uid="{B3345181-1622-4FA7-9B37-85ADB19F3CBD}"/>
    <cellStyle name="Total 13 5 2" xfId="39400" xr:uid="{3404CDEE-D8AA-4881-B79A-E058E8D56A24}"/>
    <cellStyle name="Total 13 6" xfId="8497" xr:uid="{750CFBEE-7504-451D-AC7C-AD1BB30F098D}"/>
    <cellStyle name="Total 13 6 2" xfId="30515" xr:uid="{1B0389E5-B6F5-4A70-ADAE-27B13ECD020D}"/>
    <cellStyle name="Total 13 7" xfId="24074" xr:uid="{57597FFF-7265-4AF1-BB6A-F9255DFAE4CD}"/>
    <cellStyle name="Total 13 7 2" xfId="46065" xr:uid="{F0B296FE-DD43-45B0-8C37-EC33D12BE3FD}"/>
    <cellStyle name="Total 13 8" xfId="27606" xr:uid="{BDDD119C-42F4-41EB-BFE3-136200406214}"/>
    <cellStyle name="Total 13 9" xfId="5578" xr:uid="{9C000593-57A4-4216-B2CC-65A4C8EDE39A}"/>
    <cellStyle name="Total 14" xfId="9099" xr:uid="{84568FB1-7F6A-4B8C-A2F8-139F21218BA8}"/>
    <cellStyle name="Total 14 2" xfId="18002" xr:uid="{EAA53E03-B1D8-46BB-98FE-943103D905FD}"/>
    <cellStyle name="Total 14 2 2" xfId="40002" xr:uid="{7AC23611-473E-4E7B-8948-8478AE7B6790}"/>
    <cellStyle name="Total 14 3" xfId="31117" xr:uid="{A200097D-1DBD-464E-B7EB-A760AC5E5B2E}"/>
    <cellStyle name="Total 15" xfId="14756" xr:uid="{58420953-169D-4DB7-8689-73AE921EC538}"/>
    <cellStyle name="Total 15 2" xfId="23659" xr:uid="{0A1AADA0-09A4-45DC-8805-4D0B2FBDFC78}"/>
    <cellStyle name="Total 15 2 2" xfId="45650" xr:uid="{FFC7DCE9-F3FC-4228-9AF9-614DBC9F26CF}"/>
    <cellStyle name="Total 15 3" xfId="36765" xr:uid="{BEE48808-F8A7-43B6-B8DB-99025C36864B}"/>
    <cellStyle name="Total 16" xfId="13114" xr:uid="{ED9F65C8-C241-4872-91EA-214DE2CC3D0A}"/>
    <cellStyle name="Total 16 2" xfId="22017" xr:uid="{DDFFF296-4A3D-4D93-806C-15A2E0FECB4A}"/>
    <cellStyle name="Total 16 2 2" xfId="44008" xr:uid="{2CC3DBCE-9BF1-4661-8D19-18CBCBA2E198}"/>
    <cellStyle name="Total 16 3" xfId="35123" xr:uid="{97BD98A5-E032-43E6-8AD7-26685D78AFCA}"/>
    <cellStyle name="Total 17" xfId="15091" xr:uid="{6DDC9D9B-2CCB-4503-B935-7B620CB785DF}"/>
    <cellStyle name="Total 17 2" xfId="37100" xr:uid="{09841974-E462-4CCA-A14F-66A39F2BE20C}"/>
    <cellStyle name="Total 18" xfId="6173" xr:uid="{ED2B1C72-796C-49AB-B962-0AD5B81B8FEC}"/>
    <cellStyle name="Total 18 2" xfId="28200" xr:uid="{A66AD7F4-7B20-4C29-A867-A86E4503C80E}"/>
    <cellStyle name="Total 19" xfId="25331" xr:uid="{F7A00C60-3A32-452B-A537-25D12F211832}"/>
    <cellStyle name="Total 2" xfId="202" xr:uid="{00000000-0005-0000-0000-00008F050000}"/>
    <cellStyle name="Total 2 10" xfId="2393" xr:uid="{00000000-0005-0000-0000-000090050000}"/>
    <cellStyle name="Total 2 10 2" xfId="11277" xr:uid="{C0EE4ECE-AC6E-4E7B-8956-4E6B1F0959C0}"/>
    <cellStyle name="Total 2 10 2 2" xfId="20180" xr:uid="{F0D31EC7-F083-4185-B8C2-58F5B0CC68D0}"/>
    <cellStyle name="Total 2 10 2 2 2" xfId="42171" xr:uid="{AC120B69-792F-4234-A706-B87635D18B5F}"/>
    <cellStyle name="Total 2 10 2 3" xfId="24631" xr:uid="{7C898940-317A-4E96-8911-F2DA7CB3D7A6}"/>
    <cellStyle name="Total 2 10 2 3 2" xfId="46622" xr:uid="{53E44E7F-8CCB-43D3-9A57-57F26AD69073}"/>
    <cellStyle name="Total 2 10 2 4" xfId="33286" xr:uid="{B2B3F5DD-7F8A-4CE5-AE4D-9B4F37F96D27}"/>
    <cellStyle name="Total 2 10 3" xfId="13435" xr:uid="{701055A5-3416-4094-A5D3-B6018A077EB2}"/>
    <cellStyle name="Total 2 10 3 2" xfId="22338" xr:uid="{A906F80B-CED0-41BC-8F6D-44D4648EE3D7}"/>
    <cellStyle name="Total 2 10 3 2 2" xfId="44329" xr:uid="{D6E83755-017A-4730-BC3C-D146B66185F2}"/>
    <cellStyle name="Total 2 10 3 3" xfId="24031" xr:uid="{75278864-CDBC-4543-B515-037D9839515F}"/>
    <cellStyle name="Total 2 10 3 3 2" xfId="46022" xr:uid="{E864F10B-7EA1-44CF-AB0C-BEB8AD137BE4}"/>
    <cellStyle name="Total 2 10 3 4" xfId="35444" xr:uid="{285FDFD2-27B3-498B-B692-738477DC1ECC}"/>
    <cellStyle name="Total 2 10 4" xfId="14874" xr:uid="{673A13A5-E857-4866-A46F-56B1378DECE6}"/>
    <cellStyle name="Total 2 10 4 2" xfId="23777" xr:uid="{7D83913D-AE6B-48A7-B4DA-04E6C34750E9}"/>
    <cellStyle name="Total 2 10 4 2 2" xfId="45768" xr:uid="{FEEF11A3-A776-4BE8-AE01-FB89E18DD3D2}"/>
    <cellStyle name="Total 2 10 4 3" xfId="36883" xr:uid="{803CC209-733E-42DD-8E14-0AB1B8CB5712}"/>
    <cellStyle name="Total 2 10 5" xfId="17114" xr:uid="{773BCFF7-0355-46C3-8EBB-4265ABD3EBA2}"/>
    <cellStyle name="Total 2 10 5 2" xfId="39114" xr:uid="{4E2D09F9-E90E-49FB-B5D2-DBE476F11D82}"/>
    <cellStyle name="Total 2 10 6" xfId="8211" xr:uid="{138D55E1-9531-49F9-B2B9-89BD6C49438C}"/>
    <cellStyle name="Total 2 10 6 2" xfId="30229" xr:uid="{811025D5-3AB6-4540-A00A-3DC59A78D453}"/>
    <cellStyle name="Total 2 10 7" xfId="24170" xr:uid="{5317B018-ECA6-4358-A16E-938149670A67}"/>
    <cellStyle name="Total 2 10 7 2" xfId="46161" xr:uid="{EE356C63-A870-4167-89E3-18759BB51556}"/>
    <cellStyle name="Total 2 10 8" xfId="27320" xr:uid="{FACE6F5D-8653-4E79-AE07-C9F9727997C8}"/>
    <cellStyle name="Total 2 10 9" xfId="5292" xr:uid="{2C05228B-417A-46E7-BF37-F62EC359B966}"/>
    <cellStyle name="Total 2 11" xfId="2357" xr:uid="{00000000-0005-0000-0000-000091050000}"/>
    <cellStyle name="Total 2 11 2" xfId="11241" xr:uid="{6229A1DF-35C3-4CA3-AB16-B764CC77EE68}"/>
    <cellStyle name="Total 2 11 2 2" xfId="20144" xr:uid="{D9B4DFBD-DF3F-42F7-8768-6DA9358D5434}"/>
    <cellStyle name="Total 2 11 2 2 2" xfId="42135" xr:uid="{8D11ED34-6612-4708-8501-FBDA665BDF80}"/>
    <cellStyle name="Total 2 11 2 3" xfId="25125" xr:uid="{C251326C-40E9-4423-B885-0D5425DEF38B}"/>
    <cellStyle name="Total 2 11 2 3 2" xfId="47116" xr:uid="{0336B6D5-756C-4241-B069-E3DEDF7F956B}"/>
    <cellStyle name="Total 2 11 2 4" xfId="33250" xr:uid="{A483591B-01A4-4821-A75B-C90AF0C2A2AC}"/>
    <cellStyle name="Total 2 11 3" xfId="13399" xr:uid="{5BD6B681-29B8-4333-83CB-6F618599DC94}"/>
    <cellStyle name="Total 2 11 3 2" xfId="22302" xr:uid="{D2DF409E-9637-4E04-AC7B-E35BADFD273F}"/>
    <cellStyle name="Total 2 11 3 2 2" xfId="44293" xr:uid="{719BFDE5-81A6-44FA-A9C9-F86888348C2C}"/>
    <cellStyle name="Total 2 11 3 3" xfId="25319" xr:uid="{6B4F7610-73D5-4AF9-A5BA-6873B011728C}"/>
    <cellStyle name="Total 2 11 3 3 2" xfId="47310" xr:uid="{4E8546DF-E92D-4289-B165-6DC5EA210BC7}"/>
    <cellStyle name="Total 2 11 3 4" xfId="35408" xr:uid="{F103DBF1-BDEC-499C-B513-D8E2F83697E5}"/>
    <cellStyle name="Total 2 11 4" xfId="12768" xr:uid="{3A2A7415-5942-4C8E-9B15-9E669165EE63}"/>
    <cellStyle name="Total 2 11 4 2" xfId="21671" xr:uid="{BE864221-8469-4889-AB0A-F421554A2D4C}"/>
    <cellStyle name="Total 2 11 4 2 2" xfId="43662" xr:uid="{243CB9C0-89ED-47DF-803E-A76582DB01AA}"/>
    <cellStyle name="Total 2 11 4 3" xfId="34777" xr:uid="{85D78A9B-8599-4D2C-8E2B-F4C8F23C44D5}"/>
    <cellStyle name="Total 2 11 5" xfId="17078" xr:uid="{BDF8007A-6B66-4124-A54C-BDB5F6829C3E}"/>
    <cellStyle name="Total 2 11 5 2" xfId="39078" xr:uid="{EA132361-0F03-463F-96CC-ED05575F93DB}"/>
    <cellStyle name="Total 2 11 6" xfId="8175" xr:uid="{1EAF0880-9DE6-453B-92C0-2F2383E209FB}"/>
    <cellStyle name="Total 2 11 6 2" xfId="30193" xr:uid="{7DA1FB65-2D24-43BC-AE71-5A9F7B13BB4A}"/>
    <cellStyle name="Total 2 11 7" xfId="24475" xr:uid="{1D3DCBB1-EE02-49B2-AD49-3E7CB16D2067}"/>
    <cellStyle name="Total 2 11 7 2" xfId="46466" xr:uid="{A376A3B3-4A5C-4D52-A2CA-F588FD8D7785}"/>
    <cellStyle name="Total 2 11 8" xfId="27284" xr:uid="{0EBA43AE-0592-4761-BEA9-17A64F2D28E5}"/>
    <cellStyle name="Total 2 11 9" xfId="5256" xr:uid="{C1859AAE-D930-47B0-AAE7-33273FE8484E}"/>
    <cellStyle name="Total 2 12" xfId="2627" xr:uid="{00000000-0005-0000-0000-000092050000}"/>
    <cellStyle name="Total 2 12 2" xfId="11511" xr:uid="{19D60D4E-434C-492D-9EFB-6C960F38FF04}"/>
    <cellStyle name="Total 2 12 2 2" xfId="20414" xr:uid="{7854442E-106B-4764-AA6F-A545A1DEB411}"/>
    <cellStyle name="Total 2 12 2 2 2" xfId="42405" xr:uid="{F58BDA09-CB42-4023-8F30-0BC2DB313E57}"/>
    <cellStyle name="Total 2 12 2 3" xfId="33520" xr:uid="{9EBB03F5-0C82-4B60-B598-552C6F79F4A9}"/>
    <cellStyle name="Total 2 12 3" xfId="13669" xr:uid="{7B5D8695-72D3-420B-B876-905BD8978A17}"/>
    <cellStyle name="Total 2 12 3 2" xfId="22572" xr:uid="{B4875F61-E4A6-4ED8-96ED-32BA16777B7B}"/>
    <cellStyle name="Total 2 12 3 2 2" xfId="44563" xr:uid="{8181B6C9-5579-49A9-9A99-511BD2C442F2}"/>
    <cellStyle name="Total 2 12 3 3" xfId="35678" xr:uid="{6E6E2F6B-80FF-47EE-947A-BEDC96FE0FE2}"/>
    <cellStyle name="Total 2 12 4" xfId="14774" xr:uid="{AFE7E5BF-D4A4-4325-99D2-3D7E15B4ED9C}"/>
    <cellStyle name="Total 2 12 4 2" xfId="23677" xr:uid="{6A41FF86-51E0-40A5-98DC-6CC0C535FA89}"/>
    <cellStyle name="Total 2 12 4 2 2" xfId="45668" xr:uid="{C9176E49-9C7D-4DCC-B0B5-C1EE5DB7B72E}"/>
    <cellStyle name="Total 2 12 4 3" xfId="36783" xr:uid="{F81F2493-A4DA-45F4-9E49-0DF753245228}"/>
    <cellStyle name="Total 2 12 5" xfId="17348" xr:uid="{9DC206DE-1AF9-46D1-BABE-07F9B1A1E2B5}"/>
    <cellStyle name="Total 2 12 5 2" xfId="39348" xr:uid="{D1050248-8D59-4B52-83E0-E99B3902CDAF}"/>
    <cellStyle name="Total 2 12 6" xfId="8445" xr:uid="{4584DF03-E493-4BD8-8758-1DC3CE5FA0E8}"/>
    <cellStyle name="Total 2 12 6 2" xfId="30463" xr:uid="{1863408F-82A0-42D2-A9EC-49C735E7057A}"/>
    <cellStyle name="Total 2 12 7" xfId="24061" xr:uid="{B53DDE8B-9EB3-44A6-8916-82F0662A56CD}"/>
    <cellStyle name="Total 2 12 7 2" xfId="46052" xr:uid="{13042C5A-5FD1-4181-93E8-8E33A9520289}"/>
    <cellStyle name="Total 2 12 8" xfId="27554" xr:uid="{609FEEEC-32F9-4B6A-A5CB-D422287534A5}"/>
    <cellStyle name="Total 2 12 9" xfId="5526" xr:uid="{3FB342B0-1946-4D31-84C6-666312CF00A1}"/>
    <cellStyle name="Total 2 13" xfId="9200" xr:uid="{9D3F7302-E301-4F24-8F33-BE37FF4FD122}"/>
    <cellStyle name="Total 2 13 2" xfId="18103" xr:uid="{0C6E2764-B9AB-459A-98C5-97A18252FFFC}"/>
    <cellStyle name="Total 2 13 2 2" xfId="40102" xr:uid="{2D1E1BF8-DC47-4115-BFD1-EB2C7C403AAC}"/>
    <cellStyle name="Total 2 13 3" xfId="31217" xr:uid="{85BC383F-67AF-4E24-A1C5-09BF1E636ACF}"/>
    <cellStyle name="Total 2 14" xfId="13020" xr:uid="{442D84E6-F214-4178-9C02-264F25A26676}"/>
    <cellStyle name="Total 2 14 2" xfId="21923" xr:uid="{D1D1F774-EC75-4911-9D0E-AB28C216BFB8}"/>
    <cellStyle name="Total 2 14 2 2" xfId="43914" xr:uid="{488B7A61-9ECE-4A87-8F0A-5BFC9848B5C3}"/>
    <cellStyle name="Total 2 14 3" xfId="35029" xr:uid="{EAAA779F-DDF9-4E75-BE62-9F3912F9C1C8}"/>
    <cellStyle name="Total 2 15" xfId="14923" xr:uid="{1FF5C6F9-0FA7-4AE0-921F-18F0E700288F}"/>
    <cellStyle name="Total 2 15 2" xfId="23826" xr:uid="{A9805BA0-A7B8-4D48-823C-CCB1A198E380}"/>
    <cellStyle name="Total 2 15 2 2" xfId="45817" xr:uid="{B7741EAD-977F-40D8-95D3-06FA074C1922}"/>
    <cellStyle name="Total 2 15 3" xfId="36932" xr:uid="{5087C6C7-E28C-4F06-A77C-ECD1C3F326CC}"/>
    <cellStyle name="Total 2 16" xfId="15135" xr:uid="{ADA21022-A8BF-4B88-ACF8-BC8F546FFC49}"/>
    <cellStyle name="Total 2 16 2" xfId="37143" xr:uid="{B2A9CBAB-7BAE-4D83-8C7F-8B7AE620C35F}"/>
    <cellStyle name="Total 2 17" xfId="6218" xr:uid="{2785BCB5-AB7E-4BFE-A770-796A05C1ADE2}"/>
    <cellStyle name="Total 2 17 2" xfId="28244" xr:uid="{A7853097-F5A0-4F38-A601-D3A3FBF774D3}"/>
    <cellStyle name="Total 2 18" xfId="25371" xr:uid="{D87CED68-8A8A-4BEF-A7B9-182635757640}"/>
    <cellStyle name="Total 2 19" xfId="3313" xr:uid="{35319860-5E57-41FF-892B-1296DD0CA81F}"/>
    <cellStyle name="Total 2 2" xfId="299" xr:uid="{00000000-0005-0000-0000-000093050000}"/>
    <cellStyle name="Total 2 2 10" xfId="2593" xr:uid="{00000000-0005-0000-0000-000094050000}"/>
    <cellStyle name="Total 2 2 10 2" xfId="11477" xr:uid="{33F145BB-8747-4889-A0C7-DB95BF95E526}"/>
    <cellStyle name="Total 2 2 10 2 2" xfId="20380" xr:uid="{1C158293-7867-4A13-8536-395324424FC3}"/>
    <cellStyle name="Total 2 2 10 2 2 2" xfId="42371" xr:uid="{D1597136-8673-436A-8BC8-57B783D6324D}"/>
    <cellStyle name="Total 2 2 10 2 3" xfId="33486" xr:uid="{43115878-8E33-402B-A5E6-C5DB27843D38}"/>
    <cellStyle name="Total 2 2 10 3" xfId="13635" xr:uid="{9CA77EC3-0C19-408C-BDB0-FC920FA0FEEF}"/>
    <cellStyle name="Total 2 2 10 3 2" xfId="22538" xr:uid="{6C833755-653A-4417-A91C-C37434788678}"/>
    <cellStyle name="Total 2 2 10 3 2 2" xfId="44529" xr:uid="{104FE106-8630-437A-988E-1B712FA742DD}"/>
    <cellStyle name="Total 2 2 10 3 3" xfId="35644" xr:uid="{E3BA4D76-D30B-4DB5-9A56-CC34A1039390}"/>
    <cellStyle name="Total 2 2 10 4" xfId="12672" xr:uid="{E9F96A35-F829-443C-8B52-AF7B3F3D41E8}"/>
    <cellStyle name="Total 2 2 10 4 2" xfId="21575" xr:uid="{5EF2C96D-04A8-4C4B-873D-6C5CF9BF1A51}"/>
    <cellStyle name="Total 2 2 10 4 2 2" xfId="43566" xr:uid="{C3B146F5-6872-4FAF-BCF2-1CF86D8D098D}"/>
    <cellStyle name="Total 2 2 10 4 3" xfId="34681" xr:uid="{00355216-50F4-4121-A1C9-E8BB08BBE46F}"/>
    <cellStyle name="Total 2 2 10 5" xfId="17314" xr:uid="{9A33CC50-F4CB-4278-9299-3A75279CDE25}"/>
    <cellStyle name="Total 2 2 10 5 2" xfId="39314" xr:uid="{25DD83C4-45A6-4F2F-B88B-856D71757929}"/>
    <cellStyle name="Total 2 2 10 6" xfId="8411" xr:uid="{C392A647-3C92-4360-B7B5-4AAD53E1C1D5}"/>
    <cellStyle name="Total 2 2 10 6 2" xfId="30429" xr:uid="{60610D83-997C-4A02-BECF-A8C3BC5A161D}"/>
    <cellStyle name="Total 2 2 10 7" xfId="24055" xr:uid="{72F4257C-BA71-4113-87CB-BFADDF637ECF}"/>
    <cellStyle name="Total 2 2 10 7 2" xfId="46046" xr:uid="{AD60D2F3-3002-46F7-B8BC-C8038CCBCF98}"/>
    <cellStyle name="Total 2 2 10 8" xfId="27520" xr:uid="{B999CF3B-A354-4764-8CEA-6A1395978F4D}"/>
    <cellStyle name="Total 2 2 10 9" xfId="5492" xr:uid="{3CDF6A98-EF83-41DB-80E8-B2C64DBA3B1A}"/>
    <cellStyle name="Total 2 2 11" xfId="2911" xr:uid="{00000000-0005-0000-0000-000095050000}"/>
    <cellStyle name="Total 2 2 11 2" xfId="11795" xr:uid="{B978027C-E103-4B5A-9357-F0B29ABE1B51}"/>
    <cellStyle name="Total 2 2 11 2 2" xfId="20698" xr:uid="{B272A144-A473-451A-87FD-E26BEEF6ED17}"/>
    <cellStyle name="Total 2 2 11 2 2 2" xfId="42689" xr:uid="{ED3FAA34-8DFA-483E-BA9C-6548B4AC6CC3}"/>
    <cellStyle name="Total 2 2 11 2 3" xfId="33804" xr:uid="{35EAF72E-2F5C-4432-B0D9-706483D442F1}"/>
    <cellStyle name="Total 2 2 11 3" xfId="13953" xr:uid="{57273F32-F62B-4122-8B03-BB717A3B2529}"/>
    <cellStyle name="Total 2 2 11 3 2" xfId="22856" xr:uid="{9FD12E1A-75D4-42D3-8FB9-C2C928B8AF24}"/>
    <cellStyle name="Total 2 2 11 3 2 2" xfId="44847" xr:uid="{FFAF344E-E788-4C77-9982-315F3EA84EF5}"/>
    <cellStyle name="Total 2 2 11 3 3" xfId="35962" xr:uid="{DDEC1309-3E73-4AC8-A9DD-E91955FEC36E}"/>
    <cellStyle name="Total 2 2 11 4" xfId="12693" xr:uid="{B9C0F753-6DCD-4A76-B8DB-C8D54DFAB1F2}"/>
    <cellStyle name="Total 2 2 11 4 2" xfId="21596" xr:uid="{AD09C8AB-9190-4A3E-A70F-FD7FA95403AF}"/>
    <cellStyle name="Total 2 2 11 4 2 2" xfId="43587" xr:uid="{24E93C63-192F-4765-9B57-DA5FCEBA70F2}"/>
    <cellStyle name="Total 2 2 11 4 3" xfId="34702" xr:uid="{6E2A55A3-149A-4C3D-8EC5-B719CBBA97F1}"/>
    <cellStyle name="Total 2 2 11 5" xfId="17632" xr:uid="{B97FB716-1FCE-44FE-9149-B6173F642F91}"/>
    <cellStyle name="Total 2 2 11 5 2" xfId="39632" xr:uid="{31DB36EE-3837-4506-9675-AA0209D02B8A}"/>
    <cellStyle name="Total 2 2 11 6" xfId="8729" xr:uid="{19956D3B-140F-468F-A044-44A6F6507564}"/>
    <cellStyle name="Total 2 2 11 6 2" xfId="30747" xr:uid="{39281863-9DBE-438F-8B20-2B193FD7B063}"/>
    <cellStyle name="Total 2 2 11 7" xfId="24774" xr:uid="{283555AA-D479-4F39-8D14-F95E2300F5D7}"/>
    <cellStyle name="Total 2 2 11 7 2" xfId="46765" xr:uid="{591CE4AF-A3CE-4ACE-8663-B9034A64D8F8}"/>
    <cellStyle name="Total 2 2 11 8" xfId="27838" xr:uid="{F4DDAA94-3D1E-4EEE-9FC5-971DCA2FD70F}"/>
    <cellStyle name="Total 2 2 11 9" xfId="5810" xr:uid="{1832EA18-6BC7-465A-943E-36DBDC4C52A4}"/>
    <cellStyle name="Total 2 2 12" xfId="9296" xr:uid="{1A29F64B-1B50-4533-8B32-BEA60CB36420}"/>
    <cellStyle name="Total 2 2 12 2" xfId="18199" xr:uid="{CD9ECC72-2FEC-4ED0-A3CF-6759EE156D35}"/>
    <cellStyle name="Total 2 2 12 2 2" xfId="40198" xr:uid="{683AA4F1-BA06-4195-972F-F22ABA0591EB}"/>
    <cellStyle name="Total 2 2 12 3" xfId="31313" xr:uid="{C8B0EEE7-F3A5-4494-9887-13318218BE64}"/>
    <cellStyle name="Total 2 2 13" xfId="12183" xr:uid="{5DCB9FF6-B576-4ABE-A367-1C6BAB0D10A9}"/>
    <cellStyle name="Total 2 2 13 2" xfId="21086" xr:uid="{970DE9DF-3683-4CF4-977B-B8C14A7FB9BC}"/>
    <cellStyle name="Total 2 2 13 2 2" xfId="43077" xr:uid="{D2E5D255-A040-40F8-89B3-1119F0D9F9F4}"/>
    <cellStyle name="Total 2 2 13 3" xfId="34192" xr:uid="{52CC1928-112E-4E3B-8DE9-621394DBAA4B}"/>
    <cellStyle name="Total 2 2 14" xfId="12817" xr:uid="{BCD191B7-1F8E-416E-A461-A84067D3A36C}"/>
    <cellStyle name="Total 2 2 14 2" xfId="21720" xr:uid="{C7019309-D08B-4143-9900-BAD1B0E880AB}"/>
    <cellStyle name="Total 2 2 14 2 2" xfId="43711" xr:uid="{E811004D-3C2B-48E3-8BC2-F7072FD7C20A}"/>
    <cellStyle name="Total 2 2 14 3" xfId="34826" xr:uid="{59E6CC63-9CAA-4E24-BD2F-E23955471EBE}"/>
    <cellStyle name="Total 2 2 15" xfId="15230" xr:uid="{01145E37-54CC-41CD-A339-CFFCD5D8BB6C}"/>
    <cellStyle name="Total 2 2 15 2" xfId="37238" xr:uid="{CFD02762-2335-48C0-985D-00AE0E3D6326}"/>
    <cellStyle name="Total 2 2 16" xfId="6313" xr:uid="{688E8F6B-D162-4A40-B452-5E0AC598260C}"/>
    <cellStyle name="Total 2 2 16 2" xfId="28339" xr:uid="{86EB6DC7-9D5C-41E3-BC44-E8DFD7F12563}"/>
    <cellStyle name="Total 2 2 17" xfId="25457" xr:uid="{89F2D57F-893A-4706-B930-65B9B3DF314C}"/>
    <cellStyle name="Total 2 2 18" xfId="3408" xr:uid="{CF9C2BC1-E7E6-4A13-ACBB-F04E60A78525}"/>
    <cellStyle name="Total 2 2 2" xfId="696" xr:uid="{00000000-0005-0000-0000-000096050000}"/>
    <cellStyle name="Total 2 2 2 10" xfId="9408" xr:uid="{043AF4BB-3439-4583-99E6-C5AF79243D5A}"/>
    <cellStyle name="Total 2 2 2 10 2" xfId="18311" xr:uid="{E4800E39-0405-4BD8-B088-42078C78F4BF}"/>
    <cellStyle name="Total 2 2 2 10 2 2" xfId="40310" xr:uid="{B73C3D85-9B2E-44A7-9CD8-67DA0D7FA304}"/>
    <cellStyle name="Total 2 2 2 10 3" xfId="31425" xr:uid="{DC212DE8-424D-40EC-8B6D-B4A5FB78D208}"/>
    <cellStyle name="Total 2 2 2 11" xfId="14754" xr:uid="{81276BAE-65E1-472E-A40C-824C35752387}"/>
    <cellStyle name="Total 2 2 2 11 2" xfId="23657" xr:uid="{D6C56933-6743-489F-9D1F-2BABCC028112}"/>
    <cellStyle name="Total 2 2 2 11 2 2" xfId="45648" xr:uid="{8F505F03-5B15-4FAC-805C-6ABF851E3381}"/>
    <cellStyle name="Total 2 2 2 11 3" xfId="36763" xr:uid="{17A6AA74-3AC2-4EBA-B0E6-E9D9CAB4302C}"/>
    <cellStyle name="Total 2 2 2 12" xfId="15422" xr:uid="{ECD22F65-A199-400D-8320-C00DE41F1C54}"/>
    <cellStyle name="Total 2 2 2 12 2" xfId="37429" xr:uid="{106562F3-04A4-491A-877B-CCBB9718DFF3}"/>
    <cellStyle name="Total 2 2 2 13" xfId="6518" xr:uid="{9BBAD490-3CB5-4447-98EC-132AD10B29BB}"/>
    <cellStyle name="Total 2 2 2 13 2" xfId="28543" xr:uid="{046A524B-4F95-482D-A59C-1C4796892668}"/>
    <cellStyle name="Total 2 2 2 14" xfId="25635" xr:uid="{7A8263D9-29E3-47C2-9E5C-59C777A04BC0}"/>
    <cellStyle name="Total 2 2 2 15" xfId="3600" xr:uid="{9A418083-CF91-4330-8A51-0E7492C5F445}"/>
    <cellStyle name="Total 2 2 2 2" xfId="1700" xr:uid="{00000000-0005-0000-0000-000097050000}"/>
    <cellStyle name="Total 2 2 2 2 10" xfId="14665" xr:uid="{E4FD1E38-90A0-4DB7-9CF9-411A13E4E92A}"/>
    <cellStyle name="Total 2 2 2 2 10 2" xfId="23568" xr:uid="{F63CB4C2-D621-42A5-BFB0-97752796BA96}"/>
    <cellStyle name="Total 2 2 2 2 10 2 2" xfId="45559" xr:uid="{CE4A8030-6CB0-4171-B466-71DAF922F40C}"/>
    <cellStyle name="Total 2 2 2 2 10 3" xfId="36674" xr:uid="{4C01D828-A73C-4FC4-AE25-48B7A3599425}"/>
    <cellStyle name="Total 2 2 2 2 11" xfId="16425" xr:uid="{9633F637-82CA-457D-AAFE-4C1418AEFF36}"/>
    <cellStyle name="Total 2 2 2 2 11 2" xfId="38428" xr:uid="{2503D2A2-B37C-43FC-9658-DA7978960BA1}"/>
    <cellStyle name="Total 2 2 2 2 12" xfId="7521" xr:uid="{5A3C13AC-9398-4559-838E-8F5C20A54C18}"/>
    <cellStyle name="Total 2 2 2 2 12 2" xfId="29542" xr:uid="{69A9BBFE-C47E-4838-AE81-E0C26EE58973}"/>
    <cellStyle name="Total 2 2 2 2 13" xfId="26634" xr:uid="{0DD3363C-3501-49EE-A636-D667670203CE}"/>
    <cellStyle name="Total 2 2 2 2 14" xfId="4603" xr:uid="{4B00A959-75B4-436B-90A1-A0EF4AD57F90}"/>
    <cellStyle name="Total 2 2 2 2 2" xfId="2706" xr:uid="{00000000-0005-0000-0000-000098050000}"/>
    <cellStyle name="Total 2 2 2 2 2 2" xfId="11590" xr:uid="{6EB54306-5E9A-476C-BD2F-C75AEE8358C8}"/>
    <cellStyle name="Total 2 2 2 2 2 2 2" xfId="20493" xr:uid="{BEC6118A-1733-4BA8-8D05-46B651CE5175}"/>
    <cellStyle name="Total 2 2 2 2 2 2 2 2" xfId="42484" xr:uid="{E7560A4D-F364-4939-8FDE-E4E2698977EB}"/>
    <cellStyle name="Total 2 2 2 2 2 2 3" xfId="33599" xr:uid="{3EE192F9-2FFF-4E65-B513-ED4B8EC8ADBF}"/>
    <cellStyle name="Total 2 2 2 2 2 3" xfId="13748" xr:uid="{DDE376C0-1F26-46B0-9E34-E4558DEF4037}"/>
    <cellStyle name="Total 2 2 2 2 2 3 2" xfId="22651" xr:uid="{46C24956-B001-4941-8588-BFF008C2BE71}"/>
    <cellStyle name="Total 2 2 2 2 2 3 2 2" xfId="44642" xr:uid="{2F6A5733-2CD7-4CA4-9865-F77337F6A4A1}"/>
    <cellStyle name="Total 2 2 2 2 2 3 3" xfId="35757" xr:uid="{80B99FBA-09A7-4106-8598-D167518E29EE}"/>
    <cellStyle name="Total 2 2 2 2 2 4" xfId="14593" xr:uid="{6A67EB82-DD53-4086-B2FC-85767CC5437A}"/>
    <cellStyle name="Total 2 2 2 2 2 4 2" xfId="23496" xr:uid="{9495DB25-31A8-47DB-974A-7FB5D548D864}"/>
    <cellStyle name="Total 2 2 2 2 2 4 2 2" xfId="45487" xr:uid="{8B758597-7F04-4D91-BF72-80DCC953FED2}"/>
    <cellStyle name="Total 2 2 2 2 2 4 3" xfId="36602" xr:uid="{079265E8-D3FC-4C5F-AD57-2CB7F835DF70}"/>
    <cellStyle name="Total 2 2 2 2 2 5" xfId="17427" xr:uid="{A51FB5C2-2BA6-4CB3-94AA-B9CFA12D07FC}"/>
    <cellStyle name="Total 2 2 2 2 2 5 2" xfId="39427" xr:uid="{E825C2B2-ABCB-4895-9417-44136581FE17}"/>
    <cellStyle name="Total 2 2 2 2 2 6" xfId="8524" xr:uid="{AFD2F1C1-0D01-495D-B613-7EF35862135A}"/>
    <cellStyle name="Total 2 2 2 2 2 6 2" xfId="30542" xr:uid="{D87C26EA-C950-452A-8C95-648164D201AC}"/>
    <cellStyle name="Total 2 2 2 2 2 7" xfId="24770" xr:uid="{3AFC769D-44F2-4DD8-8441-FC6760E8DC08}"/>
    <cellStyle name="Total 2 2 2 2 2 7 2" xfId="46761" xr:uid="{F757F051-E053-494A-8C69-46A5905D8969}"/>
    <cellStyle name="Total 2 2 2 2 2 8" xfId="27633" xr:uid="{F32224E9-21ED-4912-87B5-E29A45805E69}"/>
    <cellStyle name="Total 2 2 2 2 2 9" xfId="5605" xr:uid="{3948E164-0F57-4045-BA25-3F13FC12E6F3}"/>
    <cellStyle name="Total 2 2 2 2 3" xfId="2572" xr:uid="{00000000-0005-0000-0000-000099050000}"/>
    <cellStyle name="Total 2 2 2 2 3 2" xfId="11456" xr:uid="{321D0CC9-64D0-4484-AD17-ED66E7EF4A3A}"/>
    <cellStyle name="Total 2 2 2 2 3 2 2" xfId="20359" xr:uid="{9FA0CFC6-9043-48BA-9C4F-B92C8AEBC8A6}"/>
    <cellStyle name="Total 2 2 2 2 3 2 2 2" xfId="42350" xr:uid="{28DE8A31-2EC3-4E50-9994-FA9D912EA8EB}"/>
    <cellStyle name="Total 2 2 2 2 3 2 3" xfId="33465" xr:uid="{5A38DD0F-2A93-4F2C-8E41-774C41995676}"/>
    <cellStyle name="Total 2 2 2 2 3 3" xfId="13614" xr:uid="{6476B243-9976-45A7-9F81-8C262A7F1197}"/>
    <cellStyle name="Total 2 2 2 2 3 3 2" xfId="22517" xr:uid="{3590F617-85BE-404C-8ECD-F03A1CA872DD}"/>
    <cellStyle name="Total 2 2 2 2 3 3 2 2" xfId="44508" xr:uid="{9259B64F-B614-452B-ABA4-DA6B4C4E132C}"/>
    <cellStyle name="Total 2 2 2 2 3 3 3" xfId="35623" xr:uid="{77BE6D7E-B87C-4AE9-BB3F-08EAD3DD3C2B}"/>
    <cellStyle name="Total 2 2 2 2 3 4" xfId="14862" xr:uid="{F4F3568A-9A4B-4174-A970-6BD42A984E3C}"/>
    <cellStyle name="Total 2 2 2 2 3 4 2" xfId="23765" xr:uid="{4CA5F940-90A7-4ED3-A6F0-A395392E3931}"/>
    <cellStyle name="Total 2 2 2 2 3 4 2 2" xfId="45756" xr:uid="{72DB26B8-9FB4-4910-94A8-D5918A325395}"/>
    <cellStyle name="Total 2 2 2 2 3 4 3" xfId="36871" xr:uid="{C679716E-0E14-462D-ACD9-39174530B273}"/>
    <cellStyle name="Total 2 2 2 2 3 5" xfId="17293" xr:uid="{8EC41218-0A58-4D84-9AA9-AF55BAF6E68C}"/>
    <cellStyle name="Total 2 2 2 2 3 5 2" xfId="39293" xr:uid="{C0D2D385-3476-4765-B215-4E28C6894BD4}"/>
    <cellStyle name="Total 2 2 2 2 3 6" xfId="8390" xr:uid="{A6D691A6-7817-40B3-AF40-634C83F4057B}"/>
    <cellStyle name="Total 2 2 2 2 3 6 2" xfId="30408" xr:uid="{5276F04C-F709-4EA2-86C5-A2FA8F58CB79}"/>
    <cellStyle name="Total 2 2 2 2 3 7" xfId="25173" xr:uid="{8ECB943F-DC4F-4F2D-8533-8179DB0E6A45}"/>
    <cellStyle name="Total 2 2 2 2 3 7 2" xfId="47164" xr:uid="{FF14BCF1-46F8-4AB0-B2C2-3C6413C8A008}"/>
    <cellStyle name="Total 2 2 2 2 3 8" xfId="27499" xr:uid="{4C3CA4E5-9785-4278-A625-8C76F714B6F8}"/>
    <cellStyle name="Total 2 2 2 2 3 9" xfId="5471" xr:uid="{9FA75A83-A5E1-4489-BC02-9F4A56E097A6}"/>
    <cellStyle name="Total 2 2 2 2 4" xfId="1035" xr:uid="{00000000-0005-0000-0000-00009A050000}"/>
    <cellStyle name="Total 2 2 2 2 4 2" xfId="9920" xr:uid="{D2EA0C07-652C-4F85-A614-584DFDC251B2}"/>
    <cellStyle name="Total 2 2 2 2 4 2 2" xfId="18823" xr:uid="{90E80D65-0BE1-44CB-8E03-8A03C4F9B6AC}"/>
    <cellStyle name="Total 2 2 2 2 4 2 2 2" xfId="40820" xr:uid="{C51A27CE-A7C7-47BC-BB0C-C7AC0605C87B}"/>
    <cellStyle name="Total 2 2 2 2 4 2 3" xfId="31935" xr:uid="{7B8034AC-3AB7-44DE-8B97-BF71852B00AE}"/>
    <cellStyle name="Total 2 2 2 2 4 3" xfId="12520" xr:uid="{70CB3E59-5C9B-4148-B4D2-7C56235114F0}"/>
    <cellStyle name="Total 2 2 2 2 4 3 2" xfId="21423" xr:uid="{DFB988AC-616F-4A4E-B690-5AD10DEC8B06}"/>
    <cellStyle name="Total 2 2 2 2 4 3 2 2" xfId="43414" xr:uid="{C0BD3AFA-FA1C-4670-B4D0-DA61574DFF6A}"/>
    <cellStyle name="Total 2 2 2 2 4 3 3" xfId="34529" xr:uid="{4A6C7D96-F7DD-49A5-BF55-BF72FB04A8B2}"/>
    <cellStyle name="Total 2 2 2 2 4 4" xfId="12505" xr:uid="{E9CB5B29-7860-4497-8DE0-AA535ABD85F8}"/>
    <cellStyle name="Total 2 2 2 2 4 4 2" xfId="21408" xr:uid="{71467CD5-61F0-4D89-B9BF-2DD3AB1543D7}"/>
    <cellStyle name="Total 2 2 2 2 4 4 2 2" xfId="43399" xr:uid="{0CA35A76-579D-4542-805F-276CC7813356}"/>
    <cellStyle name="Total 2 2 2 2 4 4 3" xfId="34514" xr:uid="{8D40CCFC-0D8E-43A2-AF72-DAC6B7912724}"/>
    <cellStyle name="Total 2 2 2 2 4 5" xfId="15760" xr:uid="{76580721-9663-4473-A3BB-7D09EA2C3733}"/>
    <cellStyle name="Total 2 2 2 2 4 5 2" xfId="37766" xr:uid="{4DC30100-34BE-4D52-9613-AF44CBDC9D10}"/>
    <cellStyle name="Total 2 2 2 2 4 6" xfId="6856" xr:uid="{42247D6B-C9EB-474A-8535-19EB93DE1FD4}"/>
    <cellStyle name="Total 2 2 2 2 4 6 2" xfId="28880" xr:uid="{E5337416-EDC6-4A10-80DD-0F84E5A83B3A}"/>
    <cellStyle name="Total 2 2 2 2 4 7" xfId="25972" xr:uid="{F4D7B42C-4495-453E-9731-CB54AED6AB6C}"/>
    <cellStyle name="Total 2 2 2 2 4 8" xfId="3938" xr:uid="{67ADF002-4F74-4479-839A-1674A521CF98}"/>
    <cellStyle name="Total 2 2 2 2 5" xfId="3034" xr:uid="{00000000-0005-0000-0000-00009B050000}"/>
    <cellStyle name="Total 2 2 2 2 5 2" xfId="11918" xr:uid="{27B26EE0-520E-4175-A8CF-C227EDBA18CF}"/>
    <cellStyle name="Total 2 2 2 2 5 2 2" xfId="20821" xr:uid="{87FFD60B-7352-4B99-973D-925A0FABCAFC}"/>
    <cellStyle name="Total 2 2 2 2 5 2 2 2" xfId="42812" xr:uid="{8A386B30-F15A-410A-955E-252AC68E666F}"/>
    <cellStyle name="Total 2 2 2 2 5 2 3" xfId="33927" xr:uid="{F973CE71-7A67-4856-AC73-ED807D2883DF}"/>
    <cellStyle name="Total 2 2 2 2 5 3" xfId="14076" xr:uid="{038EBF25-DA2C-4871-81C6-EDD80DB295AA}"/>
    <cellStyle name="Total 2 2 2 2 5 3 2" xfId="22979" xr:uid="{F5A9A7A0-88D8-4E20-BC8C-E99DE8CF6A9B}"/>
    <cellStyle name="Total 2 2 2 2 5 3 2 2" xfId="44970" xr:uid="{7C0DE547-89BB-47EE-9D63-E0091E6D0B73}"/>
    <cellStyle name="Total 2 2 2 2 5 3 3" xfId="36085" xr:uid="{CD50A379-C0A6-4F04-A78E-8C9E7431008A}"/>
    <cellStyle name="Total 2 2 2 2 5 4" xfId="15007" xr:uid="{AF9C91D2-5DA4-4669-84E0-55BAFC24454D}"/>
    <cellStyle name="Total 2 2 2 2 5 4 2" xfId="23910" xr:uid="{60AF3F6C-E59E-4FBA-80DD-E7C209CB9E80}"/>
    <cellStyle name="Total 2 2 2 2 5 4 2 2" xfId="45901" xr:uid="{8E9B818F-ABC3-49B8-87CE-E176E94F3947}"/>
    <cellStyle name="Total 2 2 2 2 5 4 3" xfId="37016" xr:uid="{E64AA670-0374-4429-93B6-BEE538B93304}"/>
    <cellStyle name="Total 2 2 2 2 5 5" xfId="17755" xr:uid="{3C451A56-5F62-4522-90AC-8C0C96AFE1DD}"/>
    <cellStyle name="Total 2 2 2 2 5 5 2" xfId="39755" xr:uid="{823C5E14-9B60-48D9-86DD-22898BD47417}"/>
    <cellStyle name="Total 2 2 2 2 5 6" xfId="8852" xr:uid="{CECD4430-2E8A-4F71-A2B6-551FCA25BF9A}"/>
    <cellStyle name="Total 2 2 2 2 5 6 2" xfId="30870" xr:uid="{80ED7E89-D0A0-40DC-9576-87AD1D7D6A6A}"/>
    <cellStyle name="Total 2 2 2 2 5 7" xfId="27961" xr:uid="{F1CFE8A7-0E9A-4004-8A02-4D1710CEAE03}"/>
    <cellStyle name="Total 2 2 2 2 5 8" xfId="5933" xr:uid="{04844915-5AC8-4919-82A2-A753C967AD0E}"/>
    <cellStyle name="Total 2 2 2 2 6" xfId="821" xr:uid="{00000000-0005-0000-0000-00009C050000}"/>
    <cellStyle name="Total 2 2 2 2 6 2" xfId="9706" xr:uid="{8AE53F84-3BA1-42E8-B840-0FDEA3F43347}"/>
    <cellStyle name="Total 2 2 2 2 6 2 2" xfId="18609" xr:uid="{9319E1E2-B19F-45F6-AE37-AD895B1A576D}"/>
    <cellStyle name="Total 2 2 2 2 6 2 2 2" xfId="40606" xr:uid="{6480C82E-7FBB-459D-A6E4-0FEE792FAE2F}"/>
    <cellStyle name="Total 2 2 2 2 6 2 3" xfId="31721" xr:uid="{3C1036FE-AF86-4609-BEA7-05416DCA4E09}"/>
    <cellStyle name="Total 2 2 2 2 6 3" xfId="12389" xr:uid="{FA4E890B-1A55-45A5-BF6E-EC9FA6395EF4}"/>
    <cellStyle name="Total 2 2 2 2 6 3 2" xfId="21292" xr:uid="{7514E2F7-8861-4BFF-BE08-38EEB79F9973}"/>
    <cellStyle name="Total 2 2 2 2 6 3 2 2" xfId="43283" xr:uid="{30F4C951-2C38-482F-B794-D947BB537E08}"/>
    <cellStyle name="Total 2 2 2 2 6 3 3" xfId="34398" xr:uid="{6AFCB018-2D26-4755-85F8-0D9F9DEA2079}"/>
    <cellStyle name="Total 2 2 2 2 6 4" xfId="14746" xr:uid="{A5770451-4D22-496C-8C13-F73DA93D523E}"/>
    <cellStyle name="Total 2 2 2 2 6 4 2" xfId="23649" xr:uid="{9A08BEF9-FFE0-4D84-A8FD-FCAA8EEA3712}"/>
    <cellStyle name="Total 2 2 2 2 6 4 2 2" xfId="45640" xr:uid="{F4038521-773D-4124-BABC-E114275F59E0}"/>
    <cellStyle name="Total 2 2 2 2 6 4 3" xfId="36755" xr:uid="{72D04B98-ECBC-4CB9-B039-D858DFF07AD3}"/>
    <cellStyle name="Total 2 2 2 2 6 5" xfId="15546" xr:uid="{0E9D51F7-8547-462D-B5F2-B6C70ABA17CA}"/>
    <cellStyle name="Total 2 2 2 2 6 5 2" xfId="37552" xr:uid="{B4AA4469-0184-4F18-BD7F-7DE4A03947CB}"/>
    <cellStyle name="Total 2 2 2 2 6 6" xfId="6642" xr:uid="{7C55252E-14F1-4734-88DF-BA1783038CBF}"/>
    <cellStyle name="Total 2 2 2 2 6 6 2" xfId="28666" xr:uid="{0C293044-AF3A-4FE2-9EAD-51F393C647CC}"/>
    <cellStyle name="Total 2 2 2 2 6 7" xfId="25758" xr:uid="{973B82F4-76A8-4562-A875-9113F0E9AF4B}"/>
    <cellStyle name="Total 2 2 2 2 6 8" xfId="3724" xr:uid="{B534DC65-F7DE-47AC-9D9E-32DD178AC04F}"/>
    <cellStyle name="Total 2 2 2 2 7" xfId="2380" xr:uid="{00000000-0005-0000-0000-00009D050000}"/>
    <cellStyle name="Total 2 2 2 2 7 2" xfId="11264" xr:uid="{2B801BDC-D921-4F0C-9003-973F8B47C811}"/>
    <cellStyle name="Total 2 2 2 2 7 2 2" xfId="20167" xr:uid="{C883D171-3A5B-40E1-A212-6A31C22C1427}"/>
    <cellStyle name="Total 2 2 2 2 7 2 2 2" xfId="42158" xr:uid="{75C0AD9A-BB7F-417C-AE46-6295E05F56C5}"/>
    <cellStyle name="Total 2 2 2 2 7 2 3" xfId="33273" xr:uid="{DFCF2A9B-9F6A-4A63-93B5-1E84191011C6}"/>
    <cellStyle name="Total 2 2 2 2 7 3" xfId="13422" xr:uid="{CB4E6FE5-6D84-4AF5-9065-08441DB22EF2}"/>
    <cellStyle name="Total 2 2 2 2 7 3 2" xfId="22325" xr:uid="{06C88AA8-B89D-4C90-B2F8-753D703E8027}"/>
    <cellStyle name="Total 2 2 2 2 7 3 2 2" xfId="44316" xr:uid="{A820C751-7B7E-489C-BBD5-55D451A00FD3}"/>
    <cellStyle name="Total 2 2 2 2 7 3 3" xfId="35431" xr:uid="{48945DB3-FFDA-4ABA-AFAF-DD4BC130E5A1}"/>
    <cellStyle name="Total 2 2 2 2 7 4" xfId="9087" xr:uid="{AA5CEBD9-3571-4CE6-9585-2D758511F519}"/>
    <cellStyle name="Total 2 2 2 2 7 4 2" xfId="17990" xr:uid="{1F5D8628-94F1-4E88-8FF3-DFE6C8D5C1AC}"/>
    <cellStyle name="Total 2 2 2 2 7 4 2 2" xfId="39990" xr:uid="{EF62231C-7923-4B15-96A0-C97E8B38C17C}"/>
    <cellStyle name="Total 2 2 2 2 7 4 3" xfId="31105" xr:uid="{28982E13-C237-45F3-8FF3-4CCC74254F49}"/>
    <cellStyle name="Total 2 2 2 2 7 5" xfId="17101" xr:uid="{6C61A0C6-0ACA-4D1B-AEA1-625DDCEB451B}"/>
    <cellStyle name="Total 2 2 2 2 7 5 2" xfId="39101" xr:uid="{E0113501-0D1E-40BA-9A2E-47E9A1599084}"/>
    <cellStyle name="Total 2 2 2 2 7 6" xfId="8198" xr:uid="{41F4A74C-0CAB-41FB-B493-F221BD2C9BA7}"/>
    <cellStyle name="Total 2 2 2 2 7 6 2" xfId="30216" xr:uid="{418F551F-D10A-449E-A5E7-6A887829FB8B}"/>
    <cellStyle name="Total 2 2 2 2 7 7" xfId="27307" xr:uid="{FB2A5940-86D3-41C8-A85F-841A6E0E566A}"/>
    <cellStyle name="Total 2 2 2 2 7 8" xfId="5279" xr:uid="{AE869F26-44B8-453A-9CFF-823B3F1CAD2A}"/>
    <cellStyle name="Total 2 2 2 2 8" xfId="10585" xr:uid="{F3D7F194-0BA6-400A-9D3A-25D380862B68}"/>
    <cellStyle name="Total 2 2 2 2 8 2" xfId="19488" xr:uid="{1EE97EEF-FFF4-42AB-951B-5F79F4010027}"/>
    <cellStyle name="Total 2 2 2 2 8 2 2" xfId="41482" xr:uid="{B7668931-D3D1-4BEC-8392-866A4B631461}"/>
    <cellStyle name="Total 2 2 2 2 8 3" xfId="32597" xr:uid="{EC565E0F-D27F-4F50-81EA-DBD1F9214ADB}"/>
    <cellStyle name="Total 2 2 2 2 9" xfId="12946" xr:uid="{DFB32FAB-13F2-46D5-A16A-B7ABE9B889D6}"/>
    <cellStyle name="Total 2 2 2 2 9 2" xfId="21849" xr:uid="{AA4E7DB4-CA8B-4256-81DE-748A7F9A062E}"/>
    <cellStyle name="Total 2 2 2 2 9 2 2" xfId="43840" xr:uid="{7CE7A1C6-2C69-4F48-B6AE-47C6F2D01604}"/>
    <cellStyle name="Total 2 2 2 2 9 3" xfId="34955" xr:uid="{B0DB6351-4654-4F67-AD3B-365B46CD470E}"/>
    <cellStyle name="Total 2 2 2 3" xfId="2144" xr:uid="{00000000-0005-0000-0000-00009E050000}"/>
    <cellStyle name="Total 2 2 2 3 10" xfId="14991" xr:uid="{F0884119-B53D-4DA9-9F3F-5891DE30AAB5}"/>
    <cellStyle name="Total 2 2 2 3 10 2" xfId="23894" xr:uid="{955393BC-7128-4C44-BA89-7AAE423B3282}"/>
    <cellStyle name="Total 2 2 2 3 10 2 2" xfId="45885" xr:uid="{95B7D0F9-DB3E-436B-8136-FF1BF96BD07B}"/>
    <cellStyle name="Total 2 2 2 3 10 3" xfId="37000" xr:uid="{EDE4BF7A-3B5F-4424-84A7-5427B77DC492}"/>
    <cellStyle name="Total 2 2 2 3 11" xfId="16865" xr:uid="{BAB315A2-389A-487D-9612-877AD012FE32}"/>
    <cellStyle name="Total 2 2 2 3 11 2" xfId="38865" xr:uid="{E31F68F7-41C4-4B77-8548-2A1818845EE4}"/>
    <cellStyle name="Total 2 2 2 3 12" xfId="7962" xr:uid="{75C5E15C-2424-4202-A743-42C293870C15}"/>
    <cellStyle name="Total 2 2 2 3 12 2" xfId="29980" xr:uid="{C0543C3D-C860-467F-ADBF-7B5310C72672}"/>
    <cellStyle name="Total 2 2 2 3 13" xfId="27071" xr:uid="{902F75DE-A38D-4D24-A719-DCC27D9D7A93}"/>
    <cellStyle name="Total 2 2 2 3 14" xfId="5043" xr:uid="{4323B250-5FEE-4898-AF9B-6E06A01C3C37}"/>
    <cellStyle name="Total 2 2 2 3 2" xfId="2748" xr:uid="{00000000-0005-0000-0000-00009F050000}"/>
    <cellStyle name="Total 2 2 2 3 2 2" xfId="11632" xr:uid="{DEB2C50A-FC8A-4C0A-ACE2-EBB7DAB848FF}"/>
    <cellStyle name="Total 2 2 2 3 2 2 2" xfId="20535" xr:uid="{DABDDFB5-C46B-4A2D-BAC7-74DFAC13BAF5}"/>
    <cellStyle name="Total 2 2 2 3 2 2 2 2" xfId="42526" xr:uid="{F5F67011-E770-41AE-8F98-0DD06E2024DB}"/>
    <cellStyle name="Total 2 2 2 3 2 2 3" xfId="33641" xr:uid="{E17AB8F0-507C-40F9-B415-30872CB3AE92}"/>
    <cellStyle name="Total 2 2 2 3 2 3" xfId="13790" xr:uid="{2F8065EA-5494-4AF1-A513-0C43BB4E7FA0}"/>
    <cellStyle name="Total 2 2 2 3 2 3 2" xfId="22693" xr:uid="{8B246C9D-BB2C-4A19-9AF4-DCDBEF18F240}"/>
    <cellStyle name="Total 2 2 2 3 2 3 2 2" xfId="44684" xr:uid="{891C5453-7AB8-44EF-B210-C8E152FF7528}"/>
    <cellStyle name="Total 2 2 2 3 2 3 3" xfId="35799" xr:uid="{7EC41732-7758-43B3-9FE9-964664BFC14E}"/>
    <cellStyle name="Total 2 2 2 3 2 4" xfId="14706" xr:uid="{29F5EF06-1404-44BF-8C17-751A2FC673F1}"/>
    <cellStyle name="Total 2 2 2 3 2 4 2" xfId="23609" xr:uid="{995E78D6-70BF-4B51-999B-EDC0F5ADF16A}"/>
    <cellStyle name="Total 2 2 2 3 2 4 2 2" xfId="45600" xr:uid="{F67A074C-D821-4143-B657-0A3501C3E315}"/>
    <cellStyle name="Total 2 2 2 3 2 4 3" xfId="36715" xr:uid="{89684474-4F9C-4C94-94A7-F88CD5C01540}"/>
    <cellStyle name="Total 2 2 2 3 2 5" xfId="17469" xr:uid="{A84541C1-D362-4D6F-B62C-581DE457CFEB}"/>
    <cellStyle name="Total 2 2 2 3 2 5 2" xfId="39469" xr:uid="{1AF0C557-6AF0-4886-BD1B-F9AD4D41C11B}"/>
    <cellStyle name="Total 2 2 2 3 2 6" xfId="8566" xr:uid="{9B92104D-0C1C-483A-892A-EB883FAAE5D1}"/>
    <cellStyle name="Total 2 2 2 3 2 6 2" xfId="30584" xr:uid="{3895F8D8-91C3-4DF1-8A69-0B9E13074C8F}"/>
    <cellStyle name="Total 2 2 2 3 2 7" xfId="24989" xr:uid="{7DCB0663-E84E-4B98-A7AE-07033BA6F8C8}"/>
    <cellStyle name="Total 2 2 2 3 2 7 2" xfId="46980" xr:uid="{0081380A-A4E7-4B0A-B39D-64AE83F2D5F1}"/>
    <cellStyle name="Total 2 2 2 3 2 8" xfId="27675" xr:uid="{BE8AF402-FDA3-4B09-8037-CCCB55DAA82B}"/>
    <cellStyle name="Total 2 2 2 3 2 9" xfId="5647" xr:uid="{D16106D2-EFA3-4A6E-811D-F75F090CA643}"/>
    <cellStyle name="Total 2 2 2 3 3" xfId="2858" xr:uid="{00000000-0005-0000-0000-0000A0050000}"/>
    <cellStyle name="Total 2 2 2 3 3 2" xfId="11742" xr:uid="{EE592161-D869-4B05-B325-B9299E76D905}"/>
    <cellStyle name="Total 2 2 2 3 3 2 2" xfId="20645" xr:uid="{E77E3E6C-3EDE-4814-A348-1347E5FC666C}"/>
    <cellStyle name="Total 2 2 2 3 3 2 2 2" xfId="42636" xr:uid="{B124C63E-9045-479A-A7BF-EFC5B0F25561}"/>
    <cellStyle name="Total 2 2 2 3 3 2 3" xfId="33751" xr:uid="{ADEF8268-2FE2-4393-9156-14E65859C904}"/>
    <cellStyle name="Total 2 2 2 3 3 3" xfId="13900" xr:uid="{D699D78C-88B7-4A07-818E-66C135DB0435}"/>
    <cellStyle name="Total 2 2 2 3 3 3 2" xfId="22803" xr:uid="{0BAA35A8-673B-43A9-AE02-58BC217C62D2}"/>
    <cellStyle name="Total 2 2 2 3 3 3 2 2" xfId="44794" xr:uid="{C2E37BC3-51A6-4757-A50E-115141C99D86}"/>
    <cellStyle name="Total 2 2 2 3 3 3 3" xfId="35909" xr:uid="{E378BB53-B344-49DE-8B74-DE952DF6FB4C}"/>
    <cellStyle name="Total 2 2 2 3 3 4" xfId="9125" xr:uid="{B47F5524-8925-46D5-8255-4B92D87B632A}"/>
    <cellStyle name="Total 2 2 2 3 3 4 2" xfId="18028" xr:uid="{F7E102EE-C706-4D8D-919E-7CDEB1A2A88A}"/>
    <cellStyle name="Total 2 2 2 3 3 4 2 2" xfId="40027" xr:uid="{037B7629-129B-483A-92D1-69ED7A1C9F51}"/>
    <cellStyle name="Total 2 2 2 3 3 4 3" xfId="31142" xr:uid="{CB8849B4-7F86-4141-A12A-4D65A75FA1A8}"/>
    <cellStyle name="Total 2 2 2 3 3 5" xfId="17579" xr:uid="{A20F167C-6114-410B-B582-6E1E04FE32EC}"/>
    <cellStyle name="Total 2 2 2 3 3 5 2" xfId="39579" xr:uid="{9CCA765B-AE8C-4F73-9C25-5190948C4711}"/>
    <cellStyle name="Total 2 2 2 3 3 6" xfId="8676" xr:uid="{66D9E75C-2182-4AF8-8F8F-3E3FE6453744}"/>
    <cellStyle name="Total 2 2 2 3 3 6 2" xfId="30694" xr:uid="{F64A3AFF-2B82-4343-A770-99A72E20AE17}"/>
    <cellStyle name="Total 2 2 2 3 3 7" xfId="25243" xr:uid="{BD8315F7-F61E-4740-B1E1-98CEBBB36B2C}"/>
    <cellStyle name="Total 2 2 2 3 3 7 2" xfId="47234" xr:uid="{7A0E136F-723D-40D5-8D85-ED3283667B10}"/>
    <cellStyle name="Total 2 2 2 3 3 8" xfId="27785" xr:uid="{316A1335-4D47-4C1D-92D4-E52FE3EB330B}"/>
    <cellStyle name="Total 2 2 2 3 3 9" xfId="5757" xr:uid="{D4EE16FD-F6D8-4B23-AC93-7F124FF130B6}"/>
    <cellStyle name="Total 2 2 2 3 4" xfId="2962" xr:uid="{00000000-0005-0000-0000-0000A1050000}"/>
    <cellStyle name="Total 2 2 2 3 4 2" xfId="11846" xr:uid="{682D31C9-C71D-4651-8CF8-854D814D01EA}"/>
    <cellStyle name="Total 2 2 2 3 4 2 2" xfId="20749" xr:uid="{828C455F-2B02-4665-BF88-A179EDAC5109}"/>
    <cellStyle name="Total 2 2 2 3 4 2 2 2" xfId="42740" xr:uid="{018B19E8-1259-481F-8D63-205957327065}"/>
    <cellStyle name="Total 2 2 2 3 4 2 3" xfId="33855" xr:uid="{B08EB952-DE8A-4DD5-9C85-E3F1DB04E119}"/>
    <cellStyle name="Total 2 2 2 3 4 3" xfId="14004" xr:uid="{4AD5F229-AAFC-435A-BEE4-C0C01DD0906F}"/>
    <cellStyle name="Total 2 2 2 3 4 3 2" xfId="22907" xr:uid="{9F7F824C-2C85-4D9B-8FB3-2E4C7EF12187}"/>
    <cellStyle name="Total 2 2 2 3 4 3 2 2" xfId="44898" xr:uid="{0A35FA30-D4EB-488A-A147-B925B411DDDF}"/>
    <cellStyle name="Total 2 2 2 3 4 3 3" xfId="36013" xr:uid="{77513F50-A8F0-45DC-B4C6-60742BF0893B}"/>
    <cellStyle name="Total 2 2 2 3 4 4" xfId="12214" xr:uid="{5F4D30E5-8F76-4A43-B0B2-CCF3CF16B49B}"/>
    <cellStyle name="Total 2 2 2 3 4 4 2" xfId="21117" xr:uid="{F7D1591A-E604-43F1-BA39-B33A24DC5B7A}"/>
    <cellStyle name="Total 2 2 2 3 4 4 2 2" xfId="43108" xr:uid="{306AEFB0-AE86-44F4-BB52-BC8351A17278}"/>
    <cellStyle name="Total 2 2 2 3 4 4 3" xfId="34223" xr:uid="{3C8F3472-48B8-43ED-8BA8-270BFB570750}"/>
    <cellStyle name="Total 2 2 2 3 4 5" xfId="17683" xr:uid="{9C8E2260-4803-4023-A5D6-7DDB41EF3FBF}"/>
    <cellStyle name="Total 2 2 2 3 4 5 2" xfId="39683" xr:uid="{F1737012-CEF1-4C3A-B505-29689512A493}"/>
    <cellStyle name="Total 2 2 2 3 4 6" xfId="8780" xr:uid="{9BAF267D-4550-442F-9C25-7E96CB953B9A}"/>
    <cellStyle name="Total 2 2 2 3 4 6 2" xfId="30798" xr:uid="{F845A01D-A5AA-4F50-A0C8-30659C0864DF}"/>
    <cellStyle name="Total 2 2 2 3 4 7" xfId="27889" xr:uid="{DB487F79-FE19-4735-BB49-82743B822DBF}"/>
    <cellStyle name="Total 2 2 2 3 4 8" xfId="5861" xr:uid="{BBC2E39D-895F-413F-88E1-9641B4077E4A}"/>
    <cellStyle name="Total 2 2 2 3 5" xfId="3085" xr:uid="{00000000-0005-0000-0000-0000A2050000}"/>
    <cellStyle name="Total 2 2 2 3 5 2" xfId="11969" xr:uid="{7FFD5E51-EF09-4A91-9CCC-200023FE5977}"/>
    <cellStyle name="Total 2 2 2 3 5 2 2" xfId="20872" xr:uid="{03785ECA-34B1-49AB-8041-D3A82DB430BE}"/>
    <cellStyle name="Total 2 2 2 3 5 2 2 2" xfId="42863" xr:uid="{8477E6E0-C594-489B-A089-FD79AE68B0F3}"/>
    <cellStyle name="Total 2 2 2 3 5 2 3" xfId="33978" xr:uid="{5E6C322A-F9A8-4DF3-A74C-D9325A7FED2A}"/>
    <cellStyle name="Total 2 2 2 3 5 3" xfId="14127" xr:uid="{3C8D57C9-1A9F-4E97-9664-4875EF8BC1D8}"/>
    <cellStyle name="Total 2 2 2 3 5 3 2" xfId="23030" xr:uid="{52098FE0-29E6-4D66-B66E-D08C48AF40DD}"/>
    <cellStyle name="Total 2 2 2 3 5 3 2 2" xfId="45021" xr:uid="{22E620BB-7AD6-4B45-9543-7677BE17D24F}"/>
    <cellStyle name="Total 2 2 2 3 5 3 3" xfId="36136" xr:uid="{2FC0B284-E5F0-478F-8DBA-E447FEAB17A9}"/>
    <cellStyle name="Total 2 2 2 3 5 4" xfId="14761" xr:uid="{40AE2BC5-2449-4049-9F81-680E9743082C}"/>
    <cellStyle name="Total 2 2 2 3 5 4 2" xfId="23664" xr:uid="{7651DE5C-EBC9-4815-97C9-55D90C214D8C}"/>
    <cellStyle name="Total 2 2 2 3 5 4 2 2" xfId="45655" xr:uid="{A6B61958-FF02-4738-B58A-925626AAD8E8}"/>
    <cellStyle name="Total 2 2 2 3 5 4 3" xfId="36770" xr:uid="{4F0E04D4-118D-46A3-B189-DCF7F52D302D}"/>
    <cellStyle name="Total 2 2 2 3 5 5" xfId="17806" xr:uid="{36BA44C3-4BB9-4A8D-8967-36AC374AD763}"/>
    <cellStyle name="Total 2 2 2 3 5 5 2" xfId="39806" xr:uid="{622322CF-B731-4C0A-B902-7159A6507051}"/>
    <cellStyle name="Total 2 2 2 3 5 6" xfId="8903" xr:uid="{677C0FCA-0DB0-44F9-84C3-188CAEE86F7E}"/>
    <cellStyle name="Total 2 2 2 3 5 6 2" xfId="30921" xr:uid="{3466165F-7BE8-4CB8-BA85-5B0AFC8D915F}"/>
    <cellStyle name="Total 2 2 2 3 5 7" xfId="28012" xr:uid="{56815FBB-CFD9-46F3-9967-2A020A4D986A}"/>
    <cellStyle name="Total 2 2 2 3 5 8" xfId="5984" xr:uid="{7A1BE274-D782-47DB-84DF-245306B68F85}"/>
    <cellStyle name="Total 2 2 2 3 6" xfId="3157" xr:uid="{00000000-0005-0000-0000-0000A3050000}"/>
    <cellStyle name="Total 2 2 2 3 6 2" xfId="12041" xr:uid="{DFBA1CF4-E10F-41C7-BEBD-5A409401C15C}"/>
    <cellStyle name="Total 2 2 2 3 6 2 2" xfId="20944" xr:uid="{CF8BFC36-D461-43C4-9257-65D9DDC0DAFB}"/>
    <cellStyle name="Total 2 2 2 3 6 2 2 2" xfId="42935" xr:uid="{5346951A-3DC4-46B4-A4B7-A0BF9E7298C7}"/>
    <cellStyle name="Total 2 2 2 3 6 2 3" xfId="34050" xr:uid="{A64D2819-B9B3-4698-A015-E8DB7A146079}"/>
    <cellStyle name="Total 2 2 2 3 6 3" xfId="14199" xr:uid="{90F1534B-A1A0-4BE5-A06A-1768AE202796}"/>
    <cellStyle name="Total 2 2 2 3 6 3 2" xfId="23102" xr:uid="{7671B3C7-BA70-49DD-8AFB-549109139A1C}"/>
    <cellStyle name="Total 2 2 2 3 6 3 2 2" xfId="45093" xr:uid="{B5D899AB-FDD3-46F5-B54F-A7175EEE3F42}"/>
    <cellStyle name="Total 2 2 2 3 6 3 3" xfId="36208" xr:uid="{B54CD3AD-F50D-4F77-96EA-A5941DBC67E7}"/>
    <cellStyle name="Total 2 2 2 3 6 4" xfId="14647" xr:uid="{CF92D97F-E190-4BD9-8954-46F395D5F353}"/>
    <cellStyle name="Total 2 2 2 3 6 4 2" xfId="23550" xr:uid="{8C3786A2-852D-411A-BBC3-F695DE5BC413}"/>
    <cellStyle name="Total 2 2 2 3 6 4 2 2" xfId="45541" xr:uid="{20454310-4B86-4364-BD29-167C0D5F654A}"/>
    <cellStyle name="Total 2 2 2 3 6 4 3" xfId="36656" xr:uid="{4FD772C0-69CA-4B9E-9A19-D7CA70AF7ACB}"/>
    <cellStyle name="Total 2 2 2 3 6 5" xfId="17878" xr:uid="{31BD5558-11FD-49EE-9E7C-79A42C5A79A0}"/>
    <cellStyle name="Total 2 2 2 3 6 5 2" xfId="39878" xr:uid="{33A8FD1A-7C8E-42C2-ADD7-BFFDB7781998}"/>
    <cellStyle name="Total 2 2 2 3 6 6" xfId="8975" xr:uid="{BE43692C-30B8-49A3-BABF-00EA4DDB857C}"/>
    <cellStyle name="Total 2 2 2 3 6 6 2" xfId="30993" xr:uid="{7A2B8EA0-65F2-4C8D-B925-D78A03C3A42D}"/>
    <cellStyle name="Total 2 2 2 3 6 7" xfId="28084" xr:uid="{33C05E34-EF5A-4AF7-889A-184F85C9BDCD}"/>
    <cellStyle name="Total 2 2 2 3 6 8" xfId="6056" xr:uid="{1497C739-CB8F-495D-A912-990A109B6070}"/>
    <cellStyle name="Total 2 2 2 3 7" xfId="3234" xr:uid="{00000000-0005-0000-0000-0000A4050000}"/>
    <cellStyle name="Total 2 2 2 3 7 2" xfId="12118" xr:uid="{6DB018C0-61BD-48AD-A0F4-663EEAF66C06}"/>
    <cellStyle name="Total 2 2 2 3 7 2 2" xfId="21021" xr:uid="{B87A3C76-8CD5-4412-B99A-1BA12AB40CAD}"/>
    <cellStyle name="Total 2 2 2 3 7 2 2 2" xfId="43012" xr:uid="{3EE296C0-C32B-41D3-A91D-3BE408BCCD12}"/>
    <cellStyle name="Total 2 2 2 3 7 2 3" xfId="34127" xr:uid="{7D970111-5CBB-474F-9892-0C17CF881148}"/>
    <cellStyle name="Total 2 2 2 3 7 3" xfId="14276" xr:uid="{8D0EF10F-B6F0-4237-B59A-0F8A07FB274C}"/>
    <cellStyle name="Total 2 2 2 3 7 3 2" xfId="23179" xr:uid="{E063EB1A-C470-4BEF-8E30-768C44E651C0}"/>
    <cellStyle name="Total 2 2 2 3 7 3 2 2" xfId="45170" xr:uid="{D1B0BC2B-CA3F-43A8-9FC1-018DA3F2EFAF}"/>
    <cellStyle name="Total 2 2 2 3 7 3 3" xfId="36285" xr:uid="{08D7C384-E18A-4277-AA30-FB9D26D77B32}"/>
    <cellStyle name="Total 2 2 2 3 7 4" xfId="9388" xr:uid="{ADD7517D-95D9-4017-8E03-F1BFDD183639}"/>
    <cellStyle name="Total 2 2 2 3 7 4 2" xfId="18291" xr:uid="{43DA5CF6-2587-458D-856A-D045EE38464A}"/>
    <cellStyle name="Total 2 2 2 3 7 4 2 2" xfId="40290" xr:uid="{2956AE14-E511-44ED-99AA-4EAEF4DF0F94}"/>
    <cellStyle name="Total 2 2 2 3 7 4 3" xfId="31405" xr:uid="{3AE1E56B-AC44-4BA0-8830-C3B67F52F99F}"/>
    <cellStyle name="Total 2 2 2 3 7 5" xfId="17955" xr:uid="{9039D4FA-1D05-4D8D-AFA6-9FF799FFBBBE}"/>
    <cellStyle name="Total 2 2 2 3 7 5 2" xfId="39955" xr:uid="{AF78638D-6837-467C-AF5F-D3A4C5701E16}"/>
    <cellStyle name="Total 2 2 2 3 7 6" xfId="9052" xr:uid="{37A93E69-5A41-4997-AE76-90CEBF02FB0B}"/>
    <cellStyle name="Total 2 2 2 3 7 6 2" xfId="31070" xr:uid="{20DDD620-3435-4CDE-8D10-A9382622E434}"/>
    <cellStyle name="Total 2 2 2 3 7 7" xfId="28161" xr:uid="{9D0EC844-7997-479F-9943-17B3D5D4FD02}"/>
    <cellStyle name="Total 2 2 2 3 7 8" xfId="6133" xr:uid="{4B054D06-0B67-4AE8-B12A-120C049A706E}"/>
    <cellStyle name="Total 2 2 2 3 8" xfId="11028" xr:uid="{7B073311-3711-4AE8-AEEE-6557F85ADDA2}"/>
    <cellStyle name="Total 2 2 2 3 8 2" xfId="19931" xr:uid="{CF18656D-6BF3-4324-81D7-128606E8355A}"/>
    <cellStyle name="Total 2 2 2 3 8 2 2" xfId="41922" xr:uid="{4B867460-11FC-472F-B335-9982DDF543C2}"/>
    <cellStyle name="Total 2 2 2 3 8 3" xfId="33037" xr:uid="{ADF73EC0-3C11-4758-92D4-539C91BA8E9C}"/>
    <cellStyle name="Total 2 2 2 3 9" xfId="13186" xr:uid="{1C8595B9-709B-4191-A50A-F84A309FFD10}"/>
    <cellStyle name="Total 2 2 2 3 9 2" xfId="22089" xr:uid="{9F8EB5E5-6A10-4607-9E16-7A9E90E21007}"/>
    <cellStyle name="Total 2 2 2 3 9 2 2" xfId="44080" xr:uid="{74661C24-D07D-4A1D-B5E6-8BA2B776B650}"/>
    <cellStyle name="Total 2 2 2 3 9 3" xfId="35195" xr:uid="{39A89F7E-F7F0-44BE-92D8-03056D83DAD6}"/>
    <cellStyle name="Total 2 2 2 4" xfId="2162" xr:uid="{00000000-0005-0000-0000-0000A5050000}"/>
    <cellStyle name="Total 2 2 2 4 10" xfId="15077" xr:uid="{EC5E6C9B-8704-4093-9D86-66A344FA3719}"/>
    <cellStyle name="Total 2 2 2 4 10 2" xfId="23980" xr:uid="{2F8D8D5C-7807-4B61-A01D-2F98746264B8}"/>
    <cellStyle name="Total 2 2 2 4 10 2 2" xfId="45971" xr:uid="{D601204C-07BB-43E2-9D62-9333EF574963}"/>
    <cellStyle name="Total 2 2 2 4 10 3" xfId="37086" xr:uid="{1D474643-98CE-4ABE-9EB7-E62065368842}"/>
    <cellStyle name="Total 2 2 2 4 11" xfId="16883" xr:uid="{7CA9D44E-299C-4258-A75B-43C4D36CE1F2}"/>
    <cellStyle name="Total 2 2 2 4 11 2" xfId="38883" xr:uid="{10914F72-AAD0-456A-BB99-9497CDCFDB7A}"/>
    <cellStyle name="Total 2 2 2 4 12" xfId="7980" xr:uid="{117CB14C-EB5E-404B-9296-D4FFDC0C20A8}"/>
    <cellStyle name="Total 2 2 2 4 12 2" xfId="29998" xr:uid="{24A8650A-413D-41CD-8FFE-8652528845D2}"/>
    <cellStyle name="Total 2 2 2 4 13" xfId="27089" xr:uid="{FB5999D9-1856-45D9-A369-4E4C5389F63B}"/>
    <cellStyle name="Total 2 2 2 4 14" xfId="5061" xr:uid="{347241E5-B46F-40B0-90AE-5451F94666DA}"/>
    <cellStyle name="Total 2 2 2 4 2" xfId="2766" xr:uid="{00000000-0005-0000-0000-0000A6050000}"/>
    <cellStyle name="Total 2 2 2 4 2 2" xfId="11650" xr:uid="{4114A064-9EB9-40BD-B0D1-154927A366AC}"/>
    <cellStyle name="Total 2 2 2 4 2 2 2" xfId="20553" xr:uid="{FBF55888-A0B8-4436-B0D3-6F35AE913D09}"/>
    <cellStyle name="Total 2 2 2 4 2 2 2 2" xfId="42544" xr:uid="{9C35B133-87B3-4E95-8BDE-1318ED6A8F60}"/>
    <cellStyle name="Total 2 2 2 4 2 2 3" xfId="33659" xr:uid="{933CFB53-1BB5-489A-ADDA-011AD53497C2}"/>
    <cellStyle name="Total 2 2 2 4 2 3" xfId="13808" xr:uid="{0E2F9F5C-3BF8-4679-971A-2856F332DDA8}"/>
    <cellStyle name="Total 2 2 2 4 2 3 2" xfId="22711" xr:uid="{E1314A30-466D-4ABB-9E04-30F3B02A37CC}"/>
    <cellStyle name="Total 2 2 2 4 2 3 2 2" xfId="44702" xr:uid="{C3F6BBDB-698E-4E5B-88E8-0D68F46C246E}"/>
    <cellStyle name="Total 2 2 2 4 2 3 3" xfId="35817" xr:uid="{392A3A74-1BB9-439D-A219-8F9EE7454AB4}"/>
    <cellStyle name="Total 2 2 2 4 2 4" xfId="12217" xr:uid="{E84970E7-76F1-4D75-9C28-6644981A9E40}"/>
    <cellStyle name="Total 2 2 2 4 2 4 2" xfId="21120" xr:uid="{B721ACBE-75A0-459A-850D-6B1717A0E971}"/>
    <cellStyle name="Total 2 2 2 4 2 4 2 2" xfId="43111" xr:uid="{91417075-1D70-48B4-89CE-866516B9D664}"/>
    <cellStyle name="Total 2 2 2 4 2 4 3" xfId="34226" xr:uid="{A6BF5250-639A-40DE-AF6D-FBF5DA2DD135}"/>
    <cellStyle name="Total 2 2 2 4 2 5" xfId="17487" xr:uid="{AC6BF83C-A4F6-431C-9F64-1A4BC5939F14}"/>
    <cellStyle name="Total 2 2 2 4 2 5 2" xfId="39487" xr:uid="{D0428F0B-C1A9-442D-BC61-33C923BE3D01}"/>
    <cellStyle name="Total 2 2 2 4 2 6" xfId="8584" xr:uid="{0FE233B8-C0A1-4677-A898-AD81ECCB8B9A}"/>
    <cellStyle name="Total 2 2 2 4 2 6 2" xfId="30602" xr:uid="{1AE9516A-E6D6-4970-BF22-D9613E38BDFC}"/>
    <cellStyle name="Total 2 2 2 4 2 7" xfId="24685" xr:uid="{E90BF910-F2F8-4F0F-8367-DD485E9C3EC7}"/>
    <cellStyle name="Total 2 2 2 4 2 7 2" xfId="46676" xr:uid="{D3EDB435-BA06-4DBD-80C9-E2C78476C6CD}"/>
    <cellStyle name="Total 2 2 2 4 2 8" xfId="27693" xr:uid="{7BA581CD-2F30-4F54-8239-D4CF71085371}"/>
    <cellStyle name="Total 2 2 2 4 2 9" xfId="5665" xr:uid="{9E64D109-53F1-4946-A606-EFA638417554}"/>
    <cellStyle name="Total 2 2 2 4 3" xfId="2876" xr:uid="{00000000-0005-0000-0000-0000A7050000}"/>
    <cellStyle name="Total 2 2 2 4 3 2" xfId="11760" xr:uid="{A2D4ACBC-C50F-4158-B3FF-8EADB998A791}"/>
    <cellStyle name="Total 2 2 2 4 3 2 2" xfId="20663" xr:uid="{8CED1C5E-BE8F-4467-ABF9-532ADEB0C0EB}"/>
    <cellStyle name="Total 2 2 2 4 3 2 2 2" xfId="42654" xr:uid="{5517ACA3-8C84-4E17-8851-A8A4B35A89D7}"/>
    <cellStyle name="Total 2 2 2 4 3 2 3" xfId="33769" xr:uid="{FF46C887-538E-4F79-B0C5-A15A4E379B4E}"/>
    <cellStyle name="Total 2 2 2 4 3 3" xfId="13918" xr:uid="{C3FB2752-7FAE-431E-A571-77C2132975C8}"/>
    <cellStyle name="Total 2 2 2 4 3 3 2" xfId="22821" xr:uid="{9B32F58C-8DFF-4939-AE5C-B7E7055735B4}"/>
    <cellStyle name="Total 2 2 2 4 3 3 2 2" xfId="44812" xr:uid="{DF9721FE-2CFD-4BB5-B1AE-8AD4ED7413D0}"/>
    <cellStyle name="Total 2 2 2 4 3 3 3" xfId="35927" xr:uid="{BDDC5636-5D7E-4C6A-80BF-47A77C855EF8}"/>
    <cellStyle name="Total 2 2 2 4 3 4" xfId="14703" xr:uid="{C695AA76-B6AF-4C89-95E8-57A745E8DB44}"/>
    <cellStyle name="Total 2 2 2 4 3 4 2" xfId="23606" xr:uid="{75FB2D3C-CCCE-49FA-8B64-2FB74B3833AB}"/>
    <cellStyle name="Total 2 2 2 4 3 4 2 2" xfId="45597" xr:uid="{2806F739-2F60-4631-8B6A-6D62053F8D90}"/>
    <cellStyle name="Total 2 2 2 4 3 4 3" xfId="36712" xr:uid="{19A0D218-3304-4D7D-A537-5FACDA17B3F8}"/>
    <cellStyle name="Total 2 2 2 4 3 5" xfId="17597" xr:uid="{FB17617F-642B-401B-BB58-0C5C0C26A3C6}"/>
    <cellStyle name="Total 2 2 2 4 3 5 2" xfId="39597" xr:uid="{A95F41EA-C50E-4814-BAC4-DFD364EF54EB}"/>
    <cellStyle name="Total 2 2 2 4 3 6" xfId="8694" xr:uid="{7BAFB3B6-4319-4E48-BF45-61C395D0FEFF}"/>
    <cellStyle name="Total 2 2 2 4 3 6 2" xfId="30712" xr:uid="{2CAA2C51-D2B9-4F74-BDCE-9D7DC3358C60}"/>
    <cellStyle name="Total 2 2 2 4 3 7" xfId="25159" xr:uid="{3ADAE9B7-59ED-470E-98A7-E6B29B43EA6D}"/>
    <cellStyle name="Total 2 2 2 4 3 7 2" xfId="47150" xr:uid="{F52E716A-0F5C-49E2-82BB-B6FD4F11EFB1}"/>
    <cellStyle name="Total 2 2 2 4 3 8" xfId="27803" xr:uid="{E11083B7-FEF5-429A-A58E-7720706A9EDA}"/>
    <cellStyle name="Total 2 2 2 4 3 9" xfId="5775" xr:uid="{37C0918D-B444-4F72-B52D-C612B7068AE6}"/>
    <cellStyle name="Total 2 2 2 4 4" xfId="2980" xr:uid="{00000000-0005-0000-0000-0000A8050000}"/>
    <cellStyle name="Total 2 2 2 4 4 2" xfId="11864" xr:uid="{E3265E3C-A791-47D1-96CB-8FEE85ADF3E2}"/>
    <cellStyle name="Total 2 2 2 4 4 2 2" xfId="20767" xr:uid="{53368062-2820-4E27-BB46-C5BB0AE69828}"/>
    <cellStyle name="Total 2 2 2 4 4 2 2 2" xfId="42758" xr:uid="{225AFCF8-BFC5-494C-8EB3-D7360279BC69}"/>
    <cellStyle name="Total 2 2 2 4 4 2 3" xfId="33873" xr:uid="{DA1DC85F-9A73-4882-BCDF-29E24E66F735}"/>
    <cellStyle name="Total 2 2 2 4 4 3" xfId="14022" xr:uid="{1A120EDE-BA28-4D07-AA7C-1B32A6CD6E18}"/>
    <cellStyle name="Total 2 2 2 4 4 3 2" xfId="22925" xr:uid="{5723406B-2C34-488B-90B3-58E4105DF6A2}"/>
    <cellStyle name="Total 2 2 2 4 4 3 2 2" xfId="44916" xr:uid="{11E026BE-2495-495C-8496-A93B141174D6}"/>
    <cellStyle name="Total 2 2 2 4 4 3 3" xfId="36031" xr:uid="{303F3825-F4D4-49CE-8ED1-669AC7580696}"/>
    <cellStyle name="Total 2 2 2 4 4 4" xfId="12463" xr:uid="{5325A836-E347-4649-8E83-94253BE71447}"/>
    <cellStyle name="Total 2 2 2 4 4 4 2" xfId="21366" xr:uid="{2D3D0593-D557-43E5-880B-9A618DFFEAAB}"/>
    <cellStyle name="Total 2 2 2 4 4 4 2 2" xfId="43357" xr:uid="{A41A4B41-5C16-4689-8D57-08D9BF43C41E}"/>
    <cellStyle name="Total 2 2 2 4 4 4 3" xfId="34472" xr:uid="{3888B483-E739-42B0-A7A2-2E5A769F92F6}"/>
    <cellStyle name="Total 2 2 2 4 4 5" xfId="17701" xr:uid="{3E0D1EE8-EEC1-43CC-8926-05167AF069DE}"/>
    <cellStyle name="Total 2 2 2 4 4 5 2" xfId="39701" xr:uid="{F32E7080-38B5-4029-91B7-4CCCB8197A23}"/>
    <cellStyle name="Total 2 2 2 4 4 6" xfId="8798" xr:uid="{34EFF721-86F3-403D-A474-77A1EE6F5632}"/>
    <cellStyle name="Total 2 2 2 4 4 6 2" xfId="30816" xr:uid="{E32D39F7-E4E3-4FD1-9889-E6259FFA19A4}"/>
    <cellStyle name="Total 2 2 2 4 4 7" xfId="27907" xr:uid="{6E36CBF4-B20F-4BD2-AF0C-1AA96DADD083}"/>
    <cellStyle name="Total 2 2 2 4 4 8" xfId="5879" xr:uid="{C61C24F2-7641-42B5-8223-2670AB08F652}"/>
    <cellStyle name="Total 2 2 2 4 5" xfId="3103" xr:uid="{00000000-0005-0000-0000-0000A9050000}"/>
    <cellStyle name="Total 2 2 2 4 5 2" xfId="11987" xr:uid="{5C0D6B2C-6170-4901-81D1-AE1A46D278B8}"/>
    <cellStyle name="Total 2 2 2 4 5 2 2" xfId="20890" xr:uid="{774F1768-92C6-46AB-A8DB-7B30FFEC9A23}"/>
    <cellStyle name="Total 2 2 2 4 5 2 2 2" xfId="42881" xr:uid="{4CC0D612-D625-437E-950A-135ED018D30E}"/>
    <cellStyle name="Total 2 2 2 4 5 2 3" xfId="33996" xr:uid="{8432FECE-8201-470C-A485-CB33D95E694A}"/>
    <cellStyle name="Total 2 2 2 4 5 3" xfId="14145" xr:uid="{0F1442EE-1691-4B80-AD50-28CC7BDE2FB4}"/>
    <cellStyle name="Total 2 2 2 4 5 3 2" xfId="23048" xr:uid="{54064839-62D2-4F24-B025-CB49B7CE95E9}"/>
    <cellStyle name="Total 2 2 2 4 5 3 2 2" xfId="45039" xr:uid="{68D06103-BE2D-4B38-A038-AB2AD10F8FAF}"/>
    <cellStyle name="Total 2 2 2 4 5 3 3" xfId="36154" xr:uid="{4637AB46-1680-4BE8-9996-CF8AA9F7B7E5}"/>
    <cellStyle name="Total 2 2 2 4 5 4" xfId="14324" xr:uid="{10E484A5-A9D0-4458-8359-9B756FD83FD9}"/>
    <cellStyle name="Total 2 2 2 4 5 4 2" xfId="23227" xr:uid="{2C2FA34E-A808-4CCB-8C55-DD9FC4EDDC29}"/>
    <cellStyle name="Total 2 2 2 4 5 4 2 2" xfId="45218" xr:uid="{A73AB092-ADB1-4E6E-8532-B05586398293}"/>
    <cellStyle name="Total 2 2 2 4 5 4 3" xfId="36333" xr:uid="{34D2CF44-429F-4629-ADE7-C84AE4889D40}"/>
    <cellStyle name="Total 2 2 2 4 5 5" xfId="17824" xr:uid="{FCAC2D10-F46B-452C-8AD0-A991C1CA368A}"/>
    <cellStyle name="Total 2 2 2 4 5 5 2" xfId="39824" xr:uid="{1E716D25-C6A0-4A01-B237-203F2BCE3564}"/>
    <cellStyle name="Total 2 2 2 4 5 6" xfId="8921" xr:uid="{884C7DE4-C7D7-44ED-A482-EBCFD5D2F871}"/>
    <cellStyle name="Total 2 2 2 4 5 6 2" xfId="30939" xr:uid="{DF49D750-23DE-42E9-87B8-E41DEFAB5D34}"/>
    <cellStyle name="Total 2 2 2 4 5 7" xfId="28030" xr:uid="{DFF48489-5CB4-46A8-B89B-41CC880B42D3}"/>
    <cellStyle name="Total 2 2 2 4 5 8" xfId="6002" xr:uid="{D5B461B3-3D15-460F-9122-807A4DD74DCB}"/>
    <cellStyle name="Total 2 2 2 4 6" xfId="3175" xr:uid="{00000000-0005-0000-0000-0000AA050000}"/>
    <cellStyle name="Total 2 2 2 4 6 2" xfId="12059" xr:uid="{061BCC3E-7C16-4F5E-A636-0069A61CFF6C}"/>
    <cellStyle name="Total 2 2 2 4 6 2 2" xfId="20962" xr:uid="{1165DF4F-8320-4E04-95A4-06F5F4959971}"/>
    <cellStyle name="Total 2 2 2 4 6 2 2 2" xfId="42953" xr:uid="{A7B05D87-09CE-4953-8BCF-C9A8BCEB353F}"/>
    <cellStyle name="Total 2 2 2 4 6 2 3" xfId="34068" xr:uid="{EE901068-4BD1-49E9-BC94-5F4B1BBA45FC}"/>
    <cellStyle name="Total 2 2 2 4 6 3" xfId="14217" xr:uid="{7DB1CF35-C07C-43E7-A953-47350C4AFFD6}"/>
    <cellStyle name="Total 2 2 2 4 6 3 2" xfId="23120" xr:uid="{400B2C30-E84E-49C7-B437-5920A7B842B9}"/>
    <cellStyle name="Total 2 2 2 4 6 3 2 2" xfId="45111" xr:uid="{187C1776-C12C-4328-8E68-C135E047422F}"/>
    <cellStyle name="Total 2 2 2 4 6 3 3" xfId="36226" xr:uid="{E976AB39-126F-4C35-B261-2449824478F1}"/>
    <cellStyle name="Total 2 2 2 4 6 4" xfId="12445" xr:uid="{78FE341D-0BD9-4F2E-8708-BF5E6A4BA23C}"/>
    <cellStyle name="Total 2 2 2 4 6 4 2" xfId="21348" xr:uid="{D617C3EC-2176-4B6B-86E6-293CAB36C53C}"/>
    <cellStyle name="Total 2 2 2 4 6 4 2 2" xfId="43339" xr:uid="{BA0FD13F-0D07-4A0C-8961-E41F9ECFE59C}"/>
    <cellStyle name="Total 2 2 2 4 6 4 3" xfId="34454" xr:uid="{86135C75-77B9-44E8-8C42-1DB337650895}"/>
    <cellStyle name="Total 2 2 2 4 6 5" xfId="17896" xr:uid="{72ACB7AA-BA87-456F-98C7-FA992086F841}"/>
    <cellStyle name="Total 2 2 2 4 6 5 2" xfId="39896" xr:uid="{EA23C66D-C1A8-497C-9F12-00BDBFF9F329}"/>
    <cellStyle name="Total 2 2 2 4 6 6" xfId="8993" xr:uid="{098AE8E4-B8BA-4226-B6FB-BCDB81E0F2D5}"/>
    <cellStyle name="Total 2 2 2 4 6 6 2" xfId="31011" xr:uid="{105480F0-A0B9-4CBA-A8CD-E6488387B2FF}"/>
    <cellStyle name="Total 2 2 2 4 6 7" xfId="28102" xr:uid="{69325483-B365-43EE-8F6F-993D12853B25}"/>
    <cellStyle name="Total 2 2 2 4 6 8" xfId="6074" xr:uid="{12CAF0E1-E4F6-4D4A-A910-DB181A85D47D}"/>
    <cellStyle name="Total 2 2 2 4 7" xfId="3252" xr:uid="{00000000-0005-0000-0000-0000AB050000}"/>
    <cellStyle name="Total 2 2 2 4 7 2" xfId="12136" xr:uid="{EB4C5984-FA39-48CF-83A8-9B5CB158B241}"/>
    <cellStyle name="Total 2 2 2 4 7 2 2" xfId="21039" xr:uid="{1BF6D2BB-3DB9-4CDD-AC61-8EFA5A8F9616}"/>
    <cellStyle name="Total 2 2 2 4 7 2 2 2" xfId="43030" xr:uid="{E5CC1E3A-56CC-4F1F-BFE1-C274C8A77AD3}"/>
    <cellStyle name="Total 2 2 2 4 7 2 3" xfId="34145" xr:uid="{B3821964-B9F5-4DD6-A305-FB35505F61ED}"/>
    <cellStyle name="Total 2 2 2 4 7 3" xfId="14294" xr:uid="{4E43B226-AA10-4224-BB8A-CD40A059CD7C}"/>
    <cellStyle name="Total 2 2 2 4 7 3 2" xfId="23197" xr:uid="{039BBF66-2E73-4FF2-9F37-0C096AC359D0}"/>
    <cellStyle name="Total 2 2 2 4 7 3 2 2" xfId="45188" xr:uid="{57A5E4BF-AB7C-495E-A829-544661F78D8A}"/>
    <cellStyle name="Total 2 2 2 4 7 3 3" xfId="36303" xr:uid="{3262D27F-2E05-40F0-A3E6-0FC12A76D5F4}"/>
    <cellStyle name="Total 2 2 2 4 7 4" xfId="9141" xr:uid="{92ED94A1-D4B9-4C89-9C41-B412C5E1135E}"/>
    <cellStyle name="Total 2 2 2 4 7 4 2" xfId="18044" xr:uid="{E59AD7B5-E120-4E47-ADA5-AF126FF5D2DD}"/>
    <cellStyle name="Total 2 2 2 4 7 4 2 2" xfId="40043" xr:uid="{E30C808F-9CCE-4EC3-8CB9-3E2BE8FCB4B5}"/>
    <cellStyle name="Total 2 2 2 4 7 4 3" xfId="31158" xr:uid="{185E8A99-A55C-46A8-979E-2E2B1317F692}"/>
    <cellStyle name="Total 2 2 2 4 7 5" xfId="17973" xr:uid="{B97932CA-D0FC-4A3F-A622-B0239DBD7826}"/>
    <cellStyle name="Total 2 2 2 4 7 5 2" xfId="39973" xr:uid="{2FFC633D-72A5-4EA6-874C-C9138D1ED7C1}"/>
    <cellStyle name="Total 2 2 2 4 7 6" xfId="9070" xr:uid="{E5E3C68F-BF42-4B3E-85B7-12D14DADB788}"/>
    <cellStyle name="Total 2 2 2 4 7 6 2" xfId="31088" xr:uid="{1982CA72-B5FE-40F7-9871-406CF06B946B}"/>
    <cellStyle name="Total 2 2 2 4 7 7" xfId="28179" xr:uid="{2E754E96-90D3-40F1-B0EB-35AA4F80B5C9}"/>
    <cellStyle name="Total 2 2 2 4 7 8" xfId="6151" xr:uid="{3465585C-EFA0-4E3C-9ADD-4FC588AC2028}"/>
    <cellStyle name="Total 2 2 2 4 8" xfId="11046" xr:uid="{7CB7FE35-9DCA-4E8F-BC9F-0318D228AC35}"/>
    <cellStyle name="Total 2 2 2 4 8 2" xfId="19949" xr:uid="{7D48C6C5-D4E9-4063-9A9A-0BA5D621B37D}"/>
    <cellStyle name="Total 2 2 2 4 8 2 2" xfId="41940" xr:uid="{55EB2A6B-8C9D-4D67-8E3E-E730955CA012}"/>
    <cellStyle name="Total 2 2 2 4 8 3" xfId="33055" xr:uid="{420E22E5-D2B0-4BF7-824C-6A3E26EA8E28}"/>
    <cellStyle name="Total 2 2 2 4 9" xfId="13204" xr:uid="{28C0E6B1-B1C0-4069-A410-3C0FBA0A4B13}"/>
    <cellStyle name="Total 2 2 2 4 9 2" xfId="22107" xr:uid="{C9FA9E54-1057-4511-A591-94E594052CC4}"/>
    <cellStyle name="Total 2 2 2 4 9 2 2" xfId="44098" xr:uid="{B33D7BC1-CCC3-4EF3-999B-983D9E58A978}"/>
    <cellStyle name="Total 2 2 2 4 9 3" xfId="35213" xr:uid="{66BD087E-B1DA-46CB-BF63-0569D0CD020D}"/>
    <cellStyle name="Total 2 2 2 5" xfId="1267" xr:uid="{00000000-0005-0000-0000-0000AC050000}"/>
    <cellStyle name="Total 2 2 2 5 2" xfId="10152" xr:uid="{05D51BA1-9498-46C9-80C3-B09D9C1021BD}"/>
    <cellStyle name="Total 2 2 2 5 2 2" xfId="19055" xr:uid="{44EE1B31-5BFF-4BB0-B406-DBAA68E21E26}"/>
    <cellStyle name="Total 2 2 2 5 2 2 2" xfId="41051" xr:uid="{707EB566-0115-424E-A4B6-E884916EFF44}"/>
    <cellStyle name="Total 2 2 2 5 2 3" xfId="32166" xr:uid="{905880C9-1719-4FFF-9D79-D5CEF494E01A}"/>
    <cellStyle name="Total 2 2 2 5 3" xfId="12698" xr:uid="{7B6C0A59-BCE7-45B5-821A-04B828F1E756}"/>
    <cellStyle name="Total 2 2 2 5 3 2" xfId="21601" xr:uid="{C99A5E4F-E1DD-405B-8733-CFEBB6131B42}"/>
    <cellStyle name="Total 2 2 2 5 3 2 2" xfId="43592" xr:uid="{1DFC931C-03ED-4A43-9A53-49045E7E75EC}"/>
    <cellStyle name="Total 2 2 2 5 3 3" xfId="34707" xr:uid="{5D648802-43E9-4FBC-A52D-980A82D30F30}"/>
    <cellStyle name="Total 2 2 2 5 4" xfId="12835" xr:uid="{14CFCC01-DEFA-417E-AC1D-E37DE25AF61E}"/>
    <cellStyle name="Total 2 2 2 5 4 2" xfId="21738" xr:uid="{2DBDA3C3-EB3F-445A-80ED-BD1D532148AD}"/>
    <cellStyle name="Total 2 2 2 5 4 2 2" xfId="43729" xr:uid="{186CDAAB-6F2E-427B-B1CB-5653C69A1074}"/>
    <cellStyle name="Total 2 2 2 5 4 3" xfId="34844" xr:uid="{14451364-D32B-4D57-A574-66E2661D27E6}"/>
    <cellStyle name="Total 2 2 2 5 5" xfId="15992" xr:uid="{A8425432-34FB-41BD-8C72-3505410433B9}"/>
    <cellStyle name="Total 2 2 2 5 5 2" xfId="37997" xr:uid="{BE891ACB-D9D3-46DD-BC32-BC22A816573B}"/>
    <cellStyle name="Total 2 2 2 5 6" xfId="7088" xr:uid="{BC318BC9-B8B0-4E52-9B5F-EB68AA9EF9AA}"/>
    <cellStyle name="Total 2 2 2 5 6 2" xfId="29111" xr:uid="{B7B8424F-9CE6-4B4C-8114-38A65506D843}"/>
    <cellStyle name="Total 2 2 2 5 7" xfId="24120" xr:uid="{82902162-99F6-4553-AC4A-AE5F6874AA41}"/>
    <cellStyle name="Total 2 2 2 5 7 2" xfId="46111" xr:uid="{84F43DC6-61E0-4CCC-81CC-5EFD12EF4B94}"/>
    <cellStyle name="Total 2 2 2 5 8" xfId="26203" xr:uid="{F514D373-FE01-4265-84BE-6AC482837B06}"/>
    <cellStyle name="Total 2 2 2 5 9" xfId="4170" xr:uid="{5B4D32CE-EF03-4B2C-9EAF-C313C5B2F010}"/>
    <cellStyle name="Total 2 2 2 6" xfId="2334" xr:uid="{00000000-0005-0000-0000-0000AD050000}"/>
    <cellStyle name="Total 2 2 2 6 2" xfId="11218" xr:uid="{C9D62310-85DB-40C6-AB47-15D06F0711FF}"/>
    <cellStyle name="Total 2 2 2 6 2 2" xfId="20121" xr:uid="{0DB3AAA5-7153-4AC1-8621-B4C2ECB6EE48}"/>
    <cellStyle name="Total 2 2 2 6 2 2 2" xfId="42112" xr:uid="{E1C69C42-2AEC-4495-B0EA-CE96E3518EE5}"/>
    <cellStyle name="Total 2 2 2 6 2 3" xfId="33227" xr:uid="{CB9D0407-4CAC-41E3-B207-20D17FFFB4BF}"/>
    <cellStyle name="Total 2 2 2 6 3" xfId="13376" xr:uid="{6D7AD093-BAAD-4BF5-963E-DBD083164A9C}"/>
    <cellStyle name="Total 2 2 2 6 3 2" xfId="22279" xr:uid="{C298B5D3-D2F2-4FF4-B9BF-E72C80F7A0E8}"/>
    <cellStyle name="Total 2 2 2 6 3 2 2" xfId="44270" xr:uid="{1492AAE2-2A4E-472D-A045-8E54854BA5F9}"/>
    <cellStyle name="Total 2 2 2 6 3 3" xfId="35385" xr:uid="{B1C48B0B-3BE1-4B7F-AA1D-E950F306C153}"/>
    <cellStyle name="Total 2 2 2 6 4" xfId="14310" xr:uid="{F81CC417-EE45-41FB-827C-CE5D44D94FE9}"/>
    <cellStyle name="Total 2 2 2 6 4 2" xfId="23213" xr:uid="{D6277434-F89B-4869-AB39-641554B7FFDC}"/>
    <cellStyle name="Total 2 2 2 6 4 2 2" xfId="45204" xr:uid="{386AA76D-EF82-4A0A-B868-56C8E65ABD07}"/>
    <cellStyle name="Total 2 2 2 6 4 3" xfId="36319" xr:uid="{8626C66B-03D0-4B55-810D-8F850B63E3FD}"/>
    <cellStyle name="Total 2 2 2 6 5" xfId="17055" xr:uid="{E2A98321-C162-4407-BDD3-FAE61F5A3758}"/>
    <cellStyle name="Total 2 2 2 6 5 2" xfId="39055" xr:uid="{9787DFBF-E768-4F90-8B1E-2BCA96C466B8}"/>
    <cellStyle name="Total 2 2 2 6 6" xfId="8152" xr:uid="{957F2645-FACC-41D2-8D5B-8522E77AA648}"/>
    <cellStyle name="Total 2 2 2 6 6 2" xfId="30170" xr:uid="{3D0F87BF-EAAF-4955-9FFC-90AE24720FFA}"/>
    <cellStyle name="Total 2 2 2 6 7" xfId="24532" xr:uid="{7D6AAE12-A3D4-4725-88CC-E421D3FED647}"/>
    <cellStyle name="Total 2 2 2 6 7 2" xfId="46523" xr:uid="{E3E56F26-8DDD-4253-89AB-22F897D81212}"/>
    <cellStyle name="Total 2 2 2 6 8" xfId="27261" xr:uid="{6DC57019-4447-41B1-B6D9-36D7DBCCC69C}"/>
    <cellStyle name="Total 2 2 2 6 9" xfId="5233" xr:uid="{7EBD89DE-9BD8-41D2-80FA-B2D5D48E5267}"/>
    <cellStyle name="Total 2 2 2 7" xfId="2610" xr:uid="{00000000-0005-0000-0000-0000AE050000}"/>
    <cellStyle name="Total 2 2 2 7 2" xfId="11494" xr:uid="{5EA8798A-7121-46BD-8963-60010D85315F}"/>
    <cellStyle name="Total 2 2 2 7 2 2" xfId="20397" xr:uid="{27E67807-E20C-4A1C-AC82-740D80DDD26F}"/>
    <cellStyle name="Total 2 2 2 7 2 2 2" xfId="42388" xr:uid="{DCC4F4E9-B3C9-4A57-B6C2-2BA02B5870E9}"/>
    <cellStyle name="Total 2 2 2 7 2 3" xfId="33503" xr:uid="{46B052F9-DAED-4897-A834-1195FCB0168B}"/>
    <cellStyle name="Total 2 2 2 7 3" xfId="13652" xr:uid="{2097B6BA-0E25-4B41-A037-8B6808356D47}"/>
    <cellStyle name="Total 2 2 2 7 3 2" xfId="22555" xr:uid="{DFFD413C-11A1-41DB-8B11-7EAA303B2985}"/>
    <cellStyle name="Total 2 2 2 7 3 2 2" xfId="44546" xr:uid="{D608DA0A-B9C1-4F6E-923E-90AE90959DDB}"/>
    <cellStyle name="Total 2 2 2 7 3 3" xfId="35661" xr:uid="{CCF44DC0-2CC1-4B5B-8452-6AAFB27F519E}"/>
    <cellStyle name="Total 2 2 2 7 4" xfId="14946" xr:uid="{7C742CD0-D1E7-4AD9-AA3C-281A57F1F3B1}"/>
    <cellStyle name="Total 2 2 2 7 4 2" xfId="23849" xr:uid="{1DFAD435-98CE-4521-B2DB-0ABD52D6239E}"/>
    <cellStyle name="Total 2 2 2 7 4 2 2" xfId="45840" xr:uid="{0F09922D-B362-4800-B05E-15884CD082AB}"/>
    <cellStyle name="Total 2 2 2 7 4 3" xfId="36955" xr:uid="{9129128C-B2CE-4DAA-836C-0B72C6516377}"/>
    <cellStyle name="Total 2 2 2 7 5" xfId="17331" xr:uid="{8FD16BE7-A391-45DA-A2A7-7B0068539CAE}"/>
    <cellStyle name="Total 2 2 2 7 5 2" xfId="39331" xr:uid="{4E0619C9-8063-4130-8B35-0A06D77E4844}"/>
    <cellStyle name="Total 2 2 2 7 6" xfId="8428" xr:uid="{F9BBECEB-5E54-4CE0-8700-AD59A901733D}"/>
    <cellStyle name="Total 2 2 2 7 6 2" xfId="30446" xr:uid="{BDC719CE-468B-42B3-89C9-BDC8DA68E6A9}"/>
    <cellStyle name="Total 2 2 2 7 7" xfId="27537" xr:uid="{5BE05118-F678-4BA8-A0FF-7D2B827A77B0}"/>
    <cellStyle name="Total 2 2 2 7 8" xfId="5509" xr:uid="{A1322A3A-AC9B-4FE4-8AFA-42787CB24536}"/>
    <cellStyle name="Total 2 2 2 8" xfId="2425" xr:uid="{00000000-0005-0000-0000-0000AF050000}"/>
    <cellStyle name="Total 2 2 2 8 2" xfId="11309" xr:uid="{5D5BAC97-7E27-4B8C-95B9-6724081D4C49}"/>
    <cellStyle name="Total 2 2 2 8 2 2" xfId="20212" xr:uid="{E80DDBFF-C3B1-4BE4-BC22-2776129211DE}"/>
    <cellStyle name="Total 2 2 2 8 2 2 2" xfId="42203" xr:uid="{43EA4C3F-FD93-4924-A6A4-B09E0C355254}"/>
    <cellStyle name="Total 2 2 2 8 2 3" xfId="33318" xr:uid="{1A0F908F-206B-4A1A-ACE4-FF3ED4815B40}"/>
    <cellStyle name="Total 2 2 2 8 3" xfId="13467" xr:uid="{C832D159-3242-4006-8177-32903DF0A7BD}"/>
    <cellStyle name="Total 2 2 2 8 3 2" xfId="22370" xr:uid="{469D8451-321C-49C3-BDC5-4DDF0577480B}"/>
    <cellStyle name="Total 2 2 2 8 3 2 2" xfId="44361" xr:uid="{B773A6DA-B945-4423-A536-D5CA567D8DD6}"/>
    <cellStyle name="Total 2 2 2 8 3 3" xfId="35476" xr:uid="{93A544E6-5BDD-4964-8E70-62B3A3426602}"/>
    <cellStyle name="Total 2 2 2 8 4" xfId="12898" xr:uid="{82A287BC-7FD8-44B2-B0F8-CDA0291463AC}"/>
    <cellStyle name="Total 2 2 2 8 4 2" xfId="21801" xr:uid="{BCE6F538-2A03-4221-A36A-BC97BCB37DB1}"/>
    <cellStyle name="Total 2 2 2 8 4 2 2" xfId="43792" xr:uid="{1992FC3F-EEB1-441B-A19F-9ACC4B13274B}"/>
    <cellStyle name="Total 2 2 2 8 4 3" xfId="34907" xr:uid="{CE1907E0-324E-4D88-8122-CB8732BD282A}"/>
    <cellStyle name="Total 2 2 2 8 5" xfId="17146" xr:uid="{51C9C0A3-2422-459F-A4FE-B22BC89585CD}"/>
    <cellStyle name="Total 2 2 2 8 5 2" xfId="39146" xr:uid="{AD982CD7-43E2-436C-9E36-38666A6FBE18}"/>
    <cellStyle name="Total 2 2 2 8 6" xfId="8243" xr:uid="{43A29620-BA45-4315-86E2-6A8008E9C275}"/>
    <cellStyle name="Total 2 2 2 8 6 2" xfId="30261" xr:uid="{B63AFCB4-B084-4DD8-8CCE-0D0EDB6985BD}"/>
    <cellStyle name="Total 2 2 2 8 7" xfId="27352" xr:uid="{55B5D34B-C9AC-41AE-8F06-955C4D37CEDB}"/>
    <cellStyle name="Total 2 2 2 8 8" xfId="5324" xr:uid="{3EB61E77-98B1-4633-9C46-0BA74C80E14C}"/>
    <cellStyle name="Total 2 2 2 9" xfId="9582" xr:uid="{C047A545-0908-4516-AC91-D1A11A51B19E}"/>
    <cellStyle name="Total 2 2 2 9 2" xfId="18485" xr:uid="{D9BCDCFC-7120-4E54-A462-82949D2F47A2}"/>
    <cellStyle name="Total 2 2 2 9 2 2" xfId="40483" xr:uid="{02FE21FA-4413-49B9-9F17-75C885B56848}"/>
    <cellStyle name="Total 2 2 2 9 3" xfId="31598" xr:uid="{D6896E7B-0689-4CF4-8B12-D7CFF06FDEFA}"/>
    <cellStyle name="Total 2 2 3" xfId="1487" xr:uid="{00000000-0005-0000-0000-0000B0050000}"/>
    <cellStyle name="Total 2 2 3 10" xfId="12705" xr:uid="{40620101-36BF-4E6A-9309-8D9ABC15007F}"/>
    <cellStyle name="Total 2 2 3 10 2" xfId="21608" xr:uid="{EAB11AB0-30D0-41AF-971E-1E8640990B86}"/>
    <cellStyle name="Total 2 2 3 10 2 2" xfId="43599" xr:uid="{99011CD0-108C-41D0-91FD-352A842747BD}"/>
    <cellStyle name="Total 2 2 3 10 3" xfId="34714" xr:uid="{16043728-69C1-4E2B-9575-77F6551EEA7D}"/>
    <cellStyle name="Total 2 2 3 11" xfId="16212" xr:uid="{F3107E14-27EE-4EB5-9205-8BAA12DF2BD1}"/>
    <cellStyle name="Total 2 2 3 11 2" xfId="38216" xr:uid="{9870ED16-31AA-431D-B5CB-846A1E67244E}"/>
    <cellStyle name="Total 2 2 3 12" xfId="7308" xr:uid="{82131F30-2FB2-40BE-9F3A-B544829D4B6B}"/>
    <cellStyle name="Total 2 2 3 12 2" xfId="29330" xr:uid="{0F8358EE-36F2-4513-B820-D78B9FF84AB4}"/>
    <cellStyle name="Total 2 2 3 13" xfId="26422" xr:uid="{CC44E6D1-0EA0-4137-A433-1540BBB4753C}"/>
    <cellStyle name="Total 2 2 3 14" xfId="4390" xr:uid="{78665CA3-7063-427F-9DA0-B7B70497E7C3}"/>
    <cellStyle name="Total 2 2 3 2" xfId="2573" xr:uid="{00000000-0005-0000-0000-0000B1050000}"/>
    <cellStyle name="Total 2 2 3 2 2" xfId="11457" xr:uid="{4835B25F-D834-46E6-83AF-718F56A7F1CB}"/>
    <cellStyle name="Total 2 2 3 2 2 2" xfId="20360" xr:uid="{45DC8634-B67F-4F1C-9229-2C69D7471D7E}"/>
    <cellStyle name="Total 2 2 3 2 2 2 2" xfId="42351" xr:uid="{9B22F8BF-0772-4797-8F01-62C97D87A3CB}"/>
    <cellStyle name="Total 2 2 3 2 2 3" xfId="25028" xr:uid="{22C925B6-5B52-42BE-A27A-BFD93C97407B}"/>
    <cellStyle name="Total 2 2 3 2 2 3 2" xfId="47019" xr:uid="{1F666AE1-EC85-4B23-A4A0-5916269A4420}"/>
    <cellStyle name="Total 2 2 3 2 2 4" xfId="33466" xr:uid="{5331CF74-552C-4388-8E36-CED811F2D3C0}"/>
    <cellStyle name="Total 2 2 3 2 3" xfId="13615" xr:uid="{9737812D-4992-4B70-B036-2448C385958D}"/>
    <cellStyle name="Total 2 2 3 2 3 2" xfId="22518" xr:uid="{0256DD1A-0ED6-4268-A1FD-12CDB45D41EE}"/>
    <cellStyle name="Total 2 2 3 2 3 2 2" xfId="44509" xr:uid="{2CA8D46E-C8D5-4A64-874B-8A42248BFA7A}"/>
    <cellStyle name="Total 2 2 3 2 3 3" xfId="24665" xr:uid="{EDB58594-50AB-4D90-9A60-0B3D2A47F86F}"/>
    <cellStyle name="Total 2 2 3 2 3 3 2" xfId="46656" xr:uid="{48BC667E-754F-45EF-87DD-FEEAD8B053C5}"/>
    <cellStyle name="Total 2 2 3 2 3 4" xfId="35624" xr:uid="{C5670CE9-1CD1-4D24-A6B7-7A666F60740B}"/>
    <cellStyle name="Total 2 2 3 2 4" xfId="12873" xr:uid="{BB90A33B-9F74-4EFE-9E66-9BB37AD5571B}"/>
    <cellStyle name="Total 2 2 3 2 4 2" xfId="21776" xr:uid="{CDE71968-3BA4-42F9-A4BB-6C4AB924F0E6}"/>
    <cellStyle name="Total 2 2 3 2 4 2 2" xfId="43767" xr:uid="{F4AC3E91-9D48-48E5-8E21-D8684C5E5B41}"/>
    <cellStyle name="Total 2 2 3 2 4 3" xfId="34882" xr:uid="{39331139-8C14-4C8B-8D3F-EE7B28CB2AAF}"/>
    <cellStyle name="Total 2 2 3 2 5" xfId="17294" xr:uid="{0B3DC9F2-D507-41A0-A80B-3196EA939403}"/>
    <cellStyle name="Total 2 2 3 2 5 2" xfId="39294" xr:uid="{CD0A1946-107F-483C-B785-00071B6AFB7F}"/>
    <cellStyle name="Total 2 2 3 2 6" xfId="8391" xr:uid="{C992B1DB-04FF-455D-9E43-306635103686}"/>
    <cellStyle name="Total 2 2 3 2 6 2" xfId="30409" xr:uid="{1A30B21C-1D8D-444D-B2D3-7B7C4C10BB5F}"/>
    <cellStyle name="Total 2 2 3 2 7" xfId="24379" xr:uid="{D4CDD901-F6BC-413A-9AE3-1D37BD041854}"/>
    <cellStyle name="Total 2 2 3 2 7 2" xfId="46370" xr:uid="{3AA5F01D-B5CA-4BF0-AB4D-1274966CCAF0}"/>
    <cellStyle name="Total 2 2 3 2 8" xfId="27500" xr:uid="{55E6E326-0B75-4DFC-AE98-E82B5044C60E}"/>
    <cellStyle name="Total 2 2 3 2 9" xfId="5472" xr:uid="{31D81377-95D8-4D6A-B486-A43CC2353528}"/>
    <cellStyle name="Total 2 2 3 3" xfId="773" xr:uid="{00000000-0005-0000-0000-0000B2050000}"/>
    <cellStyle name="Total 2 2 3 3 2" xfId="9658" xr:uid="{90617168-E366-4716-91A7-57709B8A47FC}"/>
    <cellStyle name="Total 2 2 3 3 2 2" xfId="18561" xr:uid="{7724F53A-4C82-4A39-BDF8-5E37214ED65D}"/>
    <cellStyle name="Total 2 2 3 3 2 2 2" xfId="40559" xr:uid="{F85D9657-AA71-4C97-8223-FBE0933E03B1}"/>
    <cellStyle name="Total 2 2 3 3 2 3" xfId="24933" xr:uid="{25846716-DFF4-4DEE-82F3-29FF3145E843}"/>
    <cellStyle name="Total 2 2 3 3 2 3 2" xfId="46924" xr:uid="{A8257D49-575E-49EC-AA90-4440A9B83C58}"/>
    <cellStyle name="Total 2 2 3 3 2 4" xfId="31674" xr:uid="{7668D811-A491-42E7-A049-3BB0FC119B23}"/>
    <cellStyle name="Total 2 2 3 3 3" xfId="12346" xr:uid="{3F0FA696-0A30-4928-AB49-9BF650F9C713}"/>
    <cellStyle name="Total 2 2 3 3 3 2" xfId="21249" xr:uid="{C6F707D3-F683-4A9D-9D5C-941DF6B04660}"/>
    <cellStyle name="Total 2 2 3 3 3 2 2" xfId="43240" xr:uid="{B931518A-42EB-4D8B-AF0E-F17BBCEA117E}"/>
    <cellStyle name="Total 2 2 3 3 3 3" xfId="24555" xr:uid="{B470DE05-A39D-478B-8E43-357163C99F3A}"/>
    <cellStyle name="Total 2 2 3 3 3 3 2" xfId="46546" xr:uid="{A34FB4D4-8F52-40BA-A59A-E9A7685412E8}"/>
    <cellStyle name="Total 2 2 3 3 3 4" xfId="34355" xr:uid="{2D05EBCE-417A-44C7-96E9-118685B397A9}"/>
    <cellStyle name="Total 2 2 3 3 4" xfId="12979" xr:uid="{5A9DA619-5D6D-41B1-84B0-A5E5E87DDD7D}"/>
    <cellStyle name="Total 2 2 3 3 4 2" xfId="21882" xr:uid="{7BD347AC-5B02-46C9-9D0C-EF9E22E4F7F5}"/>
    <cellStyle name="Total 2 2 3 3 4 2 2" xfId="43873" xr:uid="{F1B89887-2333-4D02-8D13-738566965D5F}"/>
    <cellStyle name="Total 2 2 3 3 4 3" xfId="34988" xr:uid="{AFAA2E60-C9A6-49DE-8BF8-534302AC4060}"/>
    <cellStyle name="Total 2 2 3 3 5" xfId="15498" xr:uid="{68159850-D57C-493D-9AC1-04F6A315A105}"/>
    <cellStyle name="Total 2 2 3 3 5 2" xfId="37505" xr:uid="{8F27213A-ECBF-4733-8AC5-4124494B6B6E}"/>
    <cellStyle name="Total 2 2 3 3 6" xfId="6594" xr:uid="{5C0B18D9-8A87-4412-BD48-48DA71FB8809}"/>
    <cellStyle name="Total 2 2 3 3 6 2" xfId="28619" xr:uid="{C66AC800-88EF-4944-B265-8BB3DC384B4F}"/>
    <cellStyle name="Total 2 2 3 3 7" xfId="24298" xr:uid="{DBF105FE-5F3A-400D-966F-8933FDA6029E}"/>
    <cellStyle name="Total 2 2 3 3 7 2" xfId="46289" xr:uid="{20120FD3-AEAB-4746-88ED-58359957E4B7}"/>
    <cellStyle name="Total 2 2 3 3 8" xfId="25711" xr:uid="{3656FD16-BC56-43BF-AE52-06EC87DC5EC0}"/>
    <cellStyle name="Total 2 2 3 3 9" xfId="3676" xr:uid="{78A23709-042A-43C2-B200-5AEC6701E2F0}"/>
    <cellStyle name="Total 2 2 3 4" xfId="2571" xr:uid="{00000000-0005-0000-0000-0000B3050000}"/>
    <cellStyle name="Total 2 2 3 4 2" xfId="11455" xr:uid="{8038A51A-F8E1-4E45-A362-E1806EB4D1B0}"/>
    <cellStyle name="Total 2 2 3 4 2 2" xfId="20358" xr:uid="{D838E73E-82F5-43EE-A2FD-6DA7BE707B2C}"/>
    <cellStyle name="Total 2 2 3 4 2 2 2" xfId="42349" xr:uid="{7DCA62FB-D34E-4377-A413-5F59A814D03B}"/>
    <cellStyle name="Total 2 2 3 4 2 3" xfId="33464" xr:uid="{F7B8423D-DE1F-47B9-BFD3-8830C4E0DAFD}"/>
    <cellStyle name="Total 2 2 3 4 3" xfId="13613" xr:uid="{67ABADF8-C4B6-493F-A1A1-E2A9883FAE21}"/>
    <cellStyle name="Total 2 2 3 4 3 2" xfId="22516" xr:uid="{FBFC3D7C-4196-40CD-B4B7-C37F8A5A4FE8}"/>
    <cellStyle name="Total 2 2 3 4 3 2 2" xfId="44507" xr:uid="{77A81561-DDA5-40C5-893E-5FA4C05B5DD6}"/>
    <cellStyle name="Total 2 2 3 4 3 3" xfId="35622" xr:uid="{3A2CF139-CF37-4517-9EDE-B1E0CF3C85C6}"/>
    <cellStyle name="Total 2 2 3 4 4" xfId="15069" xr:uid="{1D3F1DB9-4DCF-4AF7-92C5-C03B4E4D1EAB}"/>
    <cellStyle name="Total 2 2 3 4 4 2" xfId="23972" xr:uid="{DAEDC77E-250D-4920-8513-8A24D6D72478}"/>
    <cellStyle name="Total 2 2 3 4 4 2 2" xfId="45963" xr:uid="{CC9B7084-8179-46F3-A908-C546852C6A39}"/>
    <cellStyle name="Total 2 2 3 4 4 3" xfId="37078" xr:uid="{2C7351B3-3E45-4BC5-B6B7-E6B577784AE2}"/>
    <cellStyle name="Total 2 2 3 4 5" xfId="17292" xr:uid="{9BB50357-40FC-4BC9-B4BD-4DE27F6E2340}"/>
    <cellStyle name="Total 2 2 3 4 5 2" xfId="39292" xr:uid="{D01F9220-4F16-41B8-8673-F707ACCEC5F2}"/>
    <cellStyle name="Total 2 2 3 4 6" xfId="8389" xr:uid="{E84E3056-2178-4947-9934-DA44A7D921D7}"/>
    <cellStyle name="Total 2 2 3 4 6 2" xfId="30407" xr:uid="{86BE7DA0-F01B-4431-9B29-6D8D021AAC5D}"/>
    <cellStyle name="Total 2 2 3 4 7" xfId="24816" xr:uid="{5BE9FC76-4899-4CBE-93B7-B58BE4CCD85A}"/>
    <cellStyle name="Total 2 2 3 4 7 2" xfId="46807" xr:uid="{42506D6E-BDB0-47C6-BD20-ED9E6B4EDC85}"/>
    <cellStyle name="Total 2 2 3 4 8" xfId="27498" xr:uid="{F00B68BD-077D-43C5-81EE-8A193A946133}"/>
    <cellStyle name="Total 2 2 3 4 9" xfId="5470" xr:uid="{2E5E4BFE-2C38-4340-AD21-689511F538A9}"/>
    <cellStyle name="Total 2 2 3 5" xfId="2634" xr:uid="{00000000-0005-0000-0000-0000B4050000}"/>
    <cellStyle name="Total 2 2 3 5 2" xfId="11518" xr:uid="{DC710442-0D1C-4A4D-83EA-72E007F16FCB}"/>
    <cellStyle name="Total 2 2 3 5 2 2" xfId="20421" xr:uid="{D8DE32A3-0DA3-4E77-8200-20AF0EDF2ECB}"/>
    <cellStyle name="Total 2 2 3 5 2 2 2" xfId="42412" xr:uid="{5111BD96-4684-441A-A7BC-00FBC5D9A0B9}"/>
    <cellStyle name="Total 2 2 3 5 2 3" xfId="33527" xr:uid="{7FDEC70B-6C0A-4CB6-B5F9-1F6A48083978}"/>
    <cellStyle name="Total 2 2 3 5 3" xfId="13676" xr:uid="{6E1502AD-8586-4162-ABCF-4D6AFBD6A978}"/>
    <cellStyle name="Total 2 2 3 5 3 2" xfId="22579" xr:uid="{B0E55D24-9046-4979-829E-098E92473A9E}"/>
    <cellStyle name="Total 2 2 3 5 3 2 2" xfId="44570" xr:uid="{3BFD10CF-8CA5-4E50-BE32-D895EEF9FD0F}"/>
    <cellStyle name="Total 2 2 3 5 3 3" xfId="35685" xr:uid="{C9F15E0B-D092-42ED-A219-E2B3EFC981CB}"/>
    <cellStyle name="Total 2 2 3 5 4" xfId="12968" xr:uid="{C4CFB5DE-4953-4044-8C0E-BD350379C83C}"/>
    <cellStyle name="Total 2 2 3 5 4 2" xfId="21871" xr:uid="{2909B0D6-269A-4B17-8901-E4C77D1C771F}"/>
    <cellStyle name="Total 2 2 3 5 4 2 2" xfId="43862" xr:uid="{4A40FE31-CEF0-4675-96F9-CB99709D6BBC}"/>
    <cellStyle name="Total 2 2 3 5 4 3" xfId="34977" xr:uid="{D01D7704-DE88-4602-ABAC-787961D46CDC}"/>
    <cellStyle name="Total 2 2 3 5 5" xfId="17355" xr:uid="{C8CC7DA2-2167-4DA3-9FAA-617A1A49F94E}"/>
    <cellStyle name="Total 2 2 3 5 5 2" xfId="39355" xr:uid="{BABC8F18-1FBE-4B42-B68D-2396CDCD5B28}"/>
    <cellStyle name="Total 2 2 3 5 6" xfId="8452" xr:uid="{259E0E88-919D-4D03-BA84-2C25525CB654}"/>
    <cellStyle name="Total 2 2 3 5 6 2" xfId="30470" xr:uid="{67A88683-D112-48BB-9B02-16ADBEE3F886}"/>
    <cellStyle name="Total 2 2 3 5 7" xfId="25274" xr:uid="{FC944A77-C369-4586-AFC2-1660EB86A9F6}"/>
    <cellStyle name="Total 2 2 3 5 7 2" xfId="47265" xr:uid="{1174E308-66B7-4660-B745-DD73FC289088}"/>
    <cellStyle name="Total 2 2 3 5 8" xfId="27561" xr:uid="{79109D5E-82C8-407C-AF33-35CCB6BB3C60}"/>
    <cellStyle name="Total 2 2 3 5 9" xfId="5533" xr:uid="{27018424-1F9D-45BA-8807-FCD245088FF5}"/>
    <cellStyle name="Total 2 2 3 6" xfId="3008" xr:uid="{00000000-0005-0000-0000-0000B5050000}"/>
    <cellStyle name="Total 2 2 3 6 2" xfId="11892" xr:uid="{5B6DD436-CAEA-448A-9BE7-69990DEF64C4}"/>
    <cellStyle name="Total 2 2 3 6 2 2" xfId="20795" xr:uid="{658E64A2-2FD1-4415-A4CE-E79757FCCE09}"/>
    <cellStyle name="Total 2 2 3 6 2 2 2" xfId="42786" xr:uid="{34CF051A-DFCF-4D9B-8AC1-643D18089352}"/>
    <cellStyle name="Total 2 2 3 6 2 3" xfId="33901" xr:uid="{7DC19834-C1C1-44C1-974F-F8F9B32BA628}"/>
    <cellStyle name="Total 2 2 3 6 3" xfId="14050" xr:uid="{ABFE71FC-97D8-4AC4-9406-CD9C264AF1C9}"/>
    <cellStyle name="Total 2 2 3 6 3 2" xfId="22953" xr:uid="{5AFF6D54-7122-465F-815B-67837FD98CCF}"/>
    <cellStyle name="Total 2 2 3 6 3 2 2" xfId="44944" xr:uid="{AB337E43-D9AA-446E-A550-8A4F499DB916}"/>
    <cellStyle name="Total 2 2 3 6 3 3" xfId="36059" xr:uid="{44CA2897-3C17-43E9-B157-AD9A750DD217}"/>
    <cellStyle name="Total 2 2 3 6 4" xfId="14999" xr:uid="{03989EC9-DF78-4D7D-9FB9-0AC1002534A0}"/>
    <cellStyle name="Total 2 2 3 6 4 2" xfId="23902" xr:uid="{24F4BAB3-9172-4CA7-85AB-0BC3A0264E8E}"/>
    <cellStyle name="Total 2 2 3 6 4 2 2" xfId="45893" xr:uid="{C5B1CC1C-A572-4C17-AC98-CB8AA1312803}"/>
    <cellStyle name="Total 2 2 3 6 4 3" xfId="37008" xr:uid="{22294D02-448E-4B4B-9E5C-259D76DD9E18}"/>
    <cellStyle name="Total 2 2 3 6 5" xfId="17729" xr:uid="{619EC8D0-0F3F-4EC7-B5E1-B513AC79DFAD}"/>
    <cellStyle name="Total 2 2 3 6 5 2" xfId="39729" xr:uid="{422D9C99-B3B0-43DE-828C-EFD108AD628F}"/>
    <cellStyle name="Total 2 2 3 6 6" xfId="8826" xr:uid="{0F2F8786-999A-4A29-B626-4B6CB55952D5}"/>
    <cellStyle name="Total 2 2 3 6 6 2" xfId="30844" xr:uid="{9393473E-8D1B-4D7C-B32A-96206281BB94}"/>
    <cellStyle name="Total 2 2 3 6 7" xfId="27935" xr:uid="{D38F8197-7690-48ED-8750-8AF4A80FF51B}"/>
    <cellStyle name="Total 2 2 3 6 8" xfId="5907" xr:uid="{3BA1AC5E-EA5F-4D34-AF1B-B6E65FED394D}"/>
    <cellStyle name="Total 2 2 3 7" xfId="2204" xr:uid="{00000000-0005-0000-0000-0000B6050000}"/>
    <cellStyle name="Total 2 2 3 7 2" xfId="11088" xr:uid="{5F2EBE42-4A78-4C82-914F-061D80CA84B4}"/>
    <cellStyle name="Total 2 2 3 7 2 2" xfId="19991" xr:uid="{1DED2DEB-4A7B-4BF4-AD79-3149B158967C}"/>
    <cellStyle name="Total 2 2 3 7 2 2 2" xfId="41982" xr:uid="{16017923-0C8E-4588-BAB7-70410236A0E0}"/>
    <cellStyle name="Total 2 2 3 7 2 3" xfId="33097" xr:uid="{84B4A78A-627D-40C4-9248-4C1CDE67CB8D}"/>
    <cellStyle name="Total 2 2 3 7 3" xfId="13246" xr:uid="{5FF83A96-84F0-4C04-88C7-CC1F5DB23F3D}"/>
    <cellStyle name="Total 2 2 3 7 3 2" xfId="22149" xr:uid="{E28E8C37-C2DA-4BDB-A19B-23FFB45AAEEB}"/>
    <cellStyle name="Total 2 2 3 7 3 2 2" xfId="44140" xr:uid="{D3480045-EE72-4EA2-8782-D5434DC97F70}"/>
    <cellStyle name="Total 2 2 3 7 3 3" xfId="35255" xr:uid="{4CCD0EF0-1266-42E5-A6E3-0797361D5D88}"/>
    <cellStyle name="Total 2 2 3 7 4" xfId="13057" xr:uid="{545E3EB3-1EA8-4E1E-A43C-B88774BB78D7}"/>
    <cellStyle name="Total 2 2 3 7 4 2" xfId="21960" xr:uid="{D2CD5B92-07FD-459E-B749-9D411BF87852}"/>
    <cellStyle name="Total 2 2 3 7 4 2 2" xfId="43951" xr:uid="{8CBE98F8-C1B9-4744-A596-DEDBDEE98272}"/>
    <cellStyle name="Total 2 2 3 7 4 3" xfId="35066" xr:uid="{8361774E-35E2-4757-BBB5-A1518BEDD2E6}"/>
    <cellStyle name="Total 2 2 3 7 5" xfId="16925" xr:uid="{8E26DA3A-DB55-4B02-8A26-38584614A148}"/>
    <cellStyle name="Total 2 2 3 7 5 2" xfId="38925" xr:uid="{998C7CF6-F95A-4768-8FFA-E9BF3B747765}"/>
    <cellStyle name="Total 2 2 3 7 6" xfId="8022" xr:uid="{6FD1773A-C531-43B1-971B-E0EAB30AB5E2}"/>
    <cellStyle name="Total 2 2 3 7 6 2" xfId="30040" xr:uid="{FF704DC0-EAB7-40DC-B2F5-8FD1F748DF24}"/>
    <cellStyle name="Total 2 2 3 7 7" xfId="27131" xr:uid="{A258BB67-3FCE-4E9B-9543-E734840559B6}"/>
    <cellStyle name="Total 2 2 3 7 8" xfId="5103" xr:uid="{838DF12B-87A3-49B9-8F4F-078BDA09428F}"/>
    <cellStyle name="Total 2 2 3 8" xfId="10372" xr:uid="{836EAC19-4BE1-4E5F-8C82-5CB7EF5AF52B}"/>
    <cellStyle name="Total 2 2 3 8 2" xfId="19275" xr:uid="{B7F002CD-C990-4973-A4DB-6B0DAD7A059B}"/>
    <cellStyle name="Total 2 2 3 8 2 2" xfId="41270" xr:uid="{C8FC0008-79EA-4CC2-ACD0-284F1E7BECDD}"/>
    <cellStyle name="Total 2 2 3 8 3" xfId="32385" xr:uid="{B66DD776-1256-4486-947C-CA138974D99C}"/>
    <cellStyle name="Total 2 2 3 9" xfId="12822" xr:uid="{2614BAED-946A-4013-95AB-3885FB8EBD3E}"/>
    <cellStyle name="Total 2 2 3 9 2" xfId="21725" xr:uid="{EE7E2B55-E982-4479-8B3E-725A82253A44}"/>
    <cellStyle name="Total 2 2 3 9 2 2" xfId="43716" xr:uid="{230DF889-3494-4D8B-8441-F9DA378CF395}"/>
    <cellStyle name="Total 2 2 3 9 3" xfId="34831" xr:uid="{5EE61839-5877-48BC-AC46-1696E9852F3A}"/>
    <cellStyle name="Total 2 2 4" xfId="1325" xr:uid="{00000000-0005-0000-0000-0000B7050000}"/>
    <cellStyle name="Total 2 2 4 10" xfId="13078" xr:uid="{2BEC46AB-5E6D-453A-A981-71DA3B8A731B}"/>
    <cellStyle name="Total 2 2 4 10 2" xfId="21981" xr:uid="{E2F8125D-4982-4D50-ACAB-9A251F3AAC7D}"/>
    <cellStyle name="Total 2 2 4 10 2 2" xfId="43972" xr:uid="{2ED625F5-7AAB-449F-AFCC-3150C21570FF}"/>
    <cellStyle name="Total 2 2 4 10 3" xfId="35087" xr:uid="{6E8AE932-6D6C-4A93-80BF-E595B95ECB49}"/>
    <cellStyle name="Total 2 2 4 11" xfId="16050" xr:uid="{A28AEEAF-8193-434A-BB98-A2B8CBF20ACB}"/>
    <cellStyle name="Total 2 2 4 11 2" xfId="38055" xr:uid="{7E737A33-CF6B-46EE-85C3-05DBB4E87E39}"/>
    <cellStyle name="Total 2 2 4 12" xfId="7146" xr:uid="{63CEBFB4-A1CD-49BE-B61E-D39611B70864}"/>
    <cellStyle name="Total 2 2 4 12 2" xfId="29169" xr:uid="{FA5BBD68-B778-49AD-A4F5-FF43108FE878}"/>
    <cellStyle name="Total 2 2 4 13" xfId="26261" xr:uid="{81118DBD-3CB1-4CB7-8D0B-EF86FD21AB0D}"/>
    <cellStyle name="Total 2 2 4 14" xfId="4228" xr:uid="{C43FB960-160C-49B3-A562-12BE4BCC455A}"/>
    <cellStyle name="Total 2 2 4 2" xfId="2387" xr:uid="{00000000-0005-0000-0000-0000B8050000}"/>
    <cellStyle name="Total 2 2 4 2 2" xfId="11271" xr:uid="{0781E5FE-40BD-476F-A878-A500B5EF58EE}"/>
    <cellStyle name="Total 2 2 4 2 2 2" xfId="20174" xr:uid="{DFA84A2E-E85C-4875-BED0-C62C8D299937}"/>
    <cellStyle name="Total 2 2 4 2 2 2 2" xfId="42165" xr:uid="{0B7FDE87-B4F1-4DC4-A46F-F5CC0E6A57F4}"/>
    <cellStyle name="Total 2 2 4 2 2 3" xfId="25088" xr:uid="{80EBB89B-6529-4D26-A43D-985B8DFC971C}"/>
    <cellStyle name="Total 2 2 4 2 2 3 2" xfId="47079" xr:uid="{0EE71F4F-4C9E-4149-885D-1B7120C90D7C}"/>
    <cellStyle name="Total 2 2 4 2 2 4" xfId="33280" xr:uid="{F9734BCF-706D-4DF4-9C7F-2F9095FDE961}"/>
    <cellStyle name="Total 2 2 4 2 3" xfId="13429" xr:uid="{4DA2CDAA-C1A8-461A-8D85-79BCDC0E2599}"/>
    <cellStyle name="Total 2 2 4 2 3 2" xfId="22332" xr:uid="{EC0B7486-7488-4155-B336-D896B9D28E33}"/>
    <cellStyle name="Total 2 2 4 2 3 2 2" xfId="44323" xr:uid="{D9314E15-50B3-4FBF-BDC1-CAA6647238F1}"/>
    <cellStyle name="Total 2 2 4 2 3 3" xfId="25282" xr:uid="{64E98ADF-C36F-41AD-8B41-088DE396685D}"/>
    <cellStyle name="Total 2 2 4 2 3 3 2" xfId="47273" xr:uid="{B6EFCE3B-E057-49E5-9FF7-12DEE0DF7852}"/>
    <cellStyle name="Total 2 2 4 2 3 4" xfId="35438" xr:uid="{51ACAC48-7470-491E-B256-D51018A4DE0E}"/>
    <cellStyle name="Total 2 2 4 2 4" xfId="9358" xr:uid="{96C65813-CE9F-4D14-99BF-8E587BB4E71C}"/>
    <cellStyle name="Total 2 2 4 2 4 2" xfId="18261" xr:uid="{205B3E26-4CF4-44BC-91EC-AEC2C613AB0D}"/>
    <cellStyle name="Total 2 2 4 2 4 2 2" xfId="40260" xr:uid="{C9D0B0F5-D862-4D68-A48E-0F85310D066C}"/>
    <cellStyle name="Total 2 2 4 2 4 3" xfId="31375" xr:uid="{B568ED4F-FBED-4984-85E8-53FBA056B70A}"/>
    <cellStyle name="Total 2 2 4 2 5" xfId="17108" xr:uid="{25FFB8F7-236B-4B2E-8E6D-F705612BA447}"/>
    <cellStyle name="Total 2 2 4 2 5 2" xfId="39108" xr:uid="{BE5A1656-0D8F-410D-9865-991AEA2170F8}"/>
    <cellStyle name="Total 2 2 4 2 6" xfId="8205" xr:uid="{83DA1AEA-1CD6-464F-BC43-0FF82588F106}"/>
    <cellStyle name="Total 2 2 4 2 6 2" xfId="30223" xr:uid="{AED28B3F-F6CD-4D2E-A395-90FE66CA83D8}"/>
    <cellStyle name="Total 2 2 4 2 7" xfId="24438" xr:uid="{99CE32D7-F107-45CD-975C-4BB993F16A2C}"/>
    <cellStyle name="Total 2 2 4 2 7 2" xfId="46429" xr:uid="{25DCBDA6-0741-49F6-930E-D06B68101643}"/>
    <cellStyle name="Total 2 2 4 2 8" xfId="27314" xr:uid="{16FB3680-5E9C-45F2-BEF4-BD4DEC0845DB}"/>
    <cellStyle name="Total 2 2 4 2 9" xfId="5286" xr:uid="{B2C26B56-642F-4DF1-8C7F-03CE36EBF0D5}"/>
    <cellStyle name="Total 2 2 4 3" xfId="2189" xr:uid="{00000000-0005-0000-0000-0000B9050000}"/>
    <cellStyle name="Total 2 2 4 3 2" xfId="11073" xr:uid="{C5249833-E2B5-4265-8992-174B928F5951}"/>
    <cellStyle name="Total 2 2 4 3 2 2" xfId="19976" xr:uid="{0AB0A976-456F-4F5F-B6D1-2DFD87F614BF}"/>
    <cellStyle name="Total 2 2 4 3 2 2 2" xfId="41967" xr:uid="{FA84228C-5DF1-42A3-B7D7-FC2615ED44EB}"/>
    <cellStyle name="Total 2 2 4 3 2 3" xfId="24687" xr:uid="{9A4591C6-CADF-44A3-96F3-9376A8E8DFD0}"/>
    <cellStyle name="Total 2 2 4 3 2 3 2" xfId="46678" xr:uid="{A640A999-77FE-4992-9644-306B47BEB225}"/>
    <cellStyle name="Total 2 2 4 3 2 4" xfId="33082" xr:uid="{0F506B86-94B0-44A7-BF19-0CD8972E3EF9}"/>
    <cellStyle name="Total 2 2 4 3 3" xfId="13231" xr:uid="{80D3F552-9CBA-466C-A9F8-26EC7DB251E5}"/>
    <cellStyle name="Total 2 2 4 3 3 2" xfId="22134" xr:uid="{AC98C2F5-DCDC-4B80-9C63-BE5A80A6D5E3}"/>
    <cellStyle name="Total 2 2 4 3 3 2 2" xfId="44125" xr:uid="{F8D9AB04-7D5E-4D7D-9458-F27797FE7229}"/>
    <cellStyle name="Total 2 2 4 3 3 3" xfId="25261" xr:uid="{AB89A502-0C26-41FF-977F-53CDC835FD35}"/>
    <cellStyle name="Total 2 2 4 3 3 3 2" xfId="47252" xr:uid="{1E994C6C-45B4-4C7A-A952-4A482E5A0E52}"/>
    <cellStyle name="Total 2 2 4 3 3 4" xfId="35240" xr:uid="{0B1E7AB0-9235-450B-91A7-862CC59B2FAF}"/>
    <cellStyle name="Total 2 2 4 3 4" xfId="12507" xr:uid="{8D49DB5B-16F3-427B-9AE4-3B5C57730E74}"/>
    <cellStyle name="Total 2 2 4 3 4 2" xfId="21410" xr:uid="{BBDE6060-550D-4F15-B393-5AE788883718}"/>
    <cellStyle name="Total 2 2 4 3 4 2 2" xfId="43401" xr:uid="{F307EF8F-8BF7-4191-9792-4DE53CEE585C}"/>
    <cellStyle name="Total 2 2 4 3 4 3" xfId="34516" xr:uid="{B3E5DE5D-230D-48AC-BE94-A1BF7B77771B}"/>
    <cellStyle name="Total 2 2 4 3 5" xfId="16910" xr:uid="{7A1FF772-C56E-4206-BDB1-B66FFEFA36F5}"/>
    <cellStyle name="Total 2 2 4 3 5 2" xfId="38910" xr:uid="{1D204832-455A-44B7-8E55-16810F28FBA9}"/>
    <cellStyle name="Total 2 2 4 3 6" xfId="8007" xr:uid="{403C274F-E59D-43AC-A78F-61F7F4575E0B}"/>
    <cellStyle name="Total 2 2 4 3 6 2" xfId="30025" xr:uid="{3A3CBCF4-AEDA-4346-9F12-F8C0B7B63FB0}"/>
    <cellStyle name="Total 2 2 4 3 7" xfId="24191" xr:uid="{D69397FD-D575-41E0-B39E-6677137CF69E}"/>
    <cellStyle name="Total 2 2 4 3 7 2" xfId="46182" xr:uid="{CC645CD9-CDF4-4D70-90CE-E94A9C3B0DE3}"/>
    <cellStyle name="Total 2 2 4 3 8" xfId="27116" xr:uid="{9FF50120-FDDB-4072-937D-5E7356FC31B7}"/>
    <cellStyle name="Total 2 2 4 3 9" xfId="5088" xr:uid="{0346514D-1DD8-4A38-84F3-DDBB9B2B7323}"/>
    <cellStyle name="Total 2 2 4 4" xfId="2781" xr:uid="{00000000-0005-0000-0000-0000BA050000}"/>
    <cellStyle name="Total 2 2 4 4 2" xfId="11665" xr:uid="{9C9B5599-887F-4AC3-9C54-E1A40A641E7B}"/>
    <cellStyle name="Total 2 2 4 4 2 2" xfId="20568" xr:uid="{59DFADAD-F813-475E-9B10-AADA5B0ADC43}"/>
    <cellStyle name="Total 2 2 4 4 2 2 2" xfId="42559" xr:uid="{2118F2E3-898F-4A51-8591-266D012F9E09}"/>
    <cellStyle name="Total 2 2 4 4 2 3" xfId="33674" xr:uid="{B17AB53C-0F71-48DB-8466-5AA4FD2A1B6D}"/>
    <cellStyle name="Total 2 2 4 4 3" xfId="13823" xr:uid="{C2B05F18-9596-4231-956A-34DBB217CBFA}"/>
    <cellStyle name="Total 2 2 4 4 3 2" xfId="22726" xr:uid="{58A9B418-07AC-46AF-819E-F8F44804AF6C}"/>
    <cellStyle name="Total 2 2 4 4 3 2 2" xfId="44717" xr:uid="{7ACAE7D4-752B-4217-A412-D5542DEBA551}"/>
    <cellStyle name="Total 2 2 4 4 3 3" xfId="35832" xr:uid="{A48A0049-F004-404B-9400-6605F6C6E589}"/>
    <cellStyle name="Total 2 2 4 4 4" xfId="12670" xr:uid="{66336E88-96F0-4621-9007-F65EF757888F}"/>
    <cellStyle name="Total 2 2 4 4 4 2" xfId="21573" xr:uid="{2F654652-3946-4D46-9957-9C68C5A65FC3}"/>
    <cellStyle name="Total 2 2 4 4 4 2 2" xfId="43564" xr:uid="{069C5754-589E-4FD3-977D-67CBD861C02E}"/>
    <cellStyle name="Total 2 2 4 4 4 3" xfId="34679" xr:uid="{1C72A8B4-A482-4747-9561-22D753133693}"/>
    <cellStyle name="Total 2 2 4 4 5" xfId="17502" xr:uid="{617C4561-7B68-467B-805F-70F4F45DEF03}"/>
    <cellStyle name="Total 2 2 4 4 5 2" xfId="39502" xr:uid="{96C08C38-8CC0-4E52-B3E7-5A48F6E69782}"/>
    <cellStyle name="Total 2 2 4 4 6" xfId="8599" xr:uid="{5A803822-47A6-476E-B906-64B8778E7C34}"/>
    <cellStyle name="Total 2 2 4 4 6 2" xfId="30617" xr:uid="{BC6C3674-4FB0-482D-BA5C-BFCC754DD1D2}"/>
    <cellStyle name="Total 2 2 4 4 7" xfId="24881" xr:uid="{4D61B65E-BC38-4E0D-8FFE-90B4B436642B}"/>
    <cellStyle name="Total 2 2 4 4 7 2" xfId="46872" xr:uid="{863DBEF1-A654-4D33-AE04-E9DD6900ABC7}"/>
    <cellStyle name="Total 2 2 4 4 8" xfId="27708" xr:uid="{70783A4D-31F1-450A-8476-A4B3441BC153}"/>
    <cellStyle name="Total 2 2 4 4 9" xfId="5680" xr:uid="{B975C910-A2E4-4697-8DCF-66F404AF3372}"/>
    <cellStyle name="Total 2 2 4 5" xfId="1120" xr:uid="{00000000-0005-0000-0000-0000BB050000}"/>
    <cellStyle name="Total 2 2 4 5 2" xfId="10005" xr:uid="{ACBB7826-AED9-448A-B86B-8641168DA14B}"/>
    <cellStyle name="Total 2 2 4 5 2 2" xfId="18908" xr:uid="{D836F4C3-B4E2-429E-9D99-EDE8EEBFC281}"/>
    <cellStyle name="Total 2 2 4 5 2 2 2" xfId="40905" xr:uid="{F3A5F4F3-72BB-44D3-B4D3-E948E12F4F3C}"/>
    <cellStyle name="Total 2 2 4 5 2 3" xfId="32020" xr:uid="{CE87C910-DDF1-4831-A664-CDB6F03164D0}"/>
    <cellStyle name="Total 2 2 4 5 3" xfId="12605" xr:uid="{2EF457BE-315D-4B71-8EC3-1BAA825D42E5}"/>
    <cellStyle name="Total 2 2 4 5 3 2" xfId="21508" xr:uid="{51D24D8E-A788-4345-890A-6149ED0FF6CF}"/>
    <cellStyle name="Total 2 2 4 5 3 2 2" xfId="43499" xr:uid="{D2CD918A-755F-4E33-9F4C-54FE456C9983}"/>
    <cellStyle name="Total 2 2 4 5 3 3" xfId="34614" xr:uid="{563125EC-53BE-4F60-BDC3-935093F4F4B4}"/>
    <cellStyle name="Total 2 2 4 5 4" xfId="14621" xr:uid="{E938B501-1616-4C9C-934E-6DAD7CFB1D4A}"/>
    <cellStyle name="Total 2 2 4 5 4 2" xfId="23524" xr:uid="{3C8F342E-30E2-4DB7-A448-0127EE17CA5C}"/>
    <cellStyle name="Total 2 2 4 5 4 2 2" xfId="45515" xr:uid="{A1EF5760-073E-4DB9-8227-460413602A36}"/>
    <cellStyle name="Total 2 2 4 5 4 3" xfId="36630" xr:uid="{C4FB69FF-B141-4988-9DA4-5DA57D1A7677}"/>
    <cellStyle name="Total 2 2 4 5 5" xfId="15845" xr:uid="{24A475AD-B0FC-4AA5-A728-3A143906E3D4}"/>
    <cellStyle name="Total 2 2 4 5 5 2" xfId="37851" xr:uid="{F22B4277-FA9E-46E3-B93E-44132EB1AD2D}"/>
    <cellStyle name="Total 2 2 4 5 6" xfId="6941" xr:uid="{F8C65457-11A9-4D10-8555-98B6B001C76E}"/>
    <cellStyle name="Total 2 2 4 5 6 2" xfId="28965" xr:uid="{8D6E185C-ABDB-4421-8104-4A5E2E7BBBE0}"/>
    <cellStyle name="Total 2 2 4 5 7" xfId="25270" xr:uid="{A79EA420-B8B3-4388-9FAB-218282EFBBBA}"/>
    <cellStyle name="Total 2 2 4 5 7 2" xfId="47261" xr:uid="{FFBAE784-2284-4832-A0E3-13E31A046A04}"/>
    <cellStyle name="Total 2 2 4 5 8" xfId="26057" xr:uid="{E34185B5-D1FD-48DC-966D-C690FAC86795}"/>
    <cellStyle name="Total 2 2 4 5 9" xfId="4023" xr:uid="{A9BE7708-EA5E-48B9-A828-E9AF0C1A61C0}"/>
    <cellStyle name="Total 2 2 4 6" xfId="2201" xr:uid="{00000000-0005-0000-0000-0000BC050000}"/>
    <cellStyle name="Total 2 2 4 6 2" xfId="11085" xr:uid="{78E73E7C-41E9-4CDA-BD9B-1152B7B196EA}"/>
    <cellStyle name="Total 2 2 4 6 2 2" xfId="19988" xr:uid="{DF033301-49B8-4992-AE02-D833D4E6FCE2}"/>
    <cellStyle name="Total 2 2 4 6 2 2 2" xfId="41979" xr:uid="{1FBBB075-9BC8-482C-977B-BB22B7627A72}"/>
    <cellStyle name="Total 2 2 4 6 2 3" xfId="33094" xr:uid="{A0C45763-C1A0-4970-91A4-23338BD3EC62}"/>
    <cellStyle name="Total 2 2 4 6 3" xfId="13243" xr:uid="{D5A10564-FB5A-4159-8057-2FD42DABE1D1}"/>
    <cellStyle name="Total 2 2 4 6 3 2" xfId="22146" xr:uid="{F41520D0-7203-457C-8B13-334288288341}"/>
    <cellStyle name="Total 2 2 4 6 3 2 2" xfId="44137" xr:uid="{6B0CAFD5-68CA-4A42-B92A-E216AB9C6B4B}"/>
    <cellStyle name="Total 2 2 4 6 3 3" xfId="35252" xr:uid="{D231CAB7-7221-43A1-AD7E-3BD737BF36E5}"/>
    <cellStyle name="Total 2 2 4 6 4" xfId="14662" xr:uid="{E25BBAE8-1475-47FB-98B9-3B95341AD8A3}"/>
    <cellStyle name="Total 2 2 4 6 4 2" xfId="23565" xr:uid="{ECEEFF53-A475-4F95-8CF9-34807EC0651F}"/>
    <cellStyle name="Total 2 2 4 6 4 2 2" xfId="45556" xr:uid="{6069CD05-40F2-4968-8DA4-E2C408120E42}"/>
    <cellStyle name="Total 2 2 4 6 4 3" xfId="36671" xr:uid="{81B5847D-731F-4C72-9FBF-25897F92B82F}"/>
    <cellStyle name="Total 2 2 4 6 5" xfId="16922" xr:uid="{3AE033F8-1997-4DA0-B40B-74B0C6A4B52A}"/>
    <cellStyle name="Total 2 2 4 6 5 2" xfId="38922" xr:uid="{769C3732-C45D-469C-9F65-E028822379E1}"/>
    <cellStyle name="Total 2 2 4 6 6" xfId="8019" xr:uid="{AAEC4F67-70D0-4147-B8C3-9438440041F0}"/>
    <cellStyle name="Total 2 2 4 6 6 2" xfId="30037" xr:uid="{404266E9-2A2D-4A8A-8E4F-685734738CBE}"/>
    <cellStyle name="Total 2 2 4 6 7" xfId="27128" xr:uid="{A0A44D40-159B-4D74-8310-645420F9E8BD}"/>
    <cellStyle name="Total 2 2 4 6 8" xfId="5100" xr:uid="{A6B69D8B-7703-4F9A-B523-04684FA80095}"/>
    <cellStyle name="Total 2 2 4 7" xfId="755" xr:uid="{00000000-0005-0000-0000-0000BD050000}"/>
    <cellStyle name="Total 2 2 4 7 2" xfId="9640" xr:uid="{8B8495D7-E08A-4924-8790-44316866676B}"/>
    <cellStyle name="Total 2 2 4 7 2 2" xfId="18543" xr:uid="{3793067F-D742-4D76-882B-7DCF65BA2B7C}"/>
    <cellStyle name="Total 2 2 4 7 2 2 2" xfId="40541" xr:uid="{7E2C0556-4EF1-4670-BFB3-177AA6B187C3}"/>
    <cellStyle name="Total 2 2 4 7 2 3" xfId="31656" xr:uid="{E38BC371-D477-4506-8D32-CD3F144A674E}"/>
    <cellStyle name="Total 2 2 4 7 3" xfId="12328" xr:uid="{95BDF24F-08FA-464D-83FA-06A70F8E1561}"/>
    <cellStyle name="Total 2 2 4 7 3 2" xfId="21231" xr:uid="{57E11D5F-318C-465A-8FE4-FED610E4DC4B}"/>
    <cellStyle name="Total 2 2 4 7 3 2 2" xfId="43222" xr:uid="{6F0D1A02-033E-464E-95B8-6A1380EAC687}"/>
    <cellStyle name="Total 2 2 4 7 3 3" xfId="34337" xr:uid="{09A088F0-C53E-476F-AE6E-08EF1CDF0B9A}"/>
    <cellStyle name="Total 2 2 4 7 4" xfId="14566" xr:uid="{F3BF5585-CF86-4AA1-89F6-D5B23DB166B6}"/>
    <cellStyle name="Total 2 2 4 7 4 2" xfId="23469" xr:uid="{F650A220-916B-4C9E-880F-793D2A4C15BB}"/>
    <cellStyle name="Total 2 2 4 7 4 2 2" xfId="45460" xr:uid="{0E8141FB-2307-4FD5-B97D-EE41A5FDE295}"/>
    <cellStyle name="Total 2 2 4 7 4 3" xfId="36575" xr:uid="{01CAC430-BCD5-4546-98CE-8A7025D7ADAE}"/>
    <cellStyle name="Total 2 2 4 7 5" xfId="15480" xr:uid="{1A4EDD14-831A-40AC-8A07-E54F847C32CD}"/>
    <cellStyle name="Total 2 2 4 7 5 2" xfId="37487" xr:uid="{A5B5733B-B432-4D23-8A37-1AE427F83B59}"/>
    <cellStyle name="Total 2 2 4 7 6" xfId="6576" xr:uid="{7EE5D1C8-6E24-4317-9D06-1F06AF092A28}"/>
    <cellStyle name="Total 2 2 4 7 6 2" xfId="28601" xr:uid="{2A8FBE0F-32D3-4D24-8A81-434AAD5F979D}"/>
    <cellStyle name="Total 2 2 4 7 7" xfId="25693" xr:uid="{7E560D49-D9BA-420F-B8DB-CEEFB1B76DD6}"/>
    <cellStyle name="Total 2 2 4 7 8" xfId="3658" xr:uid="{D8D68429-791D-4E8A-971A-F4FB6F5161B0}"/>
    <cellStyle name="Total 2 2 4 8" xfId="10210" xr:uid="{4BF91A8C-DFEC-4F27-95FB-81DB96AB72E9}"/>
    <cellStyle name="Total 2 2 4 8 2" xfId="19113" xr:uid="{FF7BEF36-2DF4-4462-8E13-CB8B8B7FD7B9}"/>
    <cellStyle name="Total 2 2 4 8 2 2" xfId="41109" xr:uid="{0801ABEF-6D1A-409B-A163-DB5A6BCDED28}"/>
    <cellStyle name="Total 2 2 4 8 3" xfId="32224" xr:uid="{3FE8C175-2FA4-4FC7-A29E-4E4B643322B3}"/>
    <cellStyle name="Total 2 2 4 9" xfId="12724" xr:uid="{0D432E05-8B6F-45F6-B15E-9FE250122270}"/>
    <cellStyle name="Total 2 2 4 9 2" xfId="21627" xr:uid="{626E9737-A8E1-44ED-9A29-5833F3CC2270}"/>
    <cellStyle name="Total 2 2 4 9 2 2" xfId="43618" xr:uid="{1CF18E44-7616-4A53-9662-B0FDBFFD7C31}"/>
    <cellStyle name="Total 2 2 4 9 3" xfId="34733" xr:uid="{D35E25B3-D936-45D3-B3E1-A384AC99A44A}"/>
    <cellStyle name="Total 2 2 5" xfId="2167" xr:uid="{00000000-0005-0000-0000-0000BE050000}"/>
    <cellStyle name="Total 2 2 5 10" xfId="9106" xr:uid="{D62C52DF-8270-411E-BF52-E52322EA6D62}"/>
    <cellStyle name="Total 2 2 5 10 2" xfId="18009" xr:uid="{1EC98B84-A063-4A36-A8F1-CFEA5AD2A568}"/>
    <cellStyle name="Total 2 2 5 10 2 2" xfId="40009" xr:uid="{8C0A7BD5-1CAD-4DFF-AD01-755CC6DC3A96}"/>
    <cellStyle name="Total 2 2 5 10 3" xfId="31124" xr:uid="{0B866285-EE6D-4FDD-9997-835915CE9438}"/>
    <cellStyle name="Total 2 2 5 11" xfId="16888" xr:uid="{07CB2E87-95E4-4A33-B9B3-55E99D9C376A}"/>
    <cellStyle name="Total 2 2 5 11 2" xfId="38888" xr:uid="{4AB0757D-AC70-4438-B087-8EAEA56F4C76}"/>
    <cellStyle name="Total 2 2 5 12" xfId="7985" xr:uid="{2D0EB816-0377-4B0A-AE6B-7336F4DA78D8}"/>
    <cellStyle name="Total 2 2 5 12 2" xfId="30003" xr:uid="{FF76F424-F8AE-4D23-88D0-263BFA936C19}"/>
    <cellStyle name="Total 2 2 5 13" xfId="27094" xr:uid="{144A12BC-B0D1-49C6-A4D7-51C861DE0E8F}"/>
    <cellStyle name="Total 2 2 5 14" xfId="5066" xr:uid="{7AE88BC6-8A39-47B4-AED8-71F6D254D4C6}"/>
    <cellStyle name="Total 2 2 5 2" xfId="2771" xr:uid="{00000000-0005-0000-0000-0000BF050000}"/>
    <cellStyle name="Total 2 2 5 2 2" xfId="11655" xr:uid="{06408766-B0C1-4AB8-AAB3-62BDC0D3A1C7}"/>
    <cellStyle name="Total 2 2 5 2 2 2" xfId="20558" xr:uid="{B84E0718-274D-4FEA-BE2B-854CA821A017}"/>
    <cellStyle name="Total 2 2 5 2 2 2 2" xfId="42549" xr:uid="{088472B9-C310-460C-83DE-5E7932D06B56}"/>
    <cellStyle name="Total 2 2 5 2 2 3" xfId="25083" xr:uid="{25F11B60-58CC-4A4D-9EFC-FF9BCD507D2F}"/>
    <cellStyle name="Total 2 2 5 2 2 3 2" xfId="47074" xr:uid="{4BB3F82C-D0E1-4381-BBA3-858A6BFD4990}"/>
    <cellStyle name="Total 2 2 5 2 2 4" xfId="33664" xr:uid="{98CED97E-ABC2-49DC-B9A0-4D4C7371DD90}"/>
    <cellStyle name="Total 2 2 5 2 3" xfId="13813" xr:uid="{14BF187D-C460-45EE-A6D2-DB88759B0511}"/>
    <cellStyle name="Total 2 2 5 2 3 2" xfId="22716" xr:uid="{3A72C213-A22A-4B5C-976F-0DC6CDF456F3}"/>
    <cellStyle name="Total 2 2 5 2 3 2 2" xfId="44707" xr:uid="{1DCA91EC-2FD4-4EAF-B957-E85D5A5AD685}"/>
    <cellStyle name="Total 2 2 5 2 3 3" xfId="24746" xr:uid="{D5C48946-6F7D-45F6-8AEE-882D6094098F}"/>
    <cellStyle name="Total 2 2 5 2 3 3 2" xfId="46737" xr:uid="{0659C1E1-6D38-4224-8E57-4A3161C5546D}"/>
    <cellStyle name="Total 2 2 5 2 3 4" xfId="35822" xr:uid="{B46C32CC-3C7D-440B-9632-0E93A503E4B5}"/>
    <cellStyle name="Total 2 2 5 2 4" xfId="14453" xr:uid="{DAE417DA-A3C8-4D38-894F-D2D7E320B414}"/>
    <cellStyle name="Total 2 2 5 2 4 2" xfId="23356" xr:uid="{FB6640C6-A852-4E5C-B8DA-04CE409092FA}"/>
    <cellStyle name="Total 2 2 5 2 4 2 2" xfId="45347" xr:uid="{E1831CC0-3A37-4498-A505-3D903D86739B}"/>
    <cellStyle name="Total 2 2 5 2 4 3" xfId="36462" xr:uid="{400BAD39-5316-432F-BA2B-CF22207DDAB0}"/>
    <cellStyle name="Total 2 2 5 2 5" xfId="17492" xr:uid="{7A097064-BDE0-4C3D-A765-57181E3DECA4}"/>
    <cellStyle name="Total 2 2 5 2 5 2" xfId="39492" xr:uid="{4CFA9BDC-166B-4F6F-A8CE-B2269ED830BB}"/>
    <cellStyle name="Total 2 2 5 2 6" xfId="8589" xr:uid="{EC953E46-658C-42C6-B779-400D292D0096}"/>
    <cellStyle name="Total 2 2 5 2 6 2" xfId="30607" xr:uid="{05685066-B19B-45B9-A753-753F08B1FC7D}"/>
    <cellStyle name="Total 2 2 5 2 7" xfId="24433" xr:uid="{828D288C-CDF2-4704-BF36-B722FD4AC94C}"/>
    <cellStyle name="Total 2 2 5 2 7 2" xfId="46424" xr:uid="{34555803-2936-4A6B-81C3-832A2E1FB58A}"/>
    <cellStyle name="Total 2 2 5 2 8" xfId="27698" xr:uid="{9FEAD9F2-996F-41E3-A263-E7C31143C27A}"/>
    <cellStyle name="Total 2 2 5 2 9" xfId="5670" xr:uid="{9BD366CA-51E8-44DF-9BF1-FD9E4F53DF6C}"/>
    <cellStyle name="Total 2 2 5 3" xfId="2881" xr:uid="{00000000-0005-0000-0000-0000C0050000}"/>
    <cellStyle name="Total 2 2 5 3 2" xfId="11765" xr:uid="{D9D82DA2-BD94-4D64-8449-F0F9493E2242}"/>
    <cellStyle name="Total 2 2 5 3 2 2" xfId="20668" xr:uid="{225FED5C-D073-4A6F-8A51-979AF0EBD797}"/>
    <cellStyle name="Total 2 2 5 3 2 2 2" xfId="42659" xr:uid="{9EC27A78-F7CA-4D8F-B3C7-B9F282DD6CCE}"/>
    <cellStyle name="Total 2 2 5 3 2 3" xfId="24984" xr:uid="{5F8F6501-9B5A-4950-8D67-C37FFE11220F}"/>
    <cellStyle name="Total 2 2 5 3 2 3 2" xfId="46975" xr:uid="{2335816C-210B-4CBB-B8C0-CB320C50F942}"/>
    <cellStyle name="Total 2 2 5 3 2 4" xfId="33774" xr:uid="{E01F2DC8-146C-4264-AF61-2B68129D884C}"/>
    <cellStyle name="Total 2 2 5 3 3" xfId="13923" xr:uid="{1BD27117-4774-4DFB-8614-7F20B286E139}"/>
    <cellStyle name="Total 2 2 5 3 3 2" xfId="22826" xr:uid="{A71D0960-62F9-4721-B541-95A399076F46}"/>
    <cellStyle name="Total 2 2 5 3 3 2 2" xfId="44817" xr:uid="{21FB8550-527F-4956-B50D-133781D65AAF}"/>
    <cellStyle name="Total 2 2 5 3 3 3" xfId="25139" xr:uid="{CEE0321C-4F15-4CA7-8DDB-DFA723F4089E}"/>
    <cellStyle name="Total 2 2 5 3 3 3 2" xfId="47130" xr:uid="{5C42344C-E41C-47F4-913D-744FC1FF1167}"/>
    <cellStyle name="Total 2 2 5 3 3 4" xfId="35932" xr:uid="{42D300C3-B340-491E-9802-0B9440B65827}"/>
    <cellStyle name="Total 2 2 5 3 4" xfId="14895" xr:uid="{A987BFBB-9976-4BAF-9830-9FD6B5F33BCB}"/>
    <cellStyle name="Total 2 2 5 3 4 2" xfId="23798" xr:uid="{2E9E7430-396B-4DE2-B26A-95E42B78D099}"/>
    <cellStyle name="Total 2 2 5 3 4 2 2" xfId="45789" xr:uid="{872A80FB-BC30-4CA2-AD47-9068954C5CB3}"/>
    <cellStyle name="Total 2 2 5 3 4 3" xfId="36904" xr:uid="{A1294291-4B4E-4F30-A003-BA9386B29F64}"/>
    <cellStyle name="Total 2 2 5 3 5" xfId="17602" xr:uid="{2B431780-D05F-457A-A6B6-BEBA63721A1E}"/>
    <cellStyle name="Total 2 2 5 3 5 2" xfId="39602" xr:uid="{6285E7D0-9603-4A48-BC62-F0901DCBE161}"/>
    <cellStyle name="Total 2 2 5 3 6" xfId="8699" xr:uid="{28797832-974D-4406-863D-1F51F5C56256}"/>
    <cellStyle name="Total 2 2 5 3 6 2" xfId="30717" xr:uid="{294D823F-446A-4F3C-9783-5C8EC9F6FAD2}"/>
    <cellStyle name="Total 2 2 5 3 7" xfId="24337" xr:uid="{98A462D3-018C-4E4A-B5A8-4F2EA86C22DF}"/>
    <cellStyle name="Total 2 2 5 3 7 2" xfId="46328" xr:uid="{CA79D649-B118-4285-804C-7AF113D55F02}"/>
    <cellStyle name="Total 2 2 5 3 8" xfId="27808" xr:uid="{AC708D82-F07B-40A1-933E-14946B8E1B65}"/>
    <cellStyle name="Total 2 2 5 3 9" xfId="5780" xr:uid="{D92A0815-0B55-40D3-A8AF-7A68185B291D}"/>
    <cellStyle name="Total 2 2 5 4" xfId="2985" xr:uid="{00000000-0005-0000-0000-0000C1050000}"/>
    <cellStyle name="Total 2 2 5 4 2" xfId="11869" xr:uid="{D6FF84E7-24D8-4593-B5F9-B1CA86E74882}"/>
    <cellStyle name="Total 2 2 5 4 2 2" xfId="20772" xr:uid="{CCA545C0-6ABA-4585-9958-56CCBF4828D2}"/>
    <cellStyle name="Total 2 2 5 4 2 2 2" xfId="42763" xr:uid="{4E8D05ED-DDAA-4137-B586-0E140880DE58}"/>
    <cellStyle name="Total 2 2 5 4 2 3" xfId="33878" xr:uid="{6CBB665D-B5ED-4E5E-ABD0-B5936E0171A4}"/>
    <cellStyle name="Total 2 2 5 4 3" xfId="14027" xr:uid="{84C064EB-075F-4E31-AF43-EA23EBCE2175}"/>
    <cellStyle name="Total 2 2 5 4 3 2" xfId="22930" xr:uid="{90DA3020-60E7-4614-AAF4-2D01DECFFDA1}"/>
    <cellStyle name="Total 2 2 5 4 3 2 2" xfId="44921" xr:uid="{5C18BA7B-85B1-4530-B179-E65C970E4715}"/>
    <cellStyle name="Total 2 2 5 4 3 3" xfId="36036" xr:uid="{441E0507-28B8-40FE-B69D-BD0EA0B7152B}"/>
    <cellStyle name="Total 2 2 5 4 4" xfId="12282" xr:uid="{B1673C5D-2618-4156-9230-0A3478262F40}"/>
    <cellStyle name="Total 2 2 5 4 4 2" xfId="21185" xr:uid="{99A66081-1F43-4B25-8E4D-67525CE3047A}"/>
    <cellStyle name="Total 2 2 5 4 4 2 2" xfId="43176" xr:uid="{0FE0E6F3-D22B-4193-91D2-6C302D32DC06}"/>
    <cellStyle name="Total 2 2 5 4 4 3" xfId="34291" xr:uid="{2E779578-DB3E-476F-BFBE-6E5DA60685A4}"/>
    <cellStyle name="Total 2 2 5 4 5" xfId="17706" xr:uid="{7D2098F8-79EB-423B-A555-3CA34CCBFA33}"/>
    <cellStyle name="Total 2 2 5 4 5 2" xfId="39706" xr:uid="{91B5C54F-2CFC-4A49-895B-64C66DCA92FC}"/>
    <cellStyle name="Total 2 2 5 4 6" xfId="8803" xr:uid="{4D109EC4-1323-46B8-B982-7691B02A7BEA}"/>
    <cellStyle name="Total 2 2 5 4 6 2" xfId="30821" xr:uid="{849419C7-D4A9-4747-B1B2-54FDD2324550}"/>
    <cellStyle name="Total 2 2 5 4 7" xfId="24876" xr:uid="{513909B7-1C33-4FB0-8503-2CA1E5EE3D3B}"/>
    <cellStyle name="Total 2 2 5 4 7 2" xfId="46867" xr:uid="{8CAC4048-E3D9-4C8D-891E-B4A85F2FF06E}"/>
    <cellStyle name="Total 2 2 5 4 8" xfId="27912" xr:uid="{08EED67D-C9AA-4BA4-9231-D9600DB0E264}"/>
    <cellStyle name="Total 2 2 5 4 9" xfId="5884" xr:uid="{F78BC9D7-06D2-46DA-B954-6CF1EC90640F}"/>
    <cellStyle name="Total 2 2 5 5" xfId="3108" xr:uid="{00000000-0005-0000-0000-0000C2050000}"/>
    <cellStyle name="Total 2 2 5 5 2" xfId="11992" xr:uid="{91168722-1A43-4B59-B8C8-A6E5F2263CF4}"/>
    <cellStyle name="Total 2 2 5 5 2 2" xfId="20895" xr:uid="{E35215FE-D096-4405-BA51-5455967D7A0B}"/>
    <cellStyle name="Total 2 2 5 5 2 2 2" xfId="42886" xr:uid="{E2D6BC65-8FFE-4EDE-A8C3-19DFC7907E9F}"/>
    <cellStyle name="Total 2 2 5 5 2 3" xfId="34001" xr:uid="{8C6C0402-ADF9-4E7F-BB79-DA5BD57873F4}"/>
    <cellStyle name="Total 2 2 5 5 3" xfId="14150" xr:uid="{48D6E7C9-327B-4C52-84AB-5AE6B852B608}"/>
    <cellStyle name="Total 2 2 5 5 3 2" xfId="23053" xr:uid="{1DAB16F1-D858-42E9-A4B6-9E861C4B71AF}"/>
    <cellStyle name="Total 2 2 5 5 3 2 2" xfId="45044" xr:uid="{6E9DD14B-98AC-45A3-8ED4-C390C624D181}"/>
    <cellStyle name="Total 2 2 5 5 3 3" xfId="36159" xr:uid="{864F18A2-3D23-4C46-9251-F2B2706C880C}"/>
    <cellStyle name="Total 2 2 5 5 4" xfId="9370" xr:uid="{2411AAA9-1119-4C2F-A0F8-5B6636B20114}"/>
    <cellStyle name="Total 2 2 5 5 4 2" xfId="18273" xr:uid="{A5755FD1-CFBC-4381-A5BC-5E6F9A83ACCD}"/>
    <cellStyle name="Total 2 2 5 5 4 2 2" xfId="40272" xr:uid="{8CD3C9E8-F842-479A-B9F7-1D4C9D7F64FD}"/>
    <cellStyle name="Total 2 2 5 5 4 3" xfId="31387" xr:uid="{DFD1ED92-8B67-4EF9-99FC-99A18DE727DD}"/>
    <cellStyle name="Total 2 2 5 5 5" xfId="17829" xr:uid="{89E9305E-460B-47BE-B55A-9C62EEA876FD}"/>
    <cellStyle name="Total 2 2 5 5 5 2" xfId="39829" xr:uid="{AEB954AF-F00D-4315-B19E-B121FB14FF5D}"/>
    <cellStyle name="Total 2 2 5 5 6" xfId="8926" xr:uid="{D6E36FF0-291D-40CC-8923-E7557A6365E8}"/>
    <cellStyle name="Total 2 2 5 5 6 2" xfId="30944" xr:uid="{2AC08E01-D546-4E6F-AC14-437083EF996B}"/>
    <cellStyle name="Total 2 2 5 5 7" xfId="24004" xr:uid="{82A1ECC5-196F-4798-B9F0-B4E905993926}"/>
    <cellStyle name="Total 2 2 5 5 7 2" xfId="45995" xr:uid="{6DED0F04-8B58-4F58-A821-4813E066FFCD}"/>
    <cellStyle name="Total 2 2 5 5 8" xfId="28035" xr:uid="{989596B4-1B63-4EE7-BFF8-42DE956E415F}"/>
    <cellStyle name="Total 2 2 5 5 9" xfId="6007" xr:uid="{EC3FEA06-BC84-4376-9AEE-6B3E0AF675AB}"/>
    <cellStyle name="Total 2 2 5 6" xfId="3180" xr:uid="{00000000-0005-0000-0000-0000C3050000}"/>
    <cellStyle name="Total 2 2 5 6 2" xfId="12064" xr:uid="{17E083BF-23A1-4564-94DA-ED97EDBD2266}"/>
    <cellStyle name="Total 2 2 5 6 2 2" xfId="20967" xr:uid="{0BF2577A-3A07-41C6-8DA2-E72C34203424}"/>
    <cellStyle name="Total 2 2 5 6 2 2 2" xfId="42958" xr:uid="{96D058A9-8635-4822-8587-0325DB819D0D}"/>
    <cellStyle name="Total 2 2 5 6 2 3" xfId="34073" xr:uid="{EAB01297-28C7-4F17-A1B9-B5501B3D447A}"/>
    <cellStyle name="Total 2 2 5 6 3" xfId="14222" xr:uid="{F2FD4245-FCE5-4202-B1C3-263E2420EC9D}"/>
    <cellStyle name="Total 2 2 5 6 3 2" xfId="23125" xr:uid="{FD1B73CD-6BB9-491A-BDB2-64B47278B8EB}"/>
    <cellStyle name="Total 2 2 5 6 3 2 2" xfId="45116" xr:uid="{BA0EFB9F-46FF-46A4-B5AB-B844DC9AFF12}"/>
    <cellStyle name="Total 2 2 5 6 3 3" xfId="36231" xr:uid="{CAD7A6D4-A918-4DC2-8FD5-5B4956791A60}"/>
    <cellStyle name="Total 2 2 5 6 4" xfId="15014" xr:uid="{ADBA808F-0234-4C08-B1F2-BA7E8FEA2283}"/>
    <cellStyle name="Total 2 2 5 6 4 2" xfId="23917" xr:uid="{11436685-1C78-4A4E-975A-B8863F5AEEAD}"/>
    <cellStyle name="Total 2 2 5 6 4 2 2" xfId="45908" xr:uid="{00AD6A93-341E-4858-88F2-B702A6E4328B}"/>
    <cellStyle name="Total 2 2 5 6 4 3" xfId="37023" xr:uid="{9DDE460E-CEA5-4439-B282-19AC6916D78F}"/>
    <cellStyle name="Total 2 2 5 6 5" xfId="17901" xr:uid="{C7DB0DCE-49DA-4370-934B-50969655012B}"/>
    <cellStyle name="Total 2 2 5 6 5 2" xfId="39901" xr:uid="{6E9C27C5-2C75-49D8-8FA0-CB031C0EBFE0}"/>
    <cellStyle name="Total 2 2 5 6 6" xfId="8998" xr:uid="{8EC605FD-1D32-4D31-B10C-F5852BB4AF94}"/>
    <cellStyle name="Total 2 2 5 6 6 2" xfId="31016" xr:uid="{5757078F-213B-4730-AA8E-866178AD81BB}"/>
    <cellStyle name="Total 2 2 5 6 7" xfId="28107" xr:uid="{6C530BD8-B409-4622-A472-9831AE55F624}"/>
    <cellStyle name="Total 2 2 5 6 8" xfId="6079" xr:uid="{7518EAE3-DD79-43C3-B1A3-2B18FB4E3C6E}"/>
    <cellStyle name="Total 2 2 5 7" xfId="3257" xr:uid="{00000000-0005-0000-0000-0000C4050000}"/>
    <cellStyle name="Total 2 2 5 7 2" xfId="12141" xr:uid="{DF129AAE-587E-4931-86F0-289441F6D5E4}"/>
    <cellStyle name="Total 2 2 5 7 2 2" xfId="21044" xr:uid="{12F992E3-2A88-4948-BE48-7B8EA156D0F4}"/>
    <cellStyle name="Total 2 2 5 7 2 2 2" xfId="43035" xr:uid="{231BB17D-A4B3-4031-84EB-37CEC23DCAD4}"/>
    <cellStyle name="Total 2 2 5 7 2 3" xfId="34150" xr:uid="{819D6334-AB34-4959-95F8-181363E278C5}"/>
    <cellStyle name="Total 2 2 5 7 3" xfId="14299" xr:uid="{DBAD48D2-079B-408C-8242-FF02D7BCD0A8}"/>
    <cellStyle name="Total 2 2 5 7 3 2" xfId="23202" xr:uid="{4F32331D-FCC4-4439-872C-045FF9B48098}"/>
    <cellStyle name="Total 2 2 5 7 3 2 2" xfId="45193" xr:uid="{BAA409D6-1576-4D34-B854-A495820CD31C}"/>
    <cellStyle name="Total 2 2 5 7 3 3" xfId="36308" xr:uid="{895E6828-AD42-43B0-BAA1-84F6A24FA7FC}"/>
    <cellStyle name="Total 2 2 5 7 4" xfId="15001" xr:uid="{396848E3-5474-48D9-9BAA-DB7588B43226}"/>
    <cellStyle name="Total 2 2 5 7 4 2" xfId="23904" xr:uid="{F2EBB028-C6D3-45EB-9CE9-146FDA1F2AF2}"/>
    <cellStyle name="Total 2 2 5 7 4 2 2" xfId="45895" xr:uid="{21FE9489-7F31-45FB-A6C2-EC01CB22FFE9}"/>
    <cellStyle name="Total 2 2 5 7 4 3" xfId="37010" xr:uid="{1CED8B39-261F-4F2E-89AF-8895B9126B61}"/>
    <cellStyle name="Total 2 2 5 7 5" xfId="17978" xr:uid="{00FBCC7E-06CB-481C-9342-F78750A248C2}"/>
    <cellStyle name="Total 2 2 5 7 5 2" xfId="39978" xr:uid="{9A5EE0CC-DFF6-47A3-9734-4154F92ADD67}"/>
    <cellStyle name="Total 2 2 5 7 6" xfId="9075" xr:uid="{16251963-2FE9-42AB-BFAD-BB3D7A399CE0}"/>
    <cellStyle name="Total 2 2 5 7 6 2" xfId="31093" xr:uid="{71BAC7D9-61E5-4F1B-B137-542EF0DC19F8}"/>
    <cellStyle name="Total 2 2 5 7 7" xfId="28184" xr:uid="{106B711F-EA19-4D04-933F-52CC97C05DDC}"/>
    <cellStyle name="Total 2 2 5 7 8" xfId="6156" xr:uid="{AFB748BB-9F64-4ADA-BA8B-F2AF1B8337C4}"/>
    <cellStyle name="Total 2 2 5 8" xfId="11051" xr:uid="{855AAF9B-4FCF-46F6-A9A6-5A8A977B7286}"/>
    <cellStyle name="Total 2 2 5 8 2" xfId="19954" xr:uid="{5AB127F2-D26D-4ABC-B4A6-FD91F19B3C64}"/>
    <cellStyle name="Total 2 2 5 8 2 2" xfId="41945" xr:uid="{7AD2BD95-A4AB-4851-95FB-E5F0818D2623}"/>
    <cellStyle name="Total 2 2 5 8 3" xfId="33060" xr:uid="{9BBCB98C-25E6-4F91-99FB-3F6FEC31F152}"/>
    <cellStyle name="Total 2 2 5 9" xfId="13209" xr:uid="{2B403FE0-6DF6-4869-8D83-49C606E276A4}"/>
    <cellStyle name="Total 2 2 5 9 2" xfId="22112" xr:uid="{C9B7186D-7139-44A3-BBF7-B6BF4823C16F}"/>
    <cellStyle name="Total 2 2 5 9 2 2" xfId="44103" xr:uid="{CCF3719B-61C8-4CA0-B85B-54DD801DA606}"/>
    <cellStyle name="Total 2 2 5 9 3" xfId="35218" xr:uid="{974C710A-19E8-471A-B370-360BC104179A}"/>
    <cellStyle name="Total 2 2 6" xfId="1562" xr:uid="{00000000-0005-0000-0000-0000C5050000}"/>
    <cellStyle name="Total 2 2 6 10" xfId="14336" xr:uid="{C69AE732-E3F2-492F-9422-AB6F34D4188F}"/>
    <cellStyle name="Total 2 2 6 10 2" xfId="23239" xr:uid="{C4FBD769-E8C1-447C-991E-7C2143ADADC8}"/>
    <cellStyle name="Total 2 2 6 10 2 2" xfId="45230" xr:uid="{F6204A27-888B-4990-9727-7E525DA3A812}"/>
    <cellStyle name="Total 2 2 6 10 3" xfId="36345" xr:uid="{CF43FECC-EAA8-4375-AC02-28E2720F9C5F}"/>
    <cellStyle name="Total 2 2 6 11" xfId="16287" xr:uid="{A3E13415-B10C-45A6-9E16-095C19744885}"/>
    <cellStyle name="Total 2 2 6 11 2" xfId="38291" xr:uid="{CF7326A7-63BB-4C0E-B227-A9ACFC2E44C1}"/>
    <cellStyle name="Total 2 2 6 12" xfId="7383" xr:uid="{5B8D5FFD-78A8-4648-A4BE-8714E37425AE}"/>
    <cellStyle name="Total 2 2 6 12 2" xfId="29405" xr:uid="{5ED62CB2-962B-4CB5-89DB-47D7202A017F}"/>
    <cellStyle name="Total 2 2 6 13" xfId="26497" xr:uid="{8B70DA98-331B-421C-AC69-74941AD4B1ED}"/>
    <cellStyle name="Total 2 2 6 14" xfId="4465" xr:uid="{418F0B9E-D209-4DAC-8085-1E7CC414D9B9}"/>
    <cellStyle name="Total 2 2 6 2" xfId="2435" xr:uid="{00000000-0005-0000-0000-0000C6050000}"/>
    <cellStyle name="Total 2 2 6 2 2" xfId="11319" xr:uid="{15147EDD-3FE8-4742-8B35-60EA86605E87}"/>
    <cellStyle name="Total 2 2 6 2 2 2" xfId="20222" xr:uid="{A603F266-B946-43DE-9152-DC2B39B970E4}"/>
    <cellStyle name="Total 2 2 6 2 2 2 2" xfId="42213" xr:uid="{F12BDB99-6AA5-4D39-86D8-FB7BF0E12AD3}"/>
    <cellStyle name="Total 2 2 6 2 2 3" xfId="25113" xr:uid="{CC304589-AF19-42ED-A6E7-A2AF3F03F26A}"/>
    <cellStyle name="Total 2 2 6 2 2 3 2" xfId="47104" xr:uid="{2C885CBA-3E79-44D5-B279-9FA869DB7D25}"/>
    <cellStyle name="Total 2 2 6 2 2 4" xfId="33328" xr:uid="{78C15526-DAF4-4440-8D0D-74462EF9A12F}"/>
    <cellStyle name="Total 2 2 6 2 3" xfId="13477" xr:uid="{E7F2D8B2-F120-4614-B5C0-9684326EFD3D}"/>
    <cellStyle name="Total 2 2 6 2 3 2" xfId="22380" xr:uid="{717B2BF0-D616-474B-AD28-3415CE7533D1}"/>
    <cellStyle name="Total 2 2 6 2 3 2 2" xfId="44371" xr:uid="{481B9F75-5027-408D-A00B-E50CC6C43DD7}"/>
    <cellStyle name="Total 2 2 6 2 3 3" xfId="25307" xr:uid="{D65ACA02-5C95-46F2-BFF4-EED5984B5992}"/>
    <cellStyle name="Total 2 2 6 2 3 3 2" xfId="47298" xr:uid="{B6B772B8-B208-412D-B6A2-416CFE265060}"/>
    <cellStyle name="Total 2 2 6 2 3 4" xfId="35486" xr:uid="{CF30EEB3-BB5C-4CF4-8AD3-1569E3CC1854}"/>
    <cellStyle name="Total 2 2 6 2 4" xfId="14595" xr:uid="{299630CA-B0FE-4FC9-B82C-63596A40C583}"/>
    <cellStyle name="Total 2 2 6 2 4 2" xfId="23498" xr:uid="{B31C9801-2A85-428B-9C1A-D5EEAB30D0C5}"/>
    <cellStyle name="Total 2 2 6 2 4 2 2" xfId="45489" xr:uid="{A119F3CF-1041-4748-8354-3349800E4D3A}"/>
    <cellStyle name="Total 2 2 6 2 4 3" xfId="36604" xr:uid="{30DFAAD3-27EB-4C34-B700-0418B023615B}"/>
    <cellStyle name="Total 2 2 6 2 5" xfId="17156" xr:uid="{8085E47E-A141-46BF-8FE1-5DB289A1BCEF}"/>
    <cellStyle name="Total 2 2 6 2 5 2" xfId="39156" xr:uid="{D40CB078-FB04-4461-B2AF-8C9B089313D7}"/>
    <cellStyle name="Total 2 2 6 2 6" xfId="8253" xr:uid="{797CA0AB-C126-46A5-B9FA-E0AE006ED181}"/>
    <cellStyle name="Total 2 2 6 2 6 2" xfId="30271" xr:uid="{4B213D83-03FE-4846-9153-FDB7900CD38B}"/>
    <cellStyle name="Total 2 2 6 2 7" xfId="24463" xr:uid="{FFFD8915-C780-45F4-AF32-6D27A04BA8CB}"/>
    <cellStyle name="Total 2 2 6 2 7 2" xfId="46454" xr:uid="{3EEC32A5-C96F-41A7-9185-2C4533222385}"/>
    <cellStyle name="Total 2 2 6 2 8" xfId="27362" xr:uid="{CFFD0CDE-C7F5-4B80-8096-093F2523B8DC}"/>
    <cellStyle name="Total 2 2 6 2 9" xfId="5334" xr:uid="{A12D9C3C-632C-4867-AA12-701816241E06}"/>
    <cellStyle name="Total 2 2 6 3" xfId="2674" xr:uid="{00000000-0005-0000-0000-0000C7050000}"/>
    <cellStyle name="Total 2 2 6 3 2" xfId="11558" xr:uid="{59221A2B-6FAF-4535-A0BA-56C7715208C1}"/>
    <cellStyle name="Total 2 2 6 3 2 2" xfId="20461" xr:uid="{406B8B60-2F2A-4A77-A836-569E7D29C47C}"/>
    <cellStyle name="Total 2 2 6 3 2 2 2" xfId="42452" xr:uid="{41419FF7-2FEE-4133-86E9-DCC9A48BE21E}"/>
    <cellStyle name="Total 2 2 6 3 2 3" xfId="24982" xr:uid="{45E56C1B-CB3A-46BA-9AE2-6E445391CD85}"/>
    <cellStyle name="Total 2 2 6 3 2 3 2" xfId="46973" xr:uid="{539CB2A0-4C27-4FCF-9408-F28E2932162B}"/>
    <cellStyle name="Total 2 2 6 3 2 4" xfId="33567" xr:uid="{21D4B93F-1844-4851-98B2-38AB0188566F}"/>
    <cellStyle name="Total 2 2 6 3 3" xfId="13716" xr:uid="{CB4E305C-C62A-437E-BDF1-02DD950840D9}"/>
    <cellStyle name="Total 2 2 6 3 3 2" xfId="22619" xr:uid="{C4A3360D-0BE4-4E52-8839-0D1B655E7331}"/>
    <cellStyle name="Total 2 2 6 3 3 2 2" xfId="44610" xr:uid="{BE4916F7-F7F8-472A-A7BE-12832B2DE7FE}"/>
    <cellStyle name="Total 2 2 6 3 3 3" xfId="25276" xr:uid="{C7B8846C-423D-414E-89FC-DA53C56A97C6}"/>
    <cellStyle name="Total 2 2 6 3 3 3 2" xfId="47267" xr:uid="{1D859734-DEC1-4443-A102-2F4AF7DBE85B}"/>
    <cellStyle name="Total 2 2 6 3 3 4" xfId="35725" xr:uid="{BBB20E5A-2242-4929-A72F-DDC8C563C3EF}"/>
    <cellStyle name="Total 2 2 6 3 4" xfId="12210" xr:uid="{6346258C-5E2E-4A40-BEF9-40AA4A4E11D7}"/>
    <cellStyle name="Total 2 2 6 3 4 2" xfId="21113" xr:uid="{8DA33988-9D24-44DA-AAE5-954CE939DBA6}"/>
    <cellStyle name="Total 2 2 6 3 4 2 2" xfId="43104" xr:uid="{C7675FD5-0397-45D9-8B65-2767097F1B67}"/>
    <cellStyle name="Total 2 2 6 3 4 3" xfId="34219" xr:uid="{916CDD8F-7EA9-44A3-8039-91E2FF719C86}"/>
    <cellStyle name="Total 2 2 6 3 5" xfId="17395" xr:uid="{A3B4C6AF-BDEF-4722-A171-21BB44AFFD86}"/>
    <cellStyle name="Total 2 2 6 3 5 2" xfId="39395" xr:uid="{CE7FC5AF-107D-4973-B4D2-FA3E44337648}"/>
    <cellStyle name="Total 2 2 6 3 6" xfId="8492" xr:uid="{FEE994D9-31CE-4075-86FB-AD6388E17891}"/>
    <cellStyle name="Total 2 2 6 3 6 2" xfId="30510" xr:uid="{C20F9140-F3FC-4606-8890-A7973BCADD43}"/>
    <cellStyle name="Total 2 2 6 3 7" xfId="24335" xr:uid="{E99A0B78-CD1C-4BCC-B4A2-4EEEB812FACC}"/>
    <cellStyle name="Total 2 2 6 3 7 2" xfId="46326" xr:uid="{37A255B7-474A-4D6A-8398-27C2BCE56609}"/>
    <cellStyle name="Total 2 2 6 3 8" xfId="27601" xr:uid="{203F79A7-741A-46B7-BEB1-EFC7FA6EF873}"/>
    <cellStyle name="Total 2 2 6 3 9" xfId="5573" xr:uid="{BDE4B54F-16AF-4D2C-9020-9ACF0C6C7B7B}"/>
    <cellStyle name="Total 2 2 6 4" xfId="2240" xr:uid="{00000000-0005-0000-0000-0000C8050000}"/>
    <cellStyle name="Total 2 2 6 4 2" xfId="11124" xr:uid="{ADDC764C-0746-4355-9415-2B8B7D08F552}"/>
    <cellStyle name="Total 2 2 6 4 2 2" xfId="20027" xr:uid="{22E3D32E-B2BD-4FF9-9581-5A36F3ABA741}"/>
    <cellStyle name="Total 2 2 6 4 2 2 2" xfId="42018" xr:uid="{08BFCAF9-D3DF-4D00-834B-98F7EEDF49B3}"/>
    <cellStyle name="Total 2 2 6 4 2 3" xfId="33133" xr:uid="{B3366230-4B4E-4AB9-A7BA-C136909D47B7}"/>
    <cellStyle name="Total 2 2 6 4 3" xfId="13282" xr:uid="{4B27BCEB-613D-48B5-8FC9-BD1E4D08DBD1}"/>
    <cellStyle name="Total 2 2 6 4 3 2" xfId="22185" xr:uid="{5BE177D4-FE06-4A0E-B156-4FAABC85C961}"/>
    <cellStyle name="Total 2 2 6 4 3 2 2" xfId="44176" xr:uid="{F8739073-B92C-4273-9448-3C8B7D6B436D}"/>
    <cellStyle name="Total 2 2 6 4 3 3" xfId="35291" xr:uid="{2879702C-3C44-49AD-BC20-CD8B4C146415}"/>
    <cellStyle name="Total 2 2 6 4 4" xfId="12176" xr:uid="{24D2E49D-6C05-4DC6-8283-804EFBDD5893}"/>
    <cellStyle name="Total 2 2 6 4 4 2" xfId="21079" xr:uid="{250FEB0B-AAE4-4B04-A396-497467716254}"/>
    <cellStyle name="Total 2 2 6 4 4 2 2" xfId="43070" xr:uid="{56F8C3F1-857D-4C72-9614-8CC30906B7B2}"/>
    <cellStyle name="Total 2 2 6 4 4 3" xfId="34185" xr:uid="{6B00F612-7EDF-419B-A094-7E12D7648AA5}"/>
    <cellStyle name="Total 2 2 6 4 5" xfId="16961" xr:uid="{CA07D35D-E7E5-40D2-94B0-929CDB27F6C3}"/>
    <cellStyle name="Total 2 2 6 4 5 2" xfId="38961" xr:uid="{5136C40C-0501-4C4E-A592-894F0AE616EB}"/>
    <cellStyle name="Total 2 2 6 4 6" xfId="8058" xr:uid="{D0EAAE60-2EE3-4996-9683-AE570503FF9D}"/>
    <cellStyle name="Total 2 2 6 4 6 2" xfId="30076" xr:uid="{A7F8F942-0DA4-4719-80E7-F166198A6B2F}"/>
    <cellStyle name="Total 2 2 6 4 7" xfId="24906" xr:uid="{7BF7F28F-F71E-447F-A9B9-1EC320D5017B}"/>
    <cellStyle name="Total 2 2 6 4 7 2" xfId="46897" xr:uid="{F71AD5D1-FDB3-419C-B932-09F46AF8ED48}"/>
    <cellStyle name="Total 2 2 6 4 8" xfId="27167" xr:uid="{5DB892B9-38B9-4635-9743-13E4677C205E}"/>
    <cellStyle name="Total 2 2 6 4 9" xfId="5139" xr:uid="{40E2F992-726B-4E3B-9308-ECF111D9B5E2}"/>
    <cellStyle name="Total 2 2 6 5" xfId="2297" xr:uid="{00000000-0005-0000-0000-0000C9050000}"/>
    <cellStyle name="Total 2 2 6 5 2" xfId="11181" xr:uid="{E6680CB5-5ABE-4674-8F26-5B5B128DBDFF}"/>
    <cellStyle name="Total 2 2 6 5 2 2" xfId="20084" xr:uid="{236A08FA-ADB9-451D-8F5F-5CE181328D3A}"/>
    <cellStyle name="Total 2 2 6 5 2 2 2" xfId="42075" xr:uid="{A77D50A2-AF29-4493-85B0-993E4F06EE94}"/>
    <cellStyle name="Total 2 2 6 5 2 3" xfId="33190" xr:uid="{2D107764-CE56-467D-8E61-DE4BE14AA758}"/>
    <cellStyle name="Total 2 2 6 5 3" xfId="13339" xr:uid="{162FB0D4-4801-4ACC-B542-FBC281F1DE5E}"/>
    <cellStyle name="Total 2 2 6 5 3 2" xfId="22242" xr:uid="{16EBE7F4-6915-4081-AD6E-5F961F50D74B}"/>
    <cellStyle name="Total 2 2 6 5 3 2 2" xfId="44233" xr:uid="{329DF7EB-114C-4C1B-AF4D-513B3BFFF64C}"/>
    <cellStyle name="Total 2 2 6 5 3 3" xfId="35348" xr:uid="{507AACF6-BBC1-42FD-B4EC-1B5DDD0002B5}"/>
    <cellStyle name="Total 2 2 6 5 4" xfId="14345" xr:uid="{36349D96-53A4-4992-9B8E-5BA1D9EBFADE}"/>
    <cellStyle name="Total 2 2 6 5 4 2" xfId="23248" xr:uid="{93B01A53-CF5A-49CF-91C4-F6A172CC33AC}"/>
    <cellStyle name="Total 2 2 6 5 4 2 2" xfId="45239" xr:uid="{9606B3E4-6333-4A45-AA95-9010C9F7DA38}"/>
    <cellStyle name="Total 2 2 6 5 4 3" xfId="36354" xr:uid="{F1507C57-255C-437D-9309-2BD49CDFA1DD}"/>
    <cellStyle name="Total 2 2 6 5 5" xfId="17018" xr:uid="{5E6F57FD-CA91-4C03-82A2-10DD34241C6A}"/>
    <cellStyle name="Total 2 2 6 5 5 2" xfId="39018" xr:uid="{21A34CAF-2AD1-49F1-B656-E03A3F0D32AC}"/>
    <cellStyle name="Total 2 2 6 5 6" xfId="8115" xr:uid="{24D39A97-D128-4F71-B4EB-E5DA9D56DBA3}"/>
    <cellStyle name="Total 2 2 6 5 6 2" xfId="30133" xr:uid="{37289DD2-8559-4AB5-80AD-3096B823BECF}"/>
    <cellStyle name="Total 2 2 6 5 7" xfId="24079" xr:uid="{BBAF681E-5FC6-4D0F-98B1-C6EDF531FAF9}"/>
    <cellStyle name="Total 2 2 6 5 7 2" xfId="46070" xr:uid="{5BDBD7CC-E91D-40C4-9988-7F671FFEF745}"/>
    <cellStyle name="Total 2 2 6 5 8" xfId="27224" xr:uid="{858107B1-D65B-4BA6-8650-62E049318322}"/>
    <cellStyle name="Total 2 2 6 5 9" xfId="5196" xr:uid="{17F5C3BB-A904-4C49-B34F-BD593E8ACCFF}"/>
    <cellStyle name="Total 2 2 6 6" xfId="2797" xr:uid="{00000000-0005-0000-0000-0000CA050000}"/>
    <cellStyle name="Total 2 2 6 6 2" xfId="11681" xr:uid="{90FF95C8-E1B9-498F-B691-680D2A857810}"/>
    <cellStyle name="Total 2 2 6 6 2 2" xfId="20584" xr:uid="{A4FA1A26-641A-4F9D-9526-AC007443332A}"/>
    <cellStyle name="Total 2 2 6 6 2 2 2" xfId="42575" xr:uid="{C4DDC019-461B-46F5-A273-B1957AA87225}"/>
    <cellStyle name="Total 2 2 6 6 2 3" xfId="33690" xr:uid="{322BA9BB-4E8B-4043-85B7-4D638B888FB6}"/>
    <cellStyle name="Total 2 2 6 6 3" xfId="13839" xr:uid="{15BE279D-D109-409C-AFD2-CCEF0EEDB556}"/>
    <cellStyle name="Total 2 2 6 6 3 2" xfId="22742" xr:uid="{0F2BCAAF-94E2-4469-A73F-B4AA6839E72B}"/>
    <cellStyle name="Total 2 2 6 6 3 2 2" xfId="44733" xr:uid="{DEDC3E8C-3470-491C-89EC-B848F3024FDC}"/>
    <cellStyle name="Total 2 2 6 6 3 3" xfId="35848" xr:uid="{8CE74123-E465-408C-96C1-20746E9C30BF}"/>
    <cellStyle name="Total 2 2 6 6 4" xfId="12987" xr:uid="{B35DA799-DBAE-4B15-9BE4-7F329A6606A4}"/>
    <cellStyle name="Total 2 2 6 6 4 2" xfId="21890" xr:uid="{C9DBFF55-442B-496E-9614-3B8D285556D7}"/>
    <cellStyle name="Total 2 2 6 6 4 2 2" xfId="43881" xr:uid="{F5E43AC7-9355-410A-8267-CBE453660415}"/>
    <cellStyle name="Total 2 2 6 6 4 3" xfId="34996" xr:uid="{6D43BADB-0AD6-4B0C-A91D-4277C0B0A81A}"/>
    <cellStyle name="Total 2 2 6 6 5" xfId="17518" xr:uid="{F7E8970A-57D1-4432-8ABE-583D42FE3105}"/>
    <cellStyle name="Total 2 2 6 6 5 2" xfId="39518" xr:uid="{F8AD5F27-D13C-4866-B4CC-BEC687BF0C76}"/>
    <cellStyle name="Total 2 2 6 6 6" xfId="8615" xr:uid="{8B651C26-3BD3-4BDB-83D3-36C60B1C8291}"/>
    <cellStyle name="Total 2 2 6 6 6 2" xfId="30633" xr:uid="{57DBE512-80E5-4EC7-9497-70DA15EFEA33}"/>
    <cellStyle name="Total 2 2 6 6 7" xfId="27724" xr:uid="{E1CECA1D-97FB-44D9-A91D-D3978E7ABEB5}"/>
    <cellStyle name="Total 2 2 6 6 8" xfId="5696" xr:uid="{222013E0-5482-4094-82B3-1EBE583503A8}"/>
    <cellStyle name="Total 2 2 6 7" xfId="2560" xr:uid="{00000000-0005-0000-0000-0000CB050000}"/>
    <cellStyle name="Total 2 2 6 7 2" xfId="11444" xr:uid="{E7D1F4FA-E5DD-42B4-823B-0E602DD5AE81}"/>
    <cellStyle name="Total 2 2 6 7 2 2" xfId="20347" xr:uid="{C7B7EBAE-6DB0-45EC-BDBA-F4FC2526C236}"/>
    <cellStyle name="Total 2 2 6 7 2 2 2" xfId="42338" xr:uid="{C11BF09F-FC59-4056-8FE6-085079F9C0F5}"/>
    <cellStyle name="Total 2 2 6 7 2 3" xfId="33453" xr:uid="{58AB6604-DD61-4296-927C-CDB40A144622}"/>
    <cellStyle name="Total 2 2 6 7 3" xfId="13602" xr:uid="{FD802A82-4685-4EF3-AF90-99ECA6C409ED}"/>
    <cellStyle name="Total 2 2 6 7 3 2" xfId="22505" xr:uid="{5CA87736-EC02-400B-B674-CFD87F932CDA}"/>
    <cellStyle name="Total 2 2 6 7 3 2 2" xfId="44496" xr:uid="{D0131002-3F85-410B-A544-3910C9241EE1}"/>
    <cellStyle name="Total 2 2 6 7 3 3" xfId="35611" xr:uid="{530D7266-2E78-427B-8AF1-0FDB0D7A28D5}"/>
    <cellStyle name="Total 2 2 6 7 4" xfId="14673" xr:uid="{333B5139-A477-4CC0-AC26-F919B8E206F0}"/>
    <cellStyle name="Total 2 2 6 7 4 2" xfId="23576" xr:uid="{9DC83CE4-F68A-4514-AE6D-16BAE74C196F}"/>
    <cellStyle name="Total 2 2 6 7 4 2 2" xfId="45567" xr:uid="{ED806E8F-1761-445A-832E-8871CBD78764}"/>
    <cellStyle name="Total 2 2 6 7 4 3" xfId="36682" xr:uid="{BE2B71F3-572C-4586-BA43-E84846A60EF0}"/>
    <cellStyle name="Total 2 2 6 7 5" xfId="17281" xr:uid="{1E31FFB0-AFA9-472F-BE71-26718161F26F}"/>
    <cellStyle name="Total 2 2 6 7 5 2" xfId="39281" xr:uid="{AF6A81C1-31CE-4AF4-A176-B517071924AC}"/>
    <cellStyle name="Total 2 2 6 7 6" xfId="8378" xr:uid="{4265F4CE-4BF4-48F8-896B-59B4A24467D9}"/>
    <cellStyle name="Total 2 2 6 7 6 2" xfId="30396" xr:uid="{D8F5A225-D858-413F-9577-2D9BD919A529}"/>
    <cellStyle name="Total 2 2 6 7 7" xfId="27487" xr:uid="{8A738DEE-B171-45F5-8FD9-8199019BE5D6}"/>
    <cellStyle name="Total 2 2 6 7 8" xfId="5459" xr:uid="{7F73D1F2-E73B-4BC4-9D81-EFBDE1993543}"/>
    <cellStyle name="Total 2 2 6 8" xfId="10447" xr:uid="{C706420A-A08A-4128-A93E-CCAAEDB97E2D}"/>
    <cellStyle name="Total 2 2 6 8 2" xfId="19350" xr:uid="{AF5AE980-2541-4D04-A6BC-D0806FF6E1FC}"/>
    <cellStyle name="Total 2 2 6 8 2 2" xfId="41345" xr:uid="{386FFBC9-4CBE-4C2E-80C1-5F5740BCF2FE}"/>
    <cellStyle name="Total 2 2 6 8 3" xfId="32460" xr:uid="{CDFA914B-105E-4A38-840C-9832A2DAD48B}"/>
    <cellStyle name="Total 2 2 6 9" xfId="12865" xr:uid="{08B4F52A-436A-4171-B99D-B14A7B7CB52E}"/>
    <cellStyle name="Total 2 2 6 9 2" xfId="21768" xr:uid="{19E136E7-2E44-413A-89F0-AEE82EF2E1E0}"/>
    <cellStyle name="Total 2 2 6 9 2 2" xfId="43759" xr:uid="{A31CD9ED-C2D2-4919-B09E-EF71ABC46CB7}"/>
    <cellStyle name="Total 2 2 6 9 3" xfId="34874" xr:uid="{28868E60-653C-41F5-A1C3-38B2713A9F16}"/>
    <cellStyle name="Total 2 2 7" xfId="976" xr:uid="{00000000-0005-0000-0000-0000CC050000}"/>
    <cellStyle name="Total 2 2 7 2" xfId="9861" xr:uid="{D1839048-B0CF-4ABA-BC3F-6C65E70CE157}"/>
    <cellStyle name="Total 2 2 7 2 2" xfId="18764" xr:uid="{48A49A21-4738-43F7-8621-057B89B1A00F}"/>
    <cellStyle name="Total 2 2 7 2 2 2" xfId="40761" xr:uid="{DF6F3D5C-51A2-4C6E-92F5-FF87FE748E78}"/>
    <cellStyle name="Total 2 2 7 2 3" xfId="24670" xr:uid="{4883DBEB-FD0B-4F25-B2E2-C39550E62E7C}"/>
    <cellStyle name="Total 2 2 7 2 3 2" xfId="46661" xr:uid="{DA902EDD-F50D-4058-8F6B-A710421E26A6}"/>
    <cellStyle name="Total 2 2 7 2 4" xfId="31876" xr:uid="{651120A1-4612-44DA-924B-63F544020A91}"/>
    <cellStyle name="Total 2 2 7 3" xfId="12497" xr:uid="{72020EA7-98D1-4B44-A6A2-D58BA8561EFE}"/>
    <cellStyle name="Total 2 2 7 3 2" xfId="21400" xr:uid="{862ACEE8-6685-45BA-A2D2-EECA7DEB3813}"/>
    <cellStyle name="Total 2 2 7 3 2 2" xfId="43391" xr:uid="{0C32F3F3-22BA-4169-BD15-C59760056B8D}"/>
    <cellStyle name="Total 2 2 7 3 3" xfId="24509" xr:uid="{D1A9B51A-08D7-4D6D-839B-24B9A4B998F1}"/>
    <cellStyle name="Total 2 2 7 3 3 2" xfId="46500" xr:uid="{D8760A4F-6277-453C-9323-4E118A64CAA1}"/>
    <cellStyle name="Total 2 2 7 3 4" xfId="34506" xr:uid="{BC6FC7B0-1DF1-47CC-BC3C-21AF0848E99F}"/>
    <cellStyle name="Total 2 2 7 4" xfId="12155" xr:uid="{34DC4427-1912-4E35-AA00-651FE0031137}"/>
    <cellStyle name="Total 2 2 7 4 2" xfId="21058" xr:uid="{AC0013A9-390A-495F-ACD9-8A62EBCB79DA}"/>
    <cellStyle name="Total 2 2 7 4 2 2" xfId="43049" xr:uid="{83A2172A-4D6F-4C8D-9521-59BD3BB1E105}"/>
    <cellStyle name="Total 2 2 7 4 3" xfId="34164" xr:uid="{F678B105-0BCD-4FE7-A41D-534AE3556998}"/>
    <cellStyle name="Total 2 2 7 5" xfId="15701" xr:uid="{4A490A89-0A94-416B-9B15-B82D32D46698}"/>
    <cellStyle name="Total 2 2 7 5 2" xfId="37707" xr:uid="{56670FB8-7446-49D7-8411-48B11665ADE4}"/>
    <cellStyle name="Total 2 2 7 6" xfId="6797" xr:uid="{31B30907-474D-4E5F-9992-44E73874D317}"/>
    <cellStyle name="Total 2 2 7 6 2" xfId="28821" xr:uid="{3B6FBE38-15E0-4962-9876-0311FCC80EEF}"/>
    <cellStyle name="Total 2 2 7 7" xfId="24188" xr:uid="{EBBED3D1-0C09-4D42-90FA-3F354990A084}"/>
    <cellStyle name="Total 2 2 7 7 2" xfId="46179" xr:uid="{7EE82F56-3817-4435-A62A-FBE65E7E9876}"/>
    <cellStyle name="Total 2 2 7 8" xfId="25913" xr:uid="{7526CEA3-9039-4F89-AB85-F2BA4A5C5FFA}"/>
    <cellStyle name="Total 2 2 7 9" xfId="3879" xr:uid="{03B94302-CA61-4077-AEA6-6784B62D8329}"/>
    <cellStyle name="Total 2 2 8" xfId="1048" xr:uid="{00000000-0005-0000-0000-0000CD050000}"/>
    <cellStyle name="Total 2 2 8 2" xfId="9933" xr:uid="{A33B57E0-1BEB-4DA1-AE63-F69467DD4ADA}"/>
    <cellStyle name="Total 2 2 8 2 2" xfId="18836" xr:uid="{345354D2-EA0B-403A-847A-A0125F8C8058}"/>
    <cellStyle name="Total 2 2 8 2 2 2" xfId="40833" xr:uid="{88DCE397-142B-4C71-94C9-5C45503D0465}"/>
    <cellStyle name="Total 2 2 8 2 3" xfId="24692" xr:uid="{0AA78C1A-42BE-40DD-AA93-316793D485ED}"/>
    <cellStyle name="Total 2 2 8 2 3 2" xfId="46683" xr:uid="{F1B0C32B-8D4C-4F91-988C-CCCEDEA6164A}"/>
    <cellStyle name="Total 2 2 8 2 4" xfId="31948" xr:uid="{99ED9D7D-824E-48B3-9700-D8B011674DBB}"/>
    <cellStyle name="Total 2 2 8 3" xfId="12533" xr:uid="{DCB30E1A-E71B-45C3-B09D-5EF805C261B5}"/>
    <cellStyle name="Total 2 2 8 3 2" xfId="21436" xr:uid="{3D9990C7-0195-465D-8FF0-B238B05B56CA}"/>
    <cellStyle name="Total 2 2 8 3 2 2" xfId="43427" xr:uid="{1164B51A-A41F-4E21-B991-E9DD961CF4F1}"/>
    <cellStyle name="Total 2 2 8 3 3" xfId="25191" xr:uid="{C35A046B-A7F5-4AA6-B1D5-913E0EC3C9E9}"/>
    <cellStyle name="Total 2 2 8 3 3 2" xfId="47182" xr:uid="{2F9B5620-D97C-45D1-B7BB-A76D59119D28}"/>
    <cellStyle name="Total 2 2 8 3 4" xfId="34542" xr:uid="{F1C27198-EBA3-4C08-BD66-8176BF7F72D4}"/>
    <cellStyle name="Total 2 2 8 4" xfId="14475" xr:uid="{CBE8946D-4F73-42FF-9E88-AE53CE753599}"/>
    <cellStyle name="Total 2 2 8 4 2" xfId="23378" xr:uid="{8551F722-46D4-4D56-BF97-300FE673AF90}"/>
    <cellStyle name="Total 2 2 8 4 2 2" xfId="45369" xr:uid="{C0ADFCB9-9C5D-406D-B9C4-94AAA4E80133}"/>
    <cellStyle name="Total 2 2 8 4 3" xfId="36484" xr:uid="{9DBDA928-D951-4CA0-BFB8-9EC61AB1E65D}"/>
    <cellStyle name="Total 2 2 8 5" xfId="15773" xr:uid="{4748C4C2-B4ED-4575-94D4-1797E54FA365}"/>
    <cellStyle name="Total 2 2 8 5 2" xfId="37779" xr:uid="{3D710B68-EFB0-4918-975B-736590CCBBE2}"/>
    <cellStyle name="Total 2 2 8 6" xfId="6869" xr:uid="{AD9D2342-3286-4243-8BCA-27D1F6AC381E}"/>
    <cellStyle name="Total 2 2 8 6 2" xfId="28893" xr:uid="{22010B8F-45A7-42F6-94C0-913E0B825324}"/>
    <cellStyle name="Total 2 2 8 7" xfId="24196" xr:uid="{537E855F-B17A-4D27-A862-5F2CFCB64142}"/>
    <cellStyle name="Total 2 2 8 7 2" xfId="46187" xr:uid="{784CCA7C-5B3F-4830-A07D-C944F657A9B5}"/>
    <cellStyle name="Total 2 2 8 8" xfId="25985" xr:uid="{137CB429-EC44-4954-B59F-C7B22B941A47}"/>
    <cellStyle name="Total 2 2 8 9" xfId="3951" xr:uid="{7BD4733F-ADA3-48E6-AB2A-C87CCB7EBB5C}"/>
    <cellStyle name="Total 2 2 9" xfId="2559" xr:uid="{00000000-0005-0000-0000-0000CE050000}"/>
    <cellStyle name="Total 2 2 9 2" xfId="11443" xr:uid="{C226809C-8F92-4B6D-A31A-47E478D9352B}"/>
    <cellStyle name="Total 2 2 9 2 2" xfId="20346" xr:uid="{42FB469F-2AC0-4FC7-9646-C42E99F16C78}"/>
    <cellStyle name="Total 2 2 9 2 2 2" xfId="42337" xr:uid="{32B9EC82-3549-4AFB-91F6-AB1CC875239E}"/>
    <cellStyle name="Total 2 2 9 2 3" xfId="24698" xr:uid="{79953AF3-BA1C-4F41-9AD3-0CC16BA17D82}"/>
    <cellStyle name="Total 2 2 9 2 3 2" xfId="46689" xr:uid="{3FE68860-3B8E-4201-A735-B9868C52DE02}"/>
    <cellStyle name="Total 2 2 9 2 4" xfId="33452" xr:uid="{133F7BCF-CBA8-4D97-91A5-F1F2464DA027}"/>
    <cellStyle name="Total 2 2 9 3" xfId="13601" xr:uid="{D193C9ED-D6DB-4026-9DC6-EF3A2DFA8C78}"/>
    <cellStyle name="Total 2 2 9 3 2" xfId="22504" xr:uid="{459B8795-40C0-4FAB-93DC-A098B9D515F5}"/>
    <cellStyle name="Total 2 2 9 3 2 2" xfId="44495" xr:uid="{33191924-0F39-485E-97F4-E510AF30BEF5}"/>
    <cellStyle name="Total 2 2 9 3 3" xfId="24818" xr:uid="{40FB9455-783A-4A80-AF3A-23603F45B4FA}"/>
    <cellStyle name="Total 2 2 9 3 3 2" xfId="46809" xr:uid="{779A7CAF-9E5E-4B16-A17E-ACC81A76992F}"/>
    <cellStyle name="Total 2 2 9 3 4" xfId="35610" xr:uid="{9908F193-D453-4387-8D0A-2FD15CF5F5BD}"/>
    <cellStyle name="Total 2 2 9 4" xfId="9084" xr:uid="{19D47DA6-55D5-4A24-B3B9-A6617ABF836C}"/>
    <cellStyle name="Total 2 2 9 4 2" xfId="17987" xr:uid="{43D59824-664E-490B-BA93-FA44F18A4690}"/>
    <cellStyle name="Total 2 2 9 4 2 2" xfId="39987" xr:uid="{81D52A22-20F2-417E-BA88-42D4C4D34075}"/>
    <cellStyle name="Total 2 2 9 4 3" xfId="31102" xr:uid="{A5C543AE-39EA-41CE-B589-D925767D9FCA}"/>
    <cellStyle name="Total 2 2 9 5" xfId="17280" xr:uid="{9B345720-6A94-4A8E-BE22-4E71743F186C}"/>
    <cellStyle name="Total 2 2 9 5 2" xfId="39280" xr:uid="{4E364EF4-4753-4924-B3DB-BD5F7AC4A359}"/>
    <cellStyle name="Total 2 2 9 6" xfId="8377" xr:uid="{2CAA9972-010D-4BAD-A10D-2EBCE7ACABA4}"/>
    <cellStyle name="Total 2 2 9 6 2" xfId="30395" xr:uid="{2AA52017-9A06-46DA-9536-7B6114D5D80A}"/>
    <cellStyle name="Total 2 2 9 7" xfId="24202" xr:uid="{3B25E650-138C-43E1-918D-6174E30B2C30}"/>
    <cellStyle name="Total 2 2 9 7 2" xfId="46193" xr:uid="{92AF4C30-FF1D-4A95-8414-EAD332912C74}"/>
    <cellStyle name="Total 2 2 9 8" xfId="27486" xr:uid="{D8475541-FE08-4D99-ABB7-42AA95355D55}"/>
    <cellStyle name="Total 2 2 9 9" xfId="5458" xr:uid="{469371B7-DA48-4460-80C9-A50099071C4B}"/>
    <cellStyle name="Total 2 3" xfId="469" xr:uid="{00000000-0005-0000-0000-0000CF050000}"/>
    <cellStyle name="Total 2 4" xfId="601" xr:uid="{00000000-0005-0000-0000-0000D0050000}"/>
    <cellStyle name="Total 2 4 10" xfId="14333" xr:uid="{AA54608D-65F2-4428-8A45-482A81785B78}"/>
    <cellStyle name="Total 2 4 10 2" xfId="23236" xr:uid="{77C2AC45-BCE5-4B6F-943E-979B082C14A8}"/>
    <cellStyle name="Total 2 4 10 2 2" xfId="45227" xr:uid="{EECAFCBA-8076-4767-885B-A4EF3DF1CEFC}"/>
    <cellStyle name="Total 2 4 10 3" xfId="36342" xr:uid="{385115EE-B2AB-42FB-8E90-61F6A6019046}"/>
    <cellStyle name="Total 2 4 11" xfId="12174" xr:uid="{E0BF069B-D3EE-4C84-9328-6ECFAB4C315F}"/>
    <cellStyle name="Total 2 4 11 2" xfId="21077" xr:uid="{B12FA4C6-F9C9-4862-B43D-C85F9F6E9C3C}"/>
    <cellStyle name="Total 2 4 11 2 2" xfId="43068" xr:uid="{44B37CE1-B234-4BA2-B24E-E1A9401751F4}"/>
    <cellStyle name="Total 2 4 11 3" xfId="34183" xr:uid="{36DA7C51-183D-4F23-81AE-5F4468C08714}"/>
    <cellStyle name="Total 2 4 12" xfId="15327" xr:uid="{E09F5280-DFF1-467D-A78C-B757474D0D36}"/>
    <cellStyle name="Total 2 4 12 2" xfId="37334" xr:uid="{E2A9DEC3-858F-4CF3-BB67-7A17A602B435}"/>
    <cellStyle name="Total 2 4 13" xfId="6423" xr:uid="{B5663495-9638-43B0-A10E-79B786CEEE34}"/>
    <cellStyle name="Total 2 4 13 2" xfId="28448" xr:uid="{B0E08EF8-2FBE-4982-8366-B12D5311EC6A}"/>
    <cellStyle name="Total 2 4 14" xfId="25549" xr:uid="{5045E49C-198B-44C6-9B67-7062346D84CE}"/>
    <cellStyle name="Total 2 4 15" xfId="3505" xr:uid="{7FF10556-23EC-4DFF-8B0E-9490FB60D3EC}"/>
    <cellStyle name="Total 2 4 2" xfId="1605" xr:uid="{00000000-0005-0000-0000-0000D1050000}"/>
    <cellStyle name="Total 2 4 2 10" xfId="12207" xr:uid="{96DEFE0D-B7DF-4C2E-8753-A55DE510BABA}"/>
    <cellStyle name="Total 2 4 2 10 2" xfId="21110" xr:uid="{37476771-2721-45AE-B771-8442BF253AB4}"/>
    <cellStyle name="Total 2 4 2 10 2 2" xfId="43101" xr:uid="{A8CEA428-42D6-4320-9F99-99C133AD6CE0}"/>
    <cellStyle name="Total 2 4 2 10 3" xfId="34216" xr:uid="{3E40711B-7FE5-4F5C-9738-D3A339563135}"/>
    <cellStyle name="Total 2 4 2 11" xfId="16330" xr:uid="{21BADC81-422E-4C86-B7D5-769BBBF0F369}"/>
    <cellStyle name="Total 2 4 2 11 2" xfId="38333" xr:uid="{7C32FF28-D94F-431F-98C5-9DC5D0B86D67}"/>
    <cellStyle name="Total 2 4 2 12" xfId="7426" xr:uid="{6EFDF34D-F133-4BCE-A842-91A5580F5106}"/>
    <cellStyle name="Total 2 4 2 12 2" xfId="29447" xr:uid="{2FA17B23-C948-4A51-8AAF-BCE83A9EB1CA}"/>
    <cellStyle name="Total 2 4 2 13" xfId="26539" xr:uid="{538446F6-928F-40AE-85B3-7C4CBA1C6F02}"/>
    <cellStyle name="Total 2 4 2 14" xfId="4508" xr:uid="{BBA956FD-C9F3-41CD-AB2F-B14BF5D071C2}"/>
    <cellStyle name="Total 2 4 2 2" xfId="2336" xr:uid="{00000000-0005-0000-0000-0000D2050000}"/>
    <cellStyle name="Total 2 4 2 2 2" xfId="11220" xr:uid="{5A45972A-E06C-4F03-850B-53882E7E4802}"/>
    <cellStyle name="Total 2 4 2 2 2 2" xfId="20123" xr:uid="{EFC655E7-D127-4905-A0C7-570580D513B5}"/>
    <cellStyle name="Total 2 4 2 2 2 2 2" xfId="42114" xr:uid="{D1D9E533-26F4-4D76-A782-4446C04B27EA}"/>
    <cellStyle name="Total 2 4 2 2 2 3" xfId="33229" xr:uid="{3B18CBC5-92B5-46E7-A9FC-CEA058C2EC1A}"/>
    <cellStyle name="Total 2 4 2 2 3" xfId="13378" xr:uid="{9B3EDFED-3CF3-4884-BD12-536E0FE37B09}"/>
    <cellStyle name="Total 2 4 2 2 3 2" xfId="22281" xr:uid="{43EB942D-8ABD-4CD3-81D0-2B9F712ED313}"/>
    <cellStyle name="Total 2 4 2 2 3 2 2" xfId="44272" xr:uid="{B8EEB0C7-C3AB-4727-8E1E-B85BB439E4D4}"/>
    <cellStyle name="Total 2 4 2 2 3 3" xfId="35387" xr:uid="{5F6EECFF-5824-4AEA-9FC4-AD4747FB91D1}"/>
    <cellStyle name="Total 2 4 2 2 4" xfId="14845" xr:uid="{2C7F4FFB-DF23-4B6E-AA93-F33324AB14E8}"/>
    <cellStyle name="Total 2 4 2 2 4 2" xfId="23748" xr:uid="{CDDB3D23-DF2B-450C-9E2E-3497278A4B56}"/>
    <cellStyle name="Total 2 4 2 2 4 2 2" xfId="45739" xr:uid="{06DDBA37-E583-436C-B6C8-DE306CD7A315}"/>
    <cellStyle name="Total 2 4 2 2 4 3" xfId="36854" xr:uid="{FEA96DE3-CC2C-45A3-8448-0F0E0EECB794}"/>
    <cellStyle name="Total 2 4 2 2 5" xfId="17057" xr:uid="{ECF57E9E-2431-4561-BEC4-A47B554125CF}"/>
    <cellStyle name="Total 2 4 2 2 5 2" xfId="39057" xr:uid="{0B871859-4E40-4845-A31D-2E0097FE0A5E}"/>
    <cellStyle name="Total 2 4 2 2 6" xfId="8154" xr:uid="{8894D9C2-A714-42B1-8A58-C55B3791F5E3}"/>
    <cellStyle name="Total 2 4 2 2 6 2" xfId="30172" xr:uid="{4A2D7085-BC12-4C92-9092-EC98C7666A32}"/>
    <cellStyle name="Total 2 4 2 2 7" xfId="24736" xr:uid="{EA4878A6-D68A-4644-926D-2A9D5E2ADD13}"/>
    <cellStyle name="Total 2 4 2 2 7 2" xfId="46727" xr:uid="{61EA5EA8-DA30-4EED-8002-4CEE37C79797}"/>
    <cellStyle name="Total 2 4 2 2 8" xfId="27263" xr:uid="{64AF3FFE-D365-47A1-A324-3155C08D4FC8}"/>
    <cellStyle name="Total 2 4 2 2 9" xfId="5235" xr:uid="{D2592826-269F-4739-8976-D1C7ED2E05C3}"/>
    <cellStyle name="Total 2 4 2 3" xfId="2300" xr:uid="{00000000-0005-0000-0000-0000D3050000}"/>
    <cellStyle name="Total 2 4 2 3 2" xfId="11184" xr:uid="{05C51476-0254-43E1-9C91-D62E491978DC}"/>
    <cellStyle name="Total 2 4 2 3 2 2" xfId="20087" xr:uid="{5437BC9C-5E6C-47FC-AC30-F7A11FBCA008}"/>
    <cellStyle name="Total 2 4 2 3 2 2 2" xfId="42078" xr:uid="{9F157DF4-D7CA-497A-AB31-B668721FB234}"/>
    <cellStyle name="Total 2 4 2 3 2 3" xfId="33193" xr:uid="{3ED63B82-8989-4332-A59A-297D6C6A0470}"/>
    <cellStyle name="Total 2 4 2 3 3" xfId="13342" xr:uid="{D458998A-79E0-40C4-A76F-D3E69CAA1FE9}"/>
    <cellStyle name="Total 2 4 2 3 3 2" xfId="22245" xr:uid="{A912D06E-9E22-4C8D-9B1D-A41CD68039DA}"/>
    <cellStyle name="Total 2 4 2 3 3 2 2" xfId="44236" xr:uid="{9B4C0DD9-AFB1-43D8-9418-330C823A55AF}"/>
    <cellStyle name="Total 2 4 2 3 3 3" xfId="35351" xr:uid="{FC435868-D0DA-4EC9-A110-64DA7428AF00}"/>
    <cellStyle name="Total 2 4 2 3 4" xfId="12426" xr:uid="{FE405BF6-E0E3-4E3D-8B0F-C7A15DE1FC1E}"/>
    <cellStyle name="Total 2 4 2 3 4 2" xfId="21329" xr:uid="{A17A69B9-73EA-4CD7-B6FB-111F7DB33130}"/>
    <cellStyle name="Total 2 4 2 3 4 2 2" xfId="43320" xr:uid="{D6F6A9EB-4037-430E-AC34-B97A6813C141}"/>
    <cellStyle name="Total 2 4 2 3 4 3" xfId="34435" xr:uid="{F31AD106-F0A6-4A1E-9924-A44366AC5EF3}"/>
    <cellStyle name="Total 2 4 2 3 5" xfId="17021" xr:uid="{129373D3-6A0F-43E1-987E-8D49BA9E8D5A}"/>
    <cellStyle name="Total 2 4 2 3 5 2" xfId="39021" xr:uid="{C38BEEE6-4FF0-4C6D-8AE9-9CDC6B2D024D}"/>
    <cellStyle name="Total 2 4 2 3 6" xfId="8118" xr:uid="{FCCBBB80-7F28-4B2F-90A0-D2195B7BFA72}"/>
    <cellStyle name="Total 2 4 2 3 6 2" xfId="30136" xr:uid="{701B1E53-C5E1-482A-9122-8139B644E382}"/>
    <cellStyle name="Total 2 4 2 3 7" xfId="24007" xr:uid="{EEE7EA6D-8B85-48DD-A4CA-20E07578E818}"/>
    <cellStyle name="Total 2 4 2 3 7 2" xfId="45998" xr:uid="{5431B9C8-9713-4D03-BEB7-190280467C2C}"/>
    <cellStyle name="Total 2 4 2 3 8" xfId="27227" xr:uid="{7C15D82C-AE3B-461B-868C-933D757353CD}"/>
    <cellStyle name="Total 2 4 2 3 9" xfId="5199" xr:uid="{3AF1F8F2-DC8B-44B8-BB86-3C1EF95A1892}"/>
    <cellStyle name="Total 2 4 2 4" xfId="2714" xr:uid="{00000000-0005-0000-0000-0000D4050000}"/>
    <cellStyle name="Total 2 4 2 4 2" xfId="11598" xr:uid="{42A639BB-21ED-4225-A5E3-465473A7B4CE}"/>
    <cellStyle name="Total 2 4 2 4 2 2" xfId="20501" xr:uid="{D842D7C7-0935-4316-9CC2-367FB6D065EB}"/>
    <cellStyle name="Total 2 4 2 4 2 2 2" xfId="42492" xr:uid="{E3195725-015E-4718-AF2F-7FB8C117605D}"/>
    <cellStyle name="Total 2 4 2 4 2 3" xfId="33607" xr:uid="{BD782104-DEC0-4EE5-80D4-AF78598F89B5}"/>
    <cellStyle name="Total 2 4 2 4 3" xfId="13756" xr:uid="{701C0C3D-A36A-464D-B3D1-F5E04A221BA8}"/>
    <cellStyle name="Total 2 4 2 4 3 2" xfId="22659" xr:uid="{40CDC15D-926B-4EA3-AB2B-D32F0A4384DC}"/>
    <cellStyle name="Total 2 4 2 4 3 2 2" xfId="44650" xr:uid="{1F1DA377-210A-4941-AF60-A001F5C7DE92}"/>
    <cellStyle name="Total 2 4 2 4 3 3" xfId="35765" xr:uid="{702CE5A0-088B-4263-9989-CB33358AFFB6}"/>
    <cellStyle name="Total 2 4 2 4 4" xfId="14818" xr:uid="{EBB7C711-5F9B-44EA-80B9-07366626C2BC}"/>
    <cellStyle name="Total 2 4 2 4 4 2" xfId="23721" xr:uid="{011B42F2-9412-46C0-8A6D-F5571D65EB04}"/>
    <cellStyle name="Total 2 4 2 4 4 2 2" xfId="45712" xr:uid="{5420D20D-0FEC-4EA4-8EE1-B2F0AD6BB551}"/>
    <cellStyle name="Total 2 4 2 4 4 3" xfId="36827" xr:uid="{9FE2E34C-137D-4A1B-8198-4F703CDBAC1C}"/>
    <cellStyle name="Total 2 4 2 4 5" xfId="17435" xr:uid="{A9A65904-0E84-4839-8613-322FBD1A58F5}"/>
    <cellStyle name="Total 2 4 2 4 5 2" xfId="39435" xr:uid="{D5013856-2BAF-468B-87B5-80FCDB719585}"/>
    <cellStyle name="Total 2 4 2 4 6" xfId="8532" xr:uid="{7986C0F0-F28B-4B61-8EAF-51FE5A2671C4}"/>
    <cellStyle name="Total 2 4 2 4 6 2" xfId="30550" xr:uid="{9834D8A4-F3C6-4532-B751-9D2DFED74D03}"/>
    <cellStyle name="Total 2 4 2 4 7" xfId="27641" xr:uid="{CA4E89AB-6836-4313-B28C-798D29126C4E}"/>
    <cellStyle name="Total 2 4 2 4 8" xfId="5613" xr:uid="{7DB00CFC-E356-44FE-BCBD-DA5F39207570}"/>
    <cellStyle name="Total 2 4 2 5" xfId="2293" xr:uid="{00000000-0005-0000-0000-0000D5050000}"/>
    <cellStyle name="Total 2 4 2 5 2" xfId="11177" xr:uid="{FC673B2E-340B-4E79-93C1-FA658D12724D}"/>
    <cellStyle name="Total 2 4 2 5 2 2" xfId="20080" xr:uid="{C4FC7EE9-B77A-4C3A-B79E-FCF87C828B9B}"/>
    <cellStyle name="Total 2 4 2 5 2 2 2" xfId="42071" xr:uid="{D0DC526A-BA4E-4ABC-AEB9-3448BD02BAF7}"/>
    <cellStyle name="Total 2 4 2 5 2 3" xfId="33186" xr:uid="{8DF56A43-4ED8-4B4A-90AB-35FE5F789FEA}"/>
    <cellStyle name="Total 2 4 2 5 3" xfId="13335" xr:uid="{ECBDA64B-CD11-4037-BCD1-0F6143D576B5}"/>
    <cellStyle name="Total 2 4 2 5 3 2" xfId="22238" xr:uid="{7EC5655A-75A7-44CE-86EC-37DE36F61751}"/>
    <cellStyle name="Total 2 4 2 5 3 2 2" xfId="44229" xr:uid="{F12C89C8-38BC-44CA-B603-E0BBEB096FE5}"/>
    <cellStyle name="Total 2 4 2 5 3 3" xfId="35344" xr:uid="{D38BD1ED-A2D6-4249-8178-A27230072B90}"/>
    <cellStyle name="Total 2 4 2 5 4" xfId="14713" xr:uid="{F41E1DF9-8A9E-44AA-8991-4D8454A45159}"/>
    <cellStyle name="Total 2 4 2 5 4 2" xfId="23616" xr:uid="{639BC1FD-13C1-4BEF-B193-DF2AD4B3F3F3}"/>
    <cellStyle name="Total 2 4 2 5 4 2 2" xfId="45607" xr:uid="{13EFBED1-378F-4311-BB17-7BFF83633466}"/>
    <cellStyle name="Total 2 4 2 5 4 3" xfId="36722" xr:uid="{BB9FE3F3-0C63-480B-B553-0AE3ED66B34E}"/>
    <cellStyle name="Total 2 4 2 5 5" xfId="17014" xr:uid="{11BDF820-1909-4FBA-B26D-E32EB0DCF0FC}"/>
    <cellStyle name="Total 2 4 2 5 5 2" xfId="39014" xr:uid="{1B99BDFD-5C60-42A6-B3E1-4CD39AFDAA8A}"/>
    <cellStyle name="Total 2 4 2 5 6" xfId="8111" xr:uid="{C94F4702-9719-4E24-A41A-B5BE43129D51}"/>
    <cellStyle name="Total 2 4 2 5 6 2" xfId="30129" xr:uid="{AF23C557-9C61-408C-A176-19C03D898A05}"/>
    <cellStyle name="Total 2 4 2 5 7" xfId="27220" xr:uid="{65ADBF5D-E21E-4F93-9BC8-BB164DB1BE4F}"/>
    <cellStyle name="Total 2 4 2 5 8" xfId="5192" xr:uid="{DE6BDCC9-773F-4552-A6E6-9A07FA449813}"/>
    <cellStyle name="Total 2 4 2 6" xfId="3038" xr:uid="{00000000-0005-0000-0000-0000D6050000}"/>
    <cellStyle name="Total 2 4 2 6 2" xfId="11922" xr:uid="{80753765-FB6A-432A-8F12-3413E52DD1FC}"/>
    <cellStyle name="Total 2 4 2 6 2 2" xfId="20825" xr:uid="{B1D73902-7A14-43DD-A7FE-5F6F6D9CC617}"/>
    <cellStyle name="Total 2 4 2 6 2 2 2" xfId="42816" xr:uid="{AC55E1FA-B5BC-4DB4-BD8A-1D15C7C37F2E}"/>
    <cellStyle name="Total 2 4 2 6 2 3" xfId="33931" xr:uid="{EB5EB3BE-9600-4F1A-AFE6-DF7651F793E0}"/>
    <cellStyle name="Total 2 4 2 6 3" xfId="14080" xr:uid="{9F22F465-15C7-4211-8AD8-57A1D79921FC}"/>
    <cellStyle name="Total 2 4 2 6 3 2" xfId="22983" xr:uid="{9A3C9C42-3CCF-476B-BEC8-CEB32F671D4A}"/>
    <cellStyle name="Total 2 4 2 6 3 2 2" xfId="44974" xr:uid="{FBEE5275-C2C1-475E-8EFC-A66AC6D24FE6}"/>
    <cellStyle name="Total 2 4 2 6 3 3" xfId="36089" xr:uid="{18D40CDA-AA2C-4E03-85D2-49332AB1E13D}"/>
    <cellStyle name="Total 2 4 2 6 4" xfId="14978" xr:uid="{7D0C1B7A-423B-4016-AC94-3F32115C1D00}"/>
    <cellStyle name="Total 2 4 2 6 4 2" xfId="23881" xr:uid="{D3DEF965-0D2A-4BF0-9411-F4EB53B96B11}"/>
    <cellStyle name="Total 2 4 2 6 4 2 2" xfId="45872" xr:uid="{DCEE65D4-44DD-4C53-B59C-7D07166BF837}"/>
    <cellStyle name="Total 2 4 2 6 4 3" xfId="36987" xr:uid="{3A78AC12-96EA-4F4B-966F-C61FEBEC7288}"/>
    <cellStyle name="Total 2 4 2 6 5" xfId="17759" xr:uid="{B419A4F8-FA51-45AA-8775-1E5B62842700}"/>
    <cellStyle name="Total 2 4 2 6 5 2" xfId="39759" xr:uid="{FF9B3214-0C1B-440C-BCD9-89FC5DDD553E}"/>
    <cellStyle name="Total 2 4 2 6 6" xfId="8856" xr:uid="{F4420A0C-B99A-40D6-AABF-2F00034838E2}"/>
    <cellStyle name="Total 2 4 2 6 6 2" xfId="30874" xr:uid="{1EC13FD8-1BEF-4C5C-9F7C-F48D3951FED6}"/>
    <cellStyle name="Total 2 4 2 6 7" xfId="27965" xr:uid="{D875A4CF-5488-4EB8-91EB-21F731C96FB5}"/>
    <cellStyle name="Total 2 4 2 6 8" xfId="5937" xr:uid="{F142DF97-24E0-4A7A-9F30-F9E674B13665}"/>
    <cellStyle name="Total 2 4 2 7" xfId="2660" xr:uid="{00000000-0005-0000-0000-0000D7050000}"/>
    <cellStyle name="Total 2 4 2 7 2" xfId="11544" xr:uid="{459DF7C2-4A28-4712-975E-F5097C6F1808}"/>
    <cellStyle name="Total 2 4 2 7 2 2" xfId="20447" xr:uid="{673F79AB-FA6D-4100-8CF9-AC7DFA32FDBC}"/>
    <cellStyle name="Total 2 4 2 7 2 2 2" xfId="42438" xr:uid="{92A42CB5-F33E-40F9-A853-4E22533BE9C9}"/>
    <cellStyle name="Total 2 4 2 7 2 3" xfId="33553" xr:uid="{20718252-6616-43EE-A22F-4A7CE616D4AB}"/>
    <cellStyle name="Total 2 4 2 7 3" xfId="13702" xr:uid="{06F1B3A7-CCE1-41E9-9FB8-9FF964F95616}"/>
    <cellStyle name="Total 2 4 2 7 3 2" xfId="22605" xr:uid="{99400126-7C64-4353-8D27-1FAFA2FBF7A6}"/>
    <cellStyle name="Total 2 4 2 7 3 2 2" xfId="44596" xr:uid="{096C255C-278E-494D-8BF9-863E454E12C8}"/>
    <cellStyle name="Total 2 4 2 7 3 3" xfId="35711" xr:uid="{AC286523-903A-4290-BD0B-B81C92C64498}"/>
    <cellStyle name="Total 2 4 2 7 4" xfId="13074" xr:uid="{F79D991B-6025-478C-A073-9EA7E6A4CEBD}"/>
    <cellStyle name="Total 2 4 2 7 4 2" xfId="21977" xr:uid="{0F3555C7-4440-4561-9E09-73DFEC9F3B7E}"/>
    <cellStyle name="Total 2 4 2 7 4 2 2" xfId="43968" xr:uid="{AB3D8384-9833-4B54-82BA-644FE8CF244B}"/>
    <cellStyle name="Total 2 4 2 7 4 3" xfId="35083" xr:uid="{FC750A10-32C6-43A1-AC4E-61515EB9AB92}"/>
    <cellStyle name="Total 2 4 2 7 5" xfId="17381" xr:uid="{D94D8846-B8CF-4014-8A48-6B54D1B0F3BE}"/>
    <cellStyle name="Total 2 4 2 7 5 2" xfId="39381" xr:uid="{A59EFF0D-7D46-4DCA-BD8E-0D3BFED76280}"/>
    <cellStyle name="Total 2 4 2 7 6" xfId="8478" xr:uid="{55FC0766-C588-4BB1-8BC5-A5ABBA1DAEE9}"/>
    <cellStyle name="Total 2 4 2 7 6 2" xfId="30496" xr:uid="{B71B2F8E-7934-4761-B12D-49A1A0EE69D5}"/>
    <cellStyle name="Total 2 4 2 7 7" xfId="27587" xr:uid="{63DBEC00-70E9-4217-8230-EB95C7D331FA}"/>
    <cellStyle name="Total 2 4 2 7 8" xfId="5559" xr:uid="{AB0C8C70-1CA7-4BDC-8085-4A3EC142393F}"/>
    <cellStyle name="Total 2 4 2 8" xfId="10490" xr:uid="{CBA76D9E-00EE-43E5-A4F7-4C35F16C3B42}"/>
    <cellStyle name="Total 2 4 2 8 2" xfId="19393" xr:uid="{232121B6-DE31-4756-8DCE-2B74242F912B}"/>
    <cellStyle name="Total 2 4 2 8 2 2" xfId="41387" xr:uid="{26BB755D-97AD-4966-B021-E6F8490C93CD}"/>
    <cellStyle name="Total 2 4 2 8 3" xfId="32502" xr:uid="{4FDD245D-39BA-4068-A317-A75357F8BFF4}"/>
    <cellStyle name="Total 2 4 2 9" xfId="12893" xr:uid="{7086033E-5E2C-4867-B76F-8EDB5DA836A8}"/>
    <cellStyle name="Total 2 4 2 9 2" xfId="21796" xr:uid="{782CB544-56DF-4B09-9946-D88F227215F6}"/>
    <cellStyle name="Total 2 4 2 9 2 2" xfId="43787" xr:uid="{1A444E26-93F1-4D98-8517-3CF9BF2D6785}"/>
    <cellStyle name="Total 2 4 2 9 3" xfId="34902" xr:uid="{7ADFE48D-49BF-45AE-BA66-62364236D48E}"/>
    <cellStyle name="Total 2 4 3" xfId="2123" xr:uid="{00000000-0005-0000-0000-0000D8050000}"/>
    <cellStyle name="Total 2 4 3 10" xfId="14342" xr:uid="{F29E0A77-5024-49F1-9205-9A1604BBD01E}"/>
    <cellStyle name="Total 2 4 3 10 2" xfId="23245" xr:uid="{22204E8B-5529-45C2-B47E-16CBA996EF83}"/>
    <cellStyle name="Total 2 4 3 10 2 2" xfId="45236" xr:uid="{16277730-40BF-4B97-ABB9-466E99505017}"/>
    <cellStyle name="Total 2 4 3 10 3" xfId="36351" xr:uid="{B35362E1-E68B-401C-91BA-B008C99F2404}"/>
    <cellStyle name="Total 2 4 3 11" xfId="16844" xr:uid="{BCDB3A2B-13CE-42B8-A219-9E3A21BD76A6}"/>
    <cellStyle name="Total 2 4 3 11 2" xfId="38844" xr:uid="{C499C9DC-D229-4F48-81F0-6EA0E5873D0E}"/>
    <cellStyle name="Total 2 4 3 12" xfId="7941" xr:uid="{B9AD273A-CC11-4076-9D82-ACFF02B04C0C}"/>
    <cellStyle name="Total 2 4 3 12 2" xfId="29959" xr:uid="{81D8C556-B566-4732-BDD7-502EA7403C35}"/>
    <cellStyle name="Total 2 4 3 13" xfId="27050" xr:uid="{C72EEA7F-CC98-4401-AA39-03B51CFFA6FE}"/>
    <cellStyle name="Total 2 4 3 14" xfId="5022" xr:uid="{AEA2D6ED-FDB3-4329-BA20-E7AE6F1A0B1B}"/>
    <cellStyle name="Total 2 4 3 2" xfId="1095" xr:uid="{00000000-0005-0000-0000-0000D9050000}"/>
    <cellStyle name="Total 2 4 3 2 2" xfId="9980" xr:uid="{786F0DE8-4D5D-4D4D-9798-8DB7FF186A64}"/>
    <cellStyle name="Total 2 4 3 2 2 2" xfId="18883" xr:uid="{6C0D5FF9-8014-49DC-BD41-DC4C75443923}"/>
    <cellStyle name="Total 2 4 3 2 2 2 2" xfId="40880" xr:uid="{6A06ADE5-D6F8-4193-B4E6-322C48E8A349}"/>
    <cellStyle name="Total 2 4 3 2 2 3" xfId="31995" xr:uid="{CFA29BCA-BF47-4FDF-ADC1-109267BCFD9B}"/>
    <cellStyle name="Total 2 4 3 2 3" xfId="12580" xr:uid="{D4D5CC6A-57AB-4E0C-B951-359A64CFAADB}"/>
    <cellStyle name="Total 2 4 3 2 3 2" xfId="21483" xr:uid="{C3A95D2C-91B5-4502-A9CA-C1EB96696721}"/>
    <cellStyle name="Total 2 4 3 2 3 2 2" xfId="43474" xr:uid="{6FA04A3D-AD6E-434B-AD03-EC2F415FF3E5}"/>
    <cellStyle name="Total 2 4 3 2 3 3" xfId="34589" xr:uid="{890B5DED-B574-437E-8E17-02120BE2918E}"/>
    <cellStyle name="Total 2 4 3 2 4" xfId="9163" xr:uid="{F9FDCEF3-F887-4381-8F4B-61B95981BCF1}"/>
    <cellStyle name="Total 2 4 3 2 4 2" xfId="18066" xr:uid="{49A977CC-5925-4DAA-9A96-08B31AB147F1}"/>
    <cellStyle name="Total 2 4 3 2 4 2 2" xfId="40065" xr:uid="{3029ACCB-20B5-4202-8534-6A46041FD7C7}"/>
    <cellStyle name="Total 2 4 3 2 4 3" xfId="31180" xr:uid="{B549485C-CA71-4925-8629-3FA274E32420}"/>
    <cellStyle name="Total 2 4 3 2 5" xfId="15820" xr:uid="{A865BEF4-7A37-4A46-ADAA-9562D510696E}"/>
    <cellStyle name="Total 2 4 3 2 5 2" xfId="37826" xr:uid="{7BA16C7D-E8DA-4883-BCBC-F224965EF779}"/>
    <cellStyle name="Total 2 4 3 2 6" xfId="6916" xr:uid="{826B886E-B713-4B13-8018-AE5378ABA802}"/>
    <cellStyle name="Total 2 4 3 2 6 2" xfId="28940" xr:uid="{8F498C1F-5CCD-4637-B4BA-6F83BA498170}"/>
    <cellStyle name="Total 2 4 3 2 7" xfId="24961" xr:uid="{B46E614F-EA03-48A6-BFC3-3D3BA8A921CC}"/>
    <cellStyle name="Total 2 4 3 2 7 2" xfId="46952" xr:uid="{94775F0B-0612-425B-9876-DA1AB0736EF7}"/>
    <cellStyle name="Total 2 4 3 2 8" xfId="26032" xr:uid="{2144E86C-E012-40EF-9AA8-96BD78FBE2F1}"/>
    <cellStyle name="Total 2 4 3 2 9" xfId="3998" xr:uid="{CDA05215-30E5-4DA1-AE3F-C8B0E17B0605}"/>
    <cellStyle name="Total 2 4 3 3" xfId="2837" xr:uid="{00000000-0005-0000-0000-0000DA050000}"/>
    <cellStyle name="Total 2 4 3 3 2" xfId="11721" xr:uid="{D009A843-A71E-411D-80F9-C67EB5CEE666}"/>
    <cellStyle name="Total 2 4 3 3 2 2" xfId="20624" xr:uid="{0C45E01C-47AB-45BC-A46A-984DCFC58484}"/>
    <cellStyle name="Total 2 4 3 3 2 2 2" xfId="42615" xr:uid="{92F2B07E-517E-4E59-ADFF-1A9873772522}"/>
    <cellStyle name="Total 2 4 3 3 2 3" xfId="33730" xr:uid="{32661C47-E848-441A-B60F-4507F9875F0C}"/>
    <cellStyle name="Total 2 4 3 3 3" xfId="13879" xr:uid="{B3E4DBAD-769A-46D9-AE7C-056CA2AF09AC}"/>
    <cellStyle name="Total 2 4 3 3 3 2" xfId="22782" xr:uid="{5BDCDAA5-17CC-49F5-87BE-96C3716B7AB7}"/>
    <cellStyle name="Total 2 4 3 3 3 2 2" xfId="44773" xr:uid="{02C73A6C-4844-462C-81F3-FCF505CA8A43}"/>
    <cellStyle name="Total 2 4 3 3 3 3" xfId="35888" xr:uid="{FD6A8844-0644-4FD9-A0CE-98A80B64EA3C}"/>
    <cellStyle name="Total 2 4 3 3 4" xfId="9373" xr:uid="{A5538B0D-F76D-4A49-9B38-3874878E219E}"/>
    <cellStyle name="Total 2 4 3 3 4 2" xfId="18276" xr:uid="{7D7AB028-D283-4265-8D23-07F5F02838E6}"/>
    <cellStyle name="Total 2 4 3 3 4 2 2" xfId="40275" xr:uid="{6A6AD4AD-96EB-4D65-A375-347463F37A7F}"/>
    <cellStyle name="Total 2 4 3 3 4 3" xfId="31390" xr:uid="{CDA3A908-1AFA-413D-A60B-C877573A7536}"/>
    <cellStyle name="Total 2 4 3 3 5" xfId="17558" xr:uid="{F8556F4B-A61B-4C52-B22D-9CFE554C2FA7}"/>
    <cellStyle name="Total 2 4 3 3 5 2" xfId="39558" xr:uid="{C5E4BC42-2793-4B50-AB0B-6F545B130EE4}"/>
    <cellStyle name="Total 2 4 3 3 6" xfId="8655" xr:uid="{3E88423B-F5A7-4E30-AAAD-9FA65F885E37}"/>
    <cellStyle name="Total 2 4 3 3 6 2" xfId="30673" xr:uid="{6A6DE254-DBC7-4E5F-8DB0-41F0A562E31B}"/>
    <cellStyle name="Total 2 4 3 3 7" xfId="25163" xr:uid="{EC4BDB21-E275-4F2E-BB64-0AD474B3599E}"/>
    <cellStyle name="Total 2 4 3 3 7 2" xfId="47154" xr:uid="{90B51B96-306B-4D66-8D60-E99F8047E527}"/>
    <cellStyle name="Total 2 4 3 3 8" xfId="27764" xr:uid="{ADEB2115-26B6-47BA-8455-2282506B58D7}"/>
    <cellStyle name="Total 2 4 3 3 9" xfId="5736" xr:uid="{917E0914-FD50-46D6-9D26-0759FDEF5195}"/>
    <cellStyle name="Total 2 4 3 4" xfId="2941" xr:uid="{00000000-0005-0000-0000-0000DB050000}"/>
    <cellStyle name="Total 2 4 3 4 2" xfId="11825" xr:uid="{ED29BDB8-9A52-46AB-9718-D6A9CC6FD027}"/>
    <cellStyle name="Total 2 4 3 4 2 2" xfId="20728" xr:uid="{616FEDBD-88EC-47C8-B8F4-028EDFBF2479}"/>
    <cellStyle name="Total 2 4 3 4 2 2 2" xfId="42719" xr:uid="{D9D9CDCB-C9DF-4B04-B7C8-0287D22C3736}"/>
    <cellStyle name="Total 2 4 3 4 2 3" xfId="33834" xr:uid="{C8DDE23D-346B-4919-992E-7B302767C365}"/>
    <cellStyle name="Total 2 4 3 4 3" xfId="13983" xr:uid="{CAC5E7F9-5CE2-4914-9FCB-46528A119088}"/>
    <cellStyle name="Total 2 4 3 4 3 2" xfId="22886" xr:uid="{FFAA3C6F-3506-463B-AD78-64339D063023}"/>
    <cellStyle name="Total 2 4 3 4 3 2 2" xfId="44877" xr:uid="{CDD418CF-C0B3-4B2A-B488-ED82401E8EBB}"/>
    <cellStyle name="Total 2 4 3 4 3 3" xfId="35992" xr:uid="{44F89E97-C05C-4A8E-B4A1-8627C08070CA}"/>
    <cellStyle name="Total 2 4 3 4 4" xfId="13039" xr:uid="{2D340E66-5532-4407-A840-9384B47A405F}"/>
    <cellStyle name="Total 2 4 3 4 4 2" xfId="21942" xr:uid="{3C11BA65-D9E4-4892-BD30-58D0FE9C81C8}"/>
    <cellStyle name="Total 2 4 3 4 4 2 2" xfId="43933" xr:uid="{47B67F0D-0A48-484A-825D-EDD8EEF80537}"/>
    <cellStyle name="Total 2 4 3 4 4 3" xfId="35048" xr:uid="{0ACC731E-9630-40E9-85E4-6D38BE204F42}"/>
    <cellStyle name="Total 2 4 3 4 5" xfId="17662" xr:uid="{701A65FE-071D-4EAA-AF33-6E0071B7B6B7}"/>
    <cellStyle name="Total 2 4 3 4 5 2" xfId="39662" xr:uid="{70DF8CB9-CAA7-4E60-988E-C509DAF60386}"/>
    <cellStyle name="Total 2 4 3 4 6" xfId="8759" xr:uid="{E0ED0473-87D5-4FC6-AC72-B2121A0C8284}"/>
    <cellStyle name="Total 2 4 3 4 6 2" xfId="30777" xr:uid="{A9CF98F7-4611-4071-BDEC-49C4DAE6D25B}"/>
    <cellStyle name="Total 2 4 3 4 7" xfId="27868" xr:uid="{3AAFDC86-1F9D-477C-8434-BF8AF66C9D57}"/>
    <cellStyle name="Total 2 4 3 4 8" xfId="5840" xr:uid="{9FDC2225-C923-4539-BA7D-2D78B6779E82}"/>
    <cellStyle name="Total 2 4 3 5" xfId="3064" xr:uid="{00000000-0005-0000-0000-0000DC050000}"/>
    <cellStyle name="Total 2 4 3 5 2" xfId="11948" xr:uid="{DF673103-1F15-45E4-8D96-37B047C0CE93}"/>
    <cellStyle name="Total 2 4 3 5 2 2" xfId="20851" xr:uid="{12718071-2F36-450C-BDF4-268AA1C62D88}"/>
    <cellStyle name="Total 2 4 3 5 2 2 2" xfId="42842" xr:uid="{04C2D549-21C2-425F-A493-EFA0A0AC6347}"/>
    <cellStyle name="Total 2 4 3 5 2 3" xfId="33957" xr:uid="{713C2CAA-FD31-4B25-956D-61591A2DBF05}"/>
    <cellStyle name="Total 2 4 3 5 3" xfId="14106" xr:uid="{06B591F8-AD0B-4E0B-8733-95ACEA07492B}"/>
    <cellStyle name="Total 2 4 3 5 3 2" xfId="23009" xr:uid="{0734125C-046F-42CA-8845-DA23921F8C32}"/>
    <cellStyle name="Total 2 4 3 5 3 2 2" xfId="45000" xr:uid="{D16AD6F2-E100-43DC-B77F-6D917AC9723E}"/>
    <cellStyle name="Total 2 4 3 5 3 3" xfId="36115" xr:uid="{88C4EBC8-4BF8-41D0-BD47-F90F868C16E2}"/>
    <cellStyle name="Total 2 4 3 5 4" xfId="9216" xr:uid="{EB0D04AC-D06F-407A-A0D0-4525311E1E7B}"/>
    <cellStyle name="Total 2 4 3 5 4 2" xfId="18119" xr:uid="{551D7ADD-5827-415D-B76C-9C4E383907F9}"/>
    <cellStyle name="Total 2 4 3 5 4 2 2" xfId="40118" xr:uid="{E511BC5D-BEE8-4C24-BE8C-9506A64EF3F9}"/>
    <cellStyle name="Total 2 4 3 5 4 3" xfId="31233" xr:uid="{7BA22749-B5B2-4D7B-91BB-0D34C0D0A43A}"/>
    <cellStyle name="Total 2 4 3 5 5" xfId="17785" xr:uid="{AA598E59-9C20-4409-AE8C-94D62F1C9D35}"/>
    <cellStyle name="Total 2 4 3 5 5 2" xfId="39785" xr:uid="{503BEB1A-D230-4431-B7BC-DF3D5EC098FE}"/>
    <cellStyle name="Total 2 4 3 5 6" xfId="8882" xr:uid="{B47EA652-E357-4343-9A24-F50AA9B324BE}"/>
    <cellStyle name="Total 2 4 3 5 6 2" xfId="30900" xr:uid="{6FE2D699-7920-416B-853C-97A43BE515C7}"/>
    <cellStyle name="Total 2 4 3 5 7" xfId="27991" xr:uid="{F57822CC-FFF6-4143-A11A-0AD9878166ED}"/>
    <cellStyle name="Total 2 4 3 5 8" xfId="5963" xr:uid="{A6AAB42F-A105-4714-80AA-1F701B9CE9DA}"/>
    <cellStyle name="Total 2 4 3 6" xfId="3037" xr:uid="{00000000-0005-0000-0000-0000DD050000}"/>
    <cellStyle name="Total 2 4 3 6 2" xfId="11921" xr:uid="{8FC5CA42-3886-4B27-8C3D-F2323BC380B8}"/>
    <cellStyle name="Total 2 4 3 6 2 2" xfId="20824" xr:uid="{63D32C1D-EA2F-43B9-BBF8-5CD4B36FE253}"/>
    <cellStyle name="Total 2 4 3 6 2 2 2" xfId="42815" xr:uid="{4DB60AD0-606C-4903-AA96-5A524CF82986}"/>
    <cellStyle name="Total 2 4 3 6 2 3" xfId="33930" xr:uid="{DBA23085-0644-45FD-B7F9-7ABF45C9889E}"/>
    <cellStyle name="Total 2 4 3 6 3" xfId="14079" xr:uid="{B2CD44E7-9DA3-4774-9A1B-CD913D50F56E}"/>
    <cellStyle name="Total 2 4 3 6 3 2" xfId="22982" xr:uid="{8C29CF5A-916F-42BC-9335-1F9B13108E16}"/>
    <cellStyle name="Total 2 4 3 6 3 2 2" xfId="44973" xr:uid="{A30373C2-38E0-42CC-9713-20533F0E0E8C}"/>
    <cellStyle name="Total 2 4 3 6 3 3" xfId="36088" xr:uid="{D996F32F-1233-4529-83DD-665513F37816}"/>
    <cellStyle name="Total 2 4 3 6 4" xfId="12904" xr:uid="{F8217EA2-211E-4D03-9149-8DB6253075A8}"/>
    <cellStyle name="Total 2 4 3 6 4 2" xfId="21807" xr:uid="{688592F5-3AB5-470C-B681-13BBB49E5E63}"/>
    <cellStyle name="Total 2 4 3 6 4 2 2" xfId="43798" xr:uid="{ED6AB67C-6AF5-4A56-875D-1A44C7352A95}"/>
    <cellStyle name="Total 2 4 3 6 4 3" xfId="34913" xr:uid="{1580B393-9636-4D29-AD49-13A0E402D69F}"/>
    <cellStyle name="Total 2 4 3 6 5" xfId="17758" xr:uid="{49F9E025-B3F9-4C75-A6EA-3BFE9CF86330}"/>
    <cellStyle name="Total 2 4 3 6 5 2" xfId="39758" xr:uid="{65959DD2-092D-489A-9215-3946734C87FA}"/>
    <cellStyle name="Total 2 4 3 6 6" xfId="8855" xr:uid="{DA221DDD-ED3C-4B24-96F9-4B391CFD0CA1}"/>
    <cellStyle name="Total 2 4 3 6 6 2" xfId="30873" xr:uid="{C58C3EB6-46C2-45E3-AA89-5E07792D7FA1}"/>
    <cellStyle name="Total 2 4 3 6 7" xfId="27964" xr:uid="{61AE2180-9D68-478D-8522-6C16F7966384}"/>
    <cellStyle name="Total 2 4 3 6 8" xfId="5936" xr:uid="{81FED675-8688-46D2-9180-AFC7AA2EE0D2}"/>
    <cellStyle name="Total 2 4 3 7" xfId="3213" xr:uid="{00000000-0005-0000-0000-0000DE050000}"/>
    <cellStyle name="Total 2 4 3 7 2" xfId="12097" xr:uid="{FAF7A3A4-E128-4A26-ADFD-64E719AAED88}"/>
    <cellStyle name="Total 2 4 3 7 2 2" xfId="21000" xr:uid="{E72FBC61-5222-4A18-B1EA-38C2C2E30264}"/>
    <cellStyle name="Total 2 4 3 7 2 2 2" xfId="42991" xr:uid="{574D0424-97B9-4B82-A675-0741ADD9C7C6}"/>
    <cellStyle name="Total 2 4 3 7 2 3" xfId="34106" xr:uid="{432FD5CF-E774-4714-AE40-A28B5102B111}"/>
    <cellStyle name="Total 2 4 3 7 3" xfId="14255" xr:uid="{1506C1F5-1B88-46C5-A9D7-F28C81283FA5}"/>
    <cellStyle name="Total 2 4 3 7 3 2" xfId="23158" xr:uid="{6785BECF-4387-412D-BF11-22A0BDB038E0}"/>
    <cellStyle name="Total 2 4 3 7 3 2 2" xfId="45149" xr:uid="{0C26094F-2604-4A13-BB6F-C46EC60E3D7F}"/>
    <cellStyle name="Total 2 4 3 7 3 3" xfId="36264" xr:uid="{AEF786E4-6789-406B-ADE1-024F1D7FF306}"/>
    <cellStyle name="Total 2 4 3 7 4" xfId="13084" xr:uid="{E97B3E72-8D48-45D1-997C-32C50EF902D4}"/>
    <cellStyle name="Total 2 4 3 7 4 2" xfId="21987" xr:uid="{1500B6F9-1422-4038-8EC2-C8C157FED340}"/>
    <cellStyle name="Total 2 4 3 7 4 2 2" xfId="43978" xr:uid="{4B14A604-6571-4D9F-92B5-2553FC8D3F28}"/>
    <cellStyle name="Total 2 4 3 7 4 3" xfId="35093" xr:uid="{D8E5286F-7038-4F52-B418-917896B06B78}"/>
    <cellStyle name="Total 2 4 3 7 5" xfId="17934" xr:uid="{42E4574E-3C02-4380-9358-1000ED235F3C}"/>
    <cellStyle name="Total 2 4 3 7 5 2" xfId="39934" xr:uid="{E2B96031-5CED-462D-99D8-E96C2CE65DDE}"/>
    <cellStyle name="Total 2 4 3 7 6" xfId="9031" xr:uid="{F2D2D7A3-ABC1-4DE5-A8B7-3C5D1BDD29FB}"/>
    <cellStyle name="Total 2 4 3 7 6 2" xfId="31049" xr:uid="{2B840ABA-1809-49F7-8CF8-7B1A432E3818}"/>
    <cellStyle name="Total 2 4 3 7 7" xfId="28140" xr:uid="{1BA0E023-AC41-45EF-9CFC-3EB093D6C4D8}"/>
    <cellStyle name="Total 2 4 3 7 8" xfId="6112" xr:uid="{5902903B-E2BD-4B9C-A990-1A78C849FC39}"/>
    <cellStyle name="Total 2 4 3 8" xfId="11007" xr:uid="{74BEAFB3-D604-4577-9E65-E39C618DDB8F}"/>
    <cellStyle name="Total 2 4 3 8 2" xfId="19910" xr:uid="{C1609B26-9110-4FF7-A8D1-82587E533B73}"/>
    <cellStyle name="Total 2 4 3 8 2 2" xfId="41901" xr:uid="{A2736FE5-3C86-4EC9-8310-34ECD6710208}"/>
    <cellStyle name="Total 2 4 3 8 3" xfId="33016" xr:uid="{69A83DBB-8E7D-4651-9A42-E1780BDF025C}"/>
    <cellStyle name="Total 2 4 3 9" xfId="13165" xr:uid="{E9DB2443-719D-4B37-AEFC-B5D0941C091D}"/>
    <cellStyle name="Total 2 4 3 9 2" xfId="22068" xr:uid="{7B93E673-D313-438C-858D-913948C7EED3}"/>
    <cellStyle name="Total 2 4 3 9 2 2" xfId="44059" xr:uid="{5923519C-D08C-4E04-869A-E14C858F13C2}"/>
    <cellStyle name="Total 2 4 3 9 3" xfId="35174" xr:uid="{ABBEBCF4-91C7-4C24-BA51-BA3AC650BECE}"/>
    <cellStyle name="Total 2 4 4" xfId="2173" xr:uid="{00000000-0005-0000-0000-0000DF050000}"/>
    <cellStyle name="Total 2 4 4 10" xfId="12623" xr:uid="{CB7DA1DC-BE6B-4AF6-8BB7-44BBE6F385B4}"/>
    <cellStyle name="Total 2 4 4 10 2" xfId="21526" xr:uid="{714899FC-1681-410E-87CC-11F0D272C61B}"/>
    <cellStyle name="Total 2 4 4 10 2 2" xfId="43517" xr:uid="{B1256C4F-70CA-4819-8A2E-9B2FE3B235BE}"/>
    <cellStyle name="Total 2 4 4 10 3" xfId="34632" xr:uid="{6A709EC7-6F26-4256-9828-3E64786FEB8F}"/>
    <cellStyle name="Total 2 4 4 11" xfId="16894" xr:uid="{1AEDD047-A5A4-4A58-8875-6631000A7465}"/>
    <cellStyle name="Total 2 4 4 11 2" xfId="38894" xr:uid="{852E2822-A770-448A-AE75-09FEEC1A3D25}"/>
    <cellStyle name="Total 2 4 4 12" xfId="7991" xr:uid="{BF6DE373-84AE-4EE4-89F2-34F908E66DE4}"/>
    <cellStyle name="Total 2 4 4 12 2" xfId="30009" xr:uid="{429722BD-70F8-4AFB-9558-D7DFE6DC58B9}"/>
    <cellStyle name="Total 2 4 4 13" xfId="27100" xr:uid="{9F08509F-81E5-4B86-8B81-B92527F03C8D}"/>
    <cellStyle name="Total 2 4 4 14" xfId="5072" xr:uid="{F0424EBE-7CA4-465E-AF81-E8B7CA0BDDD4}"/>
    <cellStyle name="Total 2 4 4 2" xfId="2777" xr:uid="{00000000-0005-0000-0000-0000E0050000}"/>
    <cellStyle name="Total 2 4 4 2 2" xfId="11661" xr:uid="{A448DFBF-07A7-4DF3-9653-88835749ED18}"/>
    <cellStyle name="Total 2 4 4 2 2 2" xfId="20564" xr:uid="{D8134050-D2FD-440D-AEFA-F2C51F8AD8B4}"/>
    <cellStyle name="Total 2 4 4 2 2 2 2" xfId="42555" xr:uid="{41C13765-E4E1-4DA4-8DE6-BCAC8A8379C4}"/>
    <cellStyle name="Total 2 4 4 2 2 3" xfId="33670" xr:uid="{AC919B4E-2292-471D-99D4-A07DD77166AD}"/>
    <cellStyle name="Total 2 4 4 2 3" xfId="13819" xr:uid="{DC2D0CBA-4618-480C-9DDB-494CF0DBB878}"/>
    <cellStyle name="Total 2 4 4 2 3 2" xfId="22722" xr:uid="{39F3A6F1-4508-4387-AF8E-16B71ACB66F2}"/>
    <cellStyle name="Total 2 4 4 2 3 2 2" xfId="44713" xr:uid="{C699CE06-8F84-44A6-9BD8-B69C8E869009}"/>
    <cellStyle name="Total 2 4 4 2 3 3" xfId="35828" xr:uid="{0B2E1618-EF66-489A-B27B-DD6960B73257}"/>
    <cellStyle name="Total 2 4 4 2 4" xfId="12980" xr:uid="{791ACDB6-3138-4C12-8FF3-8FDFE1B3A5F2}"/>
    <cellStyle name="Total 2 4 4 2 4 2" xfId="21883" xr:uid="{228664ED-45E7-4425-BA4E-1FFBD044BF79}"/>
    <cellStyle name="Total 2 4 4 2 4 2 2" xfId="43874" xr:uid="{C8C93128-F203-4E63-A575-0CB0C3CCAF78}"/>
    <cellStyle name="Total 2 4 4 2 4 3" xfId="34989" xr:uid="{72D425D7-DAFF-41A4-AB36-E552650105CA}"/>
    <cellStyle name="Total 2 4 4 2 5" xfId="17498" xr:uid="{0D200D2E-FE55-4F4C-8E92-4897777FECD2}"/>
    <cellStyle name="Total 2 4 4 2 5 2" xfId="39498" xr:uid="{AAA64650-D83F-4D75-9EFE-8596060F52C0}"/>
    <cellStyle name="Total 2 4 4 2 6" xfId="8595" xr:uid="{7CE3903D-69E2-4315-BCA3-9DA852CC9D6C}"/>
    <cellStyle name="Total 2 4 4 2 6 2" xfId="30613" xr:uid="{6FD29827-0494-41E7-AA3C-8DFD8EA977AF}"/>
    <cellStyle name="Total 2 4 4 2 7" xfId="24706" xr:uid="{17C13F8E-5663-4D5E-880E-4B1F99B9163A}"/>
    <cellStyle name="Total 2 4 4 2 7 2" xfId="46697" xr:uid="{0F1D2E3F-B26D-4810-BC26-D997FB949A96}"/>
    <cellStyle name="Total 2 4 4 2 8" xfId="27704" xr:uid="{D51689C2-E2F1-406D-A6B0-ED510AE8404E}"/>
    <cellStyle name="Total 2 4 4 2 9" xfId="5676" xr:uid="{182BAA09-55DE-4E1C-B410-7AE45EF500F0}"/>
    <cellStyle name="Total 2 4 4 3" xfId="2887" xr:uid="{00000000-0005-0000-0000-0000E1050000}"/>
    <cellStyle name="Total 2 4 4 3 2" xfId="11771" xr:uid="{DD0C58B0-8E8D-4CCB-BB2C-A27C0DEB18F2}"/>
    <cellStyle name="Total 2 4 4 3 2 2" xfId="20674" xr:uid="{6C8A1AAE-9E6C-4DDF-88C0-448D2FC0CF9C}"/>
    <cellStyle name="Total 2 4 4 3 2 2 2" xfId="42665" xr:uid="{436A3C8C-078F-42B1-AC20-D06D67DB83E9}"/>
    <cellStyle name="Total 2 4 4 3 2 3" xfId="33780" xr:uid="{D90BFC63-BA56-4E10-ABC5-75C9247DAACA}"/>
    <cellStyle name="Total 2 4 4 3 3" xfId="13929" xr:uid="{165C2B9A-DC1E-49B3-90C4-3DFF8BF8586B}"/>
    <cellStyle name="Total 2 4 4 3 3 2" xfId="22832" xr:uid="{5485E550-C2DF-45DB-A1A0-E5D562D536AB}"/>
    <cellStyle name="Total 2 4 4 3 3 2 2" xfId="44823" xr:uid="{452216CC-4A3D-4B48-8A0B-88E4246F934A}"/>
    <cellStyle name="Total 2 4 4 3 3 3" xfId="35938" xr:uid="{72B12D14-4498-41A5-A643-2A316572A02F}"/>
    <cellStyle name="Total 2 4 4 3 4" xfId="14773" xr:uid="{5C82DAFB-9AE4-415C-B9B0-ADFC95B67C76}"/>
    <cellStyle name="Total 2 4 4 3 4 2" xfId="23676" xr:uid="{6463CF69-9A46-4B77-A968-D8F3E695F615}"/>
    <cellStyle name="Total 2 4 4 3 4 2 2" xfId="45667" xr:uid="{90C1859A-109A-4569-9754-82E5AB4BC89E}"/>
    <cellStyle name="Total 2 4 4 3 4 3" xfId="36782" xr:uid="{C1FEFF43-E1BD-4F38-9F30-D7244324A99A}"/>
    <cellStyle name="Total 2 4 4 3 5" xfId="17608" xr:uid="{DD089E59-76A4-4BAC-BE87-CCD590E7A471}"/>
    <cellStyle name="Total 2 4 4 3 5 2" xfId="39608" xr:uid="{5284EBC4-28F2-4AA9-9759-993E5F9988E1}"/>
    <cellStyle name="Total 2 4 4 3 6" xfId="8705" xr:uid="{CC69F630-5B52-43DC-9EA2-0A94D8490429}"/>
    <cellStyle name="Total 2 4 4 3 6 2" xfId="30723" xr:uid="{B4A2C02F-05B6-46DE-9C5F-C58CD9B8625B}"/>
    <cellStyle name="Total 2 4 4 3 7" xfId="25268" xr:uid="{F6FB6B43-15A2-45EF-8BD6-65C3B055FF34}"/>
    <cellStyle name="Total 2 4 4 3 7 2" xfId="47259" xr:uid="{12914EAC-B685-4E11-B080-6CCA0A547436}"/>
    <cellStyle name="Total 2 4 4 3 8" xfId="27814" xr:uid="{7CA7F9B9-07AE-404E-B931-4F05F83E3ACB}"/>
    <cellStyle name="Total 2 4 4 3 9" xfId="5786" xr:uid="{FC6BA71B-C811-4D27-A8E8-11BB2D4E7818}"/>
    <cellStyle name="Total 2 4 4 4" xfId="2991" xr:uid="{00000000-0005-0000-0000-0000E2050000}"/>
    <cellStyle name="Total 2 4 4 4 2" xfId="11875" xr:uid="{05FAD15E-BC16-413A-9D90-B27C88B40596}"/>
    <cellStyle name="Total 2 4 4 4 2 2" xfId="20778" xr:uid="{2DE63B8C-9E1C-4073-8351-4B43C3F4437E}"/>
    <cellStyle name="Total 2 4 4 4 2 2 2" xfId="42769" xr:uid="{E99D8A9F-1C76-450D-99B9-317992948F45}"/>
    <cellStyle name="Total 2 4 4 4 2 3" xfId="33884" xr:uid="{DAA4EAB7-82EA-423D-AE0E-14ADD7EE1AF0}"/>
    <cellStyle name="Total 2 4 4 4 3" xfId="14033" xr:uid="{28D7907D-FB48-4581-BE6A-FB9484646A4E}"/>
    <cellStyle name="Total 2 4 4 4 3 2" xfId="22936" xr:uid="{DE2E914E-A0BF-4E57-A361-8154C7E804A0}"/>
    <cellStyle name="Total 2 4 4 4 3 2 2" xfId="44927" xr:uid="{1D88CDAB-5DF3-4CAE-92E0-930196A5DA36}"/>
    <cellStyle name="Total 2 4 4 4 3 3" xfId="36042" xr:uid="{38C737F8-3901-49DA-BF0F-D8F482BA747A}"/>
    <cellStyle name="Total 2 4 4 4 4" xfId="15068" xr:uid="{BB33BCEB-EE73-4F03-A4A9-7DA42C9E486B}"/>
    <cellStyle name="Total 2 4 4 4 4 2" xfId="23971" xr:uid="{3B0B4CD9-49FA-4DF0-B51F-B2AC1B2AC031}"/>
    <cellStyle name="Total 2 4 4 4 4 2 2" xfId="45962" xr:uid="{1025DA10-4F3C-4316-8BFF-242E23756238}"/>
    <cellStyle name="Total 2 4 4 4 4 3" xfId="37077" xr:uid="{4B2B66A4-259E-4D7B-8440-A3374B1EB0C7}"/>
    <cellStyle name="Total 2 4 4 4 5" xfId="17712" xr:uid="{21556306-5D26-4A0F-8DFC-ABAD43420B37}"/>
    <cellStyle name="Total 2 4 4 4 5 2" xfId="39712" xr:uid="{AF32B678-7ED4-4CEC-BFC2-15343B2C68E6}"/>
    <cellStyle name="Total 2 4 4 4 6" xfId="8809" xr:uid="{BB5C2262-7D33-4EAB-9FF9-BFC2F4B4DAA2}"/>
    <cellStyle name="Total 2 4 4 4 6 2" xfId="30827" xr:uid="{DFBD7D92-A45D-4F0E-987B-68955DA4CEAF}"/>
    <cellStyle name="Total 2 4 4 4 7" xfId="27918" xr:uid="{A1C36651-B55E-45F8-86F9-2A5C86A6A7AD}"/>
    <cellStyle name="Total 2 4 4 4 8" xfId="5890" xr:uid="{DFA1E584-5DE2-46C6-BCFC-4A4E56E3DCE3}"/>
    <cellStyle name="Total 2 4 4 5" xfId="3114" xr:uid="{00000000-0005-0000-0000-0000E3050000}"/>
    <cellStyle name="Total 2 4 4 5 2" xfId="11998" xr:uid="{2776A9AC-1BB6-4C20-AFD9-DF0E85FA93FC}"/>
    <cellStyle name="Total 2 4 4 5 2 2" xfId="20901" xr:uid="{3786E5E2-4729-411B-9F83-20F9FD8CEC44}"/>
    <cellStyle name="Total 2 4 4 5 2 2 2" xfId="42892" xr:uid="{B4A19B6D-74E3-4946-9C09-7219D9712246}"/>
    <cellStyle name="Total 2 4 4 5 2 3" xfId="34007" xr:uid="{303996E7-710F-48BA-8B25-CCDBD81B56B6}"/>
    <cellStyle name="Total 2 4 4 5 3" xfId="14156" xr:uid="{2A167408-185D-4E4F-B377-E76481D23267}"/>
    <cellStyle name="Total 2 4 4 5 3 2" xfId="23059" xr:uid="{63F10DF2-EB45-476C-A643-36C07C3638B2}"/>
    <cellStyle name="Total 2 4 4 5 3 2 2" xfId="45050" xr:uid="{117BDD55-CB74-420D-8C98-FBAE840FCB10}"/>
    <cellStyle name="Total 2 4 4 5 3 3" xfId="36165" xr:uid="{DF401FB7-3EA0-4B84-8F09-8D465823F57D}"/>
    <cellStyle name="Total 2 4 4 5 4" xfId="14393" xr:uid="{99B458E5-5DAF-41A1-8AC6-9B449F26CDE9}"/>
    <cellStyle name="Total 2 4 4 5 4 2" xfId="23296" xr:uid="{6CB59702-84E8-480C-9672-D214CD8294B9}"/>
    <cellStyle name="Total 2 4 4 5 4 2 2" xfId="45287" xr:uid="{2428114E-0C68-4CED-8913-8759A8B0494B}"/>
    <cellStyle name="Total 2 4 4 5 4 3" xfId="36402" xr:uid="{A5AC6AE4-CCD6-4A80-ABBD-0A01D453886B}"/>
    <cellStyle name="Total 2 4 4 5 5" xfId="17835" xr:uid="{C3C58D20-06CD-4D4F-8626-52095110DB84}"/>
    <cellStyle name="Total 2 4 4 5 5 2" xfId="39835" xr:uid="{A930910B-5E82-4A9A-B7B7-2568D8369E33}"/>
    <cellStyle name="Total 2 4 4 5 6" xfId="8932" xr:uid="{ECC0C119-59DB-493C-83CA-B3F6EB7CBC34}"/>
    <cellStyle name="Total 2 4 4 5 6 2" xfId="30950" xr:uid="{2BB40E66-CD0F-4CC1-80B8-E049A451FEDF}"/>
    <cellStyle name="Total 2 4 4 5 7" xfId="28041" xr:uid="{B51B4B1D-DA49-48CB-9717-FFA45DB8219E}"/>
    <cellStyle name="Total 2 4 4 5 8" xfId="6013" xr:uid="{9C9FE0CF-8B9D-4CCF-9E55-4A9946DE65A7}"/>
    <cellStyle name="Total 2 4 4 6" xfId="3186" xr:uid="{00000000-0005-0000-0000-0000E4050000}"/>
    <cellStyle name="Total 2 4 4 6 2" xfId="12070" xr:uid="{0BC9270F-B998-436C-860C-E27F41BCC58A}"/>
    <cellStyle name="Total 2 4 4 6 2 2" xfId="20973" xr:uid="{CEF37036-C473-419A-BB36-A8FF89C6BD3F}"/>
    <cellStyle name="Total 2 4 4 6 2 2 2" xfId="42964" xr:uid="{5B4E836D-614D-415C-8A9D-08B8F50EB216}"/>
    <cellStyle name="Total 2 4 4 6 2 3" xfId="34079" xr:uid="{8D1D27E1-F9A2-4799-8017-A547718A1206}"/>
    <cellStyle name="Total 2 4 4 6 3" xfId="14228" xr:uid="{52E5BEC3-A438-4058-8417-58341477DD11}"/>
    <cellStyle name="Total 2 4 4 6 3 2" xfId="23131" xr:uid="{236CF797-3D03-4FEC-A2FF-07314CB0BEB4}"/>
    <cellStyle name="Total 2 4 4 6 3 2 2" xfId="45122" xr:uid="{817B1D65-2235-48DA-8CF3-A994F54A4D41}"/>
    <cellStyle name="Total 2 4 4 6 3 3" xfId="36237" xr:uid="{C743007F-5C12-4BDD-802E-14011EA205CC}"/>
    <cellStyle name="Total 2 4 4 6 4" xfId="14757" xr:uid="{040766DE-8974-447E-A09E-7BA829A4B538}"/>
    <cellStyle name="Total 2 4 4 6 4 2" xfId="23660" xr:uid="{F9D02844-3E67-40BD-8169-D1DA056018FD}"/>
    <cellStyle name="Total 2 4 4 6 4 2 2" xfId="45651" xr:uid="{65951E97-77B6-4623-8EA7-872709AD027D}"/>
    <cellStyle name="Total 2 4 4 6 4 3" xfId="36766" xr:uid="{E2038DFE-7088-4612-9F85-6BA9A3D16056}"/>
    <cellStyle name="Total 2 4 4 6 5" xfId="17907" xr:uid="{585C68C5-6F47-48E0-94D0-B8419FA6BCFA}"/>
    <cellStyle name="Total 2 4 4 6 5 2" xfId="39907" xr:uid="{40A3B3F6-1748-4DB9-9CD2-6BACA8FCF640}"/>
    <cellStyle name="Total 2 4 4 6 6" xfId="9004" xr:uid="{33903AC9-4F84-455C-90A0-7447FCBF5B30}"/>
    <cellStyle name="Total 2 4 4 6 6 2" xfId="31022" xr:uid="{19B685F2-CB18-45F8-A51F-190C4DFC946A}"/>
    <cellStyle name="Total 2 4 4 6 7" xfId="28113" xr:uid="{9ADE834C-9095-4FAD-ACE8-F4E8154D34AA}"/>
    <cellStyle name="Total 2 4 4 6 8" xfId="6085" xr:uid="{21CF2BF1-8AE3-4A73-889C-EBA90620103D}"/>
    <cellStyle name="Total 2 4 4 7" xfId="3263" xr:uid="{00000000-0005-0000-0000-0000E5050000}"/>
    <cellStyle name="Total 2 4 4 7 2" xfId="12147" xr:uid="{254CDABC-41BC-4146-9EAC-157838218C17}"/>
    <cellStyle name="Total 2 4 4 7 2 2" xfId="21050" xr:uid="{D9ADD1BA-330A-4AF2-A14E-E9D667D104D3}"/>
    <cellStyle name="Total 2 4 4 7 2 2 2" xfId="43041" xr:uid="{ECBD5047-66B3-4D9E-92D8-A6D570A25FFE}"/>
    <cellStyle name="Total 2 4 4 7 2 3" xfId="34156" xr:uid="{6B689BB4-CDFC-4BCA-9872-42CBCED42E65}"/>
    <cellStyle name="Total 2 4 4 7 3" xfId="14305" xr:uid="{DFCDCC38-C964-4DEE-85B5-DC4F3506B9EA}"/>
    <cellStyle name="Total 2 4 4 7 3 2" xfId="23208" xr:uid="{F3E9CC4E-D57A-43D9-9C64-5D9853A437BB}"/>
    <cellStyle name="Total 2 4 4 7 3 2 2" xfId="45199" xr:uid="{305286F2-F458-4A33-B442-3984E4F1DE52}"/>
    <cellStyle name="Total 2 4 4 7 3 3" xfId="36314" xr:uid="{9852670C-2F4B-4E77-BDFB-0791998CD4D3}"/>
    <cellStyle name="Total 2 4 4 7 4" xfId="15086" xr:uid="{10792963-C349-4EB8-AE2A-5DE046C299F7}"/>
    <cellStyle name="Total 2 4 4 7 4 2" xfId="23989" xr:uid="{01C849E7-1AD2-4DF3-A227-FD9A3F720C39}"/>
    <cellStyle name="Total 2 4 4 7 4 2 2" xfId="45980" xr:uid="{BC5490C5-60DC-4889-AF72-5829C54C65F2}"/>
    <cellStyle name="Total 2 4 4 7 4 3" xfId="37095" xr:uid="{E5E7FDB3-7C65-45D1-BA3D-1252FD6C6E68}"/>
    <cellStyle name="Total 2 4 4 7 5" xfId="17984" xr:uid="{B5BAB90A-E005-4C79-BD8E-DCA2DEC13D64}"/>
    <cellStyle name="Total 2 4 4 7 5 2" xfId="39984" xr:uid="{2529FAFE-24C0-48C8-A07B-714F886AAFED}"/>
    <cellStyle name="Total 2 4 4 7 6" xfId="9081" xr:uid="{259ECD0A-48FA-4345-9925-FB64686E4040}"/>
    <cellStyle name="Total 2 4 4 7 6 2" xfId="31099" xr:uid="{27B3BCF5-2A27-4E46-BB2B-5FF5DF622327}"/>
    <cellStyle name="Total 2 4 4 7 7" xfId="28190" xr:uid="{F56B1FB9-B65A-46AB-816E-75A90A2C1170}"/>
    <cellStyle name="Total 2 4 4 7 8" xfId="6162" xr:uid="{690FC6D2-AF3A-4003-B91E-35730303554E}"/>
    <cellStyle name="Total 2 4 4 8" xfId="11057" xr:uid="{4A7C251C-2286-4474-96D6-8BF943048164}"/>
    <cellStyle name="Total 2 4 4 8 2" xfId="19960" xr:uid="{7FFC1985-D3A8-434E-A318-65488086FDF5}"/>
    <cellStyle name="Total 2 4 4 8 2 2" xfId="41951" xr:uid="{C54F743E-8294-4E72-B061-73C95E64DE02}"/>
    <cellStyle name="Total 2 4 4 8 3" xfId="33066" xr:uid="{57D40C52-1F74-4DD1-9D49-0108FB309CF0}"/>
    <cellStyle name="Total 2 4 4 9" xfId="13215" xr:uid="{206E98C2-3C14-4317-91E0-C7CE69473B88}"/>
    <cellStyle name="Total 2 4 4 9 2" xfId="22118" xr:uid="{A535AD12-DEFE-4BBC-B3AB-6A2F2A88DC41}"/>
    <cellStyle name="Total 2 4 4 9 2 2" xfId="44109" xr:uid="{A61B3FFF-D088-4253-8011-D94A5EA36E1C}"/>
    <cellStyle name="Total 2 4 4 9 3" xfId="35224" xr:uid="{D1019202-4734-4172-AB23-A45FBA72CD96}"/>
    <cellStyle name="Total 2 4 5" xfId="1172" xr:uid="{00000000-0005-0000-0000-0000E6050000}"/>
    <cellStyle name="Total 2 4 5 2" xfId="10057" xr:uid="{A588A64A-AB94-4BCF-B9BC-FC5ACF90B632}"/>
    <cellStyle name="Total 2 4 5 2 2" xfId="18960" xr:uid="{E3E16FBD-BC49-4769-A904-51AE9A1DCF49}"/>
    <cellStyle name="Total 2 4 5 2 2 2" xfId="40956" xr:uid="{6B09C9A0-364D-41F4-953F-CFAF958A6960}"/>
    <cellStyle name="Total 2 4 5 2 3" xfId="32071" xr:uid="{688E13F6-532C-4C0E-A539-1489952EAF9E}"/>
    <cellStyle name="Total 2 4 5 3" xfId="12644" xr:uid="{DBA5CF9F-E9B2-4EE9-B84A-20ADF2BAAA41}"/>
    <cellStyle name="Total 2 4 5 3 2" xfId="21547" xr:uid="{A31AA844-C10A-45CA-A928-D08B287F8601}"/>
    <cellStyle name="Total 2 4 5 3 2 2" xfId="43538" xr:uid="{9895D5B6-F0E3-4B62-B213-0B9DE5BC6892}"/>
    <cellStyle name="Total 2 4 5 3 3" xfId="34653" xr:uid="{A5D0753D-D0FF-44CD-8AD7-A1A01961381A}"/>
    <cellStyle name="Total 2 4 5 4" xfId="12437" xr:uid="{638D19AF-31A5-4064-B5B3-3B99D3042B2D}"/>
    <cellStyle name="Total 2 4 5 4 2" xfId="21340" xr:uid="{71C984FD-AF94-4798-AA86-D41199489179}"/>
    <cellStyle name="Total 2 4 5 4 2 2" xfId="43331" xr:uid="{ADE176B6-926C-4244-A7B9-C7B91174CB61}"/>
    <cellStyle name="Total 2 4 5 4 3" xfId="34446" xr:uid="{819D4A3B-7C06-4555-A80E-8C262019FD55}"/>
    <cellStyle name="Total 2 4 5 5" xfId="15897" xr:uid="{AA37B6D1-5710-43D7-A3E5-5F9D46988315}"/>
    <cellStyle name="Total 2 4 5 5 2" xfId="37902" xr:uid="{3D9CA7A9-7BB6-498A-9052-E2F83E9FAC58}"/>
    <cellStyle name="Total 2 4 5 6" xfId="6993" xr:uid="{A382A94E-5C40-4165-85D6-61C12DFC1C60}"/>
    <cellStyle name="Total 2 4 5 6 2" xfId="29016" xr:uid="{93A4FA1B-83A3-426C-BFE8-6653B1B77416}"/>
    <cellStyle name="Total 2 4 5 7" xfId="24108" xr:uid="{2027E292-7652-469C-A752-98C1AC8803F5}"/>
    <cellStyle name="Total 2 4 5 7 2" xfId="46099" xr:uid="{39F656E9-4542-40F8-8619-1D4ED71FAD50}"/>
    <cellStyle name="Total 2 4 5 8" xfId="26108" xr:uid="{B25E2FBD-5307-4585-9B19-D31DBB45FE9C}"/>
    <cellStyle name="Total 2 4 5 9" xfId="4075" xr:uid="{CE5E776B-2597-464C-A5B8-50B95A586D28}"/>
    <cellStyle name="Total 2 4 6" xfId="2281" xr:uid="{00000000-0005-0000-0000-0000E7050000}"/>
    <cellStyle name="Total 2 4 6 2" xfId="11165" xr:uid="{CFDB9DE7-1FF4-4D4B-B7B0-1E056846AB15}"/>
    <cellStyle name="Total 2 4 6 2 2" xfId="20068" xr:uid="{6ADBE3C0-9183-40D0-85C9-3030AB0B5538}"/>
    <cellStyle name="Total 2 4 6 2 2 2" xfId="42059" xr:uid="{3B6106C6-2A0F-4802-878A-A4A63189ACD6}"/>
    <cellStyle name="Total 2 4 6 2 3" xfId="33174" xr:uid="{AEEE9C12-655E-43CD-AD18-FAE26B639BE7}"/>
    <cellStyle name="Total 2 4 6 3" xfId="13323" xr:uid="{24BCBC47-58D5-4022-BD6E-03C7A3B36F2C}"/>
    <cellStyle name="Total 2 4 6 3 2" xfId="22226" xr:uid="{58093885-11D5-4F1B-AA44-F304CD0EF8C4}"/>
    <cellStyle name="Total 2 4 6 3 2 2" xfId="44217" xr:uid="{B77B7DE3-6ACF-4DD5-8649-3F158120CABA}"/>
    <cellStyle name="Total 2 4 6 3 3" xfId="35332" xr:uid="{C303B88E-B146-40A4-88B8-D9AAC66E26BA}"/>
    <cellStyle name="Total 2 4 6 4" xfId="13116" xr:uid="{08B9DB60-95BB-4599-A5F6-699C87073356}"/>
    <cellStyle name="Total 2 4 6 4 2" xfId="22019" xr:uid="{398E4007-FD4D-4A18-882B-EA1F6B7D251E}"/>
    <cellStyle name="Total 2 4 6 4 2 2" xfId="44010" xr:uid="{B7AE8306-0C6A-49CB-94CD-3BF49F107225}"/>
    <cellStyle name="Total 2 4 6 4 3" xfId="35125" xr:uid="{98E07360-9027-4110-A5DE-7AD699CB57B3}"/>
    <cellStyle name="Total 2 4 6 5" xfId="17002" xr:uid="{6134147A-5BD5-4DE5-85B3-CCC1AFE974AC}"/>
    <cellStyle name="Total 2 4 6 5 2" xfId="39002" xr:uid="{A3ABAD46-1322-4150-8A85-BE8B28590497}"/>
    <cellStyle name="Total 2 4 6 6" xfId="8099" xr:uid="{A7A01C0B-45EE-481D-88EA-3526CD7916FB}"/>
    <cellStyle name="Total 2 4 6 6 2" xfId="30117" xr:uid="{150B8FA5-F1FF-40F0-91AA-504EB07D1261}"/>
    <cellStyle name="Total 2 4 6 7" xfId="24564" xr:uid="{61188F85-6737-405E-9EE8-715A4E5989B6}"/>
    <cellStyle name="Total 2 4 6 7 2" xfId="46555" xr:uid="{E4D5D249-C6C9-4D90-BE66-F77B1225E514}"/>
    <cellStyle name="Total 2 4 6 8" xfId="27208" xr:uid="{E7B26DBE-8AA6-4BD1-B0AE-24853397FA7A}"/>
    <cellStyle name="Total 2 4 6 9" xfId="5180" xr:uid="{7C321421-1E7F-4BD0-8800-729195FF1AC9}"/>
    <cellStyle name="Total 2 4 7" xfId="2540" xr:uid="{00000000-0005-0000-0000-0000E8050000}"/>
    <cellStyle name="Total 2 4 7 2" xfId="11424" xr:uid="{77416A28-7E08-42C6-9BB5-3C12A918D83F}"/>
    <cellStyle name="Total 2 4 7 2 2" xfId="20327" xr:uid="{FC521845-79E1-4B45-8260-A47E226D88D3}"/>
    <cellStyle name="Total 2 4 7 2 2 2" xfId="42318" xr:uid="{5B7C187D-2F99-4F6C-91E9-763AC0489CD8}"/>
    <cellStyle name="Total 2 4 7 2 3" xfId="33433" xr:uid="{E9133B98-B6BE-40F9-AFB9-45112D332048}"/>
    <cellStyle name="Total 2 4 7 3" xfId="13582" xr:uid="{AAAB3B44-FA90-4992-B912-4974D81E0437}"/>
    <cellStyle name="Total 2 4 7 3 2" xfId="22485" xr:uid="{EE62D348-1DD0-40DE-9DAF-92ECC6FB6534}"/>
    <cellStyle name="Total 2 4 7 3 2 2" xfId="44476" xr:uid="{46BAE151-BC39-4A96-B1F9-5315303CD696}"/>
    <cellStyle name="Total 2 4 7 3 3" xfId="35591" xr:uid="{6BC44D62-C86C-4430-9A11-4AA9B3A860C9}"/>
    <cellStyle name="Total 2 4 7 4" xfId="12172" xr:uid="{4794D5A6-6635-4BCF-BCD7-8A7C42E353F4}"/>
    <cellStyle name="Total 2 4 7 4 2" xfId="21075" xr:uid="{1A5D8800-2AD0-4CCE-B291-6173BA45BA4A}"/>
    <cellStyle name="Total 2 4 7 4 2 2" xfId="43066" xr:uid="{104332C5-5C20-41F6-B03D-6382F5FDA9D9}"/>
    <cellStyle name="Total 2 4 7 4 3" xfId="34181" xr:uid="{B95FCF9B-F8A4-4571-949F-27836C5E228B}"/>
    <cellStyle name="Total 2 4 7 5" xfId="17261" xr:uid="{A8DBB761-FE4C-4525-993E-5F04BA5B9D90}"/>
    <cellStyle name="Total 2 4 7 5 2" xfId="39261" xr:uid="{8DB0A235-1FC8-4D13-AF1A-924F4405C96D}"/>
    <cellStyle name="Total 2 4 7 6" xfId="8358" xr:uid="{AE41F9FE-8D91-4190-94D2-57E56E566BF3}"/>
    <cellStyle name="Total 2 4 7 6 2" xfId="30376" xr:uid="{E1A85267-926F-42EE-B7E4-895940F7538D}"/>
    <cellStyle name="Total 2 4 7 7" xfId="27467" xr:uid="{DBE098D1-6C3E-494C-8945-2FC9015419BD}"/>
    <cellStyle name="Total 2 4 7 8" xfId="5439" xr:uid="{B0F852A1-DFE5-4378-92A2-D3369B784C41}"/>
    <cellStyle name="Total 2 4 8" xfId="2304" xr:uid="{00000000-0005-0000-0000-0000E9050000}"/>
    <cellStyle name="Total 2 4 8 2" xfId="11188" xr:uid="{5522C75C-44BA-461B-950C-856DFF26151E}"/>
    <cellStyle name="Total 2 4 8 2 2" xfId="20091" xr:uid="{5D642739-654E-4C67-B9B8-B15675C56000}"/>
    <cellStyle name="Total 2 4 8 2 2 2" xfId="42082" xr:uid="{688E642D-F8E4-4B84-A73D-E81CB8434666}"/>
    <cellStyle name="Total 2 4 8 2 3" xfId="33197" xr:uid="{A30C507F-31A8-48BD-B450-1A5EBC7BF6D6}"/>
    <cellStyle name="Total 2 4 8 3" xfId="13346" xr:uid="{B0B1B89B-5635-401B-B576-6FAE3B760D23}"/>
    <cellStyle name="Total 2 4 8 3 2" xfId="22249" xr:uid="{628760BC-DEF9-4EDE-ADB7-EBF6193FC919}"/>
    <cellStyle name="Total 2 4 8 3 2 2" xfId="44240" xr:uid="{429876A7-7BA7-4511-843A-5BD465AC17C6}"/>
    <cellStyle name="Total 2 4 8 3 3" xfId="35355" xr:uid="{5FC40392-33D9-429C-86E2-06678D69F90E}"/>
    <cellStyle name="Total 2 4 8 4" xfId="12160" xr:uid="{7CEBBB36-5E17-44AA-A8B7-60F74D5E5148}"/>
    <cellStyle name="Total 2 4 8 4 2" xfId="21063" xr:uid="{71D48C76-5804-4B6A-8772-DE2B1C1D0EAD}"/>
    <cellStyle name="Total 2 4 8 4 2 2" xfId="43054" xr:uid="{2F79B8BB-5B2F-4ABD-A7AA-FD26D3803CFE}"/>
    <cellStyle name="Total 2 4 8 4 3" xfId="34169" xr:uid="{5F846F42-72C8-4739-8485-00148137978D}"/>
    <cellStyle name="Total 2 4 8 5" xfId="17025" xr:uid="{6C3186A9-1F40-4BDC-8F92-05273F6853AE}"/>
    <cellStyle name="Total 2 4 8 5 2" xfId="39025" xr:uid="{63E48FB0-3C4E-4C5A-A2CA-E5162C196C57}"/>
    <cellStyle name="Total 2 4 8 6" xfId="8122" xr:uid="{ED8EE7CB-863B-469E-85BD-0C1D6AF573C8}"/>
    <cellStyle name="Total 2 4 8 6 2" xfId="30140" xr:uid="{7937BF64-D48B-4908-B89B-C55BC6DF74B8}"/>
    <cellStyle name="Total 2 4 8 7" xfId="27231" xr:uid="{C92628BB-6AA6-4487-8105-15259BC0A77B}"/>
    <cellStyle name="Total 2 4 8 8" xfId="5203" xr:uid="{F15DB077-C988-4765-B27D-401669F9C09A}"/>
    <cellStyle name="Total 2 4 9" xfId="9487" xr:uid="{ADA60B1B-53D7-4BF8-863A-CE5A1971E97B}"/>
    <cellStyle name="Total 2 4 9 2" xfId="18390" xr:uid="{372EF60E-82D4-4A5A-B2DE-7DBFC009C78D}"/>
    <cellStyle name="Total 2 4 9 2 2" xfId="40388" xr:uid="{DE6A6B8F-C4CF-4DD7-94DF-FDDE219FFDA0}"/>
    <cellStyle name="Total 2 4 9 3" xfId="31503" xr:uid="{6331BD71-7CAB-4E58-A569-1EF02CF1A57B}"/>
    <cellStyle name="Total 2 5" xfId="1392" xr:uid="{00000000-0005-0000-0000-0000EA050000}"/>
    <cellStyle name="Total 2 5 10" xfId="9126" xr:uid="{DE9B5160-6445-4426-AD71-237D0E71C602}"/>
    <cellStyle name="Total 2 5 10 2" xfId="18029" xr:uid="{9B65DFB2-8693-40EF-9BA2-140E1FA6C103}"/>
    <cellStyle name="Total 2 5 10 2 2" xfId="40028" xr:uid="{3740B0CE-5FFD-415C-B694-104CCD8B63C2}"/>
    <cellStyle name="Total 2 5 10 3" xfId="31143" xr:uid="{70AF47D1-51F7-468B-A15E-163C6534383F}"/>
    <cellStyle name="Total 2 5 11" xfId="16117" xr:uid="{5F10566F-F22B-4B06-AEB8-610943B72B20}"/>
    <cellStyle name="Total 2 5 11 2" xfId="38121" xr:uid="{40088914-6D17-42F6-86F5-304BAE4FD5B5}"/>
    <cellStyle name="Total 2 5 12" xfId="7213" xr:uid="{AB62D2C2-BC8B-4614-AADC-FC89A0E300B2}"/>
    <cellStyle name="Total 2 5 12 2" xfId="29235" xr:uid="{4AAE0118-7A5F-4C94-B7E3-3996226B95C6}"/>
    <cellStyle name="Total 2 5 13" xfId="26327" xr:uid="{785A4F82-25CD-416B-B7AB-CA6B6E7E9329}"/>
    <cellStyle name="Total 2 5 14" xfId="4295" xr:uid="{54BF8943-DE31-4879-95DB-D707DA500906}"/>
    <cellStyle name="Total 2 5 2" xfId="2672" xr:uid="{00000000-0005-0000-0000-0000EB050000}"/>
    <cellStyle name="Total 2 5 2 2" xfId="11556" xr:uid="{CD753B7B-245B-40DE-854A-4BE9093DECB7}"/>
    <cellStyle name="Total 2 5 2 2 2" xfId="20459" xr:uid="{DA0EF50F-1213-4F9B-8E3A-9F41F71533A4}"/>
    <cellStyle name="Total 2 5 2 2 2 2" xfId="42450" xr:uid="{3D443579-58FD-49F9-967D-D41668D9DD2F}"/>
    <cellStyle name="Total 2 5 2 2 3" xfId="25072" xr:uid="{EF2240BB-47B0-49F1-847C-F90921D36987}"/>
    <cellStyle name="Total 2 5 2 2 3 2" xfId="47063" xr:uid="{158205F1-10FF-470A-9646-B577B32F7060}"/>
    <cellStyle name="Total 2 5 2 2 4" xfId="33565" xr:uid="{7B0B7F45-52E1-427E-AB86-3551E0E2889E}"/>
    <cellStyle name="Total 2 5 2 3" xfId="13714" xr:uid="{C34991DC-9814-44CC-98BA-6A6D96673C5D}"/>
    <cellStyle name="Total 2 5 2 3 2" xfId="22617" xr:uid="{C1A29CCB-C87E-4F2A-A4CB-7E3E2E8D0D77}"/>
    <cellStyle name="Total 2 5 2 3 2 2" xfId="44608" xr:uid="{4BAB7F36-74F2-4C15-8CA6-E1F6B509ABA7}"/>
    <cellStyle name="Total 2 5 2 3 3" xfId="24662" xr:uid="{0241638E-450D-4F95-B721-32BCDFBDA629}"/>
    <cellStyle name="Total 2 5 2 3 3 2" xfId="46653" xr:uid="{0DAC2B23-DF89-432B-BA9D-AD634544C193}"/>
    <cellStyle name="Total 2 5 2 3 4" xfId="35723" xr:uid="{FBA33AFD-B30E-40F9-BF29-DAD0ABE4BD06}"/>
    <cellStyle name="Total 2 5 2 4" xfId="14532" xr:uid="{FF2D72C2-FDDF-44E9-9A2D-CF2BF934EF6F}"/>
    <cellStyle name="Total 2 5 2 4 2" xfId="23435" xr:uid="{D60F9290-1139-42E4-894F-2552D7DC64EE}"/>
    <cellStyle name="Total 2 5 2 4 2 2" xfId="45426" xr:uid="{4EF77258-915D-412E-8A6A-7A4FE737F9A3}"/>
    <cellStyle name="Total 2 5 2 4 3" xfId="36541" xr:uid="{E682AA17-498D-4F6D-899C-E1FFC0893305}"/>
    <cellStyle name="Total 2 5 2 5" xfId="17393" xr:uid="{995B6D57-E96F-41CF-A067-CB78CE6149A5}"/>
    <cellStyle name="Total 2 5 2 5 2" xfId="39393" xr:uid="{3D0F97BA-47E3-4346-9D31-56EC8B5A1D47}"/>
    <cellStyle name="Total 2 5 2 6" xfId="8490" xr:uid="{5E1EEFAF-040B-4471-9DE8-B2E6097E405C}"/>
    <cellStyle name="Total 2 5 2 6 2" xfId="30508" xr:uid="{3CB58214-5396-4087-A349-1F11413D46E4}"/>
    <cellStyle name="Total 2 5 2 7" xfId="24422" xr:uid="{A6E931AC-6816-410C-AF5D-23A6E4BC5F9C}"/>
    <cellStyle name="Total 2 5 2 7 2" xfId="46413" xr:uid="{9943361C-7180-4932-B853-259F6F46D56C}"/>
    <cellStyle name="Total 2 5 2 8" xfId="27599" xr:uid="{8877999C-24AE-4178-B62B-D2D71CC4FDE2}"/>
    <cellStyle name="Total 2 5 2 9" xfId="5571" xr:uid="{84219C55-F3F8-4BB1-84B3-E8C18C55249F}"/>
    <cellStyle name="Total 2 5 3" xfId="837" xr:uid="{00000000-0005-0000-0000-0000EC050000}"/>
    <cellStyle name="Total 2 5 3 2" xfId="9722" xr:uid="{8E578412-383A-415A-A354-4BAC9C57E374}"/>
    <cellStyle name="Total 2 5 3 2 2" xfId="18625" xr:uid="{291D0D52-E6DD-4174-A370-FF3D09427DBF}"/>
    <cellStyle name="Total 2 5 3 2 2 2" xfId="40622" xr:uid="{0F6526F6-7786-4D30-8EF8-ABEC1C485B8A}"/>
    <cellStyle name="Total 2 5 3 2 3" xfId="24621" xr:uid="{79923A60-5416-469B-B9F1-3C5EFB463474}"/>
    <cellStyle name="Total 2 5 3 2 3 2" xfId="46612" xr:uid="{AF4F1DD4-9DB5-4472-BF75-012D6BCDC049}"/>
    <cellStyle name="Total 2 5 3 2 4" xfId="31737" xr:uid="{1299E2E2-B887-439E-887E-58CEC0E42523}"/>
    <cellStyle name="Total 2 5 3 3" xfId="12405" xr:uid="{E884F9D2-AE7F-4780-A8B0-44FB33F0AA98}"/>
    <cellStyle name="Total 2 5 3 3 2" xfId="21308" xr:uid="{29A4E8CE-76DB-450E-A0ED-FE904C1540C0}"/>
    <cellStyle name="Total 2 5 3 3 2 2" xfId="43299" xr:uid="{550BCB97-EBAE-4C24-B9A8-D3C3703EE305}"/>
    <cellStyle name="Total 2 5 3 3 3" xfId="24034" xr:uid="{847A54AA-0D36-42DE-AD31-2B4058178ECF}"/>
    <cellStyle name="Total 2 5 3 3 3 2" xfId="46025" xr:uid="{D609B0EB-4D53-428A-9660-0F7E567DA760}"/>
    <cellStyle name="Total 2 5 3 3 4" xfId="34414" xr:uid="{7D248795-13F9-4884-8C4A-1BD5F5AFD631}"/>
    <cellStyle name="Total 2 5 3 4" xfId="14787" xr:uid="{BFA12255-06AD-4DFF-A19B-F645EA8C7482}"/>
    <cellStyle name="Total 2 5 3 4 2" xfId="23690" xr:uid="{0AA2C28A-9CCF-4AA8-A610-7338E58BF82E}"/>
    <cellStyle name="Total 2 5 3 4 2 2" xfId="45681" xr:uid="{9FD6E2A4-D466-4D68-AD0A-268AAA95A3A0}"/>
    <cellStyle name="Total 2 5 3 4 3" xfId="36796" xr:uid="{2A4B91F8-F11B-4820-8CCF-EEAA0FB15375}"/>
    <cellStyle name="Total 2 5 3 5" xfId="15562" xr:uid="{A8C7309C-6F80-489C-BB20-FC00B09E6F96}"/>
    <cellStyle name="Total 2 5 3 5 2" xfId="37568" xr:uid="{7E28466E-9508-4CCD-9944-20069858A80B}"/>
    <cellStyle name="Total 2 5 3 6" xfId="6658" xr:uid="{A7654296-83E8-45A3-9CDC-CDEA1AFFD15D}"/>
    <cellStyle name="Total 2 5 3 6 2" xfId="28682" xr:uid="{1215B9B5-BC94-4670-A9B9-702F3A69B504}"/>
    <cellStyle name="Total 2 5 3 7" xfId="24166" xr:uid="{CE724787-5C8A-4DD1-A397-FD61FEBCD369}"/>
    <cellStyle name="Total 2 5 3 7 2" xfId="46157" xr:uid="{5422D520-5B13-487B-B5EB-74C106C5BBE1}"/>
    <cellStyle name="Total 2 5 3 8" xfId="25774" xr:uid="{A0453622-D3BE-4295-B737-EDFC591ABCD1}"/>
    <cellStyle name="Total 2 5 3 9" xfId="3740" xr:uid="{43C715D3-7D8C-47B7-8D9B-1F2B00922475}"/>
    <cellStyle name="Total 2 5 4" xfId="843" xr:uid="{00000000-0005-0000-0000-0000ED050000}"/>
    <cellStyle name="Total 2 5 4 2" xfId="9728" xr:uid="{4547DA8B-E866-457E-9992-DCCD27E1DA22}"/>
    <cellStyle name="Total 2 5 4 2 2" xfId="18631" xr:uid="{6D2D82FC-B518-46E5-B216-5A10DD4DDDF1}"/>
    <cellStyle name="Total 2 5 4 2 2 2" xfId="40628" xr:uid="{5D546D03-91CD-4A72-8EE8-773838D4E17B}"/>
    <cellStyle name="Total 2 5 4 2 3" xfId="31743" xr:uid="{14C89CCF-2F2C-4594-9DEB-95AE01B97C29}"/>
    <cellStyle name="Total 2 5 4 3" xfId="12411" xr:uid="{6DBC6D02-6A3F-445B-BFA4-C1FA3B77EE9F}"/>
    <cellStyle name="Total 2 5 4 3 2" xfId="21314" xr:uid="{0891F724-5BCA-458D-AA61-FC1172B2DF6D}"/>
    <cellStyle name="Total 2 5 4 3 2 2" xfId="43305" xr:uid="{A98DB735-C06C-4EAA-886E-9BFFE749618E}"/>
    <cellStyle name="Total 2 5 4 3 3" xfId="34420" xr:uid="{0D98B4E2-BF55-4B44-BFD3-2ED037D6C11B}"/>
    <cellStyle name="Total 2 5 4 4" xfId="12779" xr:uid="{5F26E88C-08AB-466D-B6C5-DF73037F9BC7}"/>
    <cellStyle name="Total 2 5 4 4 2" xfId="21682" xr:uid="{9FF28970-DCE5-457C-89EE-417C5E122C32}"/>
    <cellStyle name="Total 2 5 4 4 2 2" xfId="43673" xr:uid="{FD5FBBE7-31BA-4D8F-BFF1-47FC92D1CFF6}"/>
    <cellStyle name="Total 2 5 4 4 3" xfId="34788" xr:uid="{9C6BEF74-18E4-4E8A-9B9D-93637816C689}"/>
    <cellStyle name="Total 2 5 4 5" xfId="15568" xr:uid="{37360E42-E06F-4991-8A50-553A56121337}"/>
    <cellStyle name="Total 2 5 4 5 2" xfId="37574" xr:uid="{D3EDEAFF-46DE-4D8A-89FB-934DA8E64C69}"/>
    <cellStyle name="Total 2 5 4 6" xfId="6664" xr:uid="{95938319-9D39-4FE1-B236-4736F7E7534E}"/>
    <cellStyle name="Total 2 5 4 6 2" xfId="28688" xr:uid="{2E39DDA6-20E2-4E70-B912-CBE683022318}"/>
    <cellStyle name="Total 2 5 4 7" xfId="24865" xr:uid="{3E3D64C9-5E2A-45AB-A577-57E9F71FC789}"/>
    <cellStyle name="Total 2 5 4 7 2" xfId="46856" xr:uid="{9502CF0C-951E-4D6B-BB0E-19CFC1B89D1D}"/>
    <cellStyle name="Total 2 5 4 8" xfId="25780" xr:uid="{37715F2B-E2C2-4A95-8C17-BB5DD3F3A913}"/>
    <cellStyle name="Total 2 5 4 9" xfId="3746" xr:uid="{E2F2251F-5B89-4F6E-ADCC-BA0B503D1A27}"/>
    <cellStyle name="Total 2 5 5" xfId="3003" xr:uid="{00000000-0005-0000-0000-0000EE050000}"/>
    <cellStyle name="Total 2 5 5 2" xfId="11887" xr:uid="{BEF0AAA7-EB7B-48B0-903C-69A4E7FE4E7F}"/>
    <cellStyle name="Total 2 5 5 2 2" xfId="20790" xr:uid="{E85C6D76-E734-4C8A-BBA3-1A31F93B5312}"/>
    <cellStyle name="Total 2 5 5 2 2 2" xfId="42781" xr:uid="{2E21ABB4-63A3-46DE-A864-29F42F5B45D2}"/>
    <cellStyle name="Total 2 5 5 2 3" xfId="33896" xr:uid="{DFE620DA-8E5D-44B5-BBFD-B445492E00AB}"/>
    <cellStyle name="Total 2 5 5 3" xfId="14045" xr:uid="{D1C69A10-01ED-40A1-82D8-923FF0CC1465}"/>
    <cellStyle name="Total 2 5 5 3 2" xfId="22948" xr:uid="{7CA2A693-5A02-4F5A-A17C-46F2CAF31EE1}"/>
    <cellStyle name="Total 2 5 5 3 2 2" xfId="44939" xr:uid="{38284865-3616-4850-B53C-0700A45EF282}"/>
    <cellStyle name="Total 2 5 5 3 3" xfId="36054" xr:uid="{426267B9-9C87-4BF2-83F9-209939E1A099}"/>
    <cellStyle name="Total 2 5 5 4" xfId="14658" xr:uid="{DDEB6EC1-22B5-4384-A7FE-92D85F646E92}"/>
    <cellStyle name="Total 2 5 5 4 2" xfId="23561" xr:uid="{0A0BF890-F748-4BD3-9B62-BEFD9C63779F}"/>
    <cellStyle name="Total 2 5 5 4 2 2" xfId="45552" xr:uid="{76A28386-D06B-4624-A360-1C7B03F86BC3}"/>
    <cellStyle name="Total 2 5 5 4 3" xfId="36667" xr:uid="{0A899541-5EBA-4713-83A2-AAD78CDFDB4B}"/>
    <cellStyle name="Total 2 5 5 5" xfId="17724" xr:uid="{120A418C-DDF5-4D26-A2BE-750CBE87171F}"/>
    <cellStyle name="Total 2 5 5 5 2" xfId="39724" xr:uid="{3F059F80-D293-4C9C-AAB3-90C1A671B355}"/>
    <cellStyle name="Total 2 5 5 6" xfId="8821" xr:uid="{B4FDF5F7-CA08-49B6-AEF7-5AB592B3634A}"/>
    <cellStyle name="Total 2 5 5 6 2" xfId="30839" xr:uid="{6DE6066C-3489-415D-913D-5FDD92F04DDF}"/>
    <cellStyle name="Total 2 5 5 7" xfId="25157" xr:uid="{028FDC8A-D458-4B82-A1E7-334CE7F019A2}"/>
    <cellStyle name="Total 2 5 5 7 2" xfId="47148" xr:uid="{5A0AC49E-D07D-4A7C-9B7D-0D5B0CEC7EDC}"/>
    <cellStyle name="Total 2 5 5 8" xfId="27930" xr:uid="{B7A24F0A-AC86-4B22-982B-877BEEB6E042}"/>
    <cellStyle name="Total 2 5 5 9" xfId="5902" xr:uid="{6CC54CB1-E371-4E88-B301-AC0BC8A9C399}"/>
    <cellStyle name="Total 2 5 6" xfId="3128" xr:uid="{00000000-0005-0000-0000-0000EF050000}"/>
    <cellStyle name="Total 2 5 6 2" xfId="12012" xr:uid="{9A9748BE-96E1-4126-9C6B-EB2EF3A78D60}"/>
    <cellStyle name="Total 2 5 6 2 2" xfId="20915" xr:uid="{686E6AD3-7FEB-496E-8AC0-021431DB8089}"/>
    <cellStyle name="Total 2 5 6 2 2 2" xfId="42906" xr:uid="{E43D545B-CB05-46A0-8BA9-EE36A3349FCB}"/>
    <cellStyle name="Total 2 5 6 2 3" xfId="34021" xr:uid="{087A7F75-95A9-4B70-BB7C-4EC6B4AE9FF0}"/>
    <cellStyle name="Total 2 5 6 3" xfId="14170" xr:uid="{5FB46261-9C42-48D0-AAE8-4A23C62CE508}"/>
    <cellStyle name="Total 2 5 6 3 2" xfId="23073" xr:uid="{D06F1294-A743-43D6-9ED8-342912CF7286}"/>
    <cellStyle name="Total 2 5 6 3 2 2" xfId="45064" xr:uid="{B611AF03-D120-45A4-B590-40050D2151C9}"/>
    <cellStyle name="Total 2 5 6 3 3" xfId="36179" xr:uid="{844E32A2-95FA-4275-95E9-8127021E51DD}"/>
    <cellStyle name="Total 2 5 6 4" xfId="14980" xr:uid="{500AADD7-A5C3-4592-95AD-765DA181EABF}"/>
    <cellStyle name="Total 2 5 6 4 2" xfId="23883" xr:uid="{7A517F52-EBDA-4060-B6D4-5F5BC64C6055}"/>
    <cellStyle name="Total 2 5 6 4 2 2" xfId="45874" xr:uid="{6828AFC1-F955-4CB9-9E0E-7942D399FFD9}"/>
    <cellStyle name="Total 2 5 6 4 3" xfId="36989" xr:uid="{F88CD4F1-9D58-41CB-B706-39D85E903784}"/>
    <cellStyle name="Total 2 5 6 5" xfId="17849" xr:uid="{C6051175-BD39-4860-9538-C9613542E140}"/>
    <cellStyle name="Total 2 5 6 5 2" xfId="39849" xr:uid="{4D6E658C-AC3A-497E-A130-439F9C95875E}"/>
    <cellStyle name="Total 2 5 6 6" xfId="8946" xr:uid="{E8B1F321-157C-4122-BC3F-FE5E6A454B53}"/>
    <cellStyle name="Total 2 5 6 6 2" xfId="30964" xr:uid="{238A80E9-02BB-42F6-AC49-46773436B7C3}"/>
    <cellStyle name="Total 2 5 6 7" xfId="28055" xr:uid="{BD0CC71C-22A1-4BC5-9EFB-8945028A933B}"/>
    <cellStyle name="Total 2 5 6 8" xfId="6027" xr:uid="{0504897F-3F36-446F-BCAA-83E4452913FF}"/>
    <cellStyle name="Total 2 5 7" xfId="3142" xr:uid="{00000000-0005-0000-0000-0000F0050000}"/>
    <cellStyle name="Total 2 5 7 2" xfId="12026" xr:uid="{FC410C5A-B539-492F-B4F7-FDFEC2B988B0}"/>
    <cellStyle name="Total 2 5 7 2 2" xfId="20929" xr:uid="{50FDEEAA-3B9F-4279-97BA-2512C4D730D3}"/>
    <cellStyle name="Total 2 5 7 2 2 2" xfId="42920" xr:uid="{3E83A294-1288-46DE-9239-8110E6A48404}"/>
    <cellStyle name="Total 2 5 7 2 3" xfId="34035" xr:uid="{58B03B2C-B611-41F8-AA91-E2B8A6AD8063}"/>
    <cellStyle name="Total 2 5 7 3" xfId="14184" xr:uid="{97511E69-AAC3-49ED-BB85-E262D132AC4C}"/>
    <cellStyle name="Total 2 5 7 3 2" xfId="23087" xr:uid="{F5C5023D-4C33-43BC-8FAA-12F3AAA9E4CC}"/>
    <cellStyle name="Total 2 5 7 3 2 2" xfId="45078" xr:uid="{01289204-74FE-4E5A-A90D-696FEDA452F7}"/>
    <cellStyle name="Total 2 5 7 3 3" xfId="36193" xr:uid="{0CE7CD08-11D7-4BEB-86B5-7985E955AD4E}"/>
    <cellStyle name="Total 2 5 7 4" xfId="14375" xr:uid="{FA80D6F3-9228-48AB-A525-7065058B2128}"/>
    <cellStyle name="Total 2 5 7 4 2" xfId="23278" xr:uid="{5BEAF632-E0E7-4FAF-97DE-99A0E1B8AE9E}"/>
    <cellStyle name="Total 2 5 7 4 2 2" xfId="45269" xr:uid="{83184504-685B-4479-B33C-519958D7FE42}"/>
    <cellStyle name="Total 2 5 7 4 3" xfId="36384" xr:uid="{34E11E7F-5BBA-40C7-88BB-29C5FFA9D071}"/>
    <cellStyle name="Total 2 5 7 5" xfId="17863" xr:uid="{8868DE4A-E4E2-4B46-8600-B4325B026E31}"/>
    <cellStyle name="Total 2 5 7 5 2" xfId="39863" xr:uid="{F3F1DF90-6993-4369-9C15-A28097A509AE}"/>
    <cellStyle name="Total 2 5 7 6" xfId="8960" xr:uid="{E3665920-1A97-4AFD-81FC-1A8C86386AB8}"/>
    <cellStyle name="Total 2 5 7 6 2" xfId="30978" xr:uid="{0C1D5361-E532-4641-8205-DB01D12960AE}"/>
    <cellStyle name="Total 2 5 7 7" xfId="28069" xr:uid="{0186901F-5EAD-4D5B-8937-B48AC991D664}"/>
    <cellStyle name="Total 2 5 7 8" xfId="6041" xr:uid="{E2D04816-F5C7-47BA-88DD-715E053A4180}"/>
    <cellStyle name="Total 2 5 8" xfId="10277" xr:uid="{197873D9-4177-48E2-B242-703C43448806}"/>
    <cellStyle name="Total 2 5 8 2" xfId="19180" xr:uid="{E423BB36-AC70-4CBE-86B5-9CCA2CBE56DD}"/>
    <cellStyle name="Total 2 5 8 2 2" xfId="41175" xr:uid="{6B6F2511-E01F-4535-9FAC-9F9DB0D7AD9D}"/>
    <cellStyle name="Total 2 5 8 3" xfId="32290" xr:uid="{3AB1554A-359F-4BC4-B86B-786B1F29284F}"/>
    <cellStyle name="Total 2 5 9" xfId="12767" xr:uid="{5DA3E465-47A0-44F0-8B3E-3D7BA5EB54AF}"/>
    <cellStyle name="Total 2 5 9 2" xfId="21670" xr:uid="{DE9A980A-8599-48BE-BD08-6C72E834C206}"/>
    <cellStyle name="Total 2 5 9 2 2" xfId="43661" xr:uid="{2AC9E316-D370-4C68-84C5-DF79C7F687CE}"/>
    <cellStyle name="Total 2 5 9 3" xfId="34776" xr:uid="{8215E2B8-5413-4B9D-A0AB-470FDB73F147}"/>
    <cellStyle name="Total 2 6" xfId="1552" xr:uid="{00000000-0005-0000-0000-0000F1050000}"/>
    <cellStyle name="Total 2 6 10" xfId="12220" xr:uid="{7EF4092C-F40F-4CD0-87B2-25E795320FA8}"/>
    <cellStyle name="Total 2 6 10 2" xfId="21123" xr:uid="{EE5B855C-3F92-41C5-883D-76449A79835E}"/>
    <cellStyle name="Total 2 6 10 2 2" xfId="43114" xr:uid="{7FC48B47-99A0-41EC-B53A-90B6CBD6E6DD}"/>
    <cellStyle name="Total 2 6 10 3" xfId="34229" xr:uid="{9978130F-B754-4D1B-A6EC-92F28CB5A43E}"/>
    <cellStyle name="Total 2 6 11" xfId="16277" xr:uid="{778B9E11-DD72-476C-A64A-DF72ECB85BE5}"/>
    <cellStyle name="Total 2 6 11 2" xfId="38281" xr:uid="{3D3E8039-B6C6-4379-9857-9AF064E205E2}"/>
    <cellStyle name="Total 2 6 12" xfId="7373" xr:uid="{0489D717-96AE-491C-93CF-5237FB24D344}"/>
    <cellStyle name="Total 2 6 12 2" xfId="29395" xr:uid="{63DC18CA-6D55-4FDA-B37D-6E71B85BDC57}"/>
    <cellStyle name="Total 2 6 13" xfId="26487" xr:uid="{396426C5-4714-4F8D-8FB7-E820172429B3}"/>
    <cellStyle name="Total 2 6 14" xfId="4455" xr:uid="{D5E18CB9-460B-4366-A46E-4064C9A330CC}"/>
    <cellStyle name="Total 2 6 2" xfId="2507" xr:uid="{00000000-0005-0000-0000-0000F2050000}"/>
    <cellStyle name="Total 2 6 2 2" xfId="11391" xr:uid="{7A0F20BC-F111-48FA-AD31-ED6A2822058B}"/>
    <cellStyle name="Total 2 6 2 2 2" xfId="20294" xr:uid="{23FBB82D-DB08-446E-80E4-4CC7A07B047E}"/>
    <cellStyle name="Total 2 6 2 2 2 2" xfId="42285" xr:uid="{B85184F0-355C-4308-A822-EE970E0B0D38}"/>
    <cellStyle name="Total 2 6 2 2 3" xfId="25114" xr:uid="{FA8386D8-C1AB-4BC6-A628-B9D96214401A}"/>
    <cellStyle name="Total 2 6 2 2 3 2" xfId="47105" xr:uid="{70AA8375-4B48-4BBE-8A04-3C6763B7EF93}"/>
    <cellStyle name="Total 2 6 2 2 4" xfId="33400" xr:uid="{D3FF3C89-71F6-4EAA-8CED-090790A14FCA}"/>
    <cellStyle name="Total 2 6 2 3" xfId="13549" xr:uid="{55AE6317-7B1B-498D-87CE-AFDCE7F81B08}"/>
    <cellStyle name="Total 2 6 2 3 2" xfId="22452" xr:uid="{5731CA6B-E4D7-4CFF-AD8E-884DD0046ACB}"/>
    <cellStyle name="Total 2 6 2 3 2 2" xfId="44443" xr:uid="{9CC2891B-7CE7-4488-BABC-16402216CD8F}"/>
    <cellStyle name="Total 2 6 2 3 3" xfId="25308" xr:uid="{14C84BB5-7911-41B1-9B89-5BB148FAA9C0}"/>
    <cellStyle name="Total 2 6 2 3 3 2" xfId="47299" xr:uid="{0E164EAD-6BF8-4FF0-B24C-877C75624874}"/>
    <cellStyle name="Total 2 6 2 3 4" xfId="35558" xr:uid="{A5023F4E-E2EC-4CBD-A74C-2C0D58291E3F}"/>
    <cellStyle name="Total 2 6 2 4" xfId="12935" xr:uid="{076B2F6E-ED65-44D6-B620-A7334FDA4746}"/>
    <cellStyle name="Total 2 6 2 4 2" xfId="21838" xr:uid="{9C371FD5-3EA3-4B8B-BE7F-8EC39F1FE3F2}"/>
    <cellStyle name="Total 2 6 2 4 2 2" xfId="43829" xr:uid="{719DE0DA-282B-4AF4-BCE4-495A8003082C}"/>
    <cellStyle name="Total 2 6 2 4 3" xfId="34944" xr:uid="{CCCA5C03-1C79-4FA2-ADBB-467DB935122E}"/>
    <cellStyle name="Total 2 6 2 5" xfId="17228" xr:uid="{61772B4A-DE51-405C-A8B2-EC3334CF92B4}"/>
    <cellStyle name="Total 2 6 2 5 2" xfId="39228" xr:uid="{FA9EB649-8A56-4195-B3E6-FD5C8049297A}"/>
    <cellStyle name="Total 2 6 2 6" xfId="8325" xr:uid="{16445F16-EB73-460F-A100-1FE81A4AF677}"/>
    <cellStyle name="Total 2 6 2 6 2" xfId="30343" xr:uid="{F4C10D67-DED1-4B85-91A9-0B1727F9A894}"/>
    <cellStyle name="Total 2 6 2 7" xfId="24464" xr:uid="{EDDF5E62-2EA3-4A12-9900-95796F05467A}"/>
    <cellStyle name="Total 2 6 2 7 2" xfId="46455" xr:uid="{BB9013C5-D267-403D-8BF4-CC917B04F1D3}"/>
    <cellStyle name="Total 2 6 2 8" xfId="27434" xr:uid="{38ED1F4E-6E44-491F-8777-9914350DFF3A}"/>
    <cellStyle name="Total 2 6 2 9" xfId="5406" xr:uid="{22DA5FA8-7F64-4D77-88D7-01F423639207}"/>
    <cellStyle name="Total 2 6 3" xfId="2597" xr:uid="{00000000-0005-0000-0000-0000F3050000}"/>
    <cellStyle name="Total 2 6 3 2" xfId="11481" xr:uid="{6C361F5F-2E6E-4CDA-883A-D6CE28EB49BD}"/>
    <cellStyle name="Total 2 6 3 2 2" xfId="20384" xr:uid="{AAD72C23-1196-4D2B-A871-1512043F66A2}"/>
    <cellStyle name="Total 2 6 3 2 2 2" xfId="42375" xr:uid="{7EC63A1C-D425-4E68-A823-2C6621759DDE}"/>
    <cellStyle name="Total 2 6 3 2 3" xfId="24695" xr:uid="{1B6E190B-5542-49B8-9796-BA7E404F7B57}"/>
    <cellStyle name="Total 2 6 3 2 3 2" xfId="46686" xr:uid="{BF962D68-989C-4061-BCC9-571D6827F5B5}"/>
    <cellStyle name="Total 2 6 3 2 4" xfId="33490" xr:uid="{4C6BDD7C-BE3B-4BC4-9ED9-73927CEACB40}"/>
    <cellStyle name="Total 2 6 3 3" xfId="13639" xr:uid="{92288C3B-0ADD-4957-8805-4AC4734E7744}"/>
    <cellStyle name="Total 2 6 3 3 2" xfId="22542" xr:uid="{9ED7178C-D098-4584-A828-706E3488F9A8}"/>
    <cellStyle name="Total 2 6 3 3 2 2" xfId="44533" xr:uid="{DF9C7EFB-775A-45ED-81A2-830AD5ED0D4E}"/>
    <cellStyle name="Total 2 6 3 3 3" xfId="25188" xr:uid="{B8CBD98D-0347-47A7-9918-C4660D0958ED}"/>
    <cellStyle name="Total 2 6 3 3 3 2" xfId="47179" xr:uid="{00AE7369-4A26-4681-9C99-BE9B20E026E4}"/>
    <cellStyle name="Total 2 6 3 3 4" xfId="35648" xr:uid="{35194A1E-8520-43CB-AAF0-322B6344C450}"/>
    <cellStyle name="Total 2 6 3 4" xfId="9381" xr:uid="{DD8E64B7-BCBB-4ABC-9F0E-3647C8B7E009}"/>
    <cellStyle name="Total 2 6 3 4 2" xfId="18284" xr:uid="{EC39168F-2E56-4311-8B66-1572B6BD93B7}"/>
    <cellStyle name="Total 2 6 3 4 2 2" xfId="40283" xr:uid="{3594AC52-7441-42CE-843F-B728A278E56B}"/>
    <cellStyle name="Total 2 6 3 4 3" xfId="31398" xr:uid="{CE165962-4F2E-4258-8BAF-104F54551A95}"/>
    <cellStyle name="Total 2 6 3 5" xfId="17318" xr:uid="{7DA5533E-4D4C-4C94-95E9-88DEDC90E9F9}"/>
    <cellStyle name="Total 2 6 3 5 2" xfId="39318" xr:uid="{E961ADBD-5281-4478-9D02-5014AB9CC950}"/>
    <cellStyle name="Total 2 6 3 6" xfId="8415" xr:uid="{F537A7BE-A3EE-44BF-A47C-44000E753B21}"/>
    <cellStyle name="Total 2 6 3 6 2" xfId="30433" xr:uid="{6DF6C5F1-297F-480D-A3B5-53A380ABFF70}"/>
    <cellStyle name="Total 2 6 3 7" xfId="24199" xr:uid="{036E5D63-F537-4611-9040-4915E1E3ECAF}"/>
    <cellStyle name="Total 2 6 3 7 2" xfId="46190" xr:uid="{908603D5-DF2F-4813-9955-1B2F989C87F8}"/>
    <cellStyle name="Total 2 6 3 8" xfId="27524" xr:uid="{3078E312-EBBE-4B15-9C56-513555C4DFA9}"/>
    <cellStyle name="Total 2 6 3 9" xfId="5496" xr:uid="{468834EA-C5DA-40D9-B5F4-9248FEBE5399}"/>
    <cellStyle name="Total 2 6 4" xfId="2715" xr:uid="{00000000-0005-0000-0000-0000F4050000}"/>
    <cellStyle name="Total 2 6 4 2" xfId="11599" xr:uid="{4A6E2883-757F-4FBE-89A6-4C4F9DA5C52E}"/>
    <cellStyle name="Total 2 6 4 2 2" xfId="20502" xr:uid="{8E249E6B-9CC2-4AED-80A2-C023A0F3B91F}"/>
    <cellStyle name="Total 2 6 4 2 2 2" xfId="42493" xr:uid="{18A78FB1-0ABF-4822-A9F3-8A54E79B662E}"/>
    <cellStyle name="Total 2 6 4 2 3" xfId="33608" xr:uid="{6E81D17D-B988-4EA0-BB9E-D4D005DEC906}"/>
    <cellStyle name="Total 2 6 4 3" xfId="13757" xr:uid="{7FD4E129-604F-4822-B72A-9F55A8B2FAEA}"/>
    <cellStyle name="Total 2 6 4 3 2" xfId="22660" xr:uid="{7306C9C2-B73D-4FA2-B2A1-1BAE06381261}"/>
    <cellStyle name="Total 2 6 4 3 2 2" xfId="44651" xr:uid="{3F0A4E3F-4284-4655-8BC3-C6F33D0A2640}"/>
    <cellStyle name="Total 2 6 4 3 3" xfId="35766" xr:uid="{F64FBC83-5357-43FC-8B1A-695B7C3C930A}"/>
    <cellStyle name="Total 2 6 4 4" xfId="9169" xr:uid="{3C0D4F8B-695C-4912-B24F-6EDB2DF4D189}"/>
    <cellStyle name="Total 2 6 4 4 2" xfId="18072" xr:uid="{C185923D-1C72-43EE-9977-5CE410195CA5}"/>
    <cellStyle name="Total 2 6 4 4 2 2" xfId="40071" xr:uid="{5D0CEEB3-11EC-4E52-B4AD-F78A04C39CA1}"/>
    <cellStyle name="Total 2 6 4 4 3" xfId="31186" xr:uid="{6ACB6B46-AB3C-4469-B328-20A82DF231FD}"/>
    <cellStyle name="Total 2 6 4 5" xfId="17436" xr:uid="{50825948-6235-4C22-A81C-1AD819BA3A87}"/>
    <cellStyle name="Total 2 6 4 5 2" xfId="39436" xr:uid="{17AFFD43-327B-4769-A184-A11005B09825}"/>
    <cellStyle name="Total 2 6 4 6" xfId="8533" xr:uid="{6CC6D030-C524-48B7-8CE1-1848EA7871B7}"/>
    <cellStyle name="Total 2 6 4 6 2" xfId="30551" xr:uid="{C7A24327-A554-45B6-9147-6DA346EEEC0A}"/>
    <cellStyle name="Total 2 6 4 7" xfId="24907" xr:uid="{A8C40435-CEB5-48CE-A7B3-ED58BF8CB4B9}"/>
    <cellStyle name="Total 2 6 4 7 2" xfId="46898" xr:uid="{7E894F55-FBDF-4A48-9A69-84B3E37B5735}"/>
    <cellStyle name="Total 2 6 4 8" xfId="27642" xr:uid="{05DEB152-BD0E-4973-894D-DC016DD7E606}"/>
    <cellStyle name="Total 2 6 4 9" xfId="5614" xr:uid="{81A664EC-2AE4-401F-8327-4A8A1EE52865}"/>
    <cellStyle name="Total 2 6 5" xfId="2342" xr:uid="{00000000-0005-0000-0000-0000F5050000}"/>
    <cellStyle name="Total 2 6 5 2" xfId="11226" xr:uid="{B7EC6095-B7A1-4B79-AE05-0B4C84803102}"/>
    <cellStyle name="Total 2 6 5 2 2" xfId="20129" xr:uid="{5BF49B73-A265-41CA-AE47-1F0DA1FCEB9E}"/>
    <cellStyle name="Total 2 6 5 2 2 2" xfId="42120" xr:uid="{23CD3600-C669-453F-A260-5ED2716CFB26}"/>
    <cellStyle name="Total 2 6 5 2 3" xfId="33235" xr:uid="{68A6E8FF-81DA-4E13-B74E-94DDA87BD841}"/>
    <cellStyle name="Total 2 6 5 3" xfId="13384" xr:uid="{1B7315DD-A44A-4791-9DB6-DCBE69A2DFA6}"/>
    <cellStyle name="Total 2 6 5 3 2" xfId="22287" xr:uid="{01579AEA-D5DA-4734-B183-469F2E668B93}"/>
    <cellStyle name="Total 2 6 5 3 2 2" xfId="44278" xr:uid="{989911FD-81C5-4995-B42F-CCC1825979DE}"/>
    <cellStyle name="Total 2 6 5 3 3" xfId="35393" xr:uid="{637F9FC2-DF08-4BD4-95E1-32BF582446B7}"/>
    <cellStyle name="Total 2 6 5 4" xfId="12621" xr:uid="{AF2F3B72-05B8-41CA-8AC9-D842C77EE546}"/>
    <cellStyle name="Total 2 6 5 4 2" xfId="21524" xr:uid="{F4F732B1-95B7-463B-B778-61172D290D78}"/>
    <cellStyle name="Total 2 6 5 4 2 2" xfId="43515" xr:uid="{8FA1D0D3-23F6-4DA6-A288-80CA4FA34F3E}"/>
    <cellStyle name="Total 2 6 5 4 3" xfId="34630" xr:uid="{D06E58B1-9AFD-4FA8-925A-3E4E7582E498}"/>
    <cellStyle name="Total 2 6 5 5" xfId="17063" xr:uid="{0EA2EA24-E9C1-47F6-8065-DDE7327D30D7}"/>
    <cellStyle name="Total 2 6 5 5 2" xfId="39063" xr:uid="{9AB88950-ABE6-4300-98DF-F9031EBDDC08}"/>
    <cellStyle name="Total 2 6 5 6" xfId="8160" xr:uid="{43F561F6-256A-4B62-AF06-E8E79EFBD817}"/>
    <cellStyle name="Total 2 6 5 6 2" xfId="30178" xr:uid="{E603359D-BC04-47C5-B5D2-8AC6009602EE}"/>
    <cellStyle name="Total 2 6 5 7" xfId="24795" xr:uid="{E18E0769-12A1-48D1-99F9-C073E98C039E}"/>
    <cellStyle name="Total 2 6 5 7 2" xfId="46786" xr:uid="{DBFDD311-CD17-4532-87D6-4DA131C7F997}"/>
    <cellStyle name="Total 2 6 5 8" xfId="27269" xr:uid="{D576DA52-553B-494D-81CE-E4F49A0C7377}"/>
    <cellStyle name="Total 2 6 5 9" xfId="5241" xr:uid="{6F0C6336-1849-4E50-BAB4-09B07008846E}"/>
    <cellStyle name="Total 2 6 6" xfId="2486" xr:uid="{00000000-0005-0000-0000-0000F6050000}"/>
    <cellStyle name="Total 2 6 6 2" xfId="11370" xr:uid="{6E96ECD5-2DAC-474F-9EEE-EEEF4D2224AA}"/>
    <cellStyle name="Total 2 6 6 2 2" xfId="20273" xr:uid="{EE5A7002-526C-4F28-BAB9-A5A433AE8D55}"/>
    <cellStyle name="Total 2 6 6 2 2 2" xfId="42264" xr:uid="{73E129BA-2E26-470E-BDFE-A6CF9DE0E278}"/>
    <cellStyle name="Total 2 6 6 2 3" xfId="33379" xr:uid="{BE589A43-F055-4B61-BAF4-69D205AF4F90}"/>
    <cellStyle name="Total 2 6 6 3" xfId="13528" xr:uid="{EB8420D7-45B9-4523-80DD-757856662878}"/>
    <cellStyle name="Total 2 6 6 3 2" xfId="22431" xr:uid="{29C8A639-7AE1-4888-B42A-33E15FDB072D}"/>
    <cellStyle name="Total 2 6 6 3 2 2" xfId="44422" xr:uid="{45066AED-7F27-4D32-8293-5956B8949F1E}"/>
    <cellStyle name="Total 2 6 6 3 3" xfId="35537" xr:uid="{41A2D13A-5EB8-4BA4-AFFC-D0845A097B5C}"/>
    <cellStyle name="Total 2 6 6 4" xfId="14805" xr:uid="{20792348-7918-43BB-865A-2D2CC986FF08}"/>
    <cellStyle name="Total 2 6 6 4 2" xfId="23708" xr:uid="{C8545F43-8795-4F02-85A0-8D43886CD7FE}"/>
    <cellStyle name="Total 2 6 6 4 2 2" xfId="45699" xr:uid="{89092B21-820C-41DF-9C91-1816B9714DA6}"/>
    <cellStyle name="Total 2 6 6 4 3" xfId="36814" xr:uid="{AF9C408C-00C0-4FA8-B0B4-41348857C865}"/>
    <cellStyle name="Total 2 6 6 5" xfId="17207" xr:uid="{26A5B0A3-70EB-4A33-A1F2-CE44A87F23F4}"/>
    <cellStyle name="Total 2 6 6 5 2" xfId="39207" xr:uid="{E836CE7F-D7F2-42D1-8ED8-82BD386F45B2}"/>
    <cellStyle name="Total 2 6 6 6" xfId="8304" xr:uid="{361F61EB-1043-4806-B01B-5F27E7A78AD0}"/>
    <cellStyle name="Total 2 6 6 6 2" xfId="30322" xr:uid="{04045F8E-E298-4FDE-A863-C143111C2D8B}"/>
    <cellStyle name="Total 2 6 6 7" xfId="27413" xr:uid="{2939D7D9-4084-4F63-9AD7-95FCF0E573D9}"/>
    <cellStyle name="Total 2 6 6 8" xfId="5385" xr:uid="{E48ADD77-ADE1-41CD-A10B-8955CC5A3739}"/>
    <cellStyle name="Total 2 6 7" xfId="2621" xr:uid="{00000000-0005-0000-0000-0000F7050000}"/>
    <cellStyle name="Total 2 6 7 2" xfId="11505" xr:uid="{74CAF35B-ECFF-4D8F-94A5-7E7033D30328}"/>
    <cellStyle name="Total 2 6 7 2 2" xfId="20408" xr:uid="{1E774391-18B7-437E-BD5C-A96809D9AA17}"/>
    <cellStyle name="Total 2 6 7 2 2 2" xfId="42399" xr:uid="{ECF27AD9-2FEC-4BD4-BCCF-F59D21E47BEC}"/>
    <cellStyle name="Total 2 6 7 2 3" xfId="33514" xr:uid="{D92A97CE-6806-4962-BA15-F8FE5E6DE28E}"/>
    <cellStyle name="Total 2 6 7 3" xfId="13663" xr:uid="{068F2A21-9345-4C36-B1EC-ED24600E571D}"/>
    <cellStyle name="Total 2 6 7 3 2" xfId="22566" xr:uid="{8DDE289B-FB10-4FD5-AC12-4E436C6FB46A}"/>
    <cellStyle name="Total 2 6 7 3 2 2" xfId="44557" xr:uid="{5EB37937-6B3F-4B9D-B7DF-6B3101635F4A}"/>
    <cellStyle name="Total 2 6 7 3 3" xfId="35672" xr:uid="{F1A33D70-E2AF-4EBA-BB96-A39A1262B77F}"/>
    <cellStyle name="Total 2 6 7 4" xfId="12956" xr:uid="{846C9C6D-7F5C-4816-BF00-A5DF64622124}"/>
    <cellStyle name="Total 2 6 7 4 2" xfId="21859" xr:uid="{A9D5A356-71A5-4B1D-8247-B0CA1C7664AA}"/>
    <cellStyle name="Total 2 6 7 4 2 2" xfId="43850" xr:uid="{FED9DFAE-B06E-4B2A-8A24-9C039C86552C}"/>
    <cellStyle name="Total 2 6 7 4 3" xfId="34965" xr:uid="{33154948-1ABA-43CC-A119-F4AF3B990C8D}"/>
    <cellStyle name="Total 2 6 7 5" xfId="17342" xr:uid="{B39AC711-E6C2-4DE3-9E4F-DAEDD650B4FE}"/>
    <cellStyle name="Total 2 6 7 5 2" xfId="39342" xr:uid="{B33DBCC8-C509-47DD-B949-9D0549483983}"/>
    <cellStyle name="Total 2 6 7 6" xfId="8439" xr:uid="{7532FA14-24D8-46AE-AB9D-40550E4ADBB6}"/>
    <cellStyle name="Total 2 6 7 6 2" xfId="30457" xr:uid="{4BD8C1EC-0AB0-4D3C-B6F6-130BE5FAD2E3}"/>
    <cellStyle name="Total 2 6 7 7" xfId="27548" xr:uid="{286BBF22-41BA-46F3-9A70-96340A6C54C1}"/>
    <cellStyle name="Total 2 6 7 8" xfId="5520" xr:uid="{53781A71-A4B5-49FE-BF17-A4C605B21B5A}"/>
    <cellStyle name="Total 2 6 8" xfId="10437" xr:uid="{C809FF59-6FB7-422E-B1EF-50C1D87E864B}"/>
    <cellStyle name="Total 2 6 8 2" xfId="19340" xr:uid="{42D7F73C-A1B0-4643-83DA-E676B7B043B7}"/>
    <cellStyle name="Total 2 6 8 2 2" xfId="41335" xr:uid="{0A8B2313-B74A-400B-9F39-7A3D2FCF2112}"/>
    <cellStyle name="Total 2 6 8 3" xfId="32450" xr:uid="{F8C0C632-85BF-4117-B24B-57186475E36D}"/>
    <cellStyle name="Total 2 6 9" xfId="12855" xr:uid="{CBB10075-CEF3-4C81-8B2C-2B5450346282}"/>
    <cellStyle name="Total 2 6 9 2" xfId="21758" xr:uid="{86E7B337-CB3B-4AF7-99DC-9763D97C8C07}"/>
    <cellStyle name="Total 2 6 9 2 2" xfId="43749" xr:uid="{6E9C91AF-6F90-4D2B-A327-26C2C2A4AB7F}"/>
    <cellStyle name="Total 2 6 9 3" xfId="34864" xr:uid="{9FAC3337-7D3C-410B-8122-30D6A05F86CC}"/>
    <cellStyle name="Total 2 7" xfId="1555" xr:uid="{00000000-0005-0000-0000-0000F8050000}"/>
    <cellStyle name="Total 2 7 10" xfId="9170" xr:uid="{CC2068B1-72E3-4944-909E-013C8000269D}"/>
    <cellStyle name="Total 2 7 10 2" xfId="18073" xr:uid="{72755489-13E8-456C-9979-4F54826B3FC6}"/>
    <cellStyle name="Total 2 7 10 2 2" xfId="40072" xr:uid="{55C65975-D1EF-42B1-BDB8-23562D7FE7B3}"/>
    <cellStyle name="Total 2 7 10 3" xfId="31187" xr:uid="{97371801-6AA3-47AA-B321-E2B6D6CB54C7}"/>
    <cellStyle name="Total 2 7 11" xfId="16280" xr:uid="{E3F63E35-4EC1-40D8-B342-F5DF29C4F18F}"/>
    <cellStyle name="Total 2 7 11 2" xfId="38284" xr:uid="{6128C0CC-87B6-420C-8075-C18267FDD86B}"/>
    <cellStyle name="Total 2 7 12" xfId="7376" xr:uid="{EE29925B-1001-4B31-82A7-D22AC6ACE7C7}"/>
    <cellStyle name="Total 2 7 12 2" xfId="29398" xr:uid="{301B55DE-F48D-4A05-B271-ADC3F104C1EE}"/>
    <cellStyle name="Total 2 7 13" xfId="26490" xr:uid="{D8D72935-8F99-4D6C-B344-82215D4317CA}"/>
    <cellStyle name="Total 2 7 14" xfId="4458" xr:uid="{A1B767B3-5392-4BFE-8786-FEAC3D565F98}"/>
    <cellStyle name="Total 2 7 2" xfId="770" xr:uid="{00000000-0005-0000-0000-0000F9050000}"/>
    <cellStyle name="Total 2 7 2 2" xfId="9655" xr:uid="{81C06C81-B09D-4180-8763-EFD08C48CABD}"/>
    <cellStyle name="Total 2 7 2 2 2" xfId="18558" xr:uid="{D8B21E5A-4F81-4132-8690-6453A3B8FD2C}"/>
    <cellStyle name="Total 2 7 2 2 2 2" xfId="40556" xr:uid="{CDE9E16E-C2F2-4D4F-817C-7FC6DA82B39A}"/>
    <cellStyle name="Total 2 7 2 2 3" xfId="25122" xr:uid="{273C2801-BE51-416D-955E-BD74CDB1CF66}"/>
    <cellStyle name="Total 2 7 2 2 3 2" xfId="47113" xr:uid="{6368914C-0355-4334-A0A0-56B89B55C617}"/>
    <cellStyle name="Total 2 7 2 2 4" xfId="31671" xr:uid="{B76B346E-61D1-4253-9B6D-FF084797CA55}"/>
    <cellStyle name="Total 2 7 2 3" xfId="12343" xr:uid="{CE213A04-26A7-484C-97B7-DAD772D35497}"/>
    <cellStyle name="Total 2 7 2 3 2" xfId="21246" xr:uid="{12F3C3F9-8F79-4ABB-BBD0-7A6CE9C16411}"/>
    <cellStyle name="Total 2 7 2 3 2 2" xfId="43237" xr:uid="{32C71F19-6420-4093-9D7D-9E3C7730CA01}"/>
    <cellStyle name="Total 2 7 2 3 3" xfId="25316" xr:uid="{39C17BC2-0148-45F1-9423-DDE5DAEAC482}"/>
    <cellStyle name="Total 2 7 2 3 3 2" xfId="47307" xr:uid="{F5BFA1F2-27A4-445D-8C33-C858672A30E7}"/>
    <cellStyle name="Total 2 7 2 3 4" xfId="34352" xr:uid="{663CDF87-8E4B-468E-A071-AE514B06D09C}"/>
    <cellStyle name="Total 2 7 2 4" xfId="15020" xr:uid="{DF095370-4C8E-40E0-B66E-6D14FAB9674C}"/>
    <cellStyle name="Total 2 7 2 4 2" xfId="23923" xr:uid="{F7F79899-3B95-4E7A-8256-E9D80A82F7A6}"/>
    <cellStyle name="Total 2 7 2 4 2 2" xfId="45914" xr:uid="{37F108CD-0D72-44A4-AAE6-B192144F8650}"/>
    <cellStyle name="Total 2 7 2 4 3" xfId="37029" xr:uid="{35200DF1-FB5E-4F0F-8F5F-12C9BC3AC72F}"/>
    <cellStyle name="Total 2 7 2 5" xfId="15495" xr:uid="{A01F7F33-CD15-44DD-8A39-52E026B565F1}"/>
    <cellStyle name="Total 2 7 2 5 2" xfId="37502" xr:uid="{B432C625-5C5A-45BA-B18D-93D3CD1B536F}"/>
    <cellStyle name="Total 2 7 2 6" xfId="6591" xr:uid="{76AC8317-CC00-4DF3-ABF0-782379463858}"/>
    <cellStyle name="Total 2 7 2 6 2" xfId="28616" xr:uid="{47C0EB8A-8569-431E-A247-62F138561682}"/>
    <cellStyle name="Total 2 7 2 7" xfId="24472" xr:uid="{B10DD0DC-8A6C-4F55-9318-712B81279DE4}"/>
    <cellStyle name="Total 2 7 2 7 2" xfId="46463" xr:uid="{BCA675D1-D686-4ABA-88A6-93BA2BAB392A}"/>
    <cellStyle name="Total 2 7 2 8" xfId="25708" xr:uid="{E1E99F9D-A41F-43D5-9E94-693E0A48A53D}"/>
    <cellStyle name="Total 2 7 2 9" xfId="3673" xr:uid="{8FEE550B-3EA0-45D9-A4E9-12D75EFBC213}"/>
    <cellStyle name="Total 2 7 3" xfId="2453" xr:uid="{00000000-0005-0000-0000-0000FA050000}"/>
    <cellStyle name="Total 2 7 3 2" xfId="11337" xr:uid="{36250AA8-746D-4993-A207-1D57E6009CA0}"/>
    <cellStyle name="Total 2 7 3 2 2" xfId="20240" xr:uid="{6D99C732-AB56-496E-92AD-060469D19ED5}"/>
    <cellStyle name="Total 2 7 3 2 2 2" xfId="42231" xr:uid="{0D35364A-BAE6-4F3D-A4D3-D9FA0D20A86A}"/>
    <cellStyle name="Total 2 7 3 2 3" xfId="24958" xr:uid="{3B249491-80F1-4818-B421-D8925089BEE2}"/>
    <cellStyle name="Total 2 7 3 2 3 2" xfId="46949" xr:uid="{C8A13DCA-C865-4827-B478-3C91D49C20F5}"/>
    <cellStyle name="Total 2 7 3 2 4" xfId="33346" xr:uid="{E55B4C04-585A-4977-BD2C-7FC3BD7397D8}"/>
    <cellStyle name="Total 2 7 3 3" xfId="13495" xr:uid="{7C2CE46A-1636-449A-8EEC-EF4A03DFEB7D}"/>
    <cellStyle name="Total 2 7 3 3 2" xfId="22398" xr:uid="{9AF76FB0-DDA1-46E1-A82A-D381D0ED9810}"/>
    <cellStyle name="Total 2 7 3 3 2 2" xfId="44389" xr:uid="{76B3F60F-9082-4F19-A2D6-790D66532EB3}"/>
    <cellStyle name="Total 2 7 3 3 3" xfId="24498" xr:uid="{BFC7032F-E4A8-4619-BA52-958B11D9E385}"/>
    <cellStyle name="Total 2 7 3 3 3 2" xfId="46489" xr:uid="{B558912F-CFD5-4C00-8BB0-1D5B6BF46605}"/>
    <cellStyle name="Total 2 7 3 3 4" xfId="35504" xr:uid="{5CFC4563-FFD9-448A-A96C-47F60446FC7D}"/>
    <cellStyle name="Total 2 7 3 4" xfId="14325" xr:uid="{CA58E0B3-F10A-429A-8684-D1AF55C012EA}"/>
    <cellStyle name="Total 2 7 3 4 2" xfId="23228" xr:uid="{E91AB16D-59F5-4B21-A9FE-C2D356265326}"/>
    <cellStyle name="Total 2 7 3 4 2 2" xfId="45219" xr:uid="{BA739869-EEA3-49FB-8788-70C6FF95AFCE}"/>
    <cellStyle name="Total 2 7 3 4 3" xfId="36334" xr:uid="{5B9CA690-1C49-443B-9887-7B9D87146286}"/>
    <cellStyle name="Total 2 7 3 5" xfId="17174" xr:uid="{0AEB4994-2AC4-44FE-B480-01BA6F4579AB}"/>
    <cellStyle name="Total 2 7 3 5 2" xfId="39174" xr:uid="{8CFF37E2-E5FA-485F-B8A1-5F06E7F220A3}"/>
    <cellStyle name="Total 2 7 3 6" xfId="8271" xr:uid="{142B36BC-622A-42B1-942B-8FB25AAFBCEA}"/>
    <cellStyle name="Total 2 7 3 6 2" xfId="30289" xr:uid="{969ECC02-31C1-4D23-B3D7-46BFC0CD2764}"/>
    <cellStyle name="Total 2 7 3 7" xfId="24319" xr:uid="{84F457AA-3DD7-48EF-94FA-AFAFF2D098B6}"/>
    <cellStyle name="Total 2 7 3 7 2" xfId="46310" xr:uid="{8F472883-96A9-425C-BD9D-89801A00085C}"/>
    <cellStyle name="Total 2 7 3 8" xfId="27380" xr:uid="{04916B06-44DD-4DD2-A0FD-550D9C0F682D}"/>
    <cellStyle name="Total 2 7 3 9" xfId="5352" xr:uid="{9224F1AF-845A-4675-94A4-16CB51C6D8BB}"/>
    <cellStyle name="Total 2 7 4" xfId="1057" xr:uid="{00000000-0005-0000-0000-0000FB050000}"/>
    <cellStyle name="Total 2 7 4 2" xfId="9942" xr:uid="{A3F653EA-70A7-450A-8858-A9292ACA80FF}"/>
    <cellStyle name="Total 2 7 4 2 2" xfId="18845" xr:uid="{5797B6F7-38C0-4E83-8020-093AE0168E82}"/>
    <cellStyle name="Total 2 7 4 2 2 2" xfId="40842" xr:uid="{020E9C6F-2195-426A-BBE7-8A26B3A78678}"/>
    <cellStyle name="Total 2 7 4 2 3" xfId="31957" xr:uid="{621D7FAD-D26D-405A-BE3F-F789A101559D}"/>
    <cellStyle name="Total 2 7 4 3" xfId="12542" xr:uid="{961AC72C-C828-4CCA-830C-8ED562E8DEF3}"/>
    <cellStyle name="Total 2 7 4 3 2" xfId="21445" xr:uid="{AEF47B96-7D88-45CE-ABD4-9C40D3F29162}"/>
    <cellStyle name="Total 2 7 4 3 2 2" xfId="43436" xr:uid="{C94AF48A-5BAD-4EAB-A51C-53E96A409904}"/>
    <cellStyle name="Total 2 7 4 3 3" xfId="34551" xr:uid="{A70FBD4E-A6CD-409C-85BD-BD76A6F5CE78}"/>
    <cellStyle name="Total 2 7 4 4" xfId="14733" xr:uid="{22D642CA-7F64-4567-8D42-7169FB8833CD}"/>
    <cellStyle name="Total 2 7 4 4 2" xfId="23636" xr:uid="{06795473-FC71-4933-99D6-F63279D4F3C2}"/>
    <cellStyle name="Total 2 7 4 4 2 2" xfId="45627" xr:uid="{0B2CB454-593C-42E4-87ED-BE2BC8E2AC53}"/>
    <cellStyle name="Total 2 7 4 4 3" xfId="36742" xr:uid="{73FD6253-0F0B-4FDB-932E-2ED2A1055FEC}"/>
    <cellStyle name="Total 2 7 4 5" xfId="15782" xr:uid="{AF6A8967-0DCB-4774-B6EE-CF151F331A3B}"/>
    <cellStyle name="Total 2 7 4 5 2" xfId="37788" xr:uid="{825C8DF4-67CD-4106-B7AE-14BD21FAA259}"/>
    <cellStyle name="Total 2 7 4 6" xfId="6878" xr:uid="{0ED464AA-11CA-4940-8763-0A2C2A977DD8}"/>
    <cellStyle name="Total 2 7 4 6 2" xfId="28902" xr:uid="{0AFFC4B6-E41F-4C57-80D7-582DBB047DB3}"/>
    <cellStyle name="Total 2 7 4 7" xfId="24915" xr:uid="{7FF029DF-D498-4037-96A9-0BDD4F2FE1E9}"/>
    <cellStyle name="Total 2 7 4 7 2" xfId="46906" xr:uid="{34581552-C10F-4857-B2BA-5CFFD7614D20}"/>
    <cellStyle name="Total 2 7 4 8" xfId="25994" xr:uid="{80FC1413-7D50-4106-A13D-2BE45425FD91}"/>
    <cellStyle name="Total 2 7 4 9" xfId="3960" xr:uid="{ECA897FA-AAE5-4998-B2BE-48FD5427FA3C}"/>
    <cellStyle name="Total 2 7 5" xfId="2418" xr:uid="{00000000-0005-0000-0000-0000FC050000}"/>
    <cellStyle name="Total 2 7 5 2" xfId="11302" xr:uid="{1B57594A-3A16-46C5-80C4-3082A3ADA46E}"/>
    <cellStyle name="Total 2 7 5 2 2" xfId="20205" xr:uid="{C3DF65CE-563B-46DD-9229-46CDEC0482A6}"/>
    <cellStyle name="Total 2 7 5 2 2 2" xfId="42196" xr:uid="{09DFC393-A0C1-44DB-A843-10CD65D00DB2}"/>
    <cellStyle name="Total 2 7 5 2 3" xfId="33311" xr:uid="{E651A501-B43D-49FC-B9EB-4A097F820388}"/>
    <cellStyle name="Total 2 7 5 3" xfId="13460" xr:uid="{08880A4C-0CAF-4939-A08B-3C958B7ED46E}"/>
    <cellStyle name="Total 2 7 5 3 2" xfId="22363" xr:uid="{5147FEA6-F667-4D33-A7AC-EA1DB439AB23}"/>
    <cellStyle name="Total 2 7 5 3 2 2" xfId="44354" xr:uid="{68EB78BC-65BA-4341-AF8E-01F7B16E4BA2}"/>
    <cellStyle name="Total 2 7 5 3 3" xfId="35469" xr:uid="{B5EA2D54-99D3-47CB-AEBA-963C820B4A40}"/>
    <cellStyle name="Total 2 7 5 4" xfId="12810" xr:uid="{11F8490D-5F0C-4000-8C9F-CEA99C39FBB0}"/>
    <cellStyle name="Total 2 7 5 4 2" xfId="21713" xr:uid="{516451CD-C02F-4387-8B55-0CB579DC0E66}"/>
    <cellStyle name="Total 2 7 5 4 2 2" xfId="43704" xr:uid="{2A72B6A1-E208-4A2F-BDB9-6777CF5D6FC4}"/>
    <cellStyle name="Total 2 7 5 4 3" xfId="34819" xr:uid="{E49EDF0E-3C54-435C-86DB-86EE17665D23}"/>
    <cellStyle name="Total 2 7 5 5" xfId="17139" xr:uid="{39F4659E-0320-41C0-A556-6895CC9FAC59}"/>
    <cellStyle name="Total 2 7 5 5 2" xfId="39139" xr:uid="{0DAFE51F-A37B-4177-816C-943DFA254651}"/>
    <cellStyle name="Total 2 7 5 6" xfId="8236" xr:uid="{41CAF5E4-7123-4E05-A04A-386C9E336140}"/>
    <cellStyle name="Total 2 7 5 6 2" xfId="30254" xr:uid="{77CC718F-730C-4334-85BC-EC52751FB5DE}"/>
    <cellStyle name="Total 2 7 5 7" xfId="25171" xr:uid="{7869CA90-CEF6-4AB6-9B8B-DABF3AF7E046}"/>
    <cellStyle name="Total 2 7 5 7 2" xfId="47162" xr:uid="{EE02CCAB-644A-48E1-9216-29D3E57450DD}"/>
    <cellStyle name="Total 2 7 5 8" xfId="27345" xr:uid="{1FF0D2FE-C209-4696-9AA9-3D94FBFA026D}"/>
    <cellStyle name="Total 2 7 5 9" xfId="5317" xr:uid="{EDD4033D-6C25-4FAE-AA59-6A48B727CEBF}"/>
    <cellStyle name="Total 2 7 6" xfId="2606" xr:uid="{00000000-0005-0000-0000-0000FD050000}"/>
    <cellStyle name="Total 2 7 6 2" xfId="11490" xr:uid="{9B4ABE42-8211-4054-8741-83D26F998386}"/>
    <cellStyle name="Total 2 7 6 2 2" xfId="20393" xr:uid="{78945DC1-F75F-4191-B1BE-581264E82DBE}"/>
    <cellStyle name="Total 2 7 6 2 2 2" xfId="42384" xr:uid="{1DED7AAE-5A9F-4973-9013-4B79D37FBF79}"/>
    <cellStyle name="Total 2 7 6 2 3" xfId="33499" xr:uid="{DBB5311C-55FA-46A8-8CC5-B3B8118698EB}"/>
    <cellStyle name="Total 2 7 6 3" xfId="13648" xr:uid="{A098CBB1-A35F-474C-A077-DCA172A76A80}"/>
    <cellStyle name="Total 2 7 6 3 2" xfId="22551" xr:uid="{A0C594F2-9D3C-471F-B1C5-947CD90FA8ED}"/>
    <cellStyle name="Total 2 7 6 3 2 2" xfId="44542" xr:uid="{223D53E8-21B5-418E-B5D7-141C1CD9B4DF}"/>
    <cellStyle name="Total 2 7 6 3 3" xfId="35657" xr:uid="{A9BB1B17-B948-447A-B94B-1073C1A76331}"/>
    <cellStyle name="Total 2 7 6 4" xfId="12310" xr:uid="{56F2E079-6640-4913-8B01-C1E710327933}"/>
    <cellStyle name="Total 2 7 6 4 2" xfId="21213" xr:uid="{FB975DBB-4EA3-476E-AF3E-A557C2933873}"/>
    <cellStyle name="Total 2 7 6 4 2 2" xfId="43204" xr:uid="{73DA1158-9BA6-47B7-8371-5ADA11947F64}"/>
    <cellStyle name="Total 2 7 6 4 3" xfId="34319" xr:uid="{C4E1353A-0C31-4CB8-8CDA-E1467DC182E7}"/>
    <cellStyle name="Total 2 7 6 5" xfId="17327" xr:uid="{E9A385F6-F3AC-4AB8-A76E-88218EDDF2FC}"/>
    <cellStyle name="Total 2 7 6 5 2" xfId="39327" xr:uid="{E9BF1C9A-D580-4F91-97A9-5ADA2D9979B0}"/>
    <cellStyle name="Total 2 7 6 6" xfId="8424" xr:uid="{B29B1CF1-E54D-40D0-8493-257C22D1AA7C}"/>
    <cellStyle name="Total 2 7 6 6 2" xfId="30442" xr:uid="{03C48289-9871-4380-8EEA-D837AC974828}"/>
    <cellStyle name="Total 2 7 6 7" xfId="27533" xr:uid="{CF7233ED-FC91-4C21-B775-D42D7426B7AC}"/>
    <cellStyle name="Total 2 7 6 8" xfId="5505" xr:uid="{FA32E012-B929-4758-8F41-974967715B92}"/>
    <cellStyle name="Total 2 7 7" xfId="2541" xr:uid="{00000000-0005-0000-0000-0000FE050000}"/>
    <cellStyle name="Total 2 7 7 2" xfId="11425" xr:uid="{64E32E71-E04A-4AC0-98CB-2909D396CC5E}"/>
    <cellStyle name="Total 2 7 7 2 2" xfId="20328" xr:uid="{F1BCB593-8C5E-401C-BEAB-32FE8AE166E5}"/>
    <cellStyle name="Total 2 7 7 2 2 2" xfId="42319" xr:uid="{AA5D42C2-BDCD-4CFF-B5BA-36CFE87757C6}"/>
    <cellStyle name="Total 2 7 7 2 3" xfId="33434" xr:uid="{6C3F69DB-100B-4F0E-A43F-4EACED956472}"/>
    <cellStyle name="Total 2 7 7 3" xfId="13583" xr:uid="{68C1AB4F-1267-4A8C-9B26-0E2EB20CA3AB}"/>
    <cellStyle name="Total 2 7 7 3 2" xfId="22486" xr:uid="{C686A2D1-56BC-49E7-AD0E-46065B8EB78D}"/>
    <cellStyle name="Total 2 7 7 3 2 2" xfId="44477" xr:uid="{CA35884A-D188-48DA-9A3E-5972A88D51F6}"/>
    <cellStyle name="Total 2 7 7 3 3" xfId="35592" xr:uid="{FE33F9B2-3A41-451B-B5E8-7EC2B1EEFFCA}"/>
    <cellStyle name="Total 2 7 7 4" xfId="14740" xr:uid="{B6B6237B-3490-4C75-8570-2CCE9ECD383C}"/>
    <cellStyle name="Total 2 7 7 4 2" xfId="23643" xr:uid="{AAAD58C6-C70F-4E49-A7E9-668AC6522120}"/>
    <cellStyle name="Total 2 7 7 4 2 2" xfId="45634" xr:uid="{66C36A1E-0053-46E0-AA36-EA4DD7273295}"/>
    <cellStyle name="Total 2 7 7 4 3" xfId="36749" xr:uid="{5F106D40-05A9-43A7-967F-9DC57EEAC2BE}"/>
    <cellStyle name="Total 2 7 7 5" xfId="17262" xr:uid="{7411DEF1-1C4C-4A3A-AD9D-FEB77A355B6A}"/>
    <cellStyle name="Total 2 7 7 5 2" xfId="39262" xr:uid="{E165F96F-DE6E-48DE-812E-832EBD261D49}"/>
    <cellStyle name="Total 2 7 7 6" xfId="8359" xr:uid="{D2D5624D-2C7A-4673-B79F-526FC432414B}"/>
    <cellStyle name="Total 2 7 7 6 2" xfId="30377" xr:uid="{03EFCB72-00B0-4733-9EDF-B97218103C2A}"/>
    <cellStyle name="Total 2 7 7 7" xfId="27468" xr:uid="{376388C3-026A-4D2F-A3AB-C3BFF2C52278}"/>
    <cellStyle name="Total 2 7 7 8" xfId="5440" xr:uid="{CE17E769-391E-4372-AB36-7E23624A6C9E}"/>
    <cellStyle name="Total 2 7 8" xfId="10440" xr:uid="{D3AADC5C-2ABE-4D73-8BFA-FCC051B17591}"/>
    <cellStyle name="Total 2 7 8 2" xfId="19343" xr:uid="{969315AD-E15F-4F54-925B-5A17FC7554AC}"/>
    <cellStyle name="Total 2 7 8 2 2" xfId="41338" xr:uid="{C6A7A255-AADC-41DA-823A-7923EC889847}"/>
    <cellStyle name="Total 2 7 8 3" xfId="32453" xr:uid="{0C1AC66B-5423-4542-BF82-0EE112840814}"/>
    <cellStyle name="Total 2 7 9" xfId="12858" xr:uid="{7148A433-5214-4150-8E69-71B1C93CEBBB}"/>
    <cellStyle name="Total 2 7 9 2" xfId="21761" xr:uid="{E432D891-B7A9-4C90-9B5C-C9EFD7DB152D}"/>
    <cellStyle name="Total 2 7 9 2 2" xfId="43752" xr:uid="{1C16C13A-2DF5-48BE-9D4D-3B2DDFE8C3E9}"/>
    <cellStyle name="Total 2 7 9 3" xfId="34867" xr:uid="{713252B8-53B6-489E-BAA7-237F4299BACE}"/>
    <cellStyle name="Total 2 8" xfId="879" xr:uid="{00000000-0005-0000-0000-0000FF050000}"/>
    <cellStyle name="Total 2 8 2" xfId="9764" xr:uid="{88BBA953-2C14-4FCE-AB6E-E89ACE63DC9A}"/>
    <cellStyle name="Total 2 8 2 2" xfId="18667" xr:uid="{B7C87884-16BA-4D41-A9FE-47C116CEF887}"/>
    <cellStyle name="Total 2 8 2 2 2" xfId="25095" xr:uid="{E495820E-E3A2-4C12-8D1F-D82D18238D45}"/>
    <cellStyle name="Total 2 8 2 2 2 2" xfId="47086" xr:uid="{9BC68DEB-EA6D-4045-8BD8-78F49C5C8F95}"/>
    <cellStyle name="Total 2 8 2 2 3" xfId="40664" xr:uid="{D31F1E1F-1AAC-4873-861B-A4E0F398149B}"/>
    <cellStyle name="Total 2 8 2 3" xfId="25289" xr:uid="{06383FBA-CB72-41F5-88F5-78C9BEDCAA32}"/>
    <cellStyle name="Total 2 8 2 3 2" xfId="47280" xr:uid="{60138278-DDFC-46CE-A6CA-D93B8CE9D67A}"/>
    <cellStyle name="Total 2 8 2 4" xfId="24445" xr:uid="{D5AF0D99-EBD7-4E23-9F48-46591AD0C746}"/>
    <cellStyle name="Total 2 8 2 4 2" xfId="46436" xr:uid="{EF98AA5B-47E6-4976-B406-C5AAC1BB3E78}"/>
    <cellStyle name="Total 2 8 2 5" xfId="31779" xr:uid="{CC8D6841-7E9C-4774-8492-7EAB72577B2C}"/>
    <cellStyle name="Total 2 8 3" xfId="12435" xr:uid="{58381029-8015-42BE-BD57-AEAD71BE651F}"/>
    <cellStyle name="Total 2 8 3 2" xfId="21338" xr:uid="{872515FD-AB45-496C-98B7-58F09E8B60BB}"/>
    <cellStyle name="Total 2 8 3 2 2" xfId="24604" xr:uid="{0D999D2D-47C1-4389-8126-4E0769FE0F16}"/>
    <cellStyle name="Total 2 8 3 2 2 2" xfId="46595" xr:uid="{7CBE7A3C-F973-425D-A619-E7E9464F71FB}"/>
    <cellStyle name="Total 2 8 3 2 3" xfId="43329" xr:uid="{1F7546F2-6661-4AB1-93FC-FDBFDEAD86A1}"/>
    <cellStyle name="Total 2 8 3 3" xfId="24832" xr:uid="{4CD45665-7A49-4083-998D-454B74A5DFDB}"/>
    <cellStyle name="Total 2 8 3 3 2" xfId="46823" xr:uid="{CE7A9A4B-FF14-4106-A037-63708BEA81BC}"/>
    <cellStyle name="Total 2 8 3 4" xfId="24151" xr:uid="{EEC524BB-9936-4966-9360-AF70BE01B9CD}"/>
    <cellStyle name="Total 2 8 3 4 2" xfId="46142" xr:uid="{04D696C2-975A-4E9D-80C7-8BE10E471A51}"/>
    <cellStyle name="Total 2 8 3 5" xfId="34444" xr:uid="{6E6FE9C1-97DF-4279-88D3-8F3F7FC20F0F}"/>
    <cellStyle name="Total 2 8 4" xfId="14782" xr:uid="{ED4751B3-4D27-45C5-9898-86A11B55FD09}"/>
    <cellStyle name="Total 2 8 4 2" xfId="23685" xr:uid="{332AE902-038A-4FB8-AF67-0D4D20068825}"/>
    <cellStyle name="Total 2 8 4 2 2" xfId="45676" xr:uid="{8C9BD241-F34F-45DC-A778-F9493B89B017}"/>
    <cellStyle name="Total 2 8 4 3" xfId="24888" xr:uid="{EB86CB68-552A-4DD9-BBAD-5BCD66F88CB7}"/>
    <cellStyle name="Total 2 8 4 3 2" xfId="46879" xr:uid="{DB76DBDD-0517-441A-B3D9-E58A6B3F9722}"/>
    <cellStyle name="Total 2 8 4 4" xfId="36791" xr:uid="{1F4FE9E7-AF3D-4323-9B39-FC9B135EC3C0}"/>
    <cellStyle name="Total 2 8 5" xfId="15604" xr:uid="{B27179BE-4DDC-4713-9932-32074F5C26BA}"/>
    <cellStyle name="Total 2 8 5 2" xfId="24099" xr:uid="{546E2E01-31F5-4963-BD86-A7F400D6FCFE}"/>
    <cellStyle name="Total 2 8 5 2 2" xfId="46090" xr:uid="{736ABE19-6B0A-4F9C-843A-94B8C5D0ABCF}"/>
    <cellStyle name="Total 2 8 5 3" xfId="37610" xr:uid="{10BB7136-4F94-466B-BCB1-CA9893017966}"/>
    <cellStyle name="Total 2 8 6" xfId="6700" xr:uid="{D8ED768C-C5E6-40AD-A8EC-22F74FABC581}"/>
    <cellStyle name="Total 2 8 6 2" xfId="28724" xr:uid="{F3A00F86-F8EC-40EF-B34B-B917F6D1448F}"/>
    <cellStyle name="Total 2 8 7" xfId="24267" xr:uid="{EA3D5B18-B56D-45F5-A896-7F0E73CFBAA5}"/>
    <cellStyle name="Total 2 8 7 2" xfId="46258" xr:uid="{02D13A65-C39F-4147-BA0B-12C42BED9F9F}"/>
    <cellStyle name="Total 2 8 8" xfId="25816" xr:uid="{95BCF70F-5DB6-4765-A74E-D40A54AC19E6}"/>
    <cellStyle name="Total 2 8 9" xfId="3782" xr:uid="{2A657D36-807D-4E5D-A9CE-857C6FF07261}"/>
    <cellStyle name="Total 2 9" xfId="875" xr:uid="{00000000-0005-0000-0000-000000060000}"/>
    <cellStyle name="Total 2 9 2" xfId="9760" xr:uid="{0EDB83CF-8CF6-45FB-8918-325FA122F5CF}"/>
    <cellStyle name="Total 2 9 2 2" xfId="18663" xr:uid="{02512EC8-E697-4B2A-87FC-68CA74E7E4B5}"/>
    <cellStyle name="Total 2 9 2 2 2" xfId="40660" xr:uid="{391B4372-E213-45A2-A216-36BC65B1FC62}"/>
    <cellStyle name="Total 2 9 2 3" xfId="24634" xr:uid="{CE4B39CA-493C-458E-A611-7F2729D4BCF4}"/>
    <cellStyle name="Total 2 9 2 3 2" xfId="46625" xr:uid="{B332E2F8-8846-41C6-AF5A-BB56CE4F2EA1}"/>
    <cellStyle name="Total 2 9 2 4" xfId="31775" xr:uid="{DA3F3AA4-1705-4BA5-A675-CE77B9AC4C17}"/>
    <cellStyle name="Total 2 9 3" xfId="12432" xr:uid="{F032A617-3B57-4A51-9FF8-15E68CD1CEB7}"/>
    <cellStyle name="Total 2 9 3 2" xfId="21335" xr:uid="{F40200F4-D0B2-4A99-940A-95360E42F531}"/>
    <cellStyle name="Total 2 9 3 2 2" xfId="43326" xr:uid="{1E16C558-A532-43B2-92E3-013E72DF46EF}"/>
    <cellStyle name="Total 2 9 3 3" xfId="25144" xr:uid="{C39F77FE-260F-4D23-B2CC-6F0FBAB2531A}"/>
    <cellStyle name="Total 2 9 3 3 2" xfId="47135" xr:uid="{BEED2851-9DE4-4980-9874-31B88326E5D3}"/>
    <cellStyle name="Total 2 9 3 4" xfId="34441" xr:uid="{2F18C459-0195-48FD-8766-E99951EEB436}"/>
    <cellStyle name="Total 2 9 4" xfId="12438" xr:uid="{64D0FB14-0661-4570-BEF6-9B1F09893D74}"/>
    <cellStyle name="Total 2 9 4 2" xfId="21341" xr:uid="{F0795B6F-A3DE-4874-BD1B-0CF3CC1B2FE8}"/>
    <cellStyle name="Total 2 9 4 2 2" xfId="43332" xr:uid="{91C018CB-33BA-4F67-B036-3CB65083EF61}"/>
    <cellStyle name="Total 2 9 4 3" xfId="34447" xr:uid="{A712BE90-FB26-4887-B47E-4DEDE21F45E0}"/>
    <cellStyle name="Total 2 9 5" xfId="15600" xr:uid="{5461E37F-D889-44A6-BD8A-6B246524BD8B}"/>
    <cellStyle name="Total 2 9 5 2" xfId="37606" xr:uid="{C2E7226D-F0A2-4613-A80D-6A45267DAE62}"/>
    <cellStyle name="Total 2 9 6" xfId="6696" xr:uid="{73BD5B1F-23E0-4259-98C4-DD8255F95EF7}"/>
    <cellStyle name="Total 2 9 6 2" xfId="28720" xr:uid="{C81F28AD-90C9-4D93-BE69-C68A0FA65B50}"/>
    <cellStyle name="Total 2 9 7" xfId="24173" xr:uid="{EF2C87EB-E6D8-44E2-870E-B93E16EBBD83}"/>
    <cellStyle name="Total 2 9 7 2" xfId="46164" xr:uid="{F9FB1772-8A3B-4AD3-BFCA-2246D07AE154}"/>
    <cellStyle name="Total 2 9 8" xfId="25812" xr:uid="{BE5567B9-33D0-44AE-AF4C-23E059752D32}"/>
    <cellStyle name="Total 2 9 9" xfId="3778" xr:uid="{D2F390DB-75CE-4523-BCA7-C3F3F59CB43B}"/>
    <cellStyle name="Total 20" xfId="3269" xr:uid="{2DB4123A-0A7F-4DA1-B48E-F850D4A6ABB4}"/>
    <cellStyle name="Total 3" xfId="270" xr:uid="{00000000-0005-0000-0000-000001060000}"/>
    <cellStyle name="Total 3 10" xfId="2269" xr:uid="{00000000-0005-0000-0000-000002060000}"/>
    <cellStyle name="Total 3 10 2" xfId="11153" xr:uid="{A5B7759E-A6A1-4809-BA25-A643B359188A}"/>
    <cellStyle name="Total 3 10 2 2" xfId="20056" xr:uid="{46A418AD-14B5-41BD-A75A-CF276AA170A1}"/>
    <cellStyle name="Total 3 10 2 2 2" xfId="42047" xr:uid="{AA7DBDCA-7DA0-4F53-B6AF-92D81E589560}"/>
    <cellStyle name="Total 3 10 2 3" xfId="33162" xr:uid="{91F9952A-8F3B-4E8E-BB0C-D459F355B684}"/>
    <cellStyle name="Total 3 10 3" xfId="13311" xr:uid="{7A1A1BEE-ED37-48E6-9BCD-BB0CB4B0DB90}"/>
    <cellStyle name="Total 3 10 3 2" xfId="22214" xr:uid="{6EBF841F-D5AE-4778-BE32-5C314328BBB3}"/>
    <cellStyle name="Total 3 10 3 2 2" xfId="44205" xr:uid="{7B662468-3454-4E11-91F7-7B5CDD69F589}"/>
    <cellStyle name="Total 3 10 3 3" xfId="35320" xr:uid="{EED8736E-B8C3-4CFF-B345-6647D990AF54}"/>
    <cellStyle name="Total 3 10 4" xfId="13071" xr:uid="{414228C7-7783-4F5B-AB1C-2AC5D71F921A}"/>
    <cellStyle name="Total 3 10 4 2" xfId="21974" xr:uid="{6B2DACD5-DEB1-4A95-AEFE-1D7AD8B1BA60}"/>
    <cellStyle name="Total 3 10 4 2 2" xfId="43965" xr:uid="{C54C8BB0-C479-4B4B-939C-4A4C10AE542D}"/>
    <cellStyle name="Total 3 10 4 3" xfId="35080" xr:uid="{D24BC771-45D5-4EDC-8D83-DE02946DADED}"/>
    <cellStyle name="Total 3 10 5" xfId="16990" xr:uid="{7417F59B-AE79-40E0-8D38-D5AC5BC86D4E}"/>
    <cellStyle name="Total 3 10 5 2" xfId="38990" xr:uid="{B41268F9-EAC4-4991-8CB1-54F343E4C33E}"/>
    <cellStyle name="Total 3 10 6" xfId="8087" xr:uid="{4A2D2988-6D92-4FDF-AB2B-855FB045A0A9}"/>
    <cellStyle name="Total 3 10 6 2" xfId="30105" xr:uid="{E40A9533-9F7B-4A5D-8EE0-218FE63E56B8}"/>
    <cellStyle name="Total 3 10 7" xfId="24050" xr:uid="{43E9A901-A4BB-4522-BE81-259FBEC215DD}"/>
    <cellStyle name="Total 3 10 7 2" xfId="46041" xr:uid="{CCC334F7-CDB8-44DB-A8D0-2BED3E3831F8}"/>
    <cellStyle name="Total 3 10 8" xfId="27196" xr:uid="{D8E36540-BEE1-4FEF-98FF-C00F115636A2}"/>
    <cellStyle name="Total 3 10 9" xfId="5168" xr:uid="{F72AABF1-5E49-499B-A618-360BC5FE981D}"/>
    <cellStyle name="Total 3 11" xfId="3001" xr:uid="{00000000-0005-0000-0000-000003060000}"/>
    <cellStyle name="Total 3 11 2" xfId="11885" xr:uid="{E9729FCF-11D0-4398-A637-08567D1B6CAE}"/>
    <cellStyle name="Total 3 11 2 2" xfId="20788" xr:uid="{DD140247-58F8-47B5-8A61-E0E11618D27C}"/>
    <cellStyle name="Total 3 11 2 2 2" xfId="42779" xr:uid="{07214EDB-2FC4-485B-8644-D242C2A90388}"/>
    <cellStyle name="Total 3 11 2 3" xfId="33894" xr:uid="{647C5F5D-3B4B-47CA-AD69-02909D3E4BAE}"/>
    <cellStyle name="Total 3 11 3" xfId="14043" xr:uid="{47DB1C5E-43DC-4617-A0A4-448ADAA3EB0B}"/>
    <cellStyle name="Total 3 11 3 2" xfId="22946" xr:uid="{468566AA-6250-4644-BF02-8A468661913B}"/>
    <cellStyle name="Total 3 11 3 2 2" xfId="44937" xr:uid="{C730817B-3D28-48E3-B2C7-BD3FF6BE0D77}"/>
    <cellStyle name="Total 3 11 3 3" xfId="36052" xr:uid="{63E601F7-BAC5-4CDA-923E-4F0367096843}"/>
    <cellStyle name="Total 3 11 4" xfId="12168" xr:uid="{7994E071-4A38-42C5-8B6F-6D44DCE2549E}"/>
    <cellStyle name="Total 3 11 4 2" xfId="21071" xr:uid="{E5829CC5-FEF7-459D-8C2C-88EB96DC8E03}"/>
    <cellStyle name="Total 3 11 4 2 2" xfId="43062" xr:uid="{736B19DD-83E6-40D4-AB28-B03EFD9DBA6F}"/>
    <cellStyle name="Total 3 11 4 3" xfId="34177" xr:uid="{293DCD3A-5177-49B9-9995-6FB1861015E7}"/>
    <cellStyle name="Total 3 11 5" xfId="17722" xr:uid="{5764E297-0C8B-4D7E-9184-3686F2E5ADEE}"/>
    <cellStyle name="Total 3 11 5 2" xfId="39722" xr:uid="{CC3A1E40-D6D7-4D96-83B6-F4B71DD1A2FC}"/>
    <cellStyle name="Total 3 11 6" xfId="8819" xr:uid="{E6E2159A-0D09-43EC-B7DA-C96F95380AD0}"/>
    <cellStyle name="Total 3 11 6 2" xfId="30837" xr:uid="{72E4BC2E-89C4-4EDA-B23F-D1E3CE7CD53A}"/>
    <cellStyle name="Total 3 11 7" xfId="24016" xr:uid="{63406B14-5F22-4719-8A04-30594DAA0FA9}"/>
    <cellStyle name="Total 3 11 7 2" xfId="46007" xr:uid="{71EF648A-A73B-4F23-83DE-5E57A23E915F}"/>
    <cellStyle name="Total 3 11 8" xfId="27928" xr:uid="{3CD8474D-0971-4D71-A3C6-7DFAD426EA8D}"/>
    <cellStyle name="Total 3 11 9" xfId="5900" xr:uid="{619126EC-4602-4116-8A30-B1ECE2D932BC}"/>
    <cellStyle name="Total 3 12" xfId="9267" xr:uid="{033D0682-A4A9-46E0-BCA1-685A29EC90D8}"/>
    <cellStyle name="Total 3 12 2" xfId="18170" xr:uid="{0CD9451F-6BE3-4209-BAC5-D8658B1F47FB}"/>
    <cellStyle name="Total 3 12 2 2" xfId="40169" xr:uid="{D1EB01E5-C287-4FF8-8D82-13326DC224A3}"/>
    <cellStyle name="Total 3 12 3" xfId="31284" xr:uid="{1EE0175E-551C-4C9C-9441-D7C52DD7C271}"/>
    <cellStyle name="Total 3 13" xfId="12790" xr:uid="{D0C6AA3B-7580-4411-A2B9-1FF2B4A24F80}"/>
    <cellStyle name="Total 3 13 2" xfId="21693" xr:uid="{366914E5-A76B-474C-B62C-80EB426A6456}"/>
    <cellStyle name="Total 3 13 2 2" xfId="43684" xr:uid="{D81E733F-9FF0-4B95-9362-95DB1E7E3DFD}"/>
    <cellStyle name="Total 3 13 3" xfId="34799" xr:uid="{AC3905EC-BA79-4130-A52A-B9D86F6ADF3C}"/>
    <cellStyle name="Total 3 14" xfId="12843" xr:uid="{325D6365-2C10-44EB-B7A0-62EE5F837180}"/>
    <cellStyle name="Total 3 14 2" xfId="21746" xr:uid="{C6EE5900-73DC-42F4-A2F7-1FDE9DB06227}"/>
    <cellStyle name="Total 3 14 2 2" xfId="43737" xr:uid="{F35A0CFE-639E-4595-A652-62C051282DA6}"/>
    <cellStyle name="Total 3 14 3" xfId="34852" xr:uid="{2DBB2349-12CB-4E07-BE26-50DB2D1BFD35}"/>
    <cellStyle name="Total 3 15" xfId="15201" xr:uid="{7AB224B9-C90B-4C25-98B2-1414F4749719}"/>
    <cellStyle name="Total 3 15 2" xfId="37209" xr:uid="{5A3D485F-5108-47AE-B8A6-2E3E626D82FB}"/>
    <cellStyle name="Total 3 16" xfId="6284" xr:uid="{6C0680A2-D8FE-4AF6-8342-26529EEDD9B3}"/>
    <cellStyle name="Total 3 16 2" xfId="28310" xr:uid="{B0039682-D5A9-41C6-86C3-5C5B1A580426}"/>
    <cellStyle name="Total 3 17" xfId="25431" xr:uid="{A114B534-D6F4-4693-8424-E4C56D327FEF}"/>
    <cellStyle name="Total 3 18" xfId="3379" xr:uid="{D6F38BD1-9AA3-45B1-8B57-D8CF5271F5F7}"/>
    <cellStyle name="Total 3 2" xfId="667" xr:uid="{00000000-0005-0000-0000-000004060000}"/>
    <cellStyle name="Total 3 2 10" xfId="12941" xr:uid="{563CA47B-4AAE-4D17-9185-146A55538702}"/>
    <cellStyle name="Total 3 2 10 2" xfId="21844" xr:uid="{717428BA-D651-4FED-98C8-649969CE37BE}"/>
    <cellStyle name="Total 3 2 10 2 2" xfId="43835" xr:uid="{114A429D-1E9E-4535-BDBE-12F1AD093754}"/>
    <cellStyle name="Total 3 2 10 3" xfId="34950" xr:uid="{FD8049BC-E610-4E2B-B291-9B5B11852A53}"/>
    <cellStyle name="Total 3 2 11" xfId="9090" xr:uid="{4C0DE167-057A-43C6-9C63-0F3687350DD2}"/>
    <cellStyle name="Total 3 2 11 2" xfId="17993" xr:uid="{6C813F11-6238-4850-8EBB-E4DD2F5874C6}"/>
    <cellStyle name="Total 3 2 11 2 2" xfId="39993" xr:uid="{9D258A43-372E-4628-A7A2-2009E1BC51E0}"/>
    <cellStyle name="Total 3 2 11 3" xfId="31108" xr:uid="{A7B2998F-D085-40C7-B875-556872DB2A0E}"/>
    <cellStyle name="Total 3 2 12" xfId="15393" xr:uid="{66876A71-2DE0-4B26-AFD8-F1088F85AC60}"/>
    <cellStyle name="Total 3 2 12 2" xfId="37400" xr:uid="{F4962633-56A0-4FEE-968E-AF1487E89177}"/>
    <cellStyle name="Total 3 2 13" xfId="6489" xr:uid="{DA5D048C-B9F1-4059-BE7F-C6F5926FE1BC}"/>
    <cellStyle name="Total 3 2 13 2" xfId="28514" xr:uid="{2AD3ECF0-A105-4A2E-A396-ECDE382282A0}"/>
    <cellStyle name="Total 3 2 14" xfId="25609" xr:uid="{C61DD491-FA12-45F5-8E6F-24C961056A9E}"/>
    <cellStyle name="Total 3 2 15" xfId="3571" xr:uid="{3A150BD5-A3F5-4572-860F-760E13A7CE01}"/>
    <cellStyle name="Total 3 2 2" xfId="1671" xr:uid="{00000000-0005-0000-0000-000005060000}"/>
    <cellStyle name="Total 3 2 2 10" xfId="14709" xr:uid="{3F8159A1-B4E2-4F98-9663-76F5B65685EE}"/>
    <cellStyle name="Total 3 2 2 10 2" xfId="23612" xr:uid="{9AA47053-F839-480A-8B06-54518332F998}"/>
    <cellStyle name="Total 3 2 2 10 2 2" xfId="45603" xr:uid="{1B4679A3-0A6C-487B-AD92-F66B112DEF81}"/>
    <cellStyle name="Total 3 2 2 10 3" xfId="36718" xr:uid="{B054B905-5898-4143-B0C8-F4E404AA7D20}"/>
    <cellStyle name="Total 3 2 2 11" xfId="16396" xr:uid="{7C46938B-4043-4A8E-B53A-B291EB7137AC}"/>
    <cellStyle name="Total 3 2 2 11 2" xfId="38399" xr:uid="{43219DAA-8219-4EF8-9328-62D0A93A3BAE}"/>
    <cellStyle name="Total 3 2 2 12" xfId="7492" xr:uid="{93FF4713-3127-4278-B5A6-0B181742E173}"/>
    <cellStyle name="Total 3 2 2 12 2" xfId="29513" xr:uid="{F1393C58-EA30-4ACF-B818-FBD3C2BE5331}"/>
    <cellStyle name="Total 3 2 2 13" xfId="26605" xr:uid="{7C571B3B-564E-4E66-9A86-069B57742FC9}"/>
    <cellStyle name="Total 3 2 2 14" xfId="4574" xr:uid="{694059CA-EEBD-48A2-BDA1-EBFF12C9600F}"/>
    <cellStyle name="Total 3 2 2 2" xfId="936" xr:uid="{00000000-0005-0000-0000-000006060000}"/>
    <cellStyle name="Total 3 2 2 2 2" xfId="9821" xr:uid="{96F4502D-3FC4-4AC3-8145-B91560F97906}"/>
    <cellStyle name="Total 3 2 2 2 2 2" xfId="18724" xr:uid="{3E7418AF-4F31-49E3-A0C1-4560D9A888D9}"/>
    <cellStyle name="Total 3 2 2 2 2 2 2" xfId="40721" xr:uid="{D4C72B48-B01D-4D18-9F80-290D108ED92E}"/>
    <cellStyle name="Total 3 2 2 2 2 3" xfId="31836" xr:uid="{260B868A-6234-4052-83E9-3267C293F577}"/>
    <cellStyle name="Total 3 2 2 2 3" xfId="12467" xr:uid="{F3C5C7FA-77E8-4A88-8F77-6F3DC818302D}"/>
    <cellStyle name="Total 3 2 2 2 3 2" xfId="21370" xr:uid="{0246E291-5E83-4016-AB74-9F09B93208F2}"/>
    <cellStyle name="Total 3 2 2 2 3 2 2" xfId="43361" xr:uid="{3CD42AF7-CCC0-44A5-AA10-E52CC4158862}"/>
    <cellStyle name="Total 3 2 2 2 3 3" xfId="34476" xr:uid="{0AF9F3F2-5394-445A-B65D-C1695DBA3995}"/>
    <cellStyle name="Total 3 2 2 2 4" xfId="13022" xr:uid="{10A9811B-BF12-449C-853A-37C39C48EEDD}"/>
    <cellStyle name="Total 3 2 2 2 4 2" xfId="21925" xr:uid="{D84342D2-7E8E-4658-951E-08C30AAB6F71}"/>
    <cellStyle name="Total 3 2 2 2 4 2 2" xfId="43916" xr:uid="{D0AE756A-2BF2-4A09-9B30-673D09D0901A}"/>
    <cellStyle name="Total 3 2 2 2 4 3" xfId="35031" xr:uid="{C17765B4-A912-4A49-9B35-7B07DC2DC2C3}"/>
    <cellStyle name="Total 3 2 2 2 5" xfId="15661" xr:uid="{B74075E6-DBF5-4D85-8951-C9953ADE3D0D}"/>
    <cellStyle name="Total 3 2 2 2 5 2" xfId="37667" xr:uid="{4AB006B3-1FDD-4C6C-BBFD-0B1609594CCB}"/>
    <cellStyle name="Total 3 2 2 2 6" xfId="6757" xr:uid="{5D442D91-A6BF-411F-9308-0ADEB6F1A8E9}"/>
    <cellStyle name="Total 3 2 2 2 6 2" xfId="28781" xr:uid="{CAA457C2-F45E-4456-87E7-24B30EBE164A}"/>
    <cellStyle name="Total 3 2 2 2 7" xfId="24762" xr:uid="{0F807C42-00BC-4883-867E-95F7AE563E9C}"/>
    <cellStyle name="Total 3 2 2 2 7 2" xfId="46753" xr:uid="{6BA4E9E9-BE19-45D6-AFC7-4FE406E65425}"/>
    <cellStyle name="Total 3 2 2 2 8" xfId="25873" xr:uid="{44638DCD-8526-4250-88BF-F79B105B8D34}"/>
    <cellStyle name="Total 3 2 2 2 9" xfId="3839" xr:uid="{C059C44D-8C19-4A03-ACC0-FB2A12781913}"/>
    <cellStyle name="Total 3 2 2 3" xfId="2279" xr:uid="{00000000-0005-0000-0000-000007060000}"/>
    <cellStyle name="Total 3 2 2 3 2" xfId="11163" xr:uid="{123C1191-13B1-4184-A207-CE684B82FAEE}"/>
    <cellStyle name="Total 3 2 2 3 2 2" xfId="20066" xr:uid="{660409D0-FE87-431A-8570-2C3280F6AF97}"/>
    <cellStyle name="Total 3 2 2 3 2 2 2" xfId="42057" xr:uid="{F3B300BE-DC26-457B-BC6C-2DA21E01DE12}"/>
    <cellStyle name="Total 3 2 2 3 2 3" xfId="33172" xr:uid="{C31BC0B3-7BCB-4FB4-BE21-93426A5A6705}"/>
    <cellStyle name="Total 3 2 2 3 3" xfId="13321" xr:uid="{5FB7EBD9-64CB-4675-962D-EECFF72A58EF}"/>
    <cellStyle name="Total 3 2 2 3 3 2" xfId="22224" xr:uid="{086CDAAF-F725-48C7-B073-BDABD407A3B5}"/>
    <cellStyle name="Total 3 2 2 3 3 2 2" xfId="44215" xr:uid="{8C5E24D8-EB02-43A0-B41A-2780504995FF}"/>
    <cellStyle name="Total 3 2 2 3 3 3" xfId="35330" xr:uid="{66DF29B8-9715-4503-BF6A-E934E3A23D3F}"/>
    <cellStyle name="Total 3 2 2 3 4" xfId="14717" xr:uid="{74BCD85F-3DE1-468A-B841-3E385DBB3105}"/>
    <cellStyle name="Total 3 2 2 3 4 2" xfId="23620" xr:uid="{21DAD35B-8F65-4C78-B083-D5CA31B57F60}"/>
    <cellStyle name="Total 3 2 2 3 4 2 2" xfId="45611" xr:uid="{37370B5A-31F1-4243-AE77-465CD6E81494}"/>
    <cellStyle name="Total 3 2 2 3 4 3" xfId="36726" xr:uid="{A647B317-480D-4CF9-A968-C0BCE4661349}"/>
    <cellStyle name="Total 3 2 2 3 5" xfId="17000" xr:uid="{57A92160-E5C0-465F-8779-BB106FA50953}"/>
    <cellStyle name="Total 3 2 2 3 5 2" xfId="39000" xr:uid="{157093F7-B7FF-4E13-AA4F-E4D0B4C32ABF}"/>
    <cellStyle name="Total 3 2 2 3 6" xfId="8097" xr:uid="{D2C24973-EA06-45E3-8828-E0D98A1FB018}"/>
    <cellStyle name="Total 3 2 2 3 6 2" xfId="30115" xr:uid="{55143FC0-1E03-4548-97C3-CA4FCB05A96F}"/>
    <cellStyle name="Total 3 2 2 3 7" xfId="24057" xr:uid="{50D16D12-2ED6-42F7-92AB-D4B62CA0B8B2}"/>
    <cellStyle name="Total 3 2 2 3 7 2" xfId="46048" xr:uid="{9C8A28A9-0791-45E4-AEE1-C1790A01D4D0}"/>
    <cellStyle name="Total 3 2 2 3 8" xfId="27206" xr:uid="{DCDFE184-7F8F-4FA4-B811-0318AA436001}"/>
    <cellStyle name="Total 3 2 2 3 9" xfId="5178" xr:uid="{D288FCF0-68B4-4B6C-975F-38C4AD5B205E}"/>
    <cellStyle name="Total 3 2 2 4" xfId="2199" xr:uid="{00000000-0005-0000-0000-000008060000}"/>
    <cellStyle name="Total 3 2 2 4 2" xfId="11083" xr:uid="{7B3A3775-CDA2-4C32-8922-7B0213C5814E}"/>
    <cellStyle name="Total 3 2 2 4 2 2" xfId="19986" xr:uid="{F2273987-55ED-4CD8-BDE9-F809B283DA3F}"/>
    <cellStyle name="Total 3 2 2 4 2 2 2" xfId="41977" xr:uid="{646AA4FA-E776-4B6D-971F-3FCCB6BF1D15}"/>
    <cellStyle name="Total 3 2 2 4 2 3" xfId="33092" xr:uid="{2849D716-9659-450A-8214-5F693318F082}"/>
    <cellStyle name="Total 3 2 2 4 3" xfId="13241" xr:uid="{8499AB28-3403-4799-9257-E0C0BCD222B0}"/>
    <cellStyle name="Total 3 2 2 4 3 2" xfId="22144" xr:uid="{933D6C6A-57B8-433C-B988-7F4DF5B7A3DA}"/>
    <cellStyle name="Total 3 2 2 4 3 2 2" xfId="44135" xr:uid="{DA8AC79F-9354-48C4-8C47-BF7B8B24812A}"/>
    <cellStyle name="Total 3 2 2 4 3 3" xfId="35250" xr:uid="{CACCCD78-E86A-46C8-918D-D810052F6826}"/>
    <cellStyle name="Total 3 2 2 4 4" xfId="14638" xr:uid="{CD7E0B5B-0C57-440D-9B63-EAE62488715C}"/>
    <cellStyle name="Total 3 2 2 4 4 2" xfId="23541" xr:uid="{F2E62BFB-5DE2-438F-99F6-7BE3477B8EC9}"/>
    <cellStyle name="Total 3 2 2 4 4 2 2" xfId="45532" xr:uid="{8CCCF3C7-8B5E-4223-BFD7-1B8DAD4AA94C}"/>
    <cellStyle name="Total 3 2 2 4 4 3" xfId="36647" xr:uid="{E67D1726-A0C7-4C2E-9BB7-21D3F614989A}"/>
    <cellStyle name="Total 3 2 2 4 5" xfId="16920" xr:uid="{72B7336B-6D73-4086-ADA8-8BF495B4D6B1}"/>
    <cellStyle name="Total 3 2 2 4 5 2" xfId="38920" xr:uid="{4D0466AC-DE97-4CEA-9EF2-ECD4D7255B78}"/>
    <cellStyle name="Total 3 2 2 4 6" xfId="8017" xr:uid="{91C5B74E-D87C-43BE-A59F-9550FDE9E8D1}"/>
    <cellStyle name="Total 3 2 2 4 6 2" xfId="30035" xr:uid="{BF3A7F69-8F36-4DFA-9C61-05213EE2B5B4}"/>
    <cellStyle name="Total 3 2 2 4 7" xfId="27126" xr:uid="{4CF41EA6-1670-4DE8-B043-4D1C5BBA2DA2}"/>
    <cellStyle name="Total 3 2 2 4 8" xfId="5098" xr:uid="{25714382-3303-4280-BAC3-3EB5292B4450}"/>
    <cellStyle name="Total 3 2 2 5" xfId="1041" xr:uid="{00000000-0005-0000-0000-000009060000}"/>
    <cellStyle name="Total 3 2 2 5 2" xfId="9926" xr:uid="{E71D5AFF-606F-46D7-A2F3-41475AA9E73F}"/>
    <cellStyle name="Total 3 2 2 5 2 2" xfId="18829" xr:uid="{BD0F8DD5-11FF-472E-BE86-3DD51E7AF4A3}"/>
    <cellStyle name="Total 3 2 2 5 2 2 2" xfId="40826" xr:uid="{B2B34981-1D4C-44D9-9F28-1EB95E62598D}"/>
    <cellStyle name="Total 3 2 2 5 2 3" xfId="31941" xr:uid="{44185C5D-9992-48F5-8E58-C337DA0400CA}"/>
    <cellStyle name="Total 3 2 2 5 3" xfId="12526" xr:uid="{4650B280-AA55-4817-9E19-93F112FEAAF4}"/>
    <cellStyle name="Total 3 2 2 5 3 2" xfId="21429" xr:uid="{2C83FD56-7A91-45CD-9125-F39BEBF93FAC}"/>
    <cellStyle name="Total 3 2 2 5 3 2 2" xfId="43420" xr:uid="{F5C38A8A-7045-4B1F-B69E-4F24A618747B}"/>
    <cellStyle name="Total 3 2 2 5 3 3" xfId="34535" xr:uid="{588681E5-D13F-4AC7-8687-47C06F6C061C}"/>
    <cellStyle name="Total 3 2 2 5 4" xfId="14420" xr:uid="{13A67111-F4A9-4ACD-BE73-FE6E58EDB2E9}"/>
    <cellStyle name="Total 3 2 2 5 4 2" xfId="23323" xr:uid="{08EDE33E-F9CF-4F96-8E15-4CF30FD58917}"/>
    <cellStyle name="Total 3 2 2 5 4 2 2" xfId="45314" xr:uid="{CA732B11-96B0-41CA-B77A-8CAA69A9E6B6}"/>
    <cellStyle name="Total 3 2 2 5 4 3" xfId="36429" xr:uid="{E47E1F69-4019-476E-AD8D-9D6D4F90076C}"/>
    <cellStyle name="Total 3 2 2 5 5" xfId="15766" xr:uid="{7BF5BF4B-BEE5-43F3-9201-C4D8140A3424}"/>
    <cellStyle name="Total 3 2 2 5 5 2" xfId="37772" xr:uid="{39D70930-4328-4993-A1FA-C3DD3545D090}"/>
    <cellStyle name="Total 3 2 2 5 6" xfId="6862" xr:uid="{0B7E6DFC-7B15-4C4E-8918-DD50FFE0E034}"/>
    <cellStyle name="Total 3 2 2 5 6 2" xfId="28886" xr:uid="{AAF837BE-9119-458E-9778-82A05AC7BDE8}"/>
    <cellStyle name="Total 3 2 2 5 7" xfId="25978" xr:uid="{A8B7C05E-383D-4F17-9467-3C88FF7147A6}"/>
    <cellStyle name="Total 3 2 2 5 8" xfId="3944" xr:uid="{60703390-3764-4440-9F7D-701092287BD3}"/>
    <cellStyle name="Total 3 2 2 6" xfId="3024" xr:uid="{00000000-0005-0000-0000-00000A060000}"/>
    <cellStyle name="Total 3 2 2 6 2" xfId="11908" xr:uid="{51B7125F-FE77-4448-8961-88951F887497}"/>
    <cellStyle name="Total 3 2 2 6 2 2" xfId="20811" xr:uid="{FEEDD1C2-C934-4EC9-9798-8DBD32327CC8}"/>
    <cellStyle name="Total 3 2 2 6 2 2 2" xfId="42802" xr:uid="{2E84100F-1A2A-440B-A68A-139B5C07248C}"/>
    <cellStyle name="Total 3 2 2 6 2 3" xfId="33917" xr:uid="{CB563E3B-854E-483B-BC54-2CE4FEA222DB}"/>
    <cellStyle name="Total 3 2 2 6 3" xfId="14066" xr:uid="{324AD5ED-10A8-4212-B05A-1F72499F5A3F}"/>
    <cellStyle name="Total 3 2 2 6 3 2" xfId="22969" xr:uid="{9775B83B-CF83-4D4C-9CBB-CE54400C711A}"/>
    <cellStyle name="Total 3 2 2 6 3 2 2" xfId="44960" xr:uid="{75EB2209-008B-4B24-8073-45449C1EF9FB}"/>
    <cellStyle name="Total 3 2 2 6 3 3" xfId="36075" xr:uid="{2B8684F5-C530-4DB2-8953-EE82E5FC401C}"/>
    <cellStyle name="Total 3 2 2 6 4" xfId="14950" xr:uid="{A4842970-870D-442F-8463-F68985F049ED}"/>
    <cellStyle name="Total 3 2 2 6 4 2" xfId="23853" xr:uid="{DC4676F4-1C12-4A3F-8261-CDE6B35A9B49}"/>
    <cellStyle name="Total 3 2 2 6 4 2 2" xfId="45844" xr:uid="{CD02FB87-ADE3-411E-BBC6-783C5125363E}"/>
    <cellStyle name="Total 3 2 2 6 4 3" xfId="36959" xr:uid="{A1AC088B-B806-45BB-90F4-654B4329B69B}"/>
    <cellStyle name="Total 3 2 2 6 5" xfId="17745" xr:uid="{CC279AF8-B11D-4563-9D86-C7DB24374ECD}"/>
    <cellStyle name="Total 3 2 2 6 5 2" xfId="39745" xr:uid="{41ABE1A2-A81B-421A-ABF4-A3BDDA3A2ACE}"/>
    <cellStyle name="Total 3 2 2 6 6" xfId="8842" xr:uid="{DBBDEFB9-8B23-443D-92B6-A5076CB95D30}"/>
    <cellStyle name="Total 3 2 2 6 6 2" xfId="30860" xr:uid="{62F8E248-5B20-4FF3-89CC-662B2A18FB77}"/>
    <cellStyle name="Total 3 2 2 6 7" xfId="27951" xr:uid="{C221A443-506D-4BA8-9F9D-E91567E358FF}"/>
    <cellStyle name="Total 3 2 2 6 8" xfId="5923" xr:uid="{C00A60D4-4195-4386-9B53-2D37E0858D90}"/>
    <cellStyle name="Total 3 2 2 7" xfId="2694" xr:uid="{00000000-0005-0000-0000-00000B060000}"/>
    <cellStyle name="Total 3 2 2 7 2" xfId="11578" xr:uid="{795DC33E-66BE-4047-A165-F35B82F436C4}"/>
    <cellStyle name="Total 3 2 2 7 2 2" xfId="20481" xr:uid="{2D8A6707-1B86-4EFC-8358-D5363A43069C}"/>
    <cellStyle name="Total 3 2 2 7 2 2 2" xfId="42472" xr:uid="{97B3CDE3-C498-4558-8142-8EEBEBD4CC89}"/>
    <cellStyle name="Total 3 2 2 7 2 3" xfId="33587" xr:uid="{14C460E4-51F7-48EB-A1A3-1C70E963EA05}"/>
    <cellStyle name="Total 3 2 2 7 3" xfId="13736" xr:uid="{089B34CA-C75A-42D1-9990-C0F29FE0D936}"/>
    <cellStyle name="Total 3 2 2 7 3 2" xfId="22639" xr:uid="{CA61176B-ECB2-4B10-923F-0680C133245E}"/>
    <cellStyle name="Total 3 2 2 7 3 2 2" xfId="44630" xr:uid="{7E89B1C7-5806-4F17-96AC-057B262EAABE}"/>
    <cellStyle name="Total 3 2 2 7 3 3" xfId="35745" xr:uid="{826AA26F-6614-4F04-AAE2-B41F0A683920}"/>
    <cellStyle name="Total 3 2 2 7 4" xfId="14504" xr:uid="{328E5772-87D0-44A7-9772-30FE7CEA6198}"/>
    <cellStyle name="Total 3 2 2 7 4 2" xfId="23407" xr:uid="{170DF453-9E0C-4309-BE8D-59C8424D4BC7}"/>
    <cellStyle name="Total 3 2 2 7 4 2 2" xfId="45398" xr:uid="{FEF730A7-9248-4166-B130-E6A1BC09D5DA}"/>
    <cellStyle name="Total 3 2 2 7 4 3" xfId="36513" xr:uid="{A57D1965-8634-411A-8B07-7CD18A87D242}"/>
    <cellStyle name="Total 3 2 2 7 5" xfId="17415" xr:uid="{07CA5D43-EF61-4A67-ADD1-284F71F338CD}"/>
    <cellStyle name="Total 3 2 2 7 5 2" xfId="39415" xr:uid="{87790B63-49A6-4217-B04F-63A4E269EDE1}"/>
    <cellStyle name="Total 3 2 2 7 6" xfId="8512" xr:uid="{A7AAFD69-A8C3-4A4E-AC2D-8136652ED1D6}"/>
    <cellStyle name="Total 3 2 2 7 6 2" xfId="30530" xr:uid="{BFBD7169-03AB-41AA-B3FC-52174C6E68DE}"/>
    <cellStyle name="Total 3 2 2 7 7" xfId="27621" xr:uid="{A7AE3ED3-9415-4FE3-9771-10F9AEDB5944}"/>
    <cellStyle name="Total 3 2 2 7 8" xfId="5593" xr:uid="{20957309-D0E5-4389-8D61-1C0E7AC25F1B}"/>
    <cellStyle name="Total 3 2 2 8" xfId="10556" xr:uid="{D04B52A5-4498-400C-9CB0-BE7FA6C860EB}"/>
    <cellStyle name="Total 3 2 2 8 2" xfId="19459" xr:uid="{A76B2787-1C88-4962-84BA-B47C77E3F299}"/>
    <cellStyle name="Total 3 2 2 8 2 2" xfId="41453" xr:uid="{EE65CFB1-1386-4622-8667-65FD747BCF3C}"/>
    <cellStyle name="Total 3 2 2 8 3" xfId="32568" xr:uid="{456F13E8-876A-4839-842E-B9AEC9DA664C}"/>
    <cellStyle name="Total 3 2 2 9" xfId="12928" xr:uid="{A05FBA71-3767-4D4F-ACC6-04AE3B38F919}"/>
    <cellStyle name="Total 3 2 2 9 2" xfId="21831" xr:uid="{16178042-11E1-4248-9EDA-ADE6FCC1CED2}"/>
    <cellStyle name="Total 3 2 2 9 2 2" xfId="43822" xr:uid="{31D9443D-6898-423B-ADE0-CCD5B7103FEE}"/>
    <cellStyle name="Total 3 2 2 9 3" xfId="34937" xr:uid="{F008C785-5FD5-4441-810A-969DFE4F8C89}"/>
    <cellStyle name="Total 3 2 3" xfId="2138" xr:uid="{00000000-0005-0000-0000-00000C060000}"/>
    <cellStyle name="Total 3 2 3 10" xfId="14563" xr:uid="{40072BFD-5D52-4A92-A823-629201C3637C}"/>
    <cellStyle name="Total 3 2 3 10 2" xfId="23466" xr:uid="{7984DF57-18A2-436F-831F-E72FCCA14F00}"/>
    <cellStyle name="Total 3 2 3 10 2 2" xfId="45457" xr:uid="{DE7451C5-F4C3-4BA9-882A-C5743E2736FC}"/>
    <cellStyle name="Total 3 2 3 10 3" xfId="36572" xr:uid="{D81F00C2-924C-495A-B904-B11CE031B560}"/>
    <cellStyle name="Total 3 2 3 11" xfId="16859" xr:uid="{B305C6B3-BBF6-4AFA-A8C2-93E2021C82F7}"/>
    <cellStyle name="Total 3 2 3 11 2" xfId="38859" xr:uid="{1A307719-7BD3-47FC-B68B-6763B35EADFC}"/>
    <cellStyle name="Total 3 2 3 12" xfId="7956" xr:uid="{E8003E72-AB0D-4C1F-ADCF-3C93AB5794CC}"/>
    <cellStyle name="Total 3 2 3 12 2" xfId="29974" xr:uid="{5535D108-988B-4690-A4E5-9A624FDAEC5F}"/>
    <cellStyle name="Total 3 2 3 13" xfId="27065" xr:uid="{EFF963B5-DE5F-4DA8-935A-1609586A2F0D}"/>
    <cellStyle name="Total 3 2 3 14" xfId="5037" xr:uid="{F2B3F534-F60C-4733-BF1E-3641D268750F}"/>
    <cellStyle name="Total 3 2 3 2" xfId="2742" xr:uid="{00000000-0005-0000-0000-00000D060000}"/>
    <cellStyle name="Total 3 2 3 2 2" xfId="11626" xr:uid="{3AB9D06E-92F8-4FFA-8B47-5CD846337C91}"/>
    <cellStyle name="Total 3 2 3 2 2 2" xfId="20529" xr:uid="{B19BBDB1-D334-45FB-84C3-C0962D95D041}"/>
    <cellStyle name="Total 3 2 3 2 2 2 2" xfId="42520" xr:uid="{10E55922-BA9D-4488-912D-7F27D87352E4}"/>
    <cellStyle name="Total 3 2 3 2 2 3" xfId="33635" xr:uid="{7B110227-7010-41FC-AC7B-09D96F3E7F25}"/>
    <cellStyle name="Total 3 2 3 2 3" xfId="13784" xr:uid="{BAE04303-6340-4C28-B738-E088F7ECE37A}"/>
    <cellStyle name="Total 3 2 3 2 3 2" xfId="22687" xr:uid="{F7240B07-C32D-4A5C-86B8-19FA1056791D}"/>
    <cellStyle name="Total 3 2 3 2 3 2 2" xfId="44678" xr:uid="{1DB08296-7D3F-4591-8680-76CB53398ADA}"/>
    <cellStyle name="Total 3 2 3 2 3 3" xfId="35793" xr:uid="{C1878713-2389-43A7-A05D-3415124A0793}"/>
    <cellStyle name="Total 3 2 3 2 4" xfId="14425" xr:uid="{77E281C5-5A61-4454-BCEC-C53A3ADE03D7}"/>
    <cellStyle name="Total 3 2 3 2 4 2" xfId="23328" xr:uid="{11982872-1150-4C9E-A775-10D3F923EDCA}"/>
    <cellStyle name="Total 3 2 3 2 4 2 2" xfId="45319" xr:uid="{F5314D91-4CDA-4E97-8DCF-60A971040865}"/>
    <cellStyle name="Total 3 2 3 2 4 3" xfId="36434" xr:uid="{1883B135-873F-461E-8129-565892843DAD}"/>
    <cellStyle name="Total 3 2 3 2 5" xfId="17463" xr:uid="{D6013F7A-1335-4B03-A1F4-9A8D55514B5C}"/>
    <cellStyle name="Total 3 2 3 2 5 2" xfId="39463" xr:uid="{175D620A-6248-45FB-824B-A68B49A15B97}"/>
    <cellStyle name="Total 3 2 3 2 6" xfId="8560" xr:uid="{84138B8B-D5F9-4189-A37D-5AADCBBADDFA}"/>
    <cellStyle name="Total 3 2 3 2 6 2" xfId="30578" xr:uid="{6AD6C797-3CE5-4B9B-A0CA-5585446A226B}"/>
    <cellStyle name="Total 3 2 3 2 7" xfId="24980" xr:uid="{08F41470-56F7-4A70-981C-D394BB3AAE1C}"/>
    <cellStyle name="Total 3 2 3 2 7 2" xfId="46971" xr:uid="{68089560-0434-42AB-9717-DB661BA89BF2}"/>
    <cellStyle name="Total 3 2 3 2 8" xfId="27669" xr:uid="{1DD25DEE-62F4-48C0-B302-401279EA2145}"/>
    <cellStyle name="Total 3 2 3 2 9" xfId="5641" xr:uid="{F3510BBE-6897-4A20-99D4-0AD5518F8CC9}"/>
    <cellStyle name="Total 3 2 3 3" xfId="2852" xr:uid="{00000000-0005-0000-0000-00000E060000}"/>
    <cellStyle name="Total 3 2 3 3 2" xfId="11736" xr:uid="{DD6506A5-2FE2-4ADB-A05F-34307F98F2C6}"/>
    <cellStyle name="Total 3 2 3 3 2 2" xfId="20639" xr:uid="{1AC1F4F2-FC17-4865-82D6-D0614A86A317}"/>
    <cellStyle name="Total 3 2 3 3 2 2 2" xfId="42630" xr:uid="{30725C1C-9986-4639-8366-59736F1EF031}"/>
    <cellStyle name="Total 3 2 3 3 2 3" xfId="33745" xr:uid="{9A75CFDD-5BF4-4ECA-AB81-E96314172E81}"/>
    <cellStyle name="Total 3 2 3 3 3" xfId="13894" xr:uid="{278A2E5A-5DFF-4B72-B590-C5C3ACB22838}"/>
    <cellStyle name="Total 3 2 3 3 3 2" xfId="22797" xr:uid="{23B51F19-1A3F-40A6-85F2-9F758A48109E}"/>
    <cellStyle name="Total 3 2 3 3 3 2 2" xfId="44788" xr:uid="{DAAA3A9E-7905-42D2-AF1B-AACC1536DA06}"/>
    <cellStyle name="Total 3 2 3 3 3 3" xfId="35903" xr:uid="{BF240CD2-4A5D-4608-800C-CF4D99651CD5}"/>
    <cellStyle name="Total 3 2 3 3 4" xfId="9356" xr:uid="{D40C35BF-48DA-4D3B-A52E-44D1FE316902}"/>
    <cellStyle name="Total 3 2 3 3 4 2" xfId="18259" xr:uid="{EC663A31-4680-4F12-9BA1-9EFEB556FA0C}"/>
    <cellStyle name="Total 3 2 3 3 4 2 2" xfId="40258" xr:uid="{98A8956E-5BF3-4CD8-8A4C-6BC5C3C4C0BF}"/>
    <cellStyle name="Total 3 2 3 3 4 3" xfId="31373" xr:uid="{E536BAED-7B35-49D0-9A56-836E8BF672FE}"/>
    <cellStyle name="Total 3 2 3 3 5" xfId="17573" xr:uid="{1DDA23AB-B7C5-4D93-B3DE-1E65465D8380}"/>
    <cellStyle name="Total 3 2 3 3 5 2" xfId="39573" xr:uid="{32DCB6DB-75E4-4258-8AA5-2429ACC1C337}"/>
    <cellStyle name="Total 3 2 3 3 6" xfId="8670" xr:uid="{7AA02FAB-1559-4FF7-A126-A11A5B9ABAB0}"/>
    <cellStyle name="Total 3 2 3 3 6 2" xfId="30688" xr:uid="{53BA6705-0053-4420-93A5-AB0F6A5AA1B2}"/>
    <cellStyle name="Total 3 2 3 3 7" xfId="25242" xr:uid="{2B873469-B1BE-4CC0-BC2A-539E4BD01EB0}"/>
    <cellStyle name="Total 3 2 3 3 7 2" xfId="47233" xr:uid="{02C8DBD6-56B6-4B7F-A884-EB6DF93ECBFA}"/>
    <cellStyle name="Total 3 2 3 3 8" xfId="27779" xr:uid="{65A35244-888B-4F44-A862-1EE29C077E2B}"/>
    <cellStyle name="Total 3 2 3 3 9" xfId="5751" xr:uid="{EC99C96C-299C-4335-A2B2-B5995AEA5AEB}"/>
    <cellStyle name="Total 3 2 3 4" xfId="2956" xr:uid="{00000000-0005-0000-0000-00000F060000}"/>
    <cellStyle name="Total 3 2 3 4 2" xfId="11840" xr:uid="{817F1B77-FD5A-4EE6-9746-E08EBEB381D9}"/>
    <cellStyle name="Total 3 2 3 4 2 2" xfId="20743" xr:uid="{9A359D06-631A-4FBC-B5D5-281F0D29B221}"/>
    <cellStyle name="Total 3 2 3 4 2 2 2" xfId="42734" xr:uid="{6ABD4AC3-DF94-479F-A6A8-D27B0F10F9B5}"/>
    <cellStyle name="Total 3 2 3 4 2 3" xfId="33849" xr:uid="{DE5B69BE-5E24-4D8B-A468-CC4616988DE8}"/>
    <cellStyle name="Total 3 2 3 4 3" xfId="13998" xr:uid="{1D9707A5-7DC6-4BFE-8870-AC0FCB80A620}"/>
    <cellStyle name="Total 3 2 3 4 3 2" xfId="22901" xr:uid="{6E5DFAA6-736D-4524-9506-23CDBF697B39}"/>
    <cellStyle name="Total 3 2 3 4 3 2 2" xfId="44892" xr:uid="{3D62BC04-F57A-41CD-9E4B-2875BF2FB903}"/>
    <cellStyle name="Total 3 2 3 4 3 3" xfId="36007" xr:uid="{46FD8670-2667-4F48-BFDA-7BDC1CFE7235}"/>
    <cellStyle name="Total 3 2 3 4 4" xfId="14884" xr:uid="{6E684170-6564-4FB8-93B4-A56D6534B4DC}"/>
    <cellStyle name="Total 3 2 3 4 4 2" xfId="23787" xr:uid="{C6ACEA7D-0B72-44A1-A55C-7FA81259AEE9}"/>
    <cellStyle name="Total 3 2 3 4 4 2 2" xfId="45778" xr:uid="{2444E378-6F2B-49B6-8863-7817C6A1435F}"/>
    <cellStyle name="Total 3 2 3 4 4 3" xfId="36893" xr:uid="{46C581A5-BCCE-4D62-90A7-21D3DB7A295E}"/>
    <cellStyle name="Total 3 2 3 4 5" xfId="17677" xr:uid="{E7044D69-5B90-4893-9DA2-A5D1B1C2B71C}"/>
    <cellStyle name="Total 3 2 3 4 5 2" xfId="39677" xr:uid="{D4C5D355-BFC1-4976-A3A2-17A6B4A042D7}"/>
    <cellStyle name="Total 3 2 3 4 6" xfId="8774" xr:uid="{A3E043BD-21F0-4C94-B505-9798847052D9}"/>
    <cellStyle name="Total 3 2 3 4 6 2" xfId="30792" xr:uid="{8D4C31D1-1569-4276-AD9E-E9DC221F49A0}"/>
    <cellStyle name="Total 3 2 3 4 7" xfId="27883" xr:uid="{867AB5D0-A476-4D71-A3E8-A78C706E3CD7}"/>
    <cellStyle name="Total 3 2 3 4 8" xfId="5855" xr:uid="{70FFD45A-0A74-4CD7-91C3-17441D06241C}"/>
    <cellStyle name="Total 3 2 3 5" xfId="3079" xr:uid="{00000000-0005-0000-0000-000010060000}"/>
    <cellStyle name="Total 3 2 3 5 2" xfId="11963" xr:uid="{F3CD10C8-DDB1-41D7-A316-291E7C5AF127}"/>
    <cellStyle name="Total 3 2 3 5 2 2" xfId="20866" xr:uid="{DD07F533-B5F5-4AFD-9C65-BC866FEE0D65}"/>
    <cellStyle name="Total 3 2 3 5 2 2 2" xfId="42857" xr:uid="{D2A3DAF4-5AC1-414E-A6AE-B7D27397EE54}"/>
    <cellStyle name="Total 3 2 3 5 2 3" xfId="33972" xr:uid="{2F5FA929-609D-4398-8A21-4D856E341830}"/>
    <cellStyle name="Total 3 2 3 5 3" xfId="14121" xr:uid="{7DCCE438-117B-458F-86A0-41D4652D0650}"/>
    <cellStyle name="Total 3 2 3 5 3 2" xfId="23024" xr:uid="{713C141A-07C6-4DB6-8577-92B138132B97}"/>
    <cellStyle name="Total 3 2 3 5 3 2 2" xfId="45015" xr:uid="{7D70793E-8345-49F8-9078-E5A32953CDA6}"/>
    <cellStyle name="Total 3 2 3 5 3 3" xfId="36130" xr:uid="{DCCDD549-8CD9-47AE-8668-2E79A7B0E5FD}"/>
    <cellStyle name="Total 3 2 3 5 4" xfId="15071" xr:uid="{147532EB-5164-4275-A011-2C15C1F34DCA}"/>
    <cellStyle name="Total 3 2 3 5 4 2" xfId="23974" xr:uid="{ACAAF1FC-99ED-4BF0-B02A-1DC23F2EF331}"/>
    <cellStyle name="Total 3 2 3 5 4 2 2" xfId="45965" xr:uid="{46A480E9-3FF7-4D2F-A526-AA8CB9538B7A}"/>
    <cellStyle name="Total 3 2 3 5 4 3" xfId="37080" xr:uid="{EF31760B-BA84-4712-8C82-0A273132CF23}"/>
    <cellStyle name="Total 3 2 3 5 5" xfId="17800" xr:uid="{B36A551C-FA6B-4187-9C2A-B00A210063FE}"/>
    <cellStyle name="Total 3 2 3 5 5 2" xfId="39800" xr:uid="{92DB3DB7-9987-41A1-A4EC-9CAB6F74C873}"/>
    <cellStyle name="Total 3 2 3 5 6" xfId="8897" xr:uid="{2673BE90-357A-4F29-8599-754759740167}"/>
    <cellStyle name="Total 3 2 3 5 6 2" xfId="30915" xr:uid="{C35DDE0E-2E09-4E6D-95BE-5F659E557FA1}"/>
    <cellStyle name="Total 3 2 3 5 7" xfId="28006" xr:uid="{43A4D352-75A7-47A7-BD48-4846D6ED4E37}"/>
    <cellStyle name="Total 3 2 3 5 8" xfId="5978" xr:uid="{81BE8236-8EF3-4866-B91B-18BEFA0E770A}"/>
    <cellStyle name="Total 3 2 3 6" xfId="2619" xr:uid="{00000000-0005-0000-0000-000011060000}"/>
    <cellStyle name="Total 3 2 3 6 2" xfId="11503" xr:uid="{37DE9B47-BE2D-45A7-BA62-540148D906BA}"/>
    <cellStyle name="Total 3 2 3 6 2 2" xfId="20406" xr:uid="{879BA50D-151F-4650-94DE-19EAC0C3F13C}"/>
    <cellStyle name="Total 3 2 3 6 2 2 2" xfId="42397" xr:uid="{5BBC60E2-E27C-490C-AE19-F550A6E30AF8}"/>
    <cellStyle name="Total 3 2 3 6 2 3" xfId="33512" xr:uid="{1DD2AC4E-64CF-4D86-9022-CB46D3420A15}"/>
    <cellStyle name="Total 3 2 3 6 3" xfId="13661" xr:uid="{905E8B6E-690F-496A-A2CF-59695D65A0CE}"/>
    <cellStyle name="Total 3 2 3 6 3 2" xfId="22564" xr:uid="{0D1CABA9-8DFE-4D7C-ADAC-971389D7D021}"/>
    <cellStyle name="Total 3 2 3 6 3 2 2" xfId="44555" xr:uid="{DF34A200-FFF0-4641-B1DA-0723ED259D4E}"/>
    <cellStyle name="Total 3 2 3 6 3 3" xfId="35670" xr:uid="{F46AF681-AE9A-47DE-AF85-6F1E811338CD}"/>
    <cellStyle name="Total 3 2 3 6 4" xfId="12811" xr:uid="{1789BDFB-A393-439E-A70A-5699D03D90C2}"/>
    <cellStyle name="Total 3 2 3 6 4 2" xfId="21714" xr:uid="{2F738EFB-D128-4837-B7B0-7A08E250F6B1}"/>
    <cellStyle name="Total 3 2 3 6 4 2 2" xfId="43705" xr:uid="{D6E8E91E-0EF5-46B5-B675-1C963649930F}"/>
    <cellStyle name="Total 3 2 3 6 4 3" xfId="34820" xr:uid="{DC934114-29CE-4A8D-8E1D-431C70F22BDE}"/>
    <cellStyle name="Total 3 2 3 6 5" xfId="17340" xr:uid="{3BD47F56-AEB5-4F0B-BB38-8CB9018AD2BE}"/>
    <cellStyle name="Total 3 2 3 6 5 2" xfId="39340" xr:uid="{4E4FE261-C3A1-41DF-82E9-FB645BFF06D0}"/>
    <cellStyle name="Total 3 2 3 6 6" xfId="8437" xr:uid="{B8BF0852-1F70-434A-AEA1-B1723E02434A}"/>
    <cellStyle name="Total 3 2 3 6 6 2" xfId="30455" xr:uid="{ECB5EE10-1463-45D2-BBBD-B1C72F7360B6}"/>
    <cellStyle name="Total 3 2 3 6 7" xfId="27546" xr:uid="{E50E4524-DB35-4FA2-80D3-437141935EA1}"/>
    <cellStyle name="Total 3 2 3 6 8" xfId="5518" xr:uid="{F8B37F54-55F1-4E91-8452-9B7C1E1D5538}"/>
    <cellStyle name="Total 3 2 3 7" xfId="3228" xr:uid="{00000000-0005-0000-0000-000012060000}"/>
    <cellStyle name="Total 3 2 3 7 2" xfId="12112" xr:uid="{1770F837-C0FD-4B83-91DE-4D94769FF82E}"/>
    <cellStyle name="Total 3 2 3 7 2 2" xfId="21015" xr:uid="{76324916-B937-42B0-B460-2F5A570E82BF}"/>
    <cellStyle name="Total 3 2 3 7 2 2 2" xfId="43006" xr:uid="{3E926777-82A6-442D-BF3F-3C462A2DBB61}"/>
    <cellStyle name="Total 3 2 3 7 2 3" xfId="34121" xr:uid="{3713B477-46DE-4877-8AE2-C405FF0F4FF4}"/>
    <cellStyle name="Total 3 2 3 7 3" xfId="14270" xr:uid="{30928584-78AF-4DAC-A4E9-44452757AB3F}"/>
    <cellStyle name="Total 3 2 3 7 3 2" xfId="23173" xr:uid="{68EFFB16-6301-46B3-9D00-5E9FE55D58F8}"/>
    <cellStyle name="Total 3 2 3 7 3 2 2" xfId="45164" xr:uid="{EF574D47-37F4-4D8E-B4E6-BFD31A9B8AFD}"/>
    <cellStyle name="Total 3 2 3 7 3 3" xfId="36279" xr:uid="{C8DA9BCD-05FD-4085-8275-D9CED9A53BA7}"/>
    <cellStyle name="Total 3 2 3 7 4" xfId="15037" xr:uid="{DB5CF469-C994-4CF9-878F-016C1B4D857C}"/>
    <cellStyle name="Total 3 2 3 7 4 2" xfId="23940" xr:uid="{0D428D79-8A03-4DFE-9A03-FB90949F9ECD}"/>
    <cellStyle name="Total 3 2 3 7 4 2 2" xfId="45931" xr:uid="{C149A8DA-61A0-40BA-9A07-C517C096855F}"/>
    <cellStyle name="Total 3 2 3 7 4 3" xfId="37046" xr:uid="{FCCFD16E-EF31-412F-953C-F7F2C0329E8E}"/>
    <cellStyle name="Total 3 2 3 7 5" xfId="17949" xr:uid="{70F186D4-7DE0-45EB-8512-D62C457D108C}"/>
    <cellStyle name="Total 3 2 3 7 5 2" xfId="39949" xr:uid="{AB180693-E04F-4F7F-ADA4-1084F7B8BF2A}"/>
    <cellStyle name="Total 3 2 3 7 6" xfId="9046" xr:uid="{C181F540-83C4-4A75-ABB6-085A679E97CE}"/>
    <cellStyle name="Total 3 2 3 7 6 2" xfId="31064" xr:uid="{E109384B-405D-4A66-92C2-04ABF9777377}"/>
    <cellStyle name="Total 3 2 3 7 7" xfId="28155" xr:uid="{182CA247-58A1-485C-B0AC-681F1E6B0F7C}"/>
    <cellStyle name="Total 3 2 3 7 8" xfId="6127" xr:uid="{D01F72B3-5856-4622-8C44-5DBA48652A43}"/>
    <cellStyle name="Total 3 2 3 8" xfId="11022" xr:uid="{2D263ACD-6A5A-4C43-A82C-891829CFCF2E}"/>
    <cellStyle name="Total 3 2 3 8 2" xfId="19925" xr:uid="{7050D181-6D43-475F-8887-1D9D9D74606D}"/>
    <cellStyle name="Total 3 2 3 8 2 2" xfId="41916" xr:uid="{9DDE0CB0-801B-4286-BE47-EE4348632E4D}"/>
    <cellStyle name="Total 3 2 3 8 3" xfId="33031" xr:uid="{52608BE8-7DA3-4EF7-B8C3-3E2BFB0C3558}"/>
    <cellStyle name="Total 3 2 3 9" xfId="13180" xr:uid="{50A333A2-F421-4D0E-8070-A3D87A55811B}"/>
    <cellStyle name="Total 3 2 3 9 2" xfId="22083" xr:uid="{1266D0E1-3E1E-424C-99AA-F479BB77F307}"/>
    <cellStyle name="Total 3 2 3 9 2 2" xfId="44074" xr:uid="{1E258170-7F57-4AA3-8016-8D8614273E94}"/>
    <cellStyle name="Total 3 2 3 9 3" xfId="35189" xr:uid="{636FAFE8-1F37-4FC6-816B-761964E69C31}"/>
    <cellStyle name="Total 3 2 4" xfId="2104" xr:uid="{00000000-0005-0000-0000-000013060000}"/>
    <cellStyle name="Total 3 2 4 10" xfId="15022" xr:uid="{F2C2E77A-6784-44F4-93AC-6C92FDBD1596}"/>
    <cellStyle name="Total 3 2 4 10 2" xfId="23925" xr:uid="{B050C941-7431-43DA-B6A4-FC914BA39DED}"/>
    <cellStyle name="Total 3 2 4 10 2 2" xfId="45916" xr:uid="{51CF8922-5D56-4642-B6E0-D7A534FD69FB}"/>
    <cellStyle name="Total 3 2 4 10 3" xfId="37031" xr:uid="{5CE36EA7-9461-433D-8EE4-D5DF021D1905}"/>
    <cellStyle name="Total 3 2 4 11" xfId="16825" xr:uid="{6596D8B1-1ABE-4DF4-A9C0-31FDBBDC1DE4}"/>
    <cellStyle name="Total 3 2 4 11 2" xfId="38825" xr:uid="{8CDF8949-9939-4998-8FE5-BE3BF57482FC}"/>
    <cellStyle name="Total 3 2 4 12" xfId="7922" xr:uid="{935DB2BE-1312-490C-A605-B59ACB04189B}"/>
    <cellStyle name="Total 3 2 4 12 2" xfId="29940" xr:uid="{B1202E00-86B0-450D-A06B-E7187E8B6AAF}"/>
    <cellStyle name="Total 3 2 4 13" xfId="27031" xr:uid="{105EA877-D7C6-4EEC-BF18-81898A581B7F}"/>
    <cellStyle name="Total 3 2 4 14" xfId="5003" xr:uid="{D475DD58-64EE-4B79-8B2E-02F7CF8E1951}"/>
    <cellStyle name="Total 3 2 4 2" xfId="2181" xr:uid="{00000000-0005-0000-0000-000014060000}"/>
    <cellStyle name="Total 3 2 4 2 2" xfId="11065" xr:uid="{42794E65-5046-4E91-9FF7-5D34D3F1844F}"/>
    <cellStyle name="Total 3 2 4 2 2 2" xfId="19968" xr:uid="{66B887AC-452A-47A5-ABB5-B4818CD9CE59}"/>
    <cellStyle name="Total 3 2 4 2 2 2 2" xfId="41959" xr:uid="{F8F3963E-CF4B-4555-98D5-B77377850E31}"/>
    <cellStyle name="Total 3 2 4 2 2 3" xfId="33074" xr:uid="{FBB5F0CA-366A-4BC5-938F-102F097166D8}"/>
    <cellStyle name="Total 3 2 4 2 3" xfId="13223" xr:uid="{790F53D5-12A4-4185-AB6D-DD7570C720FF}"/>
    <cellStyle name="Total 3 2 4 2 3 2" xfId="22126" xr:uid="{A63990A4-30EE-4144-9CC1-E56415E8BC0B}"/>
    <cellStyle name="Total 3 2 4 2 3 2 2" xfId="44117" xr:uid="{CCA855D0-E783-49E7-BD01-F7FEE7BF5C8E}"/>
    <cellStyle name="Total 3 2 4 2 3 3" xfId="35232" xr:uid="{4C2A7D10-2195-4A60-A655-BAC3C52BB44E}"/>
    <cellStyle name="Total 3 2 4 2 4" xfId="13085" xr:uid="{226BE412-9958-43D8-8F32-0D18A6BF5599}"/>
    <cellStyle name="Total 3 2 4 2 4 2" xfId="21988" xr:uid="{8B349F57-1909-4741-8A3F-A61C4FC13905}"/>
    <cellStyle name="Total 3 2 4 2 4 2 2" xfId="43979" xr:uid="{7C4F1F27-D995-49FE-AA3A-F5A6968D4851}"/>
    <cellStyle name="Total 3 2 4 2 4 3" xfId="35094" xr:uid="{32987C59-1C7F-4470-8D75-D91549E37CA1}"/>
    <cellStyle name="Total 3 2 4 2 5" xfId="16902" xr:uid="{9762E10E-1518-452D-A1AE-B5D328E3F618}"/>
    <cellStyle name="Total 3 2 4 2 5 2" xfId="38902" xr:uid="{1916F77A-2874-4010-A586-CBC9155504F4}"/>
    <cellStyle name="Total 3 2 4 2 6" xfId="7999" xr:uid="{BFD21270-85A5-430A-9501-CDAA6D9D3F09}"/>
    <cellStyle name="Total 3 2 4 2 6 2" xfId="30017" xr:uid="{EC614D55-6616-4220-9F21-66B6CBDE6E9E}"/>
    <cellStyle name="Total 3 2 4 2 7" xfId="25048" xr:uid="{3D9FEA6C-DC97-498D-8810-7B20CFB044E7}"/>
    <cellStyle name="Total 3 2 4 2 7 2" xfId="47039" xr:uid="{6DA9D242-FC91-4E3F-886D-EB0DC2748576}"/>
    <cellStyle name="Total 3 2 4 2 8" xfId="27108" xr:uid="{A76C5E18-9374-4118-9EAA-5B6F6BD7D657}"/>
    <cellStyle name="Total 3 2 4 2 9" xfId="5080" xr:uid="{5F068372-D8BE-45E0-877D-01C69590241D}"/>
    <cellStyle name="Total 3 2 4 3" xfId="2818" xr:uid="{00000000-0005-0000-0000-000015060000}"/>
    <cellStyle name="Total 3 2 4 3 2" xfId="11702" xr:uid="{68B1FB37-F395-436F-8144-3B79F7387E1E}"/>
    <cellStyle name="Total 3 2 4 3 2 2" xfId="20605" xr:uid="{F182C6C2-43E7-4DF7-A34E-A46D834EE543}"/>
    <cellStyle name="Total 3 2 4 3 2 2 2" xfId="42596" xr:uid="{84057616-866C-4F12-BAAB-8EFBBC3758BC}"/>
    <cellStyle name="Total 3 2 4 3 2 3" xfId="33711" xr:uid="{72DFBAE1-CB54-4BF9-B240-D991DF663014}"/>
    <cellStyle name="Total 3 2 4 3 3" xfId="13860" xr:uid="{6BF85F7D-8A87-4625-AB01-C2CF74673AC3}"/>
    <cellStyle name="Total 3 2 4 3 3 2" xfId="22763" xr:uid="{73A85189-A292-444D-BAAC-E35B02380171}"/>
    <cellStyle name="Total 3 2 4 3 3 2 2" xfId="44754" xr:uid="{A31834F9-844F-49D3-B476-ABB7CB15BD26}"/>
    <cellStyle name="Total 3 2 4 3 3 3" xfId="35869" xr:uid="{DD469AB4-CADF-4600-9B00-138A26A2E630}"/>
    <cellStyle name="Total 3 2 4 3 4" xfId="9088" xr:uid="{506D5065-8BFC-4723-9CCD-DE6B1BC8CB8C}"/>
    <cellStyle name="Total 3 2 4 3 4 2" xfId="17991" xr:uid="{8424DCD7-28D1-4448-AD22-A9EE82EF9321}"/>
    <cellStyle name="Total 3 2 4 3 4 2 2" xfId="39991" xr:uid="{9D706304-5676-472D-A490-2629977F609F}"/>
    <cellStyle name="Total 3 2 4 3 4 3" xfId="31106" xr:uid="{74F3B459-7957-419B-BD0D-3901B46746F7}"/>
    <cellStyle name="Total 3 2 4 3 5" xfId="17539" xr:uid="{6D5BCB54-56F9-4EB5-A56C-AA21DD1E14DE}"/>
    <cellStyle name="Total 3 2 4 3 5 2" xfId="39539" xr:uid="{18B71945-E724-4483-85D8-5D50510CB252}"/>
    <cellStyle name="Total 3 2 4 3 6" xfId="8636" xr:uid="{988D9F33-30BF-4CF2-A186-21C14C5E3DF5}"/>
    <cellStyle name="Total 3 2 4 3 6 2" xfId="30654" xr:uid="{E4E6810B-0E06-4394-B5D6-A38A485019B8}"/>
    <cellStyle name="Total 3 2 4 3 7" xfId="24842" xr:uid="{058138FC-9AA8-4AFA-A6AB-BE7A6887E27E}"/>
    <cellStyle name="Total 3 2 4 3 7 2" xfId="46833" xr:uid="{A326ACBE-1362-4D81-92C1-303AE6D37BFE}"/>
    <cellStyle name="Total 3 2 4 3 8" xfId="27745" xr:uid="{45B7DCCD-067B-41A4-AB12-BAFFB73E62F8}"/>
    <cellStyle name="Total 3 2 4 3 9" xfId="5717" xr:uid="{755A9D47-2ED8-4606-BB90-7F965E22106F}"/>
    <cellStyle name="Total 3 2 4 4" xfId="2922" xr:uid="{00000000-0005-0000-0000-000016060000}"/>
    <cellStyle name="Total 3 2 4 4 2" xfId="11806" xr:uid="{7E331358-C03E-49D9-9DB9-E8B855E8785A}"/>
    <cellStyle name="Total 3 2 4 4 2 2" xfId="20709" xr:uid="{4C5DA5D2-D2A4-40A1-9B6F-1060526B42F3}"/>
    <cellStyle name="Total 3 2 4 4 2 2 2" xfId="42700" xr:uid="{E5D089F3-0BE6-4ED5-AE70-9D44D1396D0D}"/>
    <cellStyle name="Total 3 2 4 4 2 3" xfId="33815" xr:uid="{79B3C338-BF9E-454C-92E5-93C37BB0E64C}"/>
    <cellStyle name="Total 3 2 4 4 3" xfId="13964" xr:uid="{9824AE72-E392-430F-9A67-50B34DACDDD7}"/>
    <cellStyle name="Total 3 2 4 4 3 2" xfId="22867" xr:uid="{3E8662EB-A4BE-46EB-AD2A-0C20AB339401}"/>
    <cellStyle name="Total 3 2 4 4 3 2 2" xfId="44858" xr:uid="{E76B7191-2159-4C6E-A1C5-1D63E503EEBD}"/>
    <cellStyle name="Total 3 2 4 4 3 3" xfId="35973" xr:uid="{18518F89-A46E-474B-B142-12153E72A74E}"/>
    <cellStyle name="Total 3 2 4 4 4" xfId="15065" xr:uid="{F8E62AA0-79F2-4169-9704-C3014BA70552}"/>
    <cellStyle name="Total 3 2 4 4 4 2" xfId="23968" xr:uid="{6E159B90-CFCF-49B8-8855-DA52C6BD7AED}"/>
    <cellStyle name="Total 3 2 4 4 4 2 2" xfId="45959" xr:uid="{1A1E5618-2784-401A-9423-8D21DBEB3683}"/>
    <cellStyle name="Total 3 2 4 4 4 3" xfId="37074" xr:uid="{79DE5693-9DBC-46BE-BE60-42D0375E693B}"/>
    <cellStyle name="Total 3 2 4 4 5" xfId="17643" xr:uid="{AFF2F340-839C-4FE4-A295-C236D1C19C71}"/>
    <cellStyle name="Total 3 2 4 4 5 2" xfId="39643" xr:uid="{508D6CA9-2A04-4448-91D5-4F69C720F6E4}"/>
    <cellStyle name="Total 3 2 4 4 6" xfId="8740" xr:uid="{5EDC2324-3A72-4D49-99B9-D3ED1362620A}"/>
    <cellStyle name="Total 3 2 4 4 6 2" xfId="30758" xr:uid="{18F9C826-13E8-4058-901D-FF86EEAAD6D9}"/>
    <cellStyle name="Total 3 2 4 4 7" xfId="27849" xr:uid="{9727B418-A0D1-41F6-BDC3-405F4D09BE81}"/>
    <cellStyle name="Total 3 2 4 4 8" xfId="5821" xr:uid="{E8A360AC-9781-4CCE-A4DC-8F571B5ADD8E}"/>
    <cellStyle name="Total 3 2 4 5" xfId="1103" xr:uid="{00000000-0005-0000-0000-000017060000}"/>
    <cellStyle name="Total 3 2 4 5 2" xfId="9988" xr:uid="{B37AB450-CD7A-45A9-BC67-691F90D3D49F}"/>
    <cellStyle name="Total 3 2 4 5 2 2" xfId="18891" xr:uid="{E55C6682-3E44-4773-B2F8-0803283A2616}"/>
    <cellStyle name="Total 3 2 4 5 2 2 2" xfId="40888" xr:uid="{56CC59A8-93A0-4970-87A6-2675891C8291}"/>
    <cellStyle name="Total 3 2 4 5 2 3" xfId="32003" xr:uid="{7B3AEA1A-2754-40E7-B09C-0FE460C691BA}"/>
    <cellStyle name="Total 3 2 4 5 3" xfId="12588" xr:uid="{DEF5A956-40B0-4C77-8C1E-DA9D4D32769F}"/>
    <cellStyle name="Total 3 2 4 5 3 2" xfId="21491" xr:uid="{E31F944D-F64A-43CD-8F0D-DB0000C2C618}"/>
    <cellStyle name="Total 3 2 4 5 3 2 2" xfId="43482" xr:uid="{C7025FBE-0B52-41C9-BA14-0097E8526568}"/>
    <cellStyle name="Total 3 2 4 5 3 3" xfId="34597" xr:uid="{44770160-347C-4DE9-88A5-46CBAE97F4C6}"/>
    <cellStyle name="Total 3 2 4 5 4" xfId="12460" xr:uid="{7765F403-3493-436D-842A-82CF15F8CD78}"/>
    <cellStyle name="Total 3 2 4 5 4 2" xfId="21363" xr:uid="{C367B269-4E8D-48D4-A671-51B5E79A029D}"/>
    <cellStyle name="Total 3 2 4 5 4 2 2" xfId="43354" xr:uid="{E967D317-21A6-4630-B049-DA2D067A67CA}"/>
    <cellStyle name="Total 3 2 4 5 4 3" xfId="34469" xr:uid="{A3361DBE-AEA5-43B3-94EE-1D4BFF4E458A}"/>
    <cellStyle name="Total 3 2 4 5 5" xfId="15828" xr:uid="{6D5EADD7-E16B-4777-975B-1DF64228CBAA}"/>
    <cellStyle name="Total 3 2 4 5 5 2" xfId="37834" xr:uid="{7AE84974-D404-49FB-9B40-1DBB3A485014}"/>
    <cellStyle name="Total 3 2 4 5 6" xfId="6924" xr:uid="{61F34617-2360-40EB-843F-9C1B274C591D}"/>
    <cellStyle name="Total 3 2 4 5 6 2" xfId="28948" xr:uid="{40A074D2-1F19-47DA-811C-62C7B262091A}"/>
    <cellStyle name="Total 3 2 4 5 7" xfId="26040" xr:uid="{371F50E4-23CB-479A-A6E8-3984CF5BDDAE}"/>
    <cellStyle name="Total 3 2 4 5 8" xfId="4006" xr:uid="{D8F7EE93-5CF3-42F9-B316-B835F8910D02}"/>
    <cellStyle name="Total 3 2 4 6" xfId="2583" xr:uid="{00000000-0005-0000-0000-000018060000}"/>
    <cellStyle name="Total 3 2 4 6 2" xfId="11467" xr:uid="{703A0DBE-87B4-431A-A77F-9577745F3380}"/>
    <cellStyle name="Total 3 2 4 6 2 2" xfId="20370" xr:uid="{6467962D-5EA3-45DE-BFEB-E58D8525F8C1}"/>
    <cellStyle name="Total 3 2 4 6 2 2 2" xfId="42361" xr:uid="{5D35A15E-04B7-4548-8859-09EFB43AAB0C}"/>
    <cellStyle name="Total 3 2 4 6 2 3" xfId="33476" xr:uid="{80BFC19F-8B50-48D0-978D-27F7F87EC022}"/>
    <cellStyle name="Total 3 2 4 6 3" xfId="13625" xr:uid="{92C0A29B-EC67-46A7-9943-4E42C1CE4403}"/>
    <cellStyle name="Total 3 2 4 6 3 2" xfId="22528" xr:uid="{4FCC58D1-DD42-4B3B-8834-AE43445FB5CF}"/>
    <cellStyle name="Total 3 2 4 6 3 2 2" xfId="44519" xr:uid="{5E4C413E-F73C-44F8-A893-A032BD2D944B}"/>
    <cellStyle name="Total 3 2 4 6 3 3" xfId="35634" xr:uid="{3AFDA851-45ED-4C2A-94CA-B59A892D7516}"/>
    <cellStyle name="Total 3 2 4 6 4" xfId="14737" xr:uid="{AE0B62B7-CA98-40E5-875A-AA89B46D7437}"/>
    <cellStyle name="Total 3 2 4 6 4 2" xfId="23640" xr:uid="{E91CED8B-CB6F-439C-8009-2410AF7E5E45}"/>
    <cellStyle name="Total 3 2 4 6 4 2 2" xfId="45631" xr:uid="{E4CE3E27-748B-451F-98F2-2D0B52D9DECF}"/>
    <cellStyle name="Total 3 2 4 6 4 3" xfId="36746" xr:uid="{698A8E67-E85A-4901-8829-AAFDED0E01E0}"/>
    <cellStyle name="Total 3 2 4 6 5" xfId="17304" xr:uid="{555195AF-FDA7-45AE-BD6B-A052FAA9FA05}"/>
    <cellStyle name="Total 3 2 4 6 5 2" xfId="39304" xr:uid="{B0859BB2-9B75-4E6A-95A4-CE8873328A0D}"/>
    <cellStyle name="Total 3 2 4 6 6" xfId="8401" xr:uid="{B49589B2-2408-436D-88BF-921FFCB9DEEB}"/>
    <cellStyle name="Total 3 2 4 6 6 2" xfId="30419" xr:uid="{AC94A0EE-FA93-412A-B656-75D15AB24B82}"/>
    <cellStyle name="Total 3 2 4 6 7" xfId="27510" xr:uid="{8F1089D2-D7B2-4400-8A1F-B8FA4F3A1AA9}"/>
    <cellStyle name="Total 3 2 4 6 8" xfId="5482" xr:uid="{FC893F21-43CD-4975-91F7-7F7939EA7400}"/>
    <cellStyle name="Total 3 2 4 7" xfId="3194" xr:uid="{00000000-0005-0000-0000-000019060000}"/>
    <cellStyle name="Total 3 2 4 7 2" xfId="12078" xr:uid="{19CE13C6-E2D4-4962-884E-74F3833A54F7}"/>
    <cellStyle name="Total 3 2 4 7 2 2" xfId="20981" xr:uid="{A1F48DD5-91EE-4A60-A0DD-15483D977BA7}"/>
    <cellStyle name="Total 3 2 4 7 2 2 2" xfId="42972" xr:uid="{2E077E3C-E09A-4A24-ACD0-0339AEB6CC45}"/>
    <cellStyle name="Total 3 2 4 7 2 3" xfId="34087" xr:uid="{8B2E0DED-F6B4-40F5-BB77-798A9FE0846C}"/>
    <cellStyle name="Total 3 2 4 7 3" xfId="14236" xr:uid="{E333D0D0-BACC-4A41-A036-378C539D3DEB}"/>
    <cellStyle name="Total 3 2 4 7 3 2" xfId="23139" xr:uid="{DAC3E6D6-E71D-461F-B0EE-D7F49D528322}"/>
    <cellStyle name="Total 3 2 4 7 3 2 2" xfId="45130" xr:uid="{66F76940-17AF-4EBC-B977-BAABF178EA33}"/>
    <cellStyle name="Total 3 2 4 7 3 3" xfId="36245" xr:uid="{BB02ADCB-C310-45B8-B702-4C55153956A8}"/>
    <cellStyle name="Total 3 2 4 7 4" xfId="15011" xr:uid="{62F4FF54-B7BD-4955-91AC-1FC4515AF204}"/>
    <cellStyle name="Total 3 2 4 7 4 2" xfId="23914" xr:uid="{3A0D192B-312F-445B-BD02-9FCDFD1B0DB0}"/>
    <cellStyle name="Total 3 2 4 7 4 2 2" xfId="45905" xr:uid="{B902D4D5-3FBB-4EE1-BFBF-BD77BFDE2F63}"/>
    <cellStyle name="Total 3 2 4 7 4 3" xfId="37020" xr:uid="{20C26606-9A88-445E-BE8D-7128A9218CAC}"/>
    <cellStyle name="Total 3 2 4 7 5" xfId="17915" xr:uid="{2937EDCF-02BC-40BD-BFB8-0E44AC563E9B}"/>
    <cellStyle name="Total 3 2 4 7 5 2" xfId="39915" xr:uid="{F4921C2D-99F3-49B7-84A9-245217FE9736}"/>
    <cellStyle name="Total 3 2 4 7 6" xfId="9012" xr:uid="{20F9DCCF-EDF5-4F06-8827-9373A2CF67DD}"/>
    <cellStyle name="Total 3 2 4 7 6 2" xfId="31030" xr:uid="{A5E571D6-E65A-46CA-AC7C-5F20D539008B}"/>
    <cellStyle name="Total 3 2 4 7 7" xfId="28121" xr:uid="{CE79A049-CDD2-4453-9326-E07C23B7685C}"/>
    <cellStyle name="Total 3 2 4 7 8" xfId="6093" xr:uid="{1D34399B-3E2A-4096-85D6-1521582D523E}"/>
    <cellStyle name="Total 3 2 4 8" xfId="10988" xr:uid="{7D7A83E9-7205-4644-9FC8-4C289003FA87}"/>
    <cellStyle name="Total 3 2 4 8 2" xfId="19891" xr:uid="{24E594B6-2B23-41EC-A7BD-583982F19870}"/>
    <cellStyle name="Total 3 2 4 8 2 2" xfId="41882" xr:uid="{EE0EBF6A-3390-4225-A09A-A58E2FD138DE}"/>
    <cellStyle name="Total 3 2 4 8 3" xfId="32997" xr:uid="{4672BEAA-AEDF-4C7C-9503-8BFEB3BCF033}"/>
    <cellStyle name="Total 3 2 4 9" xfId="13146" xr:uid="{8980E1D5-9E87-4D46-9F0A-7ECEC9E6BF78}"/>
    <cellStyle name="Total 3 2 4 9 2" xfId="22049" xr:uid="{7337CC67-4F35-4A07-8EB1-C99FC1511CE3}"/>
    <cellStyle name="Total 3 2 4 9 2 2" xfId="44040" xr:uid="{A48EA0FE-69A9-4BA7-998B-7CA6F6AC7ABA}"/>
    <cellStyle name="Total 3 2 4 9 3" xfId="35155" xr:uid="{00172699-A4ED-4E47-9B0A-2CB017DEE8C3}"/>
    <cellStyle name="Total 3 2 5" xfId="1238" xr:uid="{00000000-0005-0000-0000-00001A060000}"/>
    <cellStyle name="Total 3 2 5 2" xfId="10123" xr:uid="{F9AC53B3-9A63-4BA1-B814-9E7840A5803A}"/>
    <cellStyle name="Total 3 2 5 2 2" xfId="19026" xr:uid="{2BC38D45-F797-49F4-B86B-839E5C0F2A83}"/>
    <cellStyle name="Total 3 2 5 2 2 2" xfId="41022" xr:uid="{8C34D39B-0D0E-4A0C-822D-2B4D82423885}"/>
    <cellStyle name="Total 3 2 5 2 3" xfId="32137" xr:uid="{5DFAC28A-EBE9-43CA-8911-48CE99C772CD}"/>
    <cellStyle name="Total 3 2 5 3" xfId="12683" xr:uid="{0B63A4EC-9FA2-4321-9E03-2517F651891C}"/>
    <cellStyle name="Total 3 2 5 3 2" xfId="21586" xr:uid="{9644F43A-770B-4565-BE16-5D2B5633CD37}"/>
    <cellStyle name="Total 3 2 5 3 2 2" xfId="43577" xr:uid="{6B5A841C-D82C-49FC-A8FC-9A570B9214B9}"/>
    <cellStyle name="Total 3 2 5 3 3" xfId="34692" xr:uid="{A61539DA-44E9-4162-95BB-4FD983DC7488}"/>
    <cellStyle name="Total 3 2 5 4" xfId="9417" xr:uid="{1CED45B0-BA44-4308-A74E-5931CA24585E}"/>
    <cellStyle name="Total 3 2 5 4 2" xfId="18320" xr:uid="{4ED0AFCA-AB66-4315-A37B-93C930C359DE}"/>
    <cellStyle name="Total 3 2 5 4 2 2" xfId="40319" xr:uid="{70C729A2-497F-44FF-9BF7-80D58B37EEDD}"/>
    <cellStyle name="Total 3 2 5 4 3" xfId="31434" xr:uid="{2E63519C-1DBB-4A1A-B738-ABBBA5110257}"/>
    <cellStyle name="Total 3 2 5 5" xfId="15963" xr:uid="{A96AF3B9-6EF8-4144-B17F-BAFDB93F4811}"/>
    <cellStyle name="Total 3 2 5 5 2" xfId="37968" xr:uid="{0AEF60B1-08BD-466A-8A38-B18F555EB401}"/>
    <cellStyle name="Total 3 2 5 6" xfId="7059" xr:uid="{DE4F8481-119C-45B1-AF7B-7AFEF50ACD90}"/>
    <cellStyle name="Total 3 2 5 6 2" xfId="29082" xr:uid="{129FD2F3-4E99-41CC-8A2D-8061339D89F0}"/>
    <cellStyle name="Total 3 2 5 7" xfId="24116" xr:uid="{08C9AC60-22E5-48A3-862E-EF885F2CBC54}"/>
    <cellStyle name="Total 3 2 5 7 2" xfId="46107" xr:uid="{9A089339-92AE-47B9-B533-177F058DC20B}"/>
    <cellStyle name="Total 3 2 5 8" xfId="26174" xr:uid="{E48978AA-1DE7-464D-A43E-60D9005749C5}"/>
    <cellStyle name="Total 3 2 5 9" xfId="4141" xr:uid="{7400CF99-3ACA-4932-8947-E4944E33AF80}"/>
    <cellStyle name="Total 3 2 6" xfId="2316" xr:uid="{00000000-0005-0000-0000-00001B060000}"/>
    <cellStyle name="Total 3 2 6 2" xfId="11200" xr:uid="{6CDCCBDB-4640-4D14-AC83-D21C83EE5BB4}"/>
    <cellStyle name="Total 3 2 6 2 2" xfId="20103" xr:uid="{F78C56BA-5A4C-43AF-BC74-899F3A4CB4D9}"/>
    <cellStyle name="Total 3 2 6 2 2 2" xfId="42094" xr:uid="{895DE85A-1C72-4FBA-907F-4C0D721072B5}"/>
    <cellStyle name="Total 3 2 6 2 3" xfId="33209" xr:uid="{C0C39CDB-744C-4EAC-946A-B423BD6680DE}"/>
    <cellStyle name="Total 3 2 6 3" xfId="13358" xr:uid="{8732E95E-8A87-4EBE-8427-2327FD6317DF}"/>
    <cellStyle name="Total 3 2 6 3 2" xfId="22261" xr:uid="{FF637303-76BD-4573-9F54-E002176433B8}"/>
    <cellStyle name="Total 3 2 6 3 2 2" xfId="44252" xr:uid="{BF8E7D44-70C8-4471-A16C-69AB59D96BF5}"/>
    <cellStyle name="Total 3 2 6 3 3" xfId="35367" xr:uid="{1C810561-24E5-4BF9-8F8D-96020FCEA1B5}"/>
    <cellStyle name="Total 3 2 6 4" xfId="14529" xr:uid="{0C4BEED3-17EE-41AA-9272-69C85FBD1E0C}"/>
    <cellStyle name="Total 3 2 6 4 2" xfId="23432" xr:uid="{1CDDAFBE-6A22-4238-952F-212F8F7BF03D}"/>
    <cellStyle name="Total 3 2 6 4 2 2" xfId="45423" xr:uid="{C3D37D69-98E2-4C3F-B153-7072E3ED71F6}"/>
    <cellStyle name="Total 3 2 6 4 3" xfId="36538" xr:uid="{73DC7AC5-F59A-4714-9F69-5566C5C58873}"/>
    <cellStyle name="Total 3 2 6 5" xfId="17037" xr:uid="{890FBBC7-9B44-4E29-A544-A15FD409D96C}"/>
    <cellStyle name="Total 3 2 6 5 2" xfId="39037" xr:uid="{0D376B9C-0867-4B0B-BE86-CF055D6D47F3}"/>
    <cellStyle name="Total 3 2 6 6" xfId="8134" xr:uid="{1E1D1AF4-3583-492D-9CF7-6FE2292FD5CB}"/>
    <cellStyle name="Total 3 2 6 6 2" xfId="30152" xr:uid="{F108429D-3C62-4686-B8E7-AD8D7B6A605B}"/>
    <cellStyle name="Total 3 2 6 7" xfId="24561" xr:uid="{7CE2B1C9-0726-4598-A6E1-01DFDB9C7657}"/>
    <cellStyle name="Total 3 2 6 7 2" xfId="46552" xr:uid="{3BD208CA-7B6B-4312-82E7-773D04F452BF}"/>
    <cellStyle name="Total 3 2 6 8" xfId="27243" xr:uid="{EF6CEA67-60CE-42AA-9B17-0E30F79D4378}"/>
    <cellStyle name="Total 3 2 6 9" xfId="5215" xr:uid="{1D49BF0A-9F11-4779-A93C-00B8880252EF}"/>
    <cellStyle name="Total 3 2 7" xfId="2712" xr:uid="{00000000-0005-0000-0000-00001C060000}"/>
    <cellStyle name="Total 3 2 7 2" xfId="11596" xr:uid="{0EEF2E60-46C2-451C-BD8D-CDA5E8DC8143}"/>
    <cellStyle name="Total 3 2 7 2 2" xfId="20499" xr:uid="{806AC5FA-9E2D-4534-94C6-09A3AB434608}"/>
    <cellStyle name="Total 3 2 7 2 2 2" xfId="42490" xr:uid="{B27165CB-7DE4-4688-ADF0-E9D358873893}"/>
    <cellStyle name="Total 3 2 7 2 3" xfId="33605" xr:uid="{0986CA4C-C673-4127-8702-D663E889DCD0}"/>
    <cellStyle name="Total 3 2 7 3" xfId="13754" xr:uid="{CCB94427-2679-4D8C-BFB0-92F850485F3F}"/>
    <cellStyle name="Total 3 2 7 3 2" xfId="22657" xr:uid="{68B96900-5C25-41A6-9E9C-5991F5E28F73}"/>
    <cellStyle name="Total 3 2 7 3 2 2" xfId="44648" xr:uid="{14ECEC35-731B-43FF-BB7F-1FCFFF02BBBE}"/>
    <cellStyle name="Total 3 2 7 3 3" xfId="35763" xr:uid="{C0CC1004-A200-42BB-A2A7-DD1569E6F068}"/>
    <cellStyle name="Total 3 2 7 4" xfId="14408" xr:uid="{D20ADC4B-0911-45B8-A753-8D2780BD200C}"/>
    <cellStyle name="Total 3 2 7 4 2" xfId="23311" xr:uid="{0F134452-974C-45EB-AA81-A0DF790660BD}"/>
    <cellStyle name="Total 3 2 7 4 2 2" xfId="45302" xr:uid="{7E120ADA-32EF-4FA0-8979-5D4F68F4ED05}"/>
    <cellStyle name="Total 3 2 7 4 3" xfId="36417" xr:uid="{4443323E-D3FB-43A6-BCC9-80810D25F535}"/>
    <cellStyle name="Total 3 2 7 5" xfId="17433" xr:uid="{FD7CCC69-D2AB-43A9-9E2B-F388A60A1626}"/>
    <cellStyle name="Total 3 2 7 5 2" xfId="39433" xr:uid="{A210C2B6-FEAB-4404-A719-67D01EF33FDE}"/>
    <cellStyle name="Total 3 2 7 6" xfId="8530" xr:uid="{DB63EB39-ED29-41D3-BF6B-7397DF6473CD}"/>
    <cellStyle name="Total 3 2 7 6 2" xfId="30548" xr:uid="{DCE065A9-7636-4DF2-AE30-F35C1D4C19A4}"/>
    <cellStyle name="Total 3 2 7 7" xfId="27639" xr:uid="{FFF801F8-B819-46FA-840E-655827ACD8FD}"/>
    <cellStyle name="Total 3 2 7 8" xfId="5611" xr:uid="{00219C04-6B6E-4981-A799-BC26B76910D7}"/>
    <cellStyle name="Total 3 2 8" xfId="2994" xr:uid="{00000000-0005-0000-0000-00001D060000}"/>
    <cellStyle name="Total 3 2 8 2" xfId="11878" xr:uid="{C6C4790D-16E6-412A-B826-0ED9729F0D43}"/>
    <cellStyle name="Total 3 2 8 2 2" xfId="20781" xr:uid="{0C84ADFD-7AA6-4078-8CEE-83BA5E7E1E1B}"/>
    <cellStyle name="Total 3 2 8 2 2 2" xfId="42772" xr:uid="{CCC028E0-1FF1-480E-93B6-1B8E5D116FDA}"/>
    <cellStyle name="Total 3 2 8 2 3" xfId="33887" xr:uid="{C0E826CD-5FCF-4D47-8930-8AA457033565}"/>
    <cellStyle name="Total 3 2 8 3" xfId="14036" xr:uid="{C5A1DD7C-CF79-4710-BB8C-A40FE0C394B6}"/>
    <cellStyle name="Total 3 2 8 3 2" xfId="22939" xr:uid="{40EB51F9-20B3-4520-991A-0F300DEBD2CA}"/>
    <cellStyle name="Total 3 2 8 3 2 2" xfId="44930" xr:uid="{CFC4A058-D80A-4A33-9FD2-C567B09E5138}"/>
    <cellStyle name="Total 3 2 8 3 3" xfId="36045" xr:uid="{0577713D-70EB-45AC-863C-25F7E1557F3C}"/>
    <cellStyle name="Total 3 2 8 4" xfId="14618" xr:uid="{0F1417DA-C24A-478A-8FFC-47E802A4F930}"/>
    <cellStyle name="Total 3 2 8 4 2" xfId="23521" xr:uid="{2E7D08AA-7F9F-47A6-B153-DF75C52E2E20}"/>
    <cellStyle name="Total 3 2 8 4 2 2" xfId="45512" xr:uid="{26EF1D32-A55C-4A6D-9FBC-CC57A97E67AD}"/>
    <cellStyle name="Total 3 2 8 4 3" xfId="36627" xr:uid="{FD0B52F1-49BF-4D2C-BF2A-8A702A17EEEF}"/>
    <cellStyle name="Total 3 2 8 5" xfId="17715" xr:uid="{C82EA8A9-5D7C-44B0-A324-1FBEB8E360BF}"/>
    <cellStyle name="Total 3 2 8 5 2" xfId="39715" xr:uid="{63389431-9020-4363-A122-CB8F483D630E}"/>
    <cellStyle name="Total 3 2 8 6" xfId="8812" xr:uid="{821817CB-BB78-460B-98CC-6077C7497AFA}"/>
    <cellStyle name="Total 3 2 8 6 2" xfId="30830" xr:uid="{73D8BFA6-3F21-4E9B-AF53-38E26157B639}"/>
    <cellStyle name="Total 3 2 8 7" xfId="27921" xr:uid="{0E8A0C83-7469-4FA9-8A29-BA99BEA06147}"/>
    <cellStyle name="Total 3 2 8 8" xfId="5893" xr:uid="{5047983E-56C7-4D33-8954-B7BEA2510751}"/>
    <cellStyle name="Total 3 2 9" xfId="9553" xr:uid="{81271B16-E285-402A-8C66-2D8C6B0B2969}"/>
    <cellStyle name="Total 3 2 9 2" xfId="18456" xr:uid="{B191E5AD-C941-4588-A074-34EF63B089D3}"/>
    <cellStyle name="Total 3 2 9 2 2" xfId="40454" xr:uid="{DE1677B2-F159-4821-A5BD-CA82B7E916B7}"/>
    <cellStyle name="Total 3 2 9 3" xfId="31569" xr:uid="{751E0464-E1CF-4C00-86E9-71DD23AD492F}"/>
    <cellStyle name="Total 3 3" xfId="1458" xr:uid="{00000000-0005-0000-0000-00001E060000}"/>
    <cellStyle name="Total 3 3 10" xfId="14730" xr:uid="{10A8B74E-73FE-42C4-AA92-01D387F94606}"/>
    <cellStyle name="Total 3 3 10 2" xfId="23633" xr:uid="{38301E9D-7094-46F2-9397-E734C7E48081}"/>
    <cellStyle name="Total 3 3 10 2 2" xfId="45624" xr:uid="{BC1807B5-8BA2-4E32-9261-2CF40A07038D}"/>
    <cellStyle name="Total 3 3 10 3" xfId="36739" xr:uid="{88864C6D-C909-443D-9C44-0238CF9D89DA}"/>
    <cellStyle name="Total 3 3 11" xfId="16183" xr:uid="{4D213BDC-8D9D-4CBB-8CEC-A67F08AE6EC8}"/>
    <cellStyle name="Total 3 3 11 2" xfId="38187" xr:uid="{F7442AC4-3B18-4A7E-AFF8-2A33222E5E0A}"/>
    <cellStyle name="Total 3 3 12" xfId="7279" xr:uid="{5FD588CF-8016-4550-B9F5-50847F4CC01F}"/>
    <cellStyle name="Total 3 3 12 2" xfId="29301" xr:uid="{9F12E4F6-C6A4-4C0B-937D-09F898EEC878}"/>
    <cellStyle name="Total 3 3 13" xfId="26393" xr:uid="{14DF37CF-CD1C-489A-A6A9-6AD4A5FE17A2}"/>
    <cellStyle name="Total 3 3 14" xfId="4361" xr:uid="{019ECD5B-A243-47D5-86C9-07B64A66D206}"/>
    <cellStyle name="Total 3 3 2" xfId="2643" xr:uid="{00000000-0005-0000-0000-00001F060000}"/>
    <cellStyle name="Total 3 3 2 2" xfId="11527" xr:uid="{8405714D-94B5-45E1-B33A-9927A331227C}"/>
    <cellStyle name="Total 3 3 2 2 2" xfId="20430" xr:uid="{88A06EC6-552C-46AA-93C3-A642FFFE3E29}"/>
    <cellStyle name="Total 3 3 2 2 2 2" xfId="42421" xr:uid="{5149E390-886E-4B70-B44F-A7DBC51CB555}"/>
    <cellStyle name="Total 3 3 2 2 3" xfId="25007" xr:uid="{95A1919A-46BB-4720-9C91-3BE55B1F65AA}"/>
    <cellStyle name="Total 3 3 2 2 3 2" xfId="46998" xr:uid="{49951A93-00A4-4BEC-8540-2A36B8C29357}"/>
    <cellStyle name="Total 3 3 2 2 4" xfId="33536" xr:uid="{A8B60739-BED0-488E-B670-4E3B49BDEB48}"/>
    <cellStyle name="Total 3 3 2 3" xfId="13685" xr:uid="{F25505AA-FA26-45E0-A43D-048060009CDD}"/>
    <cellStyle name="Total 3 3 2 3 2" xfId="22588" xr:uid="{BB465FA0-60A1-448E-9F15-90D5CA46A59A}"/>
    <cellStyle name="Total 3 3 2 3 2 2" xfId="44579" xr:uid="{3428A50F-5EAB-4678-8A7B-63F39AEDC877}"/>
    <cellStyle name="Total 3 3 2 3 3" xfId="24618" xr:uid="{C96856E6-7C60-4ED9-A0C7-4309C7859BAA}"/>
    <cellStyle name="Total 3 3 2 3 3 2" xfId="46609" xr:uid="{B975F82F-B777-4B35-9E04-372EB11D09E8}"/>
    <cellStyle name="Total 3 3 2 3 4" xfId="35694" xr:uid="{421529C7-3741-4C6B-AD0D-004DA6420A12}"/>
    <cellStyle name="Total 3 3 2 4" xfId="9382" xr:uid="{6AD04740-E30C-478D-A66B-4740A01DB8DF}"/>
    <cellStyle name="Total 3 3 2 4 2" xfId="18285" xr:uid="{4374F51C-D30E-4243-88F0-F30E53AE4C35}"/>
    <cellStyle name="Total 3 3 2 4 2 2" xfId="40284" xr:uid="{CDC83834-E0D7-4450-B793-FB9AB710C2B1}"/>
    <cellStyle name="Total 3 3 2 4 3" xfId="31399" xr:uid="{C4B1AF65-F811-463E-8810-F5FE0F30E0A5}"/>
    <cellStyle name="Total 3 3 2 5" xfId="17364" xr:uid="{61E4DA0A-1230-44A0-9FCE-A932F0965B19}"/>
    <cellStyle name="Total 3 3 2 5 2" xfId="39364" xr:uid="{84ADBF5E-CE05-4252-9D9C-E3514355BBB6}"/>
    <cellStyle name="Total 3 3 2 6" xfId="8461" xr:uid="{03B76E72-9D54-4D52-A737-C9F6531EBE81}"/>
    <cellStyle name="Total 3 3 2 6 2" xfId="30479" xr:uid="{588C6A85-553A-4084-AC5C-C01DE6D7897B}"/>
    <cellStyle name="Total 3 3 2 7" xfId="24358" xr:uid="{D874D753-3601-479B-84E5-CF53D626A301}"/>
    <cellStyle name="Total 3 3 2 7 2" xfId="46349" xr:uid="{84DBD278-F379-417C-9385-37201EBC912F}"/>
    <cellStyle name="Total 3 3 2 8" xfId="27570" xr:uid="{EAD01311-7049-46ED-9618-045CF4769672}"/>
    <cellStyle name="Total 3 3 2 9" xfId="5542" xr:uid="{AF78F081-93F8-4743-AC6D-C0CFFBB9286D}"/>
    <cellStyle name="Total 3 3 3" xfId="1055" xr:uid="{00000000-0005-0000-0000-000020060000}"/>
    <cellStyle name="Total 3 3 3 2" xfId="9940" xr:uid="{766D0C00-4AE2-481A-BEE0-B401EBEEF3DA}"/>
    <cellStyle name="Total 3 3 3 2 2" xfId="18843" xr:uid="{190DB2AA-86F1-4749-8792-3951A6C05E9A}"/>
    <cellStyle name="Total 3 3 3 2 2 2" xfId="40840" xr:uid="{976FE987-A55A-467B-AEEB-8736974FDB33}"/>
    <cellStyle name="Total 3 3 3 2 3" xfId="24689" xr:uid="{1BA40268-ADB6-492A-9C9E-08343BE5CDF0}"/>
    <cellStyle name="Total 3 3 3 2 3 2" xfId="46680" xr:uid="{686EBE07-413F-4CEB-9D2E-D39240379EA2}"/>
    <cellStyle name="Total 3 3 3 2 4" xfId="31955" xr:uid="{6EE2886B-9C98-46B0-B241-2B2277B4E375}"/>
    <cellStyle name="Total 3 3 3 3" xfId="12540" xr:uid="{56E8346A-55EC-4E05-94A8-9C9218CF9AC2}"/>
    <cellStyle name="Total 3 3 3 3 2" xfId="21443" xr:uid="{918108C5-A163-4520-B7F4-D028B281C731}"/>
    <cellStyle name="Total 3 3 3 3 2 2" xfId="43434" xr:uid="{CE4ECE57-F5CF-4B15-B815-FAC64B35FE2C}"/>
    <cellStyle name="Total 3 3 3 3 3" xfId="24524" xr:uid="{FA2847C8-D335-4C67-817E-A537A7A33D37}"/>
    <cellStyle name="Total 3 3 3 3 3 2" xfId="46515" xr:uid="{00C525CD-6307-4587-8598-69F80C05FCCA}"/>
    <cellStyle name="Total 3 3 3 3 4" xfId="34549" xr:uid="{264BC952-C6C1-46CC-B068-8D9BCA064BB2}"/>
    <cellStyle name="Total 3 3 3 4" xfId="12886" xr:uid="{C0750409-DF69-49E9-ADB1-CD168109B54C}"/>
    <cellStyle name="Total 3 3 3 4 2" xfId="21789" xr:uid="{71D37657-4B23-4771-A3D4-40BF4EE3F309}"/>
    <cellStyle name="Total 3 3 3 4 2 2" xfId="43780" xr:uid="{E0E1DF78-6657-4485-9FA1-1F56BF988EFA}"/>
    <cellStyle name="Total 3 3 3 4 3" xfId="34895" xr:uid="{D8FD9F6C-4C7E-4327-BDBF-2FD596B45571}"/>
    <cellStyle name="Total 3 3 3 5" xfId="15780" xr:uid="{42058C47-4E8E-4FF7-B105-922D80724F17}"/>
    <cellStyle name="Total 3 3 3 5 2" xfId="37786" xr:uid="{6F77412D-E7C2-4C34-B0B2-CFD92D544A92}"/>
    <cellStyle name="Total 3 3 3 6" xfId="6876" xr:uid="{0DAD5ECB-A826-47A7-B562-BA77252AB72E}"/>
    <cellStyle name="Total 3 3 3 6 2" xfId="28900" xr:uid="{95F848E3-9E6C-404C-9C1E-A34CD92E679C}"/>
    <cellStyle name="Total 3 3 3 7" xfId="24193" xr:uid="{E2B707FE-B0FD-4F2E-BE26-660725A3C3A5}"/>
    <cellStyle name="Total 3 3 3 7 2" xfId="46184" xr:uid="{AE692EB1-DA5A-4001-875B-7B7094EA1473}"/>
    <cellStyle name="Total 3 3 3 8" xfId="25992" xr:uid="{873735AF-E1EB-40A7-90FB-CFB651ABE2A7}"/>
    <cellStyle name="Total 3 3 3 9" xfId="3958" xr:uid="{ACFF4ECB-727B-43A2-9F41-6BF7C4881834}"/>
    <cellStyle name="Total 3 3 4" xfId="2707" xr:uid="{00000000-0005-0000-0000-000021060000}"/>
    <cellStyle name="Total 3 3 4 2" xfId="11591" xr:uid="{A4ED4C31-E321-46CE-AA61-4EA362248816}"/>
    <cellStyle name="Total 3 3 4 2 2" xfId="20494" xr:uid="{5ED0C1F8-81F0-4094-9467-AD83934C707C}"/>
    <cellStyle name="Total 3 3 4 2 2 2" xfId="42485" xr:uid="{87D2F66B-C79C-4BB2-A2E1-7442A5EB025B}"/>
    <cellStyle name="Total 3 3 4 2 3" xfId="33600" xr:uid="{A798EDF0-A1E7-441B-89A2-DD5805FDD8EB}"/>
    <cellStyle name="Total 3 3 4 3" xfId="13749" xr:uid="{DE7F2C16-FD84-47A5-8D7F-C079F0E9CFAA}"/>
    <cellStyle name="Total 3 3 4 3 2" xfId="22652" xr:uid="{904C26AF-6AAB-4A0D-85FA-D97543241E66}"/>
    <cellStyle name="Total 3 3 4 3 2 2" xfId="44643" xr:uid="{625388D7-4C22-49C2-802C-53BAD11FA78B}"/>
    <cellStyle name="Total 3 3 4 3 3" xfId="35758" xr:uid="{DBE07E11-35B0-4DC6-9FE7-2732B4DB4D5B}"/>
    <cellStyle name="Total 3 3 4 4" xfId="12206" xr:uid="{D24B7570-21A6-4909-809C-1CA27CD5ADC4}"/>
    <cellStyle name="Total 3 3 4 4 2" xfId="21109" xr:uid="{A0C21FB2-3FDF-45C2-B5D3-9F1FC76A9F2C}"/>
    <cellStyle name="Total 3 3 4 4 2 2" xfId="43100" xr:uid="{D15115D4-1F3C-4B9A-B20B-60ECF6725252}"/>
    <cellStyle name="Total 3 3 4 4 3" xfId="34215" xr:uid="{7E3A41BF-52F7-4AF4-9E98-BB366A035C72}"/>
    <cellStyle name="Total 3 3 4 5" xfId="17428" xr:uid="{CD1DA211-78EE-4E6E-97FD-5C7AA6D96025}"/>
    <cellStyle name="Total 3 3 4 5 2" xfId="39428" xr:uid="{AD4A7069-4450-4A90-8169-10917653C325}"/>
    <cellStyle name="Total 3 3 4 6" xfId="8525" xr:uid="{1D3614B0-27A0-43A7-AF9C-700D24318435}"/>
    <cellStyle name="Total 3 3 4 6 2" xfId="30543" xr:uid="{AD58D049-C797-4666-87F4-21134A568331}"/>
    <cellStyle name="Total 3 3 4 7" xfId="24794" xr:uid="{D3EFE6CB-981B-4E6C-B59D-EADF0270DC15}"/>
    <cellStyle name="Total 3 3 4 7 2" xfId="46785" xr:uid="{BE41A4D8-9BC1-40C1-9184-584CE4A71B30}"/>
    <cellStyle name="Total 3 3 4 8" xfId="27634" xr:uid="{C838850C-719D-4733-A994-626E24351F77}"/>
    <cellStyle name="Total 3 3 4 9" xfId="5606" xr:uid="{6817B166-6300-410D-BC35-9AC61F203EBD}"/>
    <cellStyle name="Total 3 3 5" xfId="2394" xr:uid="{00000000-0005-0000-0000-000022060000}"/>
    <cellStyle name="Total 3 3 5 2" xfId="11278" xr:uid="{9771F703-439E-4EA6-8859-2A58DEA653B3}"/>
    <cellStyle name="Total 3 3 5 2 2" xfId="20181" xr:uid="{3958E0A8-F87C-450E-99A5-09CB8886BB11}"/>
    <cellStyle name="Total 3 3 5 2 2 2" xfId="42172" xr:uid="{530CC408-ACF8-4958-8F45-52CD46D90FAB}"/>
    <cellStyle name="Total 3 3 5 2 3" xfId="33287" xr:uid="{56E79A7A-3BB3-41FE-BE2C-33A680D8CD14}"/>
    <cellStyle name="Total 3 3 5 3" xfId="13436" xr:uid="{3F1C6626-1F3E-4D7C-BEB2-189CA4E6E8C9}"/>
    <cellStyle name="Total 3 3 5 3 2" xfId="22339" xr:uid="{C477811A-6C28-47CC-B8CA-076168C3BBEB}"/>
    <cellStyle name="Total 3 3 5 3 2 2" xfId="44330" xr:uid="{1C12D0B5-39B1-4A07-9BBC-8178211AE2EF}"/>
    <cellStyle name="Total 3 3 5 3 3" xfId="35445" xr:uid="{2B625355-EF0E-49C1-8726-1AC0969D6033}"/>
    <cellStyle name="Total 3 3 5 4" xfId="14653" xr:uid="{272A392A-D55B-44D4-8BA2-F3BC7A8D18ED}"/>
    <cellStyle name="Total 3 3 5 4 2" xfId="23556" xr:uid="{79E7158D-97E9-4CE0-8EAF-033D5010242B}"/>
    <cellStyle name="Total 3 3 5 4 2 2" xfId="45547" xr:uid="{B8A655ED-CBFA-49D7-B961-9B6BD3148A2F}"/>
    <cellStyle name="Total 3 3 5 4 3" xfId="36662" xr:uid="{E5122166-BAE8-40BF-A2C2-C6BFFBC7BEA3}"/>
    <cellStyle name="Total 3 3 5 5" xfId="17115" xr:uid="{D83E44C3-C19E-42E2-A127-F4E94DBC9447}"/>
    <cellStyle name="Total 3 3 5 5 2" xfId="39115" xr:uid="{9089B1DC-152D-47F3-A1AB-899935F048FF}"/>
    <cellStyle name="Total 3 3 5 6" xfId="8212" xr:uid="{A4D03529-3281-4211-B13C-AFDCC05D0E7A}"/>
    <cellStyle name="Total 3 3 5 6 2" xfId="30230" xr:uid="{ECA53681-DEC9-425C-8835-231E62F33962}"/>
    <cellStyle name="Total 3 3 5 7" xfId="24023" xr:uid="{9D4B6F0A-028A-43CC-806C-19119A367A29}"/>
    <cellStyle name="Total 3 3 5 7 2" xfId="46014" xr:uid="{4EF11402-D33F-4B71-8D33-084A756EEDC4}"/>
    <cellStyle name="Total 3 3 5 8" xfId="27321" xr:uid="{86A55262-3332-4592-AE9D-73AB40BA0935}"/>
    <cellStyle name="Total 3 3 5 9" xfId="5293" xr:uid="{19ECD5D4-77FB-4C5E-B49A-ACD100D129B4}"/>
    <cellStyle name="Total 3 3 6" xfId="2992" xr:uid="{00000000-0005-0000-0000-000023060000}"/>
    <cellStyle name="Total 3 3 6 2" xfId="11876" xr:uid="{EA52B3E4-9EF2-45A2-8624-21C402C967BA}"/>
    <cellStyle name="Total 3 3 6 2 2" xfId="20779" xr:uid="{5A79A1BE-1FE5-4AD8-9F6B-52709CF3A84F}"/>
    <cellStyle name="Total 3 3 6 2 2 2" xfId="42770" xr:uid="{968FFDC3-EFF3-47E8-9390-C72BE6130FD3}"/>
    <cellStyle name="Total 3 3 6 2 3" xfId="33885" xr:uid="{063930AB-3E00-4D49-B680-A00E2E36E898}"/>
    <cellStyle name="Total 3 3 6 3" xfId="14034" xr:uid="{14399746-F56B-49AD-B603-A190A4F883B1}"/>
    <cellStyle name="Total 3 3 6 3 2" xfId="22937" xr:uid="{519274B6-D585-4B61-8BA1-85B79C5997F3}"/>
    <cellStyle name="Total 3 3 6 3 2 2" xfId="44928" xr:uid="{3468C41A-2008-4B91-90A1-760F00AF73BF}"/>
    <cellStyle name="Total 3 3 6 3 3" xfId="36043" xr:uid="{DD079F23-5C48-44F3-80FE-9DB4CED53155}"/>
    <cellStyle name="Total 3 3 6 4" xfId="12914" xr:uid="{CC824DBC-60DB-4007-B549-8D890E0C307F}"/>
    <cellStyle name="Total 3 3 6 4 2" xfId="21817" xr:uid="{9AB35D56-4101-48FA-B97A-04EBFEBC1E29}"/>
    <cellStyle name="Total 3 3 6 4 2 2" xfId="43808" xr:uid="{4B94ECA7-0F95-42B3-9DAD-55C006065EED}"/>
    <cellStyle name="Total 3 3 6 4 3" xfId="34923" xr:uid="{64B0B02F-D4A8-4CCE-87E3-3DED93EDB1BA}"/>
    <cellStyle name="Total 3 3 6 5" xfId="17713" xr:uid="{678A6D84-6B40-4B91-B415-5D5C172FCE54}"/>
    <cellStyle name="Total 3 3 6 5 2" xfId="39713" xr:uid="{7CFA661F-C14F-439F-B5BC-8F9EDDCBEF10}"/>
    <cellStyle name="Total 3 3 6 6" xfId="8810" xr:uid="{0890C1E3-8380-4A3A-960F-B637CEDA1FBC}"/>
    <cellStyle name="Total 3 3 6 6 2" xfId="30828" xr:uid="{8298BF8A-9E63-4731-AB35-F0FF7FD65478}"/>
    <cellStyle name="Total 3 3 6 7" xfId="27919" xr:uid="{01691C8B-F3E0-430E-A27D-638BE91E7068}"/>
    <cellStyle name="Total 3 3 6 8" xfId="5891" xr:uid="{8F708E39-6ECF-4335-A30E-A35D41CCB136}"/>
    <cellStyle name="Total 3 3 7" xfId="2576" xr:uid="{00000000-0005-0000-0000-000024060000}"/>
    <cellStyle name="Total 3 3 7 2" xfId="11460" xr:uid="{FC0B38A1-D4D4-4041-94C7-E816305CCEDE}"/>
    <cellStyle name="Total 3 3 7 2 2" xfId="20363" xr:uid="{B95F5999-8365-458C-B767-C1BC6429FC99}"/>
    <cellStyle name="Total 3 3 7 2 2 2" xfId="42354" xr:uid="{2DD6E31D-B129-4358-9F84-15CF29E78FC4}"/>
    <cellStyle name="Total 3 3 7 2 3" xfId="33469" xr:uid="{664D84C8-8979-4F23-941C-A1D26479CF18}"/>
    <cellStyle name="Total 3 3 7 3" xfId="13618" xr:uid="{DFD9A6D3-A5A5-4D21-B26B-A5557EEBDA31}"/>
    <cellStyle name="Total 3 3 7 3 2" xfId="22521" xr:uid="{F8C97ABC-20F3-49D4-B804-5B6FB598ADD1}"/>
    <cellStyle name="Total 3 3 7 3 2 2" xfId="44512" xr:uid="{01393159-5575-4FC2-9786-8232D1727645}"/>
    <cellStyle name="Total 3 3 7 3 3" xfId="35627" xr:uid="{99491B47-9C98-4C58-9460-00CA457F01B9}"/>
    <cellStyle name="Total 3 3 7 4" xfId="13064" xr:uid="{98834AA6-3235-44EA-A525-F358F8AC8785}"/>
    <cellStyle name="Total 3 3 7 4 2" xfId="21967" xr:uid="{28A1A251-1867-4CE0-BAA3-B5434C7F9CE6}"/>
    <cellStyle name="Total 3 3 7 4 2 2" xfId="43958" xr:uid="{E5E023DB-BA1B-4727-8289-10B973BBD4B0}"/>
    <cellStyle name="Total 3 3 7 4 3" xfId="35073" xr:uid="{DBAF0899-7E98-4D56-8818-5E3C976D1F7A}"/>
    <cellStyle name="Total 3 3 7 5" xfId="17297" xr:uid="{566ABA7A-98BB-48EE-AD2E-71B6D77C8769}"/>
    <cellStyle name="Total 3 3 7 5 2" xfId="39297" xr:uid="{145AA9BC-A962-42EE-A29B-0DBABD852937}"/>
    <cellStyle name="Total 3 3 7 6" xfId="8394" xr:uid="{5CD57030-3667-4293-9D51-F817DF945AEE}"/>
    <cellStyle name="Total 3 3 7 6 2" xfId="30412" xr:uid="{C6B76E6C-C3AF-4588-9A86-13B3C389A323}"/>
    <cellStyle name="Total 3 3 7 7" xfId="27503" xr:uid="{77F025AF-FB8D-437D-A222-939C3EAFE0AF}"/>
    <cellStyle name="Total 3 3 7 8" xfId="5475" xr:uid="{DFACBB80-205F-4200-B663-591A6EAA285F}"/>
    <cellStyle name="Total 3 3 8" xfId="10343" xr:uid="{4632D4F3-DE56-4D73-B57C-5178EA7D891A}"/>
    <cellStyle name="Total 3 3 8 2" xfId="19246" xr:uid="{A821DCF3-EB4C-4BB9-9662-27C8D60ED29E}"/>
    <cellStyle name="Total 3 3 8 2 2" xfId="41241" xr:uid="{AE11BE87-A108-4713-A539-FA05C00A1E63}"/>
    <cellStyle name="Total 3 3 8 3" xfId="32356" xr:uid="{8E069E4D-10D6-4896-BBB2-8F0D4D4CC979}"/>
    <cellStyle name="Total 3 3 9" xfId="12806" xr:uid="{BE171081-EC94-495E-A621-852635607282}"/>
    <cellStyle name="Total 3 3 9 2" xfId="21709" xr:uid="{3C078F90-436A-49D4-9139-D375B1FBE86B}"/>
    <cellStyle name="Total 3 3 9 2 2" xfId="43700" xr:uid="{6DA3CC1D-151D-4148-B965-106BBD845956}"/>
    <cellStyle name="Total 3 3 9 3" xfId="34815" xr:uid="{AC02A5F1-079F-47D5-B590-917F34842977}"/>
    <cellStyle name="Total 3 4" xfId="1548" xr:uid="{00000000-0005-0000-0000-000025060000}"/>
    <cellStyle name="Total 3 4 10" xfId="13136" xr:uid="{BB3B48BC-93A6-4D10-9599-C94671C098FE}"/>
    <cellStyle name="Total 3 4 10 2" xfId="22039" xr:uid="{E75AB6EE-C691-4BBF-A3A5-48AF948C078E}"/>
    <cellStyle name="Total 3 4 10 2 2" xfId="44030" xr:uid="{5FB0D940-B6E0-4FD9-9E24-153C5F961E21}"/>
    <cellStyle name="Total 3 4 10 3" xfId="35145" xr:uid="{8D66E044-7C60-4D21-89C4-DCC26885098F}"/>
    <cellStyle name="Total 3 4 11" xfId="16273" xr:uid="{3C4E45BC-CEB7-4F8D-8865-5C66740ED399}"/>
    <cellStyle name="Total 3 4 11 2" xfId="38277" xr:uid="{C86DC499-8FC7-4D01-B4BE-320729631808}"/>
    <cellStyle name="Total 3 4 12" xfId="7369" xr:uid="{C3556B1D-A531-4332-8C7F-47E3D1710E9A}"/>
    <cellStyle name="Total 3 4 12 2" xfId="29391" xr:uid="{0AFBE060-648B-45CC-9696-195022E7B24C}"/>
    <cellStyle name="Total 3 4 13" xfId="26483" xr:uid="{B37878D2-15E6-464B-9AC6-F50990B5C4D9}"/>
    <cellStyle name="Total 3 4 14" xfId="4451" xr:uid="{EB46FAF0-B4EF-43D8-92EC-41F42ED07A3D}"/>
    <cellStyle name="Total 3 4 2" xfId="818" xr:uid="{00000000-0005-0000-0000-000026060000}"/>
    <cellStyle name="Total 3 4 2 2" xfId="9703" xr:uid="{DBD5D161-923C-42B9-B16E-E70D4C045686}"/>
    <cellStyle name="Total 3 4 2 2 2" xfId="18606" xr:uid="{C804E878-E620-4E75-9A58-9B12CE223208}"/>
    <cellStyle name="Total 3 4 2 2 2 2" xfId="40603" xr:uid="{4E3541FA-F66E-467F-9E50-5F9937139774}"/>
    <cellStyle name="Total 3 4 2 2 3" xfId="25092" xr:uid="{F4D7F183-F730-41B5-964C-337CE7057AA2}"/>
    <cellStyle name="Total 3 4 2 2 3 2" xfId="47083" xr:uid="{D2A4FA01-7FFB-4421-835E-B6E85AB399C8}"/>
    <cellStyle name="Total 3 4 2 2 4" xfId="31718" xr:uid="{2C5AEC05-B1C6-4203-B653-BC699BDD0D6F}"/>
    <cellStyle name="Total 3 4 2 3" xfId="12386" xr:uid="{3C020B9D-45B5-4D7D-8F1B-92797BE69DCC}"/>
    <cellStyle name="Total 3 4 2 3 2" xfId="21289" xr:uid="{1B633F5C-2046-4441-A74A-9FE3545972A2}"/>
    <cellStyle name="Total 3 4 2 3 2 2" xfId="43280" xr:uid="{AF5CA62D-D5D3-4D0D-BFD9-C0FAEA27DEC0}"/>
    <cellStyle name="Total 3 4 2 3 3" xfId="25286" xr:uid="{E0EA77A2-8BEB-44F2-B229-7305DA7E9A36}"/>
    <cellStyle name="Total 3 4 2 3 3 2" xfId="47277" xr:uid="{296267C5-FDD5-4CC8-B959-B2BE0DCBB63A}"/>
    <cellStyle name="Total 3 4 2 3 4" xfId="34395" xr:uid="{4E2A8C05-4993-4E5B-A90C-930F1B9D1DC1}"/>
    <cellStyle name="Total 3 4 2 4" xfId="12813" xr:uid="{B49ABF99-A16E-4179-8A2D-4DB9878DD465}"/>
    <cellStyle name="Total 3 4 2 4 2" xfId="21716" xr:uid="{6EC4FA70-9139-4363-BE1E-48F3E0CBD33D}"/>
    <cellStyle name="Total 3 4 2 4 2 2" xfId="43707" xr:uid="{FCDB4E14-C46F-4F88-9320-BE47F01F00ED}"/>
    <cellStyle name="Total 3 4 2 4 3" xfId="34822" xr:uid="{761FBA2D-DDEC-4047-81BC-E1BAEDDAC961}"/>
    <cellStyle name="Total 3 4 2 5" xfId="15543" xr:uid="{8A3339E4-26E4-4294-8AC8-935C678827D0}"/>
    <cellStyle name="Total 3 4 2 5 2" xfId="37549" xr:uid="{AEE48BB9-9D32-4F12-A310-7629D5435F08}"/>
    <cellStyle name="Total 3 4 2 6" xfId="6639" xr:uid="{12DE83A5-80E6-4090-9A95-853CFFFF3507}"/>
    <cellStyle name="Total 3 4 2 6 2" xfId="28663" xr:uid="{9DB2B100-7F50-42AA-8193-D75D560EA717}"/>
    <cellStyle name="Total 3 4 2 7" xfId="24442" xr:uid="{77B087DE-19EC-4E77-A018-E64CFFB421A2}"/>
    <cellStyle name="Total 3 4 2 7 2" xfId="46433" xr:uid="{49FCAC30-87BB-4105-85E6-5A8D838D5D9C}"/>
    <cellStyle name="Total 3 4 2 8" xfId="25755" xr:uid="{1A719003-F801-4949-B376-DD4EE6D9A1C7}"/>
    <cellStyle name="Total 3 4 2 9" xfId="3721" xr:uid="{16142B3E-C9EE-4846-9BF2-58B9F02A592D}"/>
    <cellStyle name="Total 3 4 3" xfId="1105" xr:uid="{00000000-0005-0000-0000-000027060000}"/>
    <cellStyle name="Total 3 4 3 2" xfId="9990" xr:uid="{F062C8AE-D0F1-45AB-AA03-A3B2D36F9C1D}"/>
    <cellStyle name="Total 3 4 3 2 2" xfId="18893" xr:uid="{07403076-D039-4891-B991-B66E75CA0C8D}"/>
    <cellStyle name="Total 3 4 3 2 2 2" xfId="40890" xr:uid="{FC6084DC-1BDC-4D9D-A99D-55FA09C3C524}"/>
    <cellStyle name="Total 3 4 3 2 3" xfId="25052" xr:uid="{6CF7749F-D906-4946-83D7-510E6CF84850}"/>
    <cellStyle name="Total 3 4 3 2 3 2" xfId="47043" xr:uid="{E5FB3004-9A6B-4271-A318-493A5435A68E}"/>
    <cellStyle name="Total 3 4 3 2 4" xfId="32005" xr:uid="{E15E1974-0A76-4218-BEE2-953072693556}"/>
    <cellStyle name="Total 3 4 3 3" xfId="12590" xr:uid="{60129E08-51D4-4ACC-9E6F-224013122E27}"/>
    <cellStyle name="Total 3 4 3 3 2" xfId="21493" xr:uid="{239EC3A0-2C7E-4531-99F5-6D376EDD0D19}"/>
    <cellStyle name="Total 3 4 3 3 2 2" xfId="43484" xr:uid="{1F5946FB-CB99-4731-A693-9866146C1C15}"/>
    <cellStyle name="Total 3 4 3 3 3" xfId="24507" xr:uid="{1218A2FD-D2E0-4A92-B4C2-537902407B47}"/>
    <cellStyle name="Total 3 4 3 3 3 2" xfId="46498" xr:uid="{8B06A772-FB44-4602-9094-E62B8633959F}"/>
    <cellStyle name="Total 3 4 3 3 4" xfId="34599" xr:uid="{E852689B-E1CC-4116-935C-0FE04ED1A4B7}"/>
    <cellStyle name="Total 3 4 3 4" xfId="14398" xr:uid="{790E60F5-427A-4829-B9FF-4F2209C23FA7}"/>
    <cellStyle name="Total 3 4 3 4 2" xfId="23301" xr:uid="{F7F2E1AF-08BC-401C-939D-23639BEDDE4B}"/>
    <cellStyle name="Total 3 4 3 4 2 2" xfId="45292" xr:uid="{5E5AAA26-B54F-4332-82A7-2FD743407D6F}"/>
    <cellStyle name="Total 3 4 3 4 3" xfId="36407" xr:uid="{EE05F297-C9F7-4DBD-A3CC-00F13362675F}"/>
    <cellStyle name="Total 3 4 3 5" xfId="15830" xr:uid="{D4B997C7-E4BF-4F61-A82F-B7AE657B5A72}"/>
    <cellStyle name="Total 3 4 3 5 2" xfId="37836" xr:uid="{405D08D1-09C3-4ED4-B954-28D1DDE36E58}"/>
    <cellStyle name="Total 3 4 3 6" xfId="6926" xr:uid="{23E2BE5F-38DA-4FBC-B585-F9B38CF483B1}"/>
    <cellStyle name="Total 3 4 3 6 2" xfId="28950" xr:uid="{22BFA773-E96D-4168-B0A7-37F83BD7F710}"/>
    <cellStyle name="Total 3 4 3 7" xfId="24402" xr:uid="{8439E4E3-D3A1-47F5-9833-E70606E75E78}"/>
    <cellStyle name="Total 3 4 3 7 2" xfId="46393" xr:uid="{6448C73F-D6C2-4DD8-B886-F235CB0700FB}"/>
    <cellStyle name="Total 3 4 3 8" xfId="26042" xr:uid="{CC277116-98F1-4DE1-8D2A-BF88D8CFC1FF}"/>
    <cellStyle name="Total 3 4 3 9" xfId="4008" xr:uid="{4952E422-6932-41C5-8C81-7B40D302B61D}"/>
    <cellStyle name="Total 3 4 4" xfId="2485" xr:uid="{00000000-0005-0000-0000-000028060000}"/>
    <cellStyle name="Total 3 4 4 2" xfId="11369" xr:uid="{2A8A03C6-91F9-4469-A884-F59D216297F0}"/>
    <cellStyle name="Total 3 4 4 2 2" xfId="20272" xr:uid="{755A8F56-A6DA-4873-8D7A-F68DE08B1C69}"/>
    <cellStyle name="Total 3 4 4 2 2 2" xfId="42263" xr:uid="{A7BDEA05-B4B8-42AA-93CF-98452ADD822A}"/>
    <cellStyle name="Total 3 4 4 2 3" xfId="33378" xr:uid="{960F0AA6-1018-4964-A73B-FD19ACC6F8FF}"/>
    <cellStyle name="Total 3 4 4 3" xfId="13527" xr:uid="{8CF02DFE-ED2C-4DBA-96E5-F7047AF4C461}"/>
    <cellStyle name="Total 3 4 4 3 2" xfId="22430" xr:uid="{493F877A-61A1-4D84-AE76-6CE4D0C86568}"/>
    <cellStyle name="Total 3 4 4 3 2 2" xfId="44421" xr:uid="{FF32CDBD-12D2-46A0-BF0B-4827B4BF92E4}"/>
    <cellStyle name="Total 3 4 4 3 3" xfId="35536" xr:uid="{0A0E871C-CCB9-411C-9DE2-696F5FC8CABB}"/>
    <cellStyle name="Total 3 4 4 4" xfId="14804" xr:uid="{7A04AE51-A86E-4643-9F10-5A0321DA94DD}"/>
    <cellStyle name="Total 3 4 4 4 2" xfId="23707" xr:uid="{90E099C7-3A53-415F-9066-4D54D6CF9B8B}"/>
    <cellStyle name="Total 3 4 4 4 2 2" xfId="45698" xr:uid="{5AE0A55D-E15C-41C4-A477-3E14056C5EE5}"/>
    <cellStyle name="Total 3 4 4 4 3" xfId="36813" xr:uid="{6D5288B6-68DB-4A0A-9D33-63D01A39C5E2}"/>
    <cellStyle name="Total 3 4 4 5" xfId="17206" xr:uid="{6176A2C7-044C-4FFD-A2F3-47B6F43DA7F2}"/>
    <cellStyle name="Total 3 4 4 5 2" xfId="39206" xr:uid="{F634A7EF-F24B-435A-B549-D1EB57C58550}"/>
    <cellStyle name="Total 3 4 4 6" xfId="8303" xr:uid="{7DB2AD14-2CB0-4BA2-9865-7A13D1D03025}"/>
    <cellStyle name="Total 3 4 4 6 2" xfId="30321" xr:uid="{69F69E81-AF32-4901-BDE7-4E3A6A51A08A}"/>
    <cellStyle name="Total 3 4 4 7" xfId="24885" xr:uid="{F15A3D6B-680F-4177-ADD5-A75AC2F0033E}"/>
    <cellStyle name="Total 3 4 4 7 2" xfId="46876" xr:uid="{A542F883-0CB5-4F42-B6B8-04F85F86EB55}"/>
    <cellStyle name="Total 3 4 4 8" xfId="27412" xr:uid="{288064B4-CE85-4529-9544-7BFBAEF9DAF0}"/>
    <cellStyle name="Total 3 4 4 9" xfId="5384" xr:uid="{299050A2-CA8B-49E2-A66F-3FBC4019B105}"/>
    <cellStyle name="Total 3 4 5" xfId="2320" xr:uid="{00000000-0005-0000-0000-000029060000}"/>
    <cellStyle name="Total 3 4 5 2" xfId="11204" xr:uid="{4C13BD19-B2BF-4DE2-9478-BD07A2D47D27}"/>
    <cellStyle name="Total 3 4 5 2 2" xfId="20107" xr:uid="{F8E3F9D4-AAE9-422C-8530-D01E0756E58E}"/>
    <cellStyle name="Total 3 4 5 2 2 2" xfId="42098" xr:uid="{BE17AF66-4232-472D-8B06-A2DAD2E67A77}"/>
    <cellStyle name="Total 3 4 5 2 3" xfId="33213" xr:uid="{63F864C2-0F7A-4288-854C-D608784EA901}"/>
    <cellStyle name="Total 3 4 5 3" xfId="13362" xr:uid="{46AF8DAF-6C0D-4390-BB7E-DD6347860D5E}"/>
    <cellStyle name="Total 3 4 5 3 2" xfId="22265" xr:uid="{449670FB-9D6A-4F14-A3AA-CF8FEF9D93A3}"/>
    <cellStyle name="Total 3 4 5 3 2 2" xfId="44256" xr:uid="{94D4A964-C02D-4F45-B510-A7A3473E10A6}"/>
    <cellStyle name="Total 3 4 5 3 3" xfId="35371" xr:uid="{E8AACB0D-4E1E-410D-A700-AE1D8842E4F8}"/>
    <cellStyle name="Total 3 4 5 4" xfId="12788" xr:uid="{AC29487B-644F-487F-9A13-C722ED004B6C}"/>
    <cellStyle name="Total 3 4 5 4 2" xfId="21691" xr:uid="{B3DF09A8-51B1-4B30-93C1-18B4BD2D79A4}"/>
    <cellStyle name="Total 3 4 5 4 2 2" xfId="43682" xr:uid="{29805E7C-2377-42C8-8201-AFE476704B45}"/>
    <cellStyle name="Total 3 4 5 4 3" xfId="34797" xr:uid="{723775A5-EAD2-4FED-8E05-D4EFA3351259}"/>
    <cellStyle name="Total 3 4 5 5" xfId="17041" xr:uid="{ADFF322F-54E3-469F-B31A-067EF62AA6F0}"/>
    <cellStyle name="Total 3 4 5 5 2" xfId="39041" xr:uid="{54748917-BB6A-40C2-8BB8-F93C7126DB1D}"/>
    <cellStyle name="Total 3 4 5 6" xfId="8138" xr:uid="{1EB730C5-ECBB-462C-9BC4-1FA8CD006C87}"/>
    <cellStyle name="Total 3 4 5 6 2" xfId="30156" xr:uid="{5FCEDEA5-CD4F-46E4-A2FB-216C1665F2C7}"/>
    <cellStyle name="Total 3 4 5 7" xfId="24014" xr:uid="{3669A3DE-D3E6-4068-B733-FC1DEE1AD596}"/>
    <cellStyle name="Total 3 4 5 7 2" xfId="46005" xr:uid="{53C1B6BF-F971-4B7F-A6FC-132F3E47112A}"/>
    <cellStyle name="Total 3 4 5 8" xfId="27247" xr:uid="{CC267946-BE60-4FB2-B6CA-61A84E77F2C2}"/>
    <cellStyle name="Total 3 4 5 9" xfId="5219" xr:uid="{FE5760AD-ED59-4AA3-8E09-9841ABE60D60}"/>
    <cellStyle name="Total 3 4 6" xfId="2254" xr:uid="{00000000-0005-0000-0000-00002A060000}"/>
    <cellStyle name="Total 3 4 6 2" xfId="11138" xr:uid="{F25BFB18-BE76-4329-85CF-714C4CC6770B}"/>
    <cellStyle name="Total 3 4 6 2 2" xfId="20041" xr:uid="{1932AF2D-8BE5-4426-B7F1-ED236E1CC890}"/>
    <cellStyle name="Total 3 4 6 2 2 2" xfId="42032" xr:uid="{4D360315-EE1B-403D-BF84-D44458F94140}"/>
    <cellStyle name="Total 3 4 6 2 3" xfId="33147" xr:uid="{182711CB-71C6-432E-B888-50851F94A3B5}"/>
    <cellStyle name="Total 3 4 6 3" xfId="13296" xr:uid="{D53AD350-81FC-4F82-B5F3-8414055149BD}"/>
    <cellStyle name="Total 3 4 6 3 2" xfId="22199" xr:uid="{7E985F79-ABAE-401B-AFE2-02E4B8CB70AD}"/>
    <cellStyle name="Total 3 4 6 3 2 2" xfId="44190" xr:uid="{0D3ABEF0-A612-47BE-A965-F0EC701DFB01}"/>
    <cellStyle name="Total 3 4 6 3 3" xfId="35305" xr:uid="{619D59A6-CF2D-47A6-96CD-7716F0CC8853}"/>
    <cellStyle name="Total 3 4 6 4" xfId="14384" xr:uid="{7B7B334F-DDF9-4842-94AF-77171B4AF665}"/>
    <cellStyle name="Total 3 4 6 4 2" xfId="23287" xr:uid="{354AAA5A-FFA3-4C3E-AA9D-2A027E18F2B7}"/>
    <cellStyle name="Total 3 4 6 4 2 2" xfId="45278" xr:uid="{93A6B673-F8A4-4300-B258-7F5C419EC82D}"/>
    <cellStyle name="Total 3 4 6 4 3" xfId="36393" xr:uid="{1B207031-DA7B-41B7-81F4-066CDBD342C0}"/>
    <cellStyle name="Total 3 4 6 5" xfId="16975" xr:uid="{6B37D4F7-ED44-4D26-9779-CE425B737342}"/>
    <cellStyle name="Total 3 4 6 5 2" xfId="38975" xr:uid="{097A9421-4286-4D41-90BE-F28749E55129}"/>
    <cellStyle name="Total 3 4 6 6" xfId="8072" xr:uid="{32FC066C-B0A0-48C0-89FF-FF9A8C81F044}"/>
    <cellStyle name="Total 3 4 6 6 2" xfId="30090" xr:uid="{83A64E1F-2430-41F2-97C6-957C2CF20041}"/>
    <cellStyle name="Total 3 4 6 7" xfId="27181" xr:uid="{5F585B0B-9AE2-4638-94F3-2FA1121489E0}"/>
    <cellStyle name="Total 3 4 6 8" xfId="5153" xr:uid="{34747355-F201-42A2-BC51-62A0C5D81D66}"/>
    <cellStyle name="Total 3 4 7" xfId="2329" xr:uid="{00000000-0005-0000-0000-00002B060000}"/>
    <cellStyle name="Total 3 4 7 2" xfId="11213" xr:uid="{BA343A75-3E33-4DB3-B093-3BCBCFFD03DA}"/>
    <cellStyle name="Total 3 4 7 2 2" xfId="20116" xr:uid="{73369C88-D8D7-4DE6-B2D9-9D5D43544657}"/>
    <cellStyle name="Total 3 4 7 2 2 2" xfId="42107" xr:uid="{FEBACD5E-F7A0-4E3C-A3AC-2066B9AFEA83}"/>
    <cellStyle name="Total 3 4 7 2 3" xfId="33222" xr:uid="{5D8583A3-EF03-47A1-A394-EB2B7E01A361}"/>
    <cellStyle name="Total 3 4 7 3" xfId="13371" xr:uid="{A6ACBB8E-D1BE-4C0F-B070-8C61316CF8A6}"/>
    <cellStyle name="Total 3 4 7 3 2" xfId="22274" xr:uid="{5C443F8F-AC5F-498A-AB8F-636407AAD687}"/>
    <cellStyle name="Total 3 4 7 3 2 2" xfId="44265" xr:uid="{AD31621D-81FA-493A-810D-90D117798753}"/>
    <cellStyle name="Total 3 4 7 3 3" xfId="35380" xr:uid="{E37D98E9-A0E5-42D4-BABB-DCF6E6B39B49}"/>
    <cellStyle name="Total 3 4 7 4" xfId="15002" xr:uid="{727AD1E2-61DF-4AA0-8E5C-F8C60793EAC0}"/>
    <cellStyle name="Total 3 4 7 4 2" xfId="23905" xr:uid="{60F4D79C-2A49-4C7F-A817-F31D10FA725C}"/>
    <cellStyle name="Total 3 4 7 4 2 2" xfId="45896" xr:uid="{B15C458B-5F5B-4743-96BE-BA89CB7E9A6B}"/>
    <cellStyle name="Total 3 4 7 4 3" xfId="37011" xr:uid="{4231A3F6-5D84-4986-99A1-144F0C9796B7}"/>
    <cellStyle name="Total 3 4 7 5" xfId="17050" xr:uid="{0E146812-D44A-46FB-BE8C-B92FB12CEF2E}"/>
    <cellStyle name="Total 3 4 7 5 2" xfId="39050" xr:uid="{8E8EDC28-3184-4780-9384-14CE13316252}"/>
    <cellStyle name="Total 3 4 7 6" xfId="8147" xr:uid="{069230FF-DF6A-45AE-84C2-E38AE70A3952}"/>
    <cellStyle name="Total 3 4 7 6 2" xfId="30165" xr:uid="{891D5417-4C0C-4C13-A918-85F6B1FEF9E4}"/>
    <cellStyle name="Total 3 4 7 7" xfId="27256" xr:uid="{7191F6AF-AA18-45CF-9CB6-588EC7143EF0}"/>
    <cellStyle name="Total 3 4 7 8" xfId="5228" xr:uid="{B4798328-1ABA-49DE-AC8F-B1A62ACF32F1}"/>
    <cellStyle name="Total 3 4 8" xfId="10433" xr:uid="{B6B0E9F0-DAED-45FB-8083-10D9FB07CA4E}"/>
    <cellStyle name="Total 3 4 8 2" xfId="19336" xr:uid="{2DCC860C-44CD-4E66-A260-584181FAA72A}"/>
    <cellStyle name="Total 3 4 8 2 2" xfId="41331" xr:uid="{B0BEAB32-D9B8-4D9A-A251-C807850BA6DE}"/>
    <cellStyle name="Total 3 4 8 3" xfId="32446" xr:uid="{B448433C-C95E-4655-83CA-99477DC3E4CC}"/>
    <cellStyle name="Total 3 4 9" xfId="12851" xr:uid="{07C81060-B51D-4F60-A598-A79F4F0A65E9}"/>
    <cellStyle name="Total 3 4 9 2" xfId="21754" xr:uid="{7C880249-AC54-442F-845E-5D95C5912CA3}"/>
    <cellStyle name="Total 3 4 9 2 2" xfId="43745" xr:uid="{BBA76D93-68E7-4005-B3F9-69C71844DCFB}"/>
    <cellStyle name="Total 3 4 9 3" xfId="34860" xr:uid="{18BA9BA9-DF2F-472F-B992-896A1809B2F9}"/>
    <cellStyle name="Total 3 5" xfId="2156" xr:uid="{00000000-0005-0000-0000-00002C060000}"/>
    <cellStyle name="Total 3 5 10" xfId="12182" xr:uid="{48A5BE60-6AC0-4663-AB90-556AE4246EBD}"/>
    <cellStyle name="Total 3 5 10 2" xfId="21085" xr:uid="{3DC2678E-D857-4A18-8F32-0856957F7FA5}"/>
    <cellStyle name="Total 3 5 10 2 2" xfId="43076" xr:uid="{AB064DD5-2DD6-4FE7-8BEE-648EE7886342}"/>
    <cellStyle name="Total 3 5 10 3" xfId="34191" xr:uid="{C0006497-DD81-42CB-A6C4-BA53B5DBE37C}"/>
    <cellStyle name="Total 3 5 11" xfId="16877" xr:uid="{BE61657D-96B2-4B58-9506-35BCF8D4A767}"/>
    <cellStyle name="Total 3 5 11 2" xfId="38877" xr:uid="{6BCAA8CC-095D-4430-A1CB-A1993B58B522}"/>
    <cellStyle name="Total 3 5 12" xfId="7974" xr:uid="{7F471332-3B47-4AE5-98B8-FDFC35ABA586}"/>
    <cellStyle name="Total 3 5 12 2" xfId="29992" xr:uid="{16B587BD-904A-45A3-831A-AD58BAA13DCD}"/>
    <cellStyle name="Total 3 5 13" xfId="27083" xr:uid="{AD6608C6-86DF-4147-8858-DF6DA7FFC43B}"/>
    <cellStyle name="Total 3 5 14" xfId="5055" xr:uid="{C5F71134-C581-47E5-8C1A-60F79957C486}"/>
    <cellStyle name="Total 3 5 2" xfId="2760" xr:uid="{00000000-0005-0000-0000-00002D060000}"/>
    <cellStyle name="Total 3 5 2 2" xfId="11644" xr:uid="{B6FF6383-972B-4A33-9AA2-7A51A4299612}"/>
    <cellStyle name="Total 3 5 2 2 2" xfId="20547" xr:uid="{E4507611-533B-4503-BBBF-BECBAEE76A9D}"/>
    <cellStyle name="Total 3 5 2 2 2 2" xfId="42538" xr:uid="{2AFBE2FE-E469-4079-A214-7DC1771A017D}"/>
    <cellStyle name="Total 3 5 2 2 3" xfId="25111" xr:uid="{467EE98E-4864-4B12-93DE-9083A1ED8F9C}"/>
    <cellStyle name="Total 3 5 2 2 3 2" xfId="47102" xr:uid="{A8350555-FCFA-4E15-B617-22C4703045FA}"/>
    <cellStyle name="Total 3 5 2 2 4" xfId="33653" xr:uid="{C562F03F-C8E4-4524-9632-0F25E86A867B}"/>
    <cellStyle name="Total 3 5 2 3" xfId="13802" xr:uid="{CB2FE831-328E-436C-AE15-D60BCACE4313}"/>
    <cellStyle name="Total 3 5 2 3 2" xfId="22705" xr:uid="{943957D3-B415-4639-828D-D27829E91C36}"/>
    <cellStyle name="Total 3 5 2 3 2 2" xfId="44696" xr:uid="{2DC2F810-DE31-4099-B7EE-40AF237624AE}"/>
    <cellStyle name="Total 3 5 2 3 3" xfId="25305" xr:uid="{15E6F93F-6F35-4222-AF62-35649D4D5F06}"/>
    <cellStyle name="Total 3 5 2 3 3 2" xfId="47296" xr:uid="{B98BD32A-7D2E-421B-91D3-B020548565AC}"/>
    <cellStyle name="Total 3 5 2 3 4" xfId="35811" xr:uid="{7BA3E63B-8787-48B7-AF0D-596BE6154BA1}"/>
    <cellStyle name="Total 3 5 2 4" xfId="9367" xr:uid="{45121736-8125-4484-A492-7234425423EB}"/>
    <cellStyle name="Total 3 5 2 4 2" xfId="18270" xr:uid="{83D82EFC-0789-4EF2-A5E8-2BD25C3FC7AE}"/>
    <cellStyle name="Total 3 5 2 4 2 2" xfId="40269" xr:uid="{3B0DAAA2-E9EA-4C44-B963-054D08D01282}"/>
    <cellStyle name="Total 3 5 2 4 3" xfId="31384" xr:uid="{CDE015F8-2A9A-48AC-86FD-A6B525943AC1}"/>
    <cellStyle name="Total 3 5 2 5" xfId="17481" xr:uid="{D5C0728A-AB42-4445-9FBE-B01F0AC6FF22}"/>
    <cellStyle name="Total 3 5 2 5 2" xfId="39481" xr:uid="{71DBE38F-B938-4B72-B95E-7A25B088F1C0}"/>
    <cellStyle name="Total 3 5 2 6" xfId="8578" xr:uid="{D00F01E2-5D13-4DE8-8B61-D76D75848E63}"/>
    <cellStyle name="Total 3 5 2 6 2" xfId="30596" xr:uid="{5F18710F-B7F1-43BA-9563-57AD2B380729}"/>
    <cellStyle name="Total 3 5 2 7" xfId="24461" xr:uid="{F2D98F8D-2CE1-40C0-B799-1B4AE7857EC7}"/>
    <cellStyle name="Total 3 5 2 7 2" xfId="46452" xr:uid="{7C3CE56D-A289-41E2-AB7A-64358E9C6810}"/>
    <cellStyle name="Total 3 5 2 8" xfId="27687" xr:uid="{6DC8D296-0577-4F6A-824C-1DBB676961C3}"/>
    <cellStyle name="Total 3 5 2 9" xfId="5659" xr:uid="{F54A03F5-2002-4567-B839-114B9AE5A342}"/>
    <cellStyle name="Total 3 5 3" xfId="2870" xr:uid="{00000000-0005-0000-0000-00002E060000}"/>
    <cellStyle name="Total 3 5 3 2" xfId="11754" xr:uid="{714C77B2-8334-476A-9A55-041BF98EC45D}"/>
    <cellStyle name="Total 3 5 3 2 2" xfId="20657" xr:uid="{C1A347CD-FCED-4474-8126-03580FE244B3}"/>
    <cellStyle name="Total 3 5 3 2 2 2" xfId="42648" xr:uid="{98EA114E-DAD4-4143-AD40-F25DA78CAADC}"/>
    <cellStyle name="Total 3 5 3 2 3" xfId="24573" xr:uid="{CF57895D-5673-4A69-980B-9F54A9B4B864}"/>
    <cellStyle name="Total 3 5 3 2 3 2" xfId="46564" xr:uid="{2281D029-D099-4E08-9F5F-015F8AB4E9F9}"/>
    <cellStyle name="Total 3 5 3 2 4" xfId="33763" xr:uid="{F5A62943-FD29-4242-9AA8-6EBC6E40173A}"/>
    <cellStyle name="Total 3 5 3 3" xfId="13912" xr:uid="{ADB6F4F3-2772-4FF0-8CA1-F41047A8670B}"/>
    <cellStyle name="Total 3 5 3 3 2" xfId="22815" xr:uid="{BD64214A-852B-42E3-82E0-5ABC081496A2}"/>
    <cellStyle name="Total 3 5 3 3 2 2" xfId="44806" xr:uid="{F86A341A-D10E-48A6-AA4E-11194E93D5F5}"/>
    <cellStyle name="Total 3 5 3 3 3" xfId="24813" xr:uid="{5B929AE9-9FC0-4907-A5A5-DB2D72EFFD89}"/>
    <cellStyle name="Total 3 5 3 3 3 2" xfId="46804" xr:uid="{B63C777B-196F-4647-8128-1B744FB5FDF0}"/>
    <cellStyle name="Total 3 5 3 3 4" xfId="35921" xr:uid="{4488BCFA-AB56-45F7-990E-810E1995E328}"/>
    <cellStyle name="Total 3 5 3 4" xfId="14988" xr:uid="{421609D2-30D1-42E8-8C9D-A560E9BF2196}"/>
    <cellStyle name="Total 3 5 3 4 2" xfId="23891" xr:uid="{5364F76E-DBDA-4FC2-B64E-4C28E12DC3D9}"/>
    <cellStyle name="Total 3 5 3 4 2 2" xfId="45882" xr:uid="{7E7E6024-DA64-4BD4-AD32-9A35D5592B94}"/>
    <cellStyle name="Total 3 5 3 4 3" xfId="36997" xr:uid="{38629BD5-40C6-4DD8-A1F3-F8A62A1BA49A}"/>
    <cellStyle name="Total 3 5 3 5" xfId="17591" xr:uid="{4F499C3D-3186-4C20-B8E6-392EA64BC4CE}"/>
    <cellStyle name="Total 3 5 3 5 2" xfId="39591" xr:uid="{82B1B831-638E-43A1-AC31-E17601A87CCA}"/>
    <cellStyle name="Total 3 5 3 6" xfId="8688" xr:uid="{E3DA30D6-6490-420D-BEDE-62B5AB122352}"/>
    <cellStyle name="Total 3 5 3 6 2" xfId="30706" xr:uid="{BE53FB33-2FCE-4707-A44D-DC01457EAACF}"/>
    <cellStyle name="Total 3 5 3 7" xfId="24125" xr:uid="{5FEA20E0-D9F1-4DA5-ABB8-C244227EADCE}"/>
    <cellStyle name="Total 3 5 3 7 2" xfId="46116" xr:uid="{E70E39F6-D732-43CB-822C-401C1AFF5465}"/>
    <cellStyle name="Total 3 5 3 8" xfId="27797" xr:uid="{95B38FE8-7CCE-4680-A52E-CEA4963007B1}"/>
    <cellStyle name="Total 3 5 3 9" xfId="5769" xr:uid="{CEE4DF14-E60B-4378-9AA3-0318061AA887}"/>
    <cellStyle name="Total 3 5 4" xfId="2974" xr:uid="{00000000-0005-0000-0000-00002F060000}"/>
    <cellStyle name="Total 3 5 4 2" xfId="11858" xr:uid="{B7FEF2E0-334C-43F4-B0EE-5911B03DF105}"/>
    <cellStyle name="Total 3 5 4 2 2" xfId="20761" xr:uid="{7F8994F7-F4D6-4F00-B29E-54D711D1F2CF}"/>
    <cellStyle name="Total 3 5 4 2 2 2" xfId="42752" xr:uid="{60D6965F-5EFE-43AB-8773-CF182D46713B}"/>
    <cellStyle name="Total 3 5 4 2 3" xfId="33867" xr:uid="{BC21D60D-B7FC-47E7-938E-2FF3ED0A1E4D}"/>
    <cellStyle name="Total 3 5 4 3" xfId="14016" xr:uid="{2AF04DC0-C150-42D2-9317-975B209CEED3}"/>
    <cellStyle name="Total 3 5 4 3 2" xfId="22919" xr:uid="{E21B7416-F05F-4A8F-BC0F-DF1D860CDF5B}"/>
    <cellStyle name="Total 3 5 4 3 2 2" xfId="44910" xr:uid="{24B0B162-865C-492D-A58F-5C05AF6CDEE7}"/>
    <cellStyle name="Total 3 5 4 3 3" xfId="36025" xr:uid="{74574850-23EC-4D2F-BA84-5B63DCF0B6E9}"/>
    <cellStyle name="Total 3 5 4 4" xfId="14731" xr:uid="{E065E1ED-A639-4C73-A034-BF5BC2922E60}"/>
    <cellStyle name="Total 3 5 4 4 2" xfId="23634" xr:uid="{E990DEF1-A1B2-4FBF-940E-7E59FE2EAE06}"/>
    <cellStyle name="Total 3 5 4 4 2 2" xfId="45625" xr:uid="{70044F84-3E86-473F-A4BC-A0DDF5E62D45}"/>
    <cellStyle name="Total 3 5 4 4 3" xfId="36740" xr:uid="{D56B5B58-7D52-41F8-9446-3789028620FE}"/>
    <cellStyle name="Total 3 5 4 5" xfId="17695" xr:uid="{FE278D28-36BE-4F24-94AF-663FFB38C245}"/>
    <cellStyle name="Total 3 5 4 5 2" xfId="39695" xr:uid="{935CC7C2-3196-4A2C-9DDF-07208D3A3F7E}"/>
    <cellStyle name="Total 3 5 4 6" xfId="8792" xr:uid="{0F55AAD8-7388-4ED5-8A6A-29CF6D2915CF}"/>
    <cellStyle name="Total 3 5 4 6 2" xfId="30810" xr:uid="{EDE0AC93-1348-42B3-8333-789211296BB1}"/>
    <cellStyle name="Total 3 5 4 7" xfId="24904" xr:uid="{5A82C59E-EC15-4AAF-A9E7-A9BE1CFD1B14}"/>
    <cellStyle name="Total 3 5 4 7 2" xfId="46895" xr:uid="{24C26C3E-00DE-41E0-B382-FBE90D227B43}"/>
    <cellStyle name="Total 3 5 4 8" xfId="27901" xr:uid="{C3B1DB80-242C-4CFD-8567-CBC6F4FCA01A}"/>
    <cellStyle name="Total 3 5 4 9" xfId="5873" xr:uid="{A3D8362D-A174-471F-ADA0-3A002A51A038}"/>
    <cellStyle name="Total 3 5 5" xfId="3097" xr:uid="{00000000-0005-0000-0000-000030060000}"/>
    <cellStyle name="Total 3 5 5 2" xfId="11981" xr:uid="{3825AC3E-BAED-4387-A1AC-93F1DAD39A21}"/>
    <cellStyle name="Total 3 5 5 2 2" xfId="20884" xr:uid="{8666F877-F201-4081-A4F8-4861A8A9C423}"/>
    <cellStyle name="Total 3 5 5 2 2 2" xfId="42875" xr:uid="{766A7CE2-A704-43C9-A423-5DF6C1317AA5}"/>
    <cellStyle name="Total 3 5 5 2 3" xfId="33990" xr:uid="{24D9B261-AB3B-4A29-AF76-911C28C54BC7}"/>
    <cellStyle name="Total 3 5 5 3" xfId="14139" xr:uid="{2F9D7152-50A7-4CBE-94C7-CC50D5332325}"/>
    <cellStyle name="Total 3 5 5 3 2" xfId="23042" xr:uid="{B605DCEF-BB0A-46EC-8C6E-DC694CC59B50}"/>
    <cellStyle name="Total 3 5 5 3 2 2" xfId="45033" xr:uid="{023D3E8F-D32D-4CD5-891A-15E3639C4EFF}"/>
    <cellStyle name="Total 3 5 5 3 3" xfId="36148" xr:uid="{7E85F387-9F9A-455E-B79B-9E787E6DFB49}"/>
    <cellStyle name="Total 3 5 5 4" xfId="13033" xr:uid="{2E0E3A26-902B-42FA-A9B8-C91BA1F2C26C}"/>
    <cellStyle name="Total 3 5 5 4 2" xfId="21936" xr:uid="{99A96F64-07C8-46A2-A68D-5310642160FF}"/>
    <cellStyle name="Total 3 5 5 4 2 2" xfId="43927" xr:uid="{DB0A018E-2B52-4AEE-8F9B-A58ABD5C9905}"/>
    <cellStyle name="Total 3 5 5 4 3" xfId="35042" xr:uid="{BFC20608-2C80-401E-8172-ED53E9857DA0}"/>
    <cellStyle name="Total 3 5 5 5" xfId="17818" xr:uid="{14A70B8E-3195-475D-9A2E-AE8A40DE8BF5}"/>
    <cellStyle name="Total 3 5 5 5 2" xfId="39818" xr:uid="{C294F3AD-3E83-42E3-828E-B374315CED12}"/>
    <cellStyle name="Total 3 5 5 6" xfId="8915" xr:uid="{014A2315-E721-418F-8ADB-5C6AF595221C}"/>
    <cellStyle name="Total 3 5 5 6 2" xfId="30933" xr:uid="{DB5EB3CB-461F-49DE-9B2D-6A2C4A8307B6}"/>
    <cellStyle name="Total 3 5 5 7" xfId="24772" xr:uid="{A0495076-B2BA-4A98-B5F5-29705B1C7321}"/>
    <cellStyle name="Total 3 5 5 7 2" xfId="46763" xr:uid="{551C1EC0-13CF-45D2-8D00-A502E6BA63FA}"/>
    <cellStyle name="Total 3 5 5 8" xfId="28024" xr:uid="{AA7A45A7-560A-40E3-8A4C-9C6153B299ED}"/>
    <cellStyle name="Total 3 5 5 9" xfId="5996" xr:uid="{93AC26C3-B96A-4DB0-B561-8FA8E04ED649}"/>
    <cellStyle name="Total 3 5 6" xfId="3169" xr:uid="{00000000-0005-0000-0000-000031060000}"/>
    <cellStyle name="Total 3 5 6 2" xfId="12053" xr:uid="{BF7E68AB-5366-43AD-B4B6-71BD46213B4F}"/>
    <cellStyle name="Total 3 5 6 2 2" xfId="20956" xr:uid="{D17AD414-FF83-4E78-8113-00D43CC4BBA5}"/>
    <cellStyle name="Total 3 5 6 2 2 2" xfId="42947" xr:uid="{5EB14924-282E-41F7-B4AC-5AB564A8F33A}"/>
    <cellStyle name="Total 3 5 6 2 3" xfId="34062" xr:uid="{19AB1425-03B5-44C4-A971-E9F5918045BB}"/>
    <cellStyle name="Total 3 5 6 3" xfId="14211" xr:uid="{F46FB9CE-2244-4474-9559-235963966CF7}"/>
    <cellStyle name="Total 3 5 6 3 2" xfId="23114" xr:uid="{03FA7FE9-5C47-41A3-BF35-66FF65DD3852}"/>
    <cellStyle name="Total 3 5 6 3 2 2" xfId="45105" xr:uid="{830C72E3-E873-41E7-AE66-2BBA6E63701B}"/>
    <cellStyle name="Total 3 5 6 3 3" xfId="36220" xr:uid="{9E2D64EE-CEA8-4259-8E40-ABD54B8710BE}"/>
    <cellStyle name="Total 3 5 6 4" xfId="14691" xr:uid="{39E128C6-D84F-4E9D-8B4F-E5296B4DC370}"/>
    <cellStyle name="Total 3 5 6 4 2" xfId="23594" xr:uid="{76F911DE-5573-4F81-9205-62819919F6F5}"/>
    <cellStyle name="Total 3 5 6 4 2 2" xfId="45585" xr:uid="{31D0B3CD-7627-4421-8F5F-70866794F6DA}"/>
    <cellStyle name="Total 3 5 6 4 3" xfId="36700" xr:uid="{467E47D9-AD75-4D27-9282-91B0FA102DB8}"/>
    <cellStyle name="Total 3 5 6 5" xfId="17890" xr:uid="{88BF0E40-1801-4B36-9ECF-085FFA2E0933}"/>
    <cellStyle name="Total 3 5 6 5 2" xfId="39890" xr:uid="{9CC94158-795E-4088-9106-49ED02F76DAE}"/>
    <cellStyle name="Total 3 5 6 6" xfId="8987" xr:uid="{49E66752-559A-4889-BBCA-57766FCF1430}"/>
    <cellStyle name="Total 3 5 6 6 2" xfId="31005" xr:uid="{97C8808A-9E08-47AB-81B4-9D88B2F530DA}"/>
    <cellStyle name="Total 3 5 6 7" xfId="28096" xr:uid="{DEAF96F1-4164-4031-A453-E4848F1C0985}"/>
    <cellStyle name="Total 3 5 6 8" xfId="6068" xr:uid="{DC919EE8-997F-48AB-A695-4868195A0EBB}"/>
    <cellStyle name="Total 3 5 7" xfId="3246" xr:uid="{00000000-0005-0000-0000-000032060000}"/>
    <cellStyle name="Total 3 5 7 2" xfId="12130" xr:uid="{17E7D912-55C4-4478-9B1C-031FAE09CF29}"/>
    <cellStyle name="Total 3 5 7 2 2" xfId="21033" xr:uid="{EA911816-8643-4A9C-B5D3-282ECF144755}"/>
    <cellStyle name="Total 3 5 7 2 2 2" xfId="43024" xr:uid="{F66E975D-DD63-4534-969F-E3AEC347263F}"/>
    <cellStyle name="Total 3 5 7 2 3" xfId="34139" xr:uid="{EA0F52BD-86B3-4AE0-A4A8-3B83799DBBB7}"/>
    <cellStyle name="Total 3 5 7 3" xfId="14288" xr:uid="{AE96783D-CEB8-4E56-917F-E566469CAADA}"/>
    <cellStyle name="Total 3 5 7 3 2" xfId="23191" xr:uid="{9225DD44-9030-442C-BBF6-961A3769678E}"/>
    <cellStyle name="Total 3 5 7 3 2 2" xfId="45182" xr:uid="{4A85E858-9C78-4DC1-BA14-76DDF96D12F5}"/>
    <cellStyle name="Total 3 5 7 3 3" xfId="36297" xr:uid="{F1E6FDF3-16DF-4D6C-9ACC-776A4146FD96}"/>
    <cellStyle name="Total 3 5 7 4" xfId="12958" xr:uid="{5A83B21B-B7B8-4C1F-A058-191695F89C64}"/>
    <cellStyle name="Total 3 5 7 4 2" xfId="21861" xr:uid="{04A8DCD2-7DAF-4183-BF38-F6781A78A09F}"/>
    <cellStyle name="Total 3 5 7 4 2 2" xfId="43852" xr:uid="{B9C8E236-A097-47EE-8801-E123595A1DB0}"/>
    <cellStyle name="Total 3 5 7 4 3" xfId="34967" xr:uid="{06D53FF7-81CC-499B-864C-1B14E747B3E5}"/>
    <cellStyle name="Total 3 5 7 5" xfId="17967" xr:uid="{C14302B1-2A04-49FC-8FE7-13B861601E20}"/>
    <cellStyle name="Total 3 5 7 5 2" xfId="39967" xr:uid="{093D0A9D-5432-4EDC-8692-783C223CA811}"/>
    <cellStyle name="Total 3 5 7 6" xfId="9064" xr:uid="{945E7BC2-FA11-4EF9-A1ED-9CEB468FE28C}"/>
    <cellStyle name="Total 3 5 7 6 2" xfId="31082" xr:uid="{69397986-2ABC-42D6-9F66-77A83E1208A7}"/>
    <cellStyle name="Total 3 5 7 7" xfId="28173" xr:uid="{B63C57A7-A394-414E-AD2D-A6FA2632CDFE}"/>
    <cellStyle name="Total 3 5 7 8" xfId="6145" xr:uid="{F77BEBF3-DD3E-4308-996C-E7BD970036EA}"/>
    <cellStyle name="Total 3 5 8" xfId="11040" xr:uid="{7DD01681-8999-4620-8EFE-AE154233605E}"/>
    <cellStyle name="Total 3 5 8 2" xfId="19943" xr:uid="{87322A19-55A0-47F9-93A2-3364425DB5A0}"/>
    <cellStyle name="Total 3 5 8 2 2" xfId="41934" xr:uid="{78C5DCF7-44A1-4CDB-A694-CE5B92B17B25}"/>
    <cellStyle name="Total 3 5 8 3" xfId="33049" xr:uid="{5E073DFE-A7E7-4A93-8F63-8115DE6C0F0C}"/>
    <cellStyle name="Total 3 5 9" xfId="13198" xr:uid="{D5D10B35-0C3B-4E1B-AF49-62943C955BE3}"/>
    <cellStyle name="Total 3 5 9 2" xfId="22101" xr:uid="{631AB246-F477-4274-8760-5B1423521951}"/>
    <cellStyle name="Total 3 5 9 2 2" xfId="44092" xr:uid="{ACA9D78E-0A41-41A9-9238-EA33CE426276}"/>
    <cellStyle name="Total 3 5 9 3" xfId="35207" xr:uid="{F02BEFA3-B77E-4F4E-9117-102968937225}"/>
    <cellStyle name="Total 3 6" xfId="2110" xr:uid="{00000000-0005-0000-0000-000033060000}"/>
    <cellStyle name="Total 3 6 10" xfId="12243" xr:uid="{F9131896-396F-435E-87EC-5CFC00B766B1}"/>
    <cellStyle name="Total 3 6 10 2" xfId="21146" xr:uid="{4425A9DE-161F-4C43-B297-A32FC853DBF2}"/>
    <cellStyle name="Total 3 6 10 2 2" xfId="43137" xr:uid="{9B1A15D9-9577-4AEC-BB3F-8CE7FB515308}"/>
    <cellStyle name="Total 3 6 10 3" xfId="34252" xr:uid="{00081800-3D0D-4F77-B9A6-32DBB9E66051}"/>
    <cellStyle name="Total 3 6 11" xfId="16831" xr:uid="{EEC39ACA-44B4-4DF7-B2C1-8D35417291F0}"/>
    <cellStyle name="Total 3 6 11 2" xfId="38831" xr:uid="{EE0EAE7F-461E-4A98-A2EE-C12C9E10FB91}"/>
    <cellStyle name="Total 3 6 12" xfId="7928" xr:uid="{29CCDAA3-C2E8-4AAA-BE11-76F8B66A462E}"/>
    <cellStyle name="Total 3 6 12 2" xfId="29946" xr:uid="{23DC8E16-5CCE-4605-9056-BC14A5A47639}"/>
    <cellStyle name="Total 3 6 13" xfId="27037" xr:uid="{8387AF8C-F23A-4A8F-926D-C1F8FDAB3B95}"/>
    <cellStyle name="Total 3 6 14" xfId="5009" xr:uid="{4B7E2938-9AE6-4960-8DCE-88BD48449176}"/>
    <cellStyle name="Total 3 6 2" xfId="2178" xr:uid="{00000000-0005-0000-0000-000034060000}"/>
    <cellStyle name="Total 3 6 2 2" xfId="11062" xr:uid="{B2961C61-4588-4E91-B10B-AFC85E3D7591}"/>
    <cellStyle name="Total 3 6 2 2 2" xfId="19965" xr:uid="{6425E59D-B070-431A-923B-1FF8C03FA1F8}"/>
    <cellStyle name="Total 3 6 2 2 2 2" xfId="41956" xr:uid="{0C70927C-6B0A-417E-BA62-12CDB090304A}"/>
    <cellStyle name="Total 3 6 2 2 3" xfId="25059" xr:uid="{E3AB1B6A-3732-4B9D-8B18-0DA8BCA48E57}"/>
    <cellStyle name="Total 3 6 2 2 3 2" xfId="47050" xr:uid="{0983122F-6132-4BF2-A812-14BD652548EA}"/>
    <cellStyle name="Total 3 6 2 2 4" xfId="33071" xr:uid="{8C34EFE2-7577-41DB-A698-F6430320EEA5}"/>
    <cellStyle name="Total 3 6 2 3" xfId="13220" xr:uid="{1B78C6CA-EEA1-46A4-AEC1-409CB77660DF}"/>
    <cellStyle name="Total 3 6 2 3 2" xfId="22123" xr:uid="{69E2DE30-156C-4BD2-8BD2-02C5EFC37891}"/>
    <cellStyle name="Total 3 6 2 3 2 2" xfId="44114" xr:uid="{1EA05008-AF69-48E7-8FF8-4EE1A933D401}"/>
    <cellStyle name="Total 3 6 2 3 3" xfId="24821" xr:uid="{D1C61900-228B-4918-A4E9-0670A4364D9E}"/>
    <cellStyle name="Total 3 6 2 3 3 2" xfId="46812" xr:uid="{C0DAE764-01F8-4520-B726-E43DFFE020D9}"/>
    <cellStyle name="Total 3 6 2 3 4" xfId="35229" xr:uid="{5C2C4BCE-373F-4D08-83AA-5D533585DF13}"/>
    <cellStyle name="Total 3 6 2 4" xfId="14680" xr:uid="{04959BDF-1D05-43BC-967B-A0948518418C}"/>
    <cellStyle name="Total 3 6 2 4 2" xfId="23583" xr:uid="{C4B2ECC0-D6F5-40C5-A3C5-615EEDB27BC5}"/>
    <cellStyle name="Total 3 6 2 4 2 2" xfId="45574" xr:uid="{6811A75F-66C7-4C28-A86D-AC8CA8031560}"/>
    <cellStyle name="Total 3 6 2 4 3" xfId="36689" xr:uid="{D42A7552-7417-428A-A822-A33950037970}"/>
    <cellStyle name="Total 3 6 2 5" xfId="16899" xr:uid="{A238E69D-580C-4A97-A929-0917881A88E1}"/>
    <cellStyle name="Total 3 6 2 5 2" xfId="38899" xr:uid="{19A6D8B2-E756-4D5C-A912-95B1B75C2015}"/>
    <cellStyle name="Total 3 6 2 6" xfId="7996" xr:uid="{1B214D32-0A49-44F5-9750-DB34654AE5AF}"/>
    <cellStyle name="Total 3 6 2 6 2" xfId="30014" xr:uid="{EC120A51-AEF5-4B30-8ADB-6EA3A0ACCE87}"/>
    <cellStyle name="Total 3 6 2 7" xfId="24409" xr:uid="{FD5438D2-38E1-4AE4-AF99-04A234CB9002}"/>
    <cellStyle name="Total 3 6 2 7 2" xfId="46400" xr:uid="{04811196-43DB-4625-8E0B-794FB6A493D3}"/>
    <cellStyle name="Total 3 6 2 8" xfId="27105" xr:uid="{8F43B28F-1797-4BA7-A8B9-869C2B0CEF13}"/>
    <cellStyle name="Total 3 6 2 9" xfId="5077" xr:uid="{BBFB392B-37D1-473B-9DF0-293C768EBD73}"/>
    <cellStyle name="Total 3 6 3" xfId="2824" xr:uid="{00000000-0005-0000-0000-000035060000}"/>
    <cellStyle name="Total 3 6 3 2" xfId="11708" xr:uid="{D4E38CB3-999A-48B0-9B3C-DCB2DFF4191E}"/>
    <cellStyle name="Total 3 6 3 2 2" xfId="20611" xr:uid="{5D882842-2A98-4225-825D-217E6EE91AC9}"/>
    <cellStyle name="Total 3 6 3 2 2 2" xfId="42602" xr:uid="{34A6907A-B1F2-4D0F-A357-A72DF4805B50}"/>
    <cellStyle name="Total 3 6 3 2 3" xfId="24925" xr:uid="{269B2601-2A4F-4E2A-8DDF-BD8B436B3F26}"/>
    <cellStyle name="Total 3 6 3 2 3 2" xfId="46916" xr:uid="{46E7B1E8-A39E-4442-9760-9FC7F6C73D56}"/>
    <cellStyle name="Total 3 6 3 2 4" xfId="33717" xr:uid="{C94B9668-A588-4D6B-837D-C3CD300D250C}"/>
    <cellStyle name="Total 3 6 3 3" xfId="13866" xr:uid="{F3B22102-4ED4-4029-8B9D-C44AEB388EA3}"/>
    <cellStyle name="Total 3 6 3 3 2" xfId="22769" xr:uid="{F6C0D550-EFAC-46EA-913A-2AD23071123C}"/>
    <cellStyle name="Total 3 6 3 3 2 2" xfId="44760" xr:uid="{D5832E12-CD17-4304-8004-3E4A9B046A22}"/>
    <cellStyle name="Total 3 6 3 3 3" xfId="25277" xr:uid="{B0F34C49-4147-4650-8780-EDF01370A7C8}"/>
    <cellStyle name="Total 3 6 3 3 3 2" xfId="47268" xr:uid="{060E5B45-3758-4118-8217-796A742D3679}"/>
    <cellStyle name="Total 3 6 3 3 4" xfId="35875" xr:uid="{49C9D36E-E622-4126-9716-76760017DDE4}"/>
    <cellStyle name="Total 3 6 3 4" xfId="12985" xr:uid="{26EBDC23-15BF-4BDC-82BF-42252404E0C2}"/>
    <cellStyle name="Total 3 6 3 4 2" xfId="21888" xr:uid="{0EDFE356-E5E0-4D59-BD6D-0D50FC43BC3C}"/>
    <cellStyle name="Total 3 6 3 4 2 2" xfId="43879" xr:uid="{73E5BFBB-41A7-4E83-A73F-7482C24960E7}"/>
    <cellStyle name="Total 3 6 3 4 3" xfId="34994" xr:uid="{BDE6D06D-4265-4F6F-A931-F3E57FAF1BAA}"/>
    <cellStyle name="Total 3 6 3 5" xfId="17545" xr:uid="{93F01A4A-E1CD-4581-AEA1-F49E6A7CABD4}"/>
    <cellStyle name="Total 3 6 3 5 2" xfId="39545" xr:uid="{393DDF7F-6DDB-41DB-95E3-FBD5F2E32A62}"/>
    <cellStyle name="Total 3 6 3 6" xfId="8642" xr:uid="{ACF86D78-69A3-47B3-8E71-3E2289441080}"/>
    <cellStyle name="Total 3 6 3 6 2" xfId="30660" xr:uid="{B95B51E0-0CA1-4510-8AA8-3B685989A5DD}"/>
    <cellStyle name="Total 3 6 3 7" xfId="24292" xr:uid="{8F099267-DED5-4DAC-87E8-C79DC5415F62}"/>
    <cellStyle name="Total 3 6 3 7 2" xfId="46283" xr:uid="{557FE77F-2DEF-4639-B48C-9316C520C811}"/>
    <cellStyle name="Total 3 6 3 8" xfId="27751" xr:uid="{1595EC65-C1F7-43DE-9F89-43F35D2CE1C2}"/>
    <cellStyle name="Total 3 6 3 9" xfId="5723" xr:uid="{08ED52B5-F5EE-455F-B0B7-509D6C7D3771}"/>
    <cellStyle name="Total 3 6 4" xfId="2928" xr:uid="{00000000-0005-0000-0000-000036060000}"/>
    <cellStyle name="Total 3 6 4 2" xfId="11812" xr:uid="{5B19111A-C2E8-4038-94F5-50ECB4E786BE}"/>
    <cellStyle name="Total 3 6 4 2 2" xfId="20715" xr:uid="{E7176724-3469-45A8-99C6-8095282E2666}"/>
    <cellStyle name="Total 3 6 4 2 2 2" xfId="42706" xr:uid="{7DA8EBC7-49FE-41D5-AD99-5FF0B341D672}"/>
    <cellStyle name="Total 3 6 4 2 3" xfId="33821" xr:uid="{FFCE3E7A-7E1D-468E-9FD6-0F8B2F09DD73}"/>
    <cellStyle name="Total 3 6 4 3" xfId="13970" xr:uid="{0099B74B-A6BE-4ECD-975E-73232B7DFB4A}"/>
    <cellStyle name="Total 3 6 4 3 2" xfId="22873" xr:uid="{3CD37F82-6C31-4422-8FDD-474F3BA1B91C}"/>
    <cellStyle name="Total 3 6 4 3 2 2" xfId="44864" xr:uid="{67938FF5-E5D8-4453-8353-F48BB1BF6ED8}"/>
    <cellStyle name="Total 3 6 4 3 3" xfId="35979" xr:uid="{DD2C8994-7BB0-4135-9E59-3B1A2B135171}"/>
    <cellStyle name="Total 3 6 4 4" xfId="14970" xr:uid="{B9687194-6735-488D-B49C-8976312BCDBC}"/>
    <cellStyle name="Total 3 6 4 4 2" xfId="23873" xr:uid="{0D8E8660-D2F4-4B74-8CB6-B426E3E87BCE}"/>
    <cellStyle name="Total 3 6 4 4 2 2" xfId="45864" xr:uid="{DAA5F478-3954-453D-91E1-A10AF6CD901D}"/>
    <cellStyle name="Total 3 6 4 4 3" xfId="36979" xr:uid="{4BA66BA2-699C-4BAE-A0E7-2C422701084E}"/>
    <cellStyle name="Total 3 6 4 5" xfId="17649" xr:uid="{7498FF17-BB66-448E-BDD7-112642CB59DE}"/>
    <cellStyle name="Total 3 6 4 5 2" xfId="39649" xr:uid="{3A6701FA-045D-48B2-9B8C-7497352D9DF5}"/>
    <cellStyle name="Total 3 6 4 6" xfId="8746" xr:uid="{5C44AC9F-45A8-42DA-968A-5D9F6BEE3490}"/>
    <cellStyle name="Total 3 6 4 6 2" xfId="30764" xr:uid="{7AE739BE-B5C2-41B4-AD55-7B9F88CD4A45}"/>
    <cellStyle name="Total 3 6 4 7" xfId="24852" xr:uid="{EE227B50-7633-481F-BA3F-F95F04B4254B}"/>
    <cellStyle name="Total 3 6 4 7 2" xfId="46843" xr:uid="{7DB8B229-E32F-44DD-B4A7-5DE315E8EBB0}"/>
    <cellStyle name="Total 3 6 4 8" xfId="27855" xr:uid="{2323D0C7-D641-4E69-952B-5B7C344F0AE4}"/>
    <cellStyle name="Total 3 6 4 9" xfId="5827" xr:uid="{5066CF9D-0A2D-42B6-B856-F06032900CCB}"/>
    <cellStyle name="Total 3 6 5" xfId="2496" xr:uid="{00000000-0005-0000-0000-000037060000}"/>
    <cellStyle name="Total 3 6 5 2" xfId="11380" xr:uid="{126E93DF-A9C7-4322-A178-91F92DECDAD5}"/>
    <cellStyle name="Total 3 6 5 2 2" xfId="20283" xr:uid="{2AD95BF4-D5C1-456F-B51E-EF4D6B41C3FA}"/>
    <cellStyle name="Total 3 6 5 2 2 2" xfId="42274" xr:uid="{3F6AE3BB-1579-4E12-8A75-521D553E38F5}"/>
    <cellStyle name="Total 3 6 5 2 3" xfId="33389" xr:uid="{F4E74E7C-F05D-46B3-8B0E-64B9945FA9E5}"/>
    <cellStyle name="Total 3 6 5 3" xfId="13538" xr:uid="{1AB5AF54-07BD-4FCD-943E-72482D2958F0}"/>
    <cellStyle name="Total 3 6 5 3 2" xfId="22441" xr:uid="{437ACA35-8C2F-4526-9B86-26C49D219FBA}"/>
    <cellStyle name="Total 3 6 5 3 2 2" xfId="44432" xr:uid="{AB7E5603-19DB-445D-96D2-337EF2B09ED1}"/>
    <cellStyle name="Total 3 6 5 3 3" xfId="35547" xr:uid="{2AE33E8F-74A5-4AD9-9BAE-AECDBF8FDD23}"/>
    <cellStyle name="Total 3 6 5 4" xfId="12483" xr:uid="{DAECBF64-4070-48B2-9297-8C4DE20D9195}"/>
    <cellStyle name="Total 3 6 5 4 2" xfId="21386" xr:uid="{6FF0C53E-11BD-45E6-B519-24CCA970A462}"/>
    <cellStyle name="Total 3 6 5 4 2 2" xfId="43377" xr:uid="{3476836D-B851-48F4-95AE-82F3E0702433}"/>
    <cellStyle name="Total 3 6 5 4 3" xfId="34492" xr:uid="{F8685E08-F485-4131-9DC3-2A6F578CDD59}"/>
    <cellStyle name="Total 3 6 5 5" xfId="17217" xr:uid="{EE12957E-C1B3-4A60-88C6-3C6BC2D5BC61}"/>
    <cellStyle name="Total 3 6 5 5 2" xfId="39217" xr:uid="{AAFEEABD-2FDF-48D5-B152-8521563077F7}"/>
    <cellStyle name="Total 3 6 5 6" xfId="8314" xr:uid="{8E8E7206-CC69-4E64-AE6F-84FDE02C718C}"/>
    <cellStyle name="Total 3 6 5 6 2" xfId="30332" xr:uid="{8806FB04-2947-4B09-8CC0-FDFF6E06E9A8}"/>
    <cellStyle name="Total 3 6 5 7" xfId="24490" xr:uid="{18EAC0C2-8EB1-4C71-A108-AC9E65AA9212}"/>
    <cellStyle name="Total 3 6 5 7 2" xfId="46481" xr:uid="{E5C2A95C-F603-4D9E-9E60-29F6F4512C1F}"/>
    <cellStyle name="Total 3 6 5 8" xfId="27423" xr:uid="{3C4F88F9-1ED4-4F85-8A62-FD776962B7A8}"/>
    <cellStyle name="Total 3 6 5 9" xfId="5395" xr:uid="{8D992260-97B6-44F6-8B70-45896CEB6199}"/>
    <cellStyle name="Total 3 6 6" xfId="2633" xr:uid="{00000000-0005-0000-0000-000038060000}"/>
    <cellStyle name="Total 3 6 6 2" xfId="11517" xr:uid="{A43BD2D0-45C9-4D17-9D18-9EF3A8B03E56}"/>
    <cellStyle name="Total 3 6 6 2 2" xfId="20420" xr:uid="{5C88AE42-FF91-486D-9342-B2C95E0A7281}"/>
    <cellStyle name="Total 3 6 6 2 2 2" xfId="42411" xr:uid="{09CF17B8-8F7D-4E0E-98F5-312F844B847F}"/>
    <cellStyle name="Total 3 6 6 2 3" xfId="33526" xr:uid="{44B1BCEC-1AD7-42EA-B8D5-B65621089E87}"/>
    <cellStyle name="Total 3 6 6 3" xfId="13675" xr:uid="{AEF83114-5E2F-479E-8427-9922B2FB9E28}"/>
    <cellStyle name="Total 3 6 6 3 2" xfId="22578" xr:uid="{B5908C6B-64F4-4D33-AC55-1ED1F8573163}"/>
    <cellStyle name="Total 3 6 6 3 2 2" xfId="44569" xr:uid="{F9161A2B-6D32-4565-96BC-DC80DB0B777C}"/>
    <cellStyle name="Total 3 6 6 3 3" xfId="35684" xr:uid="{E8B65E4A-35F0-4CDA-9BF8-7700F3AF5A6A}"/>
    <cellStyle name="Total 3 6 6 4" xfId="12161" xr:uid="{125320E8-77D9-4903-920F-EDAB9BA8714D}"/>
    <cellStyle name="Total 3 6 6 4 2" xfId="21064" xr:uid="{E2BB094A-71C4-426C-997B-E362B16FB9B7}"/>
    <cellStyle name="Total 3 6 6 4 2 2" xfId="43055" xr:uid="{887FC972-F15D-42D5-BACA-1E52FA54977A}"/>
    <cellStyle name="Total 3 6 6 4 3" xfId="34170" xr:uid="{FA21DD67-5E16-459A-8655-CC91F405C517}"/>
    <cellStyle name="Total 3 6 6 5" xfId="17354" xr:uid="{756893A2-7FA9-4BD5-B03B-E749E435244C}"/>
    <cellStyle name="Total 3 6 6 5 2" xfId="39354" xr:uid="{8EE69FCA-0BD1-4044-AFBD-E4E66A3BC705}"/>
    <cellStyle name="Total 3 6 6 6" xfId="8451" xr:uid="{FF80DA02-73AA-4406-8927-50401D6C7817}"/>
    <cellStyle name="Total 3 6 6 6 2" xfId="30469" xr:uid="{C1FF2FBD-7BDC-46F4-991A-FB0DB2FE5AB6}"/>
    <cellStyle name="Total 3 6 6 7" xfId="27560" xr:uid="{45697914-0166-4D2E-9C27-BFE0A0713D64}"/>
    <cellStyle name="Total 3 6 6 8" xfId="5532" xr:uid="{7042AA95-36FC-4A0A-B2A1-483EBE97900A}"/>
    <cellStyle name="Total 3 6 7" xfId="3200" xr:uid="{00000000-0005-0000-0000-000039060000}"/>
    <cellStyle name="Total 3 6 7 2" xfId="12084" xr:uid="{6F136B6F-69DB-45D7-9EDC-7193E118A98F}"/>
    <cellStyle name="Total 3 6 7 2 2" xfId="20987" xr:uid="{207D373A-A502-4689-B127-EBDF4F9D0501}"/>
    <cellStyle name="Total 3 6 7 2 2 2" xfId="42978" xr:uid="{8AA8E9AF-36BC-4E7A-B477-5BCCAE7E4E25}"/>
    <cellStyle name="Total 3 6 7 2 3" xfId="34093" xr:uid="{1D248573-506C-45CE-8E01-6C029D24CFC0}"/>
    <cellStyle name="Total 3 6 7 3" xfId="14242" xr:uid="{277E240C-EC55-4428-8B97-06EF5821B6F9}"/>
    <cellStyle name="Total 3 6 7 3 2" xfId="23145" xr:uid="{71277D5E-991D-4CE9-B497-6390CDFC6D28}"/>
    <cellStyle name="Total 3 6 7 3 2 2" xfId="45136" xr:uid="{79180226-6EA8-4EA2-A635-E05FA2C50F28}"/>
    <cellStyle name="Total 3 6 7 3 3" xfId="36251" xr:uid="{19E384AB-B3ED-42F8-B43B-0E5E6578722B}"/>
    <cellStyle name="Total 3 6 7 4" xfId="13105" xr:uid="{09842C77-4446-4AB3-9687-4EC94812655A}"/>
    <cellStyle name="Total 3 6 7 4 2" xfId="22008" xr:uid="{739DE099-3AEE-46E0-B624-3546B110C233}"/>
    <cellStyle name="Total 3 6 7 4 2 2" xfId="43999" xr:uid="{4E9D59D2-A236-491B-9936-0C24CAA13C00}"/>
    <cellStyle name="Total 3 6 7 4 3" xfId="35114" xr:uid="{C57DC2AB-0D32-4B2E-A0F7-2469BD0B7569}"/>
    <cellStyle name="Total 3 6 7 5" xfId="17921" xr:uid="{123E7A88-2892-4A72-B3A9-79114873B407}"/>
    <cellStyle name="Total 3 6 7 5 2" xfId="39921" xr:uid="{697A1B49-DA05-4B57-A42B-B6EF7E1DD1AD}"/>
    <cellStyle name="Total 3 6 7 6" xfId="9018" xr:uid="{B5F95688-2699-4FB7-A750-28D40DA5CD32}"/>
    <cellStyle name="Total 3 6 7 6 2" xfId="31036" xr:uid="{53D03F0B-6F71-403D-A557-084768275B57}"/>
    <cellStyle name="Total 3 6 7 7" xfId="28127" xr:uid="{A31AA868-8850-4966-B01D-5CDF71D785E3}"/>
    <cellStyle name="Total 3 6 7 8" xfId="6099" xr:uid="{432EAB51-B9C7-4FD6-B6A9-D557644C5354}"/>
    <cellStyle name="Total 3 6 8" xfId="10994" xr:uid="{882E6D9F-446A-4233-8275-FE49BACA7BF2}"/>
    <cellStyle name="Total 3 6 8 2" xfId="19897" xr:uid="{8F3EFB6E-ABB6-4CE9-9564-6BF67CE464A2}"/>
    <cellStyle name="Total 3 6 8 2 2" xfId="41888" xr:uid="{8284F14A-157E-4193-90E5-DCDBA7ADC13C}"/>
    <cellStyle name="Total 3 6 8 3" xfId="33003" xr:uid="{B87C0FDE-F2D6-4CAA-A1A6-194343E02A2F}"/>
    <cellStyle name="Total 3 6 9" xfId="13152" xr:uid="{1040F099-8A7C-47B0-856E-F4FC4C858CB1}"/>
    <cellStyle name="Total 3 6 9 2" xfId="22055" xr:uid="{718D71BC-F75F-4DAA-93EC-B1204EB935BF}"/>
    <cellStyle name="Total 3 6 9 2 2" xfId="44046" xr:uid="{F45793DF-181E-40DD-9391-4B7F1BA3F517}"/>
    <cellStyle name="Total 3 6 9 3" xfId="35161" xr:uid="{42E5B294-828B-4118-8D2E-8245B1334637}"/>
    <cellStyle name="Total 3 7" xfId="947" xr:uid="{00000000-0005-0000-0000-00003A060000}"/>
    <cellStyle name="Total 3 7 2" xfId="9832" xr:uid="{32755CA6-0526-4C2F-97F0-349CA389FB4F}"/>
    <cellStyle name="Total 3 7 2 2" xfId="18735" xr:uid="{579814ED-B5A0-485A-9BFF-E8601086B3D5}"/>
    <cellStyle name="Total 3 7 2 2 2" xfId="40732" xr:uid="{621CD96A-9138-49B4-BAD8-892B7B8DD206}"/>
    <cellStyle name="Total 3 7 2 3" xfId="24659" xr:uid="{4ED52725-2D3C-4A9A-A607-0FE582D2BE85}"/>
    <cellStyle name="Total 3 7 2 3 2" xfId="46650" xr:uid="{4ECDD7D8-A06D-4FF0-ADF0-220A0E24597C}"/>
    <cellStyle name="Total 3 7 2 4" xfId="31847" xr:uid="{3CDC0822-753B-4AF1-9BCB-C842B29703E1}"/>
    <cellStyle name="Total 3 7 3" xfId="12478" xr:uid="{9BC453C2-0F47-4A57-AF2A-743C860D1705}"/>
    <cellStyle name="Total 3 7 3 2" xfId="21381" xr:uid="{92C81C36-7C13-4C61-8CE6-8C733C48C4B0}"/>
    <cellStyle name="Total 3 7 3 2 2" xfId="43372" xr:uid="{0F215F8B-10C8-4468-B198-BD9F655C3E7B}"/>
    <cellStyle name="Total 3 7 3 3" xfId="24082" xr:uid="{C0BA8E62-76FB-4292-8B7B-DF0D802AFDA6}"/>
    <cellStyle name="Total 3 7 3 3 2" xfId="46073" xr:uid="{D64A91F5-B56A-405A-9074-2C96A4A3CEDE}"/>
    <cellStyle name="Total 3 7 3 4" xfId="34487" xr:uid="{8E44E9E9-DAD3-4966-BB5A-5CDC61B59DC7}"/>
    <cellStyle name="Total 3 7 4" xfId="12844" xr:uid="{E96A2857-C922-4358-BB91-1711B4BB634A}"/>
    <cellStyle name="Total 3 7 4 2" xfId="21747" xr:uid="{11F1A186-9842-40D9-9CBB-5A7E8491D834}"/>
    <cellStyle name="Total 3 7 4 2 2" xfId="43738" xr:uid="{ED385B50-2D2A-4BF6-AAF5-9CE7037F95B3}"/>
    <cellStyle name="Total 3 7 4 3" xfId="34853" xr:uid="{D6D5B7F6-FF31-4B77-B5E0-5B30F9F28E57}"/>
    <cellStyle name="Total 3 7 5" xfId="15672" xr:uid="{93EB3F15-073E-4EF0-A3D3-A3E77ACF7E5E}"/>
    <cellStyle name="Total 3 7 5 2" xfId="37678" xr:uid="{94EE3846-D44B-4638-8513-F68096352429}"/>
    <cellStyle name="Total 3 7 6" xfId="6768" xr:uid="{CFA96777-363B-4540-8454-ADAF4A114D6F}"/>
    <cellStyle name="Total 3 7 6 2" xfId="28792" xr:uid="{B594A7C2-257B-491D-8159-95822A01115C}"/>
    <cellStyle name="Total 3 7 7" xfId="24183" xr:uid="{EC08169D-55C2-4D6F-B13F-D990885E3887}"/>
    <cellStyle name="Total 3 7 7 2" xfId="46174" xr:uid="{EA379069-9418-4A0F-BEA7-06B9E3FE75DA}"/>
    <cellStyle name="Total 3 7 8" xfId="25884" xr:uid="{64F4222B-9DA5-4879-80C3-D87380B8500E}"/>
    <cellStyle name="Total 3 7 9" xfId="3850" xr:uid="{16BA8FD5-0A8A-4C53-8D23-20AE3F365C44}"/>
    <cellStyle name="Total 3 8" xfId="772" xr:uid="{00000000-0005-0000-0000-00003B060000}"/>
    <cellStyle name="Total 3 8 2" xfId="9657" xr:uid="{C668033F-361C-4BF7-A75E-9350A5666808}"/>
    <cellStyle name="Total 3 8 2 2" xfId="18560" xr:uid="{E87DD722-3FEC-4A95-8D48-1FF758E772D7}"/>
    <cellStyle name="Total 3 8 2 2 2" xfId="40558" xr:uid="{349D691A-8C3A-47F8-9BA8-7D5B2B66B7B4}"/>
    <cellStyle name="Total 3 8 2 3" xfId="24575" xr:uid="{0107E0BC-EB3B-45C9-AC3D-8088842B13EB}"/>
    <cellStyle name="Total 3 8 2 3 2" xfId="46566" xr:uid="{E150E933-C35D-451A-BCA0-837DB8AB7306}"/>
    <cellStyle name="Total 3 8 2 4" xfId="31673" xr:uid="{675976F6-F814-4C55-AB2F-A83A4540FC66}"/>
    <cellStyle name="Total 3 8 3" xfId="12345" xr:uid="{5A109625-5767-42FD-8AC9-BF8FB14CCBEB}"/>
    <cellStyle name="Total 3 8 3 2" xfId="21248" xr:uid="{EA405692-8EF0-432B-9A0C-07BD85F16A7E}"/>
    <cellStyle name="Total 3 8 3 2 2" xfId="43239" xr:uid="{E1E15C0A-30A8-465D-97E0-36BB19598D07}"/>
    <cellStyle name="Total 3 8 3 3" xfId="25147" xr:uid="{A9CE1236-1106-4344-9E34-08C0B174C3C3}"/>
    <cellStyle name="Total 3 8 3 3 2" xfId="47138" xr:uid="{1754CE29-A81C-485B-BC0D-6941D4C3C711}"/>
    <cellStyle name="Total 3 8 3 4" xfId="34354" xr:uid="{B5228011-3D5F-4852-9440-FEFFE50B0858}"/>
    <cellStyle name="Total 3 8 4" xfId="14609" xr:uid="{E349B6FB-FEB3-4C60-BAF6-CB8852032DB3}"/>
    <cellStyle name="Total 3 8 4 2" xfId="23512" xr:uid="{53789AD9-254D-4BB7-9EFD-33A647EC948D}"/>
    <cellStyle name="Total 3 8 4 2 2" xfId="45503" xr:uid="{15E2D752-9002-404B-8B82-A557E1A720C8}"/>
    <cellStyle name="Total 3 8 4 3" xfId="36618" xr:uid="{A3CEBE14-A477-4DEE-B8C3-10CD4A421F91}"/>
    <cellStyle name="Total 3 8 5" xfId="15497" xr:uid="{B68710BE-7AE1-420B-AA55-2498A3968542}"/>
    <cellStyle name="Total 3 8 5 2" xfId="37504" xr:uid="{B52972DB-4F79-454B-A200-2824975ABD96}"/>
    <cellStyle name="Total 3 8 6" xfId="6593" xr:uid="{FBF31180-DC92-46AF-97A7-AC01DBE8851F}"/>
    <cellStyle name="Total 3 8 6 2" xfId="28618" xr:uid="{53832EC7-2546-4156-B846-F56B1D47069E}"/>
    <cellStyle name="Total 3 8 7" xfId="24127" xr:uid="{DE11EAD4-9028-4A3C-B074-74B7DAF516D5}"/>
    <cellStyle name="Total 3 8 7 2" xfId="46118" xr:uid="{8676F139-7F12-450B-B525-D070DEA7C772}"/>
    <cellStyle name="Total 3 8 8" xfId="25710" xr:uid="{D2AEE7AD-6109-405E-9164-ABC8CB512A55}"/>
    <cellStyle name="Total 3 8 9" xfId="3675" xr:uid="{ECF5279D-DFEE-4D69-8C4B-17A989856511}"/>
    <cellStyle name="Total 3 9" xfId="2650" xr:uid="{00000000-0005-0000-0000-00003C060000}"/>
    <cellStyle name="Total 3 9 2" xfId="11534" xr:uid="{573CCC79-633B-4EC6-8A15-0A110069B7B0}"/>
    <cellStyle name="Total 3 9 2 2" xfId="20437" xr:uid="{C9526A5D-200C-4B0D-884D-DFB3C62B2949}"/>
    <cellStyle name="Total 3 9 2 2 2" xfId="42428" xr:uid="{75C77CBB-0A3D-4477-A7B0-8E258F5C63C0}"/>
    <cellStyle name="Total 3 9 2 3" xfId="24955" xr:uid="{C69FA2C1-8647-456F-987A-3EF3011531E5}"/>
    <cellStyle name="Total 3 9 2 3 2" xfId="46946" xr:uid="{088B1131-5A79-4839-868C-50F330D3591E}"/>
    <cellStyle name="Total 3 9 2 4" xfId="33543" xr:uid="{13632BD1-DE72-40E4-B2E0-F74A53E9F8EB}"/>
    <cellStyle name="Total 3 9 3" xfId="13692" xr:uid="{8EE765D9-E066-4F25-8512-7380C356D37A}"/>
    <cellStyle name="Total 3 9 3 2" xfId="22595" xr:uid="{BED02377-E846-4D93-9779-62EF3340CA9D}"/>
    <cellStyle name="Total 3 9 3 2 2" xfId="44586" xr:uid="{83C28873-7B90-48F0-995A-1126C94A8D6B}"/>
    <cellStyle name="Total 3 9 3 3" xfId="24637" xr:uid="{ABC0A43B-19B3-4086-9ADC-921F6583122F}"/>
    <cellStyle name="Total 3 9 3 3 2" xfId="46628" xr:uid="{0AB630EB-ED8B-4474-A243-A8C231D4E71C}"/>
    <cellStyle name="Total 3 9 3 4" xfId="35701" xr:uid="{0F6F7382-0814-4B52-9EA5-008AAE16F125}"/>
    <cellStyle name="Total 3 9 4" xfId="12619" xr:uid="{4C4F492F-51BD-42CC-AD6C-6574D1384652}"/>
    <cellStyle name="Total 3 9 4 2" xfId="21522" xr:uid="{3DA3519F-1A15-41FE-AA67-11145178773B}"/>
    <cellStyle name="Total 3 9 4 2 2" xfId="43513" xr:uid="{D8BCF32F-05BE-438F-BCAC-17533D12E063}"/>
    <cellStyle name="Total 3 9 4 3" xfId="34628" xr:uid="{7EEB115D-5CCF-4ED7-A628-1DC6999C2A2D}"/>
    <cellStyle name="Total 3 9 5" xfId="17371" xr:uid="{7D81DB08-9E20-49E1-973D-8CA232AF6EC4}"/>
    <cellStyle name="Total 3 9 5 2" xfId="39371" xr:uid="{2B0AE1AB-3B08-4613-86AD-014F8E065EED}"/>
    <cellStyle name="Total 3 9 6" xfId="8468" xr:uid="{2B6934B5-89D5-4462-89E2-5D24B588B3ED}"/>
    <cellStyle name="Total 3 9 6 2" xfId="30486" xr:uid="{E5DFFFD1-4C54-4D25-BE4C-797FDFAB437F}"/>
    <cellStyle name="Total 3 9 7" xfId="24316" xr:uid="{8FB2DD75-12AE-41C0-B028-106F41A31C5C}"/>
    <cellStyle name="Total 3 9 7 2" xfId="46307" xr:uid="{4A7EAF86-9744-48EC-B495-DF6653759EB6}"/>
    <cellStyle name="Total 3 9 8" xfId="27577" xr:uid="{E41502BC-D1AE-4916-A05F-A522EF42C024}"/>
    <cellStyle name="Total 3 9 9" xfId="5549" xr:uid="{E2D45A6C-EC06-414E-A7A8-EB0C46C1BB3D}"/>
    <cellStyle name="Total 4" xfId="468" xr:uid="{00000000-0005-0000-0000-00003D060000}"/>
    <cellStyle name="Total 5" xfId="562" xr:uid="{00000000-0005-0000-0000-00003E060000}"/>
    <cellStyle name="Total 5 10" xfId="9121" xr:uid="{71AD9A72-46E4-415D-B93A-F30F1BA489FC}"/>
    <cellStyle name="Total 5 10 2" xfId="18024" xr:uid="{47B47A58-14E1-4D7D-B87A-483F051A9550}"/>
    <cellStyle name="Total 5 10 2 2" xfId="40023" xr:uid="{B7689E8C-E0A8-4188-BE2E-87721009BA18}"/>
    <cellStyle name="Total 5 10 3" xfId="31138" xr:uid="{63733ACC-8E94-47FA-B80B-302DC6189325}"/>
    <cellStyle name="Total 5 11" xfId="12833" xr:uid="{24F634C9-8FDC-4F4D-8179-00C87F99A4DD}"/>
    <cellStyle name="Total 5 11 2" xfId="21736" xr:uid="{5E77CB40-04A8-46D9-A836-FD322063F0B8}"/>
    <cellStyle name="Total 5 11 2 2" xfId="43727" xr:uid="{F07AA025-A185-4AD9-8545-1143E545FF90}"/>
    <cellStyle name="Total 5 11 3" xfId="34842" xr:uid="{007AE980-E91A-40E5-8F64-88A421F80732}"/>
    <cellStyle name="Total 5 12" xfId="15288" xr:uid="{9D91835A-0A83-4DF2-B30A-D3B163CCB45D}"/>
    <cellStyle name="Total 5 12 2" xfId="37296" xr:uid="{72870EE5-7060-4E03-B5D2-FBB0F4B84D65}"/>
    <cellStyle name="Total 5 13" xfId="6384" xr:uid="{D39C7B7B-1F0E-4E74-8376-2A555F7AA682}"/>
    <cellStyle name="Total 5 13 2" xfId="28410" xr:uid="{FD66028E-AA4A-412F-88FB-A1B0751507BC}"/>
    <cellStyle name="Total 5 14" xfId="25514" xr:uid="{EDE6C4F6-F6B8-4385-8B36-2414211D0773}"/>
    <cellStyle name="Total 5 15" xfId="3466" xr:uid="{29CFA5DB-C841-4201-AA54-0C7FE037E89F}"/>
    <cellStyle name="Total 5 2" xfId="1566" xr:uid="{00000000-0005-0000-0000-00003F060000}"/>
    <cellStyle name="Total 5 2 10" xfId="12645" xr:uid="{494573C6-EF35-45CE-9011-98D71CE782AC}"/>
    <cellStyle name="Total 5 2 10 2" xfId="21548" xr:uid="{0E19419F-B035-4431-B932-40330E221A69}"/>
    <cellStyle name="Total 5 2 10 2 2" xfId="43539" xr:uid="{6F1D2D27-CFF6-49CD-9862-04E2B493E60B}"/>
    <cellStyle name="Total 5 2 10 3" xfId="34654" xr:uid="{D2DAB465-D8FA-4EE5-B7E7-4C667C86F554}"/>
    <cellStyle name="Total 5 2 11" xfId="16291" xr:uid="{FCAB5AC3-33BD-4EC6-9CEF-FF7F92685147}"/>
    <cellStyle name="Total 5 2 11 2" xfId="38295" xr:uid="{4FD31A27-F28C-4F45-B6F4-65B47A01434C}"/>
    <cellStyle name="Total 5 2 12" xfId="7387" xr:uid="{D385DF09-42A7-4C0F-BF80-02E24F3926B2}"/>
    <cellStyle name="Total 5 2 12 2" xfId="29409" xr:uid="{6E361CB3-AE3A-4A4B-BA2B-0CFA76409102}"/>
    <cellStyle name="Total 5 2 13" xfId="26501" xr:uid="{BBF39B76-B34A-4A52-BDEC-AD51754AE1D7}"/>
    <cellStyle name="Total 5 2 14" xfId="4469" xr:uid="{0DD72634-A6DA-454B-99B5-99331B4A0FD9}"/>
    <cellStyle name="Total 5 2 2" xfId="2344" xr:uid="{00000000-0005-0000-0000-000040060000}"/>
    <cellStyle name="Total 5 2 2 2" xfId="11228" xr:uid="{581D0C11-E72E-4E4D-88FA-5136C8598C71}"/>
    <cellStyle name="Total 5 2 2 2 2" xfId="20131" xr:uid="{4111A8D5-DE3F-4F17-BF39-5F76EDFC59DA}"/>
    <cellStyle name="Total 5 2 2 2 2 2" xfId="42122" xr:uid="{2ABC797E-AFCB-4F31-B996-72BCCD351800}"/>
    <cellStyle name="Total 5 2 2 2 3" xfId="33237" xr:uid="{FF932D3C-B3E7-4B13-A894-524B7AF38373}"/>
    <cellStyle name="Total 5 2 2 3" xfId="13386" xr:uid="{AFC5F587-E360-4716-A19C-D2DC575F5360}"/>
    <cellStyle name="Total 5 2 2 3 2" xfId="22289" xr:uid="{59DE48F9-AAE1-4D45-A064-5721CC7C91CF}"/>
    <cellStyle name="Total 5 2 2 3 2 2" xfId="44280" xr:uid="{71A52325-1111-4367-9831-802072418B8A}"/>
    <cellStyle name="Total 5 2 2 3 3" xfId="35395" xr:uid="{F28F8E02-09B2-47CB-BEE0-DA0645BB6B87}"/>
    <cellStyle name="Total 5 2 2 4" xfId="12792" xr:uid="{9B4936A5-6A53-4114-9A6F-04E7AAA7764C}"/>
    <cellStyle name="Total 5 2 2 4 2" xfId="21695" xr:uid="{D2BA96C4-D02A-4236-B66C-C14EF6727545}"/>
    <cellStyle name="Total 5 2 2 4 2 2" xfId="43686" xr:uid="{21EE46B7-8DE8-49AE-A784-5F46FA945CF8}"/>
    <cellStyle name="Total 5 2 2 4 3" xfId="34801" xr:uid="{E0CB3C44-1700-45B0-BCBF-84091299D0D4}"/>
    <cellStyle name="Total 5 2 2 5" xfId="17065" xr:uid="{BA1714D1-A75B-48A8-9E7B-A903C1A3F1B1}"/>
    <cellStyle name="Total 5 2 2 5 2" xfId="39065" xr:uid="{01BEF4BB-74A4-4CFF-A405-6CE675FBE313}"/>
    <cellStyle name="Total 5 2 2 6" xfId="8162" xr:uid="{9A70E255-CCFD-40DB-9B6F-C222F57FD8F4}"/>
    <cellStyle name="Total 5 2 2 6 2" xfId="30180" xr:uid="{BE2C3252-D27D-4FDE-822B-F3436CF6D6F0}"/>
    <cellStyle name="Total 5 2 2 7" xfId="24719" xr:uid="{9F66C70D-96BA-47CE-9A42-2283A5EE0829}"/>
    <cellStyle name="Total 5 2 2 7 2" xfId="46710" xr:uid="{A7110A4E-E69E-47C7-A546-D69697CD9AD8}"/>
    <cellStyle name="Total 5 2 2 8" xfId="27271" xr:uid="{D856B12F-5CC0-4CDE-B47F-552F11B3B927}"/>
    <cellStyle name="Total 5 2 2 9" xfId="5243" xr:uid="{22BB4FAD-9383-481B-85BE-F3264F8F9215}"/>
    <cellStyle name="Total 5 2 3" xfId="754" xr:uid="{00000000-0005-0000-0000-000041060000}"/>
    <cellStyle name="Total 5 2 3 2" xfId="9639" xr:uid="{61BCB9A4-9728-4935-BEC2-578F22D2F2FA}"/>
    <cellStyle name="Total 5 2 3 2 2" xfId="18542" xr:uid="{E6AC0F0A-A705-4E64-A7B7-F74CFCF1D41D}"/>
    <cellStyle name="Total 5 2 3 2 2 2" xfId="40540" xr:uid="{39ED9CF4-E04C-4E96-83D2-90733AE74614}"/>
    <cellStyle name="Total 5 2 3 2 3" xfId="31655" xr:uid="{E7A5AEE7-4DAD-436E-929C-1EC3D560B0A4}"/>
    <cellStyle name="Total 5 2 3 3" xfId="12327" xr:uid="{6591D1CB-F5B9-4DF9-BD49-DEA8A0DB5C31}"/>
    <cellStyle name="Total 5 2 3 3 2" xfId="21230" xr:uid="{45509AAD-0471-4AAD-A8F0-2B1B291E9C00}"/>
    <cellStyle name="Total 5 2 3 3 2 2" xfId="43221" xr:uid="{F5113CC1-6913-4D7C-BBEC-44575682A652}"/>
    <cellStyle name="Total 5 2 3 3 3" xfId="34336" xr:uid="{1EB98C67-1BB2-427A-9575-0E2CC804EEC2}"/>
    <cellStyle name="Total 5 2 3 4" xfId="12633" xr:uid="{06477627-AAEE-4058-90D0-C6131DDC40FE}"/>
    <cellStyle name="Total 5 2 3 4 2" xfId="21536" xr:uid="{585E529E-FBE7-4152-A7F3-EC956A9D4296}"/>
    <cellStyle name="Total 5 2 3 4 2 2" xfId="43527" xr:uid="{451DFA77-221A-4B74-958E-02AA8014E746}"/>
    <cellStyle name="Total 5 2 3 4 3" xfId="34642" xr:uid="{B74067B1-73D8-4833-AD18-780AACC373C1}"/>
    <cellStyle name="Total 5 2 3 5" xfId="15479" xr:uid="{3DC6A983-505A-470A-8E6B-AF07EFDA8F40}"/>
    <cellStyle name="Total 5 2 3 5 2" xfId="37486" xr:uid="{1037425B-A03A-49E1-8656-63FA0CDB1868}"/>
    <cellStyle name="Total 5 2 3 6" xfId="6575" xr:uid="{5EBB3F21-86E2-4273-ACD2-729C2BC8CE42}"/>
    <cellStyle name="Total 5 2 3 6 2" xfId="28600" xr:uid="{CD274950-0561-4AC9-9D5E-41745506B230}"/>
    <cellStyle name="Total 5 2 3 7" xfId="25259" xr:uid="{C65BF072-0B8C-4598-9626-2A07DC8C1AB8}"/>
    <cellStyle name="Total 5 2 3 7 2" xfId="47250" xr:uid="{A4E9EB57-ECF7-451B-93C4-02DB582A40A1}"/>
    <cellStyle name="Total 5 2 3 8" xfId="25692" xr:uid="{085998ED-2E60-43DB-8394-9E1BE1B642FD}"/>
    <cellStyle name="Total 5 2 3 9" xfId="3657" xr:uid="{A18D69E4-A000-4FCB-9400-1C5159E06E58}"/>
    <cellStyle name="Total 5 2 4" xfId="2528" xr:uid="{00000000-0005-0000-0000-000042060000}"/>
    <cellStyle name="Total 5 2 4 2" xfId="11412" xr:uid="{79D81634-7E49-4B27-AB2E-C4F790F5E6B8}"/>
    <cellStyle name="Total 5 2 4 2 2" xfId="20315" xr:uid="{8D338DFB-00B7-4902-8674-B2CC3D0E8A32}"/>
    <cellStyle name="Total 5 2 4 2 2 2" xfId="42306" xr:uid="{4DD87A57-E3A0-4080-A224-060A480E3790}"/>
    <cellStyle name="Total 5 2 4 2 3" xfId="33421" xr:uid="{D11C2854-D47B-4D5A-9AAB-A703C49A881B}"/>
    <cellStyle name="Total 5 2 4 3" xfId="13570" xr:uid="{745B9651-E943-46BD-847C-124B210FE724}"/>
    <cellStyle name="Total 5 2 4 3 2" xfId="22473" xr:uid="{8D594E3C-0024-4DD9-8B44-462E91386A46}"/>
    <cellStyle name="Total 5 2 4 3 2 2" xfId="44464" xr:uid="{49EEA114-D6EB-45F0-82FE-961A95EE89C0}"/>
    <cellStyle name="Total 5 2 4 3 3" xfId="35579" xr:uid="{2CCA63C3-7096-462D-9E5F-C4F7F72F4B6A}"/>
    <cellStyle name="Total 5 2 4 4" xfId="14445" xr:uid="{14B90F8F-234B-4FD6-8B16-6EA370FA1294}"/>
    <cellStyle name="Total 5 2 4 4 2" xfId="23348" xr:uid="{2D2FA2C0-5324-40D7-B9A6-74CD6A7E6DB0}"/>
    <cellStyle name="Total 5 2 4 4 2 2" xfId="45339" xr:uid="{79C4AA12-B353-4DD8-956C-84DF82118F23}"/>
    <cellStyle name="Total 5 2 4 4 3" xfId="36454" xr:uid="{D2B09EEA-3B35-43F2-B5C0-D964C4498E37}"/>
    <cellStyle name="Total 5 2 4 5" xfId="17249" xr:uid="{089DF23F-AEE0-4D59-8668-5F6ED3CE43FC}"/>
    <cellStyle name="Total 5 2 4 5 2" xfId="39249" xr:uid="{AE95D60F-0459-461A-8E94-60236D3D8940}"/>
    <cellStyle name="Total 5 2 4 6" xfId="8346" xr:uid="{DDECA6E9-1543-4F3A-BDF5-76047E2C5DC2}"/>
    <cellStyle name="Total 5 2 4 6 2" xfId="30364" xr:uid="{7CBC0D3A-F9EC-499A-A9F3-8CCD1992D60C}"/>
    <cellStyle name="Total 5 2 4 7" xfId="27455" xr:uid="{29F475D2-CD58-41B5-8D6A-58E2BCC2BB1D}"/>
    <cellStyle name="Total 5 2 4 8" xfId="5427" xr:uid="{D8661A9C-C453-4627-B615-EB65C2BF6C86}"/>
    <cellStyle name="Total 5 2 5" xfId="2726" xr:uid="{00000000-0005-0000-0000-000043060000}"/>
    <cellStyle name="Total 5 2 5 2" xfId="11610" xr:uid="{8CCDCC06-49D8-4DA7-B501-EE2AE96E8E62}"/>
    <cellStyle name="Total 5 2 5 2 2" xfId="20513" xr:uid="{2AE09B4A-FC1C-48C9-BE7F-2756873B5BE3}"/>
    <cellStyle name="Total 5 2 5 2 2 2" xfId="42504" xr:uid="{A28C5CF1-57AB-4B71-90E9-BEFF53217A10}"/>
    <cellStyle name="Total 5 2 5 2 3" xfId="33619" xr:uid="{4FA7AE2C-4298-4BF3-8E9F-3924330B05B4}"/>
    <cellStyle name="Total 5 2 5 3" xfId="13768" xr:uid="{0DCB20D8-90EB-4F6D-9BBA-95F4FB10EF75}"/>
    <cellStyle name="Total 5 2 5 3 2" xfId="22671" xr:uid="{BE61CA76-ADDC-4E07-A02B-AFCE9DA5E540}"/>
    <cellStyle name="Total 5 2 5 3 2 2" xfId="44662" xr:uid="{288878E4-A1BE-4077-BCE7-4A424CC6048D}"/>
    <cellStyle name="Total 5 2 5 3 3" xfId="35777" xr:uid="{B11F4810-9950-44F5-A7CF-D525560DBCDA}"/>
    <cellStyle name="Total 5 2 5 4" xfId="14701" xr:uid="{18D27289-A044-41EA-BEEB-B6A8B81B6BF1}"/>
    <cellStyle name="Total 5 2 5 4 2" xfId="23604" xr:uid="{A9E20AD0-5533-4FF4-A981-5C31738BFF9E}"/>
    <cellStyle name="Total 5 2 5 4 2 2" xfId="45595" xr:uid="{4A1CF54D-D954-4084-B313-3E31214C6741}"/>
    <cellStyle name="Total 5 2 5 4 3" xfId="36710" xr:uid="{2EF03F9F-B2AA-477C-9937-7D5DFD04F292}"/>
    <cellStyle name="Total 5 2 5 5" xfId="17447" xr:uid="{4C59BBE8-BEA6-47D3-8434-77049C0B57D0}"/>
    <cellStyle name="Total 5 2 5 5 2" xfId="39447" xr:uid="{65779CE7-815F-4605-A29F-56F252426E28}"/>
    <cellStyle name="Total 5 2 5 6" xfId="8544" xr:uid="{EF37C216-CBFB-4AEB-BFC3-9873D3442087}"/>
    <cellStyle name="Total 5 2 5 6 2" xfId="30562" xr:uid="{0B82A860-46B1-4FDA-8001-1FFF55685D9B}"/>
    <cellStyle name="Total 5 2 5 7" xfId="27653" xr:uid="{5CDA2673-D69E-4853-B87E-155B698597B3}"/>
    <cellStyle name="Total 5 2 5 8" xfId="5625" xr:uid="{C69E819A-0A8B-42F7-A157-CA7C97F7F24E}"/>
    <cellStyle name="Total 5 2 6" xfId="2428" xr:uid="{00000000-0005-0000-0000-000044060000}"/>
    <cellStyle name="Total 5 2 6 2" xfId="11312" xr:uid="{CC2A7285-F637-4E52-BA3C-D901E9771B31}"/>
    <cellStyle name="Total 5 2 6 2 2" xfId="20215" xr:uid="{9B5DD0C9-1931-491C-8AF2-96098CF593B2}"/>
    <cellStyle name="Total 5 2 6 2 2 2" xfId="42206" xr:uid="{400B6687-1DCB-405E-9415-28EEF88AF747}"/>
    <cellStyle name="Total 5 2 6 2 3" xfId="33321" xr:uid="{6B0AD3A6-C7B0-41D3-8ADD-C53695841ED4}"/>
    <cellStyle name="Total 5 2 6 3" xfId="13470" xr:uid="{62592F11-D091-417C-B823-9C07CB4298ED}"/>
    <cellStyle name="Total 5 2 6 3 2" xfId="22373" xr:uid="{75086AA5-909C-44C6-B390-6E4E6F5DC0E6}"/>
    <cellStyle name="Total 5 2 6 3 2 2" xfId="44364" xr:uid="{B876B2F5-0923-4B1C-9CE4-FB51646A9C54}"/>
    <cellStyle name="Total 5 2 6 3 3" xfId="35479" xr:uid="{FB477602-9BEE-4768-B8DC-21D2EDB9568F}"/>
    <cellStyle name="Total 5 2 6 4" xfId="14592" xr:uid="{071208EB-9BB5-4C1C-B538-4161DD7974CF}"/>
    <cellStyle name="Total 5 2 6 4 2" xfId="23495" xr:uid="{D548DA2C-1143-4DE8-93CE-FE2D4A193BF2}"/>
    <cellStyle name="Total 5 2 6 4 2 2" xfId="45486" xr:uid="{E2625E77-A100-4D90-962A-AF2ED2B52245}"/>
    <cellStyle name="Total 5 2 6 4 3" xfId="36601" xr:uid="{28BD9A1D-8FF5-444A-9311-4BD81DFF92F7}"/>
    <cellStyle name="Total 5 2 6 5" xfId="17149" xr:uid="{522EE99D-04AE-4DF2-82CC-C197017FB832}"/>
    <cellStyle name="Total 5 2 6 5 2" xfId="39149" xr:uid="{06F1713D-B3BD-4C3A-A39F-DF6FF9941F13}"/>
    <cellStyle name="Total 5 2 6 6" xfId="8246" xr:uid="{C40D1B7C-87AD-48FF-83D2-D87F6446E6E1}"/>
    <cellStyle name="Total 5 2 6 6 2" xfId="30264" xr:uid="{A35BB473-D33E-446B-8505-9E1C539576EC}"/>
    <cellStyle name="Total 5 2 6 7" xfId="27355" xr:uid="{1853C544-827E-4229-A95F-21BE95000A38}"/>
    <cellStyle name="Total 5 2 6 8" xfId="5327" xr:uid="{B5625574-6A88-4438-87BA-5171D49EDC34}"/>
    <cellStyle name="Total 5 2 7" xfId="2494" xr:uid="{00000000-0005-0000-0000-000045060000}"/>
    <cellStyle name="Total 5 2 7 2" xfId="11378" xr:uid="{C1B0F364-B64A-4377-9F36-6E3AB7106ED0}"/>
    <cellStyle name="Total 5 2 7 2 2" xfId="20281" xr:uid="{19ECE414-5337-48AE-A270-EC0882AC2899}"/>
    <cellStyle name="Total 5 2 7 2 2 2" xfId="42272" xr:uid="{1F8F9E05-0B0C-412C-86D1-61A69D8483DB}"/>
    <cellStyle name="Total 5 2 7 2 3" xfId="33387" xr:uid="{82FD5069-CEFB-4A15-AD0C-FBA940B3D478}"/>
    <cellStyle name="Total 5 2 7 3" xfId="13536" xr:uid="{2BDB5073-C00A-4494-8C35-1E2CC6C3970D}"/>
    <cellStyle name="Total 5 2 7 3 2" xfId="22439" xr:uid="{05B08841-3723-4F1D-88A2-77B4B883AA12}"/>
    <cellStyle name="Total 5 2 7 3 2 2" xfId="44430" xr:uid="{ED943B71-BBC0-4BD3-82EE-3B9F7C21F8E0}"/>
    <cellStyle name="Total 5 2 7 3 3" xfId="35545" xr:uid="{E7A4C3E3-4C23-4819-811B-AC1D837DA164}"/>
    <cellStyle name="Total 5 2 7 4" xfId="12641" xr:uid="{B33293D5-0DF3-4866-8694-762A8A8C5946}"/>
    <cellStyle name="Total 5 2 7 4 2" xfId="21544" xr:uid="{1C39EC14-683B-448F-A65E-9AA4444490BE}"/>
    <cellStyle name="Total 5 2 7 4 2 2" xfId="43535" xr:uid="{B4C080DA-64AD-41D3-9C9B-65946195D73F}"/>
    <cellStyle name="Total 5 2 7 4 3" xfId="34650" xr:uid="{166478A4-23C8-4994-A594-D895171E9F2B}"/>
    <cellStyle name="Total 5 2 7 5" xfId="17215" xr:uid="{0CDEF7B0-3FA1-42F1-B1C5-C0697338FEED}"/>
    <cellStyle name="Total 5 2 7 5 2" xfId="39215" xr:uid="{0B197E44-1E3F-4EBC-80EA-1A7B8982D3B6}"/>
    <cellStyle name="Total 5 2 7 6" xfId="8312" xr:uid="{1AFF807D-87C3-4C7F-A92E-DEFC9C7408C8}"/>
    <cellStyle name="Total 5 2 7 6 2" xfId="30330" xr:uid="{BF5DE458-39B2-4697-AF08-ED86D26EB074}"/>
    <cellStyle name="Total 5 2 7 7" xfId="27421" xr:uid="{4AA41B66-3BEF-4E1F-A1CD-25E2AFED53EF}"/>
    <cellStyle name="Total 5 2 7 8" xfId="5393" xr:uid="{E8FDF4D5-87E1-497F-975C-CF94C92F4219}"/>
    <cellStyle name="Total 5 2 8" xfId="10451" xr:uid="{7BA1ACF8-58F5-43C5-80DF-099077530202}"/>
    <cellStyle name="Total 5 2 8 2" xfId="19354" xr:uid="{A31B88E6-DEB9-4570-9386-C5CC0A40C2B3}"/>
    <cellStyle name="Total 5 2 8 2 2" xfId="41349" xr:uid="{0CB53E52-98A0-49E7-A18E-436D8F0DA111}"/>
    <cellStyle name="Total 5 2 8 3" xfId="32464" xr:uid="{2BEE390F-BDC3-4A1E-A6D0-60B4BE2A3202}"/>
    <cellStyle name="Total 5 2 9" xfId="12869" xr:uid="{DADD69C6-8FDB-4C7E-9369-ADF7630EC896}"/>
    <cellStyle name="Total 5 2 9 2" xfId="21772" xr:uid="{03747AE8-8CCF-4241-8F49-FDE492FECC5C}"/>
    <cellStyle name="Total 5 2 9 2 2" xfId="43763" xr:uid="{BD33704E-B03A-4011-A056-1E827C139727}"/>
    <cellStyle name="Total 5 2 9 3" xfId="34878" xr:uid="{D6A98864-A01A-4CF1-9A14-9666D1262E1A}"/>
    <cellStyle name="Total 5 3" xfId="2113" xr:uid="{00000000-0005-0000-0000-000046060000}"/>
    <cellStyle name="Total 5 3 10" xfId="14682" xr:uid="{61A299F0-D22A-41B7-B25A-80295F5A1B73}"/>
    <cellStyle name="Total 5 3 10 2" xfId="23585" xr:uid="{4B8BD35B-8F01-48AA-AB20-8AE5835160EA}"/>
    <cellStyle name="Total 5 3 10 2 2" xfId="45576" xr:uid="{D2F6A6DD-40C6-4FF4-B06A-A5CBCC6C91AB}"/>
    <cellStyle name="Total 5 3 10 3" xfId="36691" xr:uid="{9F14FA37-66D7-4096-A678-ECE1818F4568}"/>
    <cellStyle name="Total 5 3 11" xfId="16834" xr:uid="{F4CC9840-2BBE-4AD4-8106-5A83CC254578}"/>
    <cellStyle name="Total 5 3 11 2" xfId="38834" xr:uid="{5BD4DDD6-DFDA-41A3-9E8A-917A19197C65}"/>
    <cellStyle name="Total 5 3 12" xfId="7931" xr:uid="{11A1DEBB-12BA-418C-BF02-AB16061B2D36}"/>
    <cellStyle name="Total 5 3 12 2" xfId="29949" xr:uid="{D6352E56-1F81-456A-AC51-D6703811A9D5}"/>
    <cellStyle name="Total 5 3 13" xfId="27040" xr:uid="{F8F774E5-1EFE-4EAB-9289-3E4F23AAAF54}"/>
    <cellStyle name="Total 5 3 14" xfId="5012" xr:uid="{2DF11AEB-CD18-4D28-BAD1-CF093DBF3AC8}"/>
    <cellStyle name="Total 5 3 2" xfId="1087" xr:uid="{00000000-0005-0000-0000-000047060000}"/>
    <cellStyle name="Total 5 3 2 2" xfId="9972" xr:uid="{F4B6E69C-5BAC-4B9B-A4F8-CECA549A3EB2}"/>
    <cellStyle name="Total 5 3 2 2 2" xfId="18875" xr:uid="{CBA9F69C-BD5B-49DA-A3D6-436D986DF5E4}"/>
    <cellStyle name="Total 5 3 2 2 2 2" xfId="40872" xr:uid="{E7F4F23D-F4EB-47AE-A700-5589E71CEF91}"/>
    <cellStyle name="Total 5 3 2 2 3" xfId="31987" xr:uid="{C23F5914-FA27-4CCE-A8E8-0D2DA24F7768}"/>
    <cellStyle name="Total 5 3 2 3" xfId="12572" xr:uid="{03B501F6-A85C-454C-87AB-264189B81816}"/>
    <cellStyle name="Total 5 3 2 3 2" xfId="21475" xr:uid="{FDDA3A62-74BC-41E8-8A20-D534061CC83F}"/>
    <cellStyle name="Total 5 3 2 3 2 2" xfId="43466" xr:uid="{D055A14F-D5CE-4FC6-A854-04F91617AACF}"/>
    <cellStyle name="Total 5 3 2 3 3" xfId="34581" xr:uid="{D7B846DC-9168-4559-83AF-244C4C63659A}"/>
    <cellStyle name="Total 5 3 2 4" xfId="14476" xr:uid="{DD18BDDE-A909-49D2-8AE2-BF02BF1E0353}"/>
    <cellStyle name="Total 5 3 2 4 2" xfId="23379" xr:uid="{5B189FD7-6326-4768-92C2-4941F739F033}"/>
    <cellStyle name="Total 5 3 2 4 2 2" xfId="45370" xr:uid="{7D349F07-FB58-442F-A81C-AAECFA4960B2}"/>
    <cellStyle name="Total 5 3 2 4 3" xfId="36485" xr:uid="{A34AE8A5-4BB4-4E38-A20B-1AF044C77605}"/>
    <cellStyle name="Total 5 3 2 5" xfId="15812" xr:uid="{59A75BF5-7170-4B25-BECF-E753AE5A2939}"/>
    <cellStyle name="Total 5 3 2 5 2" xfId="37818" xr:uid="{46E0E372-408B-44AD-8648-7F2BB59DFF0A}"/>
    <cellStyle name="Total 5 3 2 6" xfId="6908" xr:uid="{838C83E4-92D8-4A5D-ABFB-089D8ECB7E11}"/>
    <cellStyle name="Total 5 3 2 6 2" xfId="28932" xr:uid="{6155125B-AFF0-4182-9DA8-2712B59E22DF}"/>
    <cellStyle name="Total 5 3 2 7" xfId="24947" xr:uid="{4D20AB6E-C318-499B-BE72-7FCB4482F473}"/>
    <cellStyle name="Total 5 3 2 7 2" xfId="46938" xr:uid="{39538177-0C41-41C3-8BF7-80A94431C954}"/>
    <cellStyle name="Total 5 3 2 8" xfId="26024" xr:uid="{B7B3EF57-08C8-442B-9F1F-4EBFDC7E3576}"/>
    <cellStyle name="Total 5 3 2 9" xfId="3990" xr:uid="{7431CB7F-D342-40CB-A96D-3A313DFA0E78}"/>
    <cellStyle name="Total 5 3 3" xfId="2827" xr:uid="{00000000-0005-0000-0000-000048060000}"/>
    <cellStyle name="Total 5 3 3 2" xfId="11711" xr:uid="{65DEA11B-F763-4622-A2DD-115E4B6426B3}"/>
    <cellStyle name="Total 5 3 3 2 2" xfId="20614" xr:uid="{A89F74C7-4774-4120-B33B-B48368D68C3C}"/>
    <cellStyle name="Total 5 3 3 2 2 2" xfId="42605" xr:uid="{22D57365-ECCF-4BFE-8453-C864D79436C2}"/>
    <cellStyle name="Total 5 3 3 2 3" xfId="33720" xr:uid="{037502E5-17A7-45F8-9A01-09A332986430}"/>
    <cellStyle name="Total 5 3 3 3" xfId="13869" xr:uid="{AC645DB6-029C-45F4-9384-57848E8053FB}"/>
    <cellStyle name="Total 5 3 3 3 2" xfId="22772" xr:uid="{E3BDE289-4D5A-4F24-93FE-4B9E595E82B5}"/>
    <cellStyle name="Total 5 3 3 3 2 2" xfId="44763" xr:uid="{2DBC67A1-3F75-43FC-893B-D9C74308DDAF}"/>
    <cellStyle name="Total 5 3 3 3 3" xfId="35878" xr:uid="{0CFA5763-E609-4B7E-A59D-0CD75525FEFA}"/>
    <cellStyle name="Total 5 3 3 4" xfId="14996" xr:uid="{3B97A7E3-AF38-4268-B948-ED915BE03A15}"/>
    <cellStyle name="Total 5 3 3 4 2" xfId="23899" xr:uid="{9AE904A6-51B0-4A30-97CB-A7D5EC630AAB}"/>
    <cellStyle name="Total 5 3 3 4 2 2" xfId="45890" xr:uid="{D1DB845E-9898-4660-AEEC-4E9791899C6D}"/>
    <cellStyle name="Total 5 3 3 4 3" xfId="37005" xr:uid="{804BE88F-68FC-4B6C-A263-61372EE634C5}"/>
    <cellStyle name="Total 5 3 3 5" xfId="17548" xr:uid="{8480F699-B1B2-422B-B783-0BD9D909B890}"/>
    <cellStyle name="Total 5 3 3 5 2" xfId="39548" xr:uid="{C821629D-437A-4E31-9357-281AD4D54F53}"/>
    <cellStyle name="Total 5 3 3 6" xfId="8645" xr:uid="{6D2DE36C-1127-4D7F-98D4-83747B4BEFEE}"/>
    <cellStyle name="Total 5 3 3 6 2" xfId="30663" xr:uid="{AD717E39-1CF3-4D03-A17D-2AE51C492E18}"/>
    <cellStyle name="Total 5 3 3 7" xfId="24643" xr:uid="{DD4D5386-D904-4189-89F0-450209F709D0}"/>
    <cellStyle name="Total 5 3 3 7 2" xfId="46634" xr:uid="{B0881CE1-8604-4BAA-A34F-5D615EEF9D15}"/>
    <cellStyle name="Total 5 3 3 8" xfId="27754" xr:uid="{3C1B850C-49D9-4B76-A743-C6D87C3503E7}"/>
    <cellStyle name="Total 5 3 3 9" xfId="5726" xr:uid="{F2009C11-02C5-4C8A-B2FA-06F417268359}"/>
    <cellStyle name="Total 5 3 4" xfId="2931" xr:uid="{00000000-0005-0000-0000-000049060000}"/>
    <cellStyle name="Total 5 3 4 2" xfId="11815" xr:uid="{B087B7A4-2151-4A87-9B07-3CCE07EA12C8}"/>
    <cellStyle name="Total 5 3 4 2 2" xfId="20718" xr:uid="{FCAB0A3A-5F63-4F84-8E20-835CBF6767DE}"/>
    <cellStyle name="Total 5 3 4 2 2 2" xfId="42709" xr:uid="{195AF02D-3B7A-4A19-AF65-ADDC54E6024B}"/>
    <cellStyle name="Total 5 3 4 2 3" xfId="33824" xr:uid="{52384924-50EB-4705-B8C0-948E602965AF}"/>
    <cellStyle name="Total 5 3 4 3" xfId="13973" xr:uid="{635E859C-D40A-48E5-A946-90687734019D}"/>
    <cellStyle name="Total 5 3 4 3 2" xfId="22876" xr:uid="{3942FC9B-B55D-46B9-8917-0ACF2D996A96}"/>
    <cellStyle name="Total 5 3 4 3 2 2" xfId="44867" xr:uid="{2013294D-AFBC-4BF2-9D2A-0C10370F1809}"/>
    <cellStyle name="Total 5 3 4 3 3" xfId="35982" xr:uid="{34D9D632-27DC-4B11-AA65-0CACABC50FC3}"/>
    <cellStyle name="Total 5 3 4 4" xfId="14550" xr:uid="{44424B72-3399-4D07-BACD-EE58241A6D96}"/>
    <cellStyle name="Total 5 3 4 4 2" xfId="23453" xr:uid="{9832EDE6-82E9-4D7C-AC58-1D0E17A3C943}"/>
    <cellStyle name="Total 5 3 4 4 2 2" xfId="45444" xr:uid="{ED28C863-8D24-4812-879F-C1D3EA2A1A91}"/>
    <cellStyle name="Total 5 3 4 4 3" xfId="36559" xr:uid="{E8E0B08F-E839-4B87-B89E-BDA2404B3944}"/>
    <cellStyle name="Total 5 3 4 5" xfId="17652" xr:uid="{95980849-00F5-42F3-A0D3-BA5B88BB3FE9}"/>
    <cellStyle name="Total 5 3 4 5 2" xfId="39652" xr:uid="{EA10FBF3-7AE0-4572-95E4-AD208D832D4B}"/>
    <cellStyle name="Total 5 3 4 6" xfId="8749" xr:uid="{DB748E4E-E6D4-4EB2-BD2C-43C6E7C1D9F9}"/>
    <cellStyle name="Total 5 3 4 6 2" xfId="30767" xr:uid="{8C58AC2F-BE5B-4EA4-9F96-BDBCDB9ACD46}"/>
    <cellStyle name="Total 5 3 4 7" xfId="27858" xr:uid="{FB1A77F9-8F4F-4B3B-B3F8-AA12742F974A}"/>
    <cellStyle name="Total 5 3 4 8" xfId="5830" xr:uid="{DAC38625-88BB-4C50-B7EA-9CF6AE3F0997}"/>
    <cellStyle name="Total 5 3 5" xfId="3054" xr:uid="{00000000-0005-0000-0000-00004A060000}"/>
    <cellStyle name="Total 5 3 5 2" xfId="11938" xr:uid="{C6E90241-87C2-48FA-9726-565A52B30DCB}"/>
    <cellStyle name="Total 5 3 5 2 2" xfId="20841" xr:uid="{2473DFFD-4B52-4369-AF32-019F9A098FD0}"/>
    <cellStyle name="Total 5 3 5 2 2 2" xfId="42832" xr:uid="{A72CE996-4CBD-43AB-A877-0323ECD19108}"/>
    <cellStyle name="Total 5 3 5 2 3" xfId="33947" xr:uid="{F258E922-E247-4E06-919A-9127F3E5C5D2}"/>
    <cellStyle name="Total 5 3 5 3" xfId="14096" xr:uid="{DED9C695-BF9A-409F-BBF6-6D3DFDC5E252}"/>
    <cellStyle name="Total 5 3 5 3 2" xfId="22999" xr:uid="{075E5114-3A62-4373-8D65-22333EB03C63}"/>
    <cellStyle name="Total 5 3 5 3 2 2" xfId="44990" xr:uid="{111F4C78-C230-4BE1-BAA4-61401879FD4F}"/>
    <cellStyle name="Total 5 3 5 3 3" xfId="36105" xr:uid="{2E967851-60C3-44F3-A8D6-87BF9B7DDE11}"/>
    <cellStyle name="Total 5 3 5 4" xfId="15076" xr:uid="{83DB62CB-3160-469A-BA25-8016F52FACD3}"/>
    <cellStyle name="Total 5 3 5 4 2" xfId="23979" xr:uid="{92AD5A58-7193-4CC2-9304-EF7ABBF6332D}"/>
    <cellStyle name="Total 5 3 5 4 2 2" xfId="45970" xr:uid="{593D9175-CBC8-49AD-86FF-23B19EECCB7C}"/>
    <cellStyle name="Total 5 3 5 4 3" xfId="37085" xr:uid="{AEDB462B-A095-4846-B0D5-DAA7251A5E42}"/>
    <cellStyle name="Total 5 3 5 5" xfId="17775" xr:uid="{764D087A-1771-4862-B34E-B5BAA1F14C32}"/>
    <cellStyle name="Total 5 3 5 5 2" xfId="39775" xr:uid="{71F329E4-740C-433B-8268-A6FCC5561970}"/>
    <cellStyle name="Total 5 3 5 6" xfId="8872" xr:uid="{9F9B8147-26E9-4F4D-A4F1-59DB23E28F32}"/>
    <cellStyle name="Total 5 3 5 6 2" xfId="30890" xr:uid="{C3C643A5-5178-4C58-8858-041F1CB244E1}"/>
    <cellStyle name="Total 5 3 5 7" xfId="27981" xr:uid="{67EB527A-FDF5-43A1-8D65-2DF7E0081F93}"/>
    <cellStyle name="Total 5 3 5 8" xfId="5953" xr:uid="{00130A31-3AA6-479E-BBB9-12CBBE6E9658}"/>
    <cellStyle name="Total 5 3 6" xfId="2653" xr:uid="{00000000-0005-0000-0000-00004B060000}"/>
    <cellStyle name="Total 5 3 6 2" xfId="11537" xr:uid="{C7F8A8E0-17F0-4046-8272-BE38659FB24E}"/>
    <cellStyle name="Total 5 3 6 2 2" xfId="20440" xr:uid="{25829D99-C762-424B-A028-1AAEB4F4EB78}"/>
    <cellStyle name="Total 5 3 6 2 2 2" xfId="42431" xr:uid="{47218ABF-15B5-4A53-ABF6-5633F03DC12F}"/>
    <cellStyle name="Total 5 3 6 2 3" xfId="33546" xr:uid="{4BAB5ADD-444A-4380-8D7D-8A29B00D54A5}"/>
    <cellStyle name="Total 5 3 6 3" xfId="13695" xr:uid="{CA32EECA-0E82-4310-8C36-C46257BF6C83}"/>
    <cellStyle name="Total 5 3 6 3 2" xfId="22598" xr:uid="{4CBBEE1A-FD40-4A1E-80EB-70F5D22BAAB5}"/>
    <cellStyle name="Total 5 3 6 3 2 2" xfId="44589" xr:uid="{7D4CE189-0456-452F-B52C-FDEC02EFB97B}"/>
    <cellStyle name="Total 5 3 6 3 3" xfId="35704" xr:uid="{D0195660-1F18-4448-B18B-043AF19F8885}"/>
    <cellStyle name="Total 5 3 6 4" xfId="14503" xr:uid="{B4187D2A-A067-43C7-B10D-A0FCC417152C}"/>
    <cellStyle name="Total 5 3 6 4 2" xfId="23406" xr:uid="{CE7F3EC7-9CA2-49FB-80B5-6D418C923CF8}"/>
    <cellStyle name="Total 5 3 6 4 2 2" xfId="45397" xr:uid="{3505586F-0843-49D9-A323-740B711DBFA7}"/>
    <cellStyle name="Total 5 3 6 4 3" xfId="36512" xr:uid="{5A920639-7F00-432B-8E2F-3C15464738D7}"/>
    <cellStyle name="Total 5 3 6 5" xfId="17374" xr:uid="{C5C5D4AC-FF7C-4D17-9C5F-FCEA56CDBD46}"/>
    <cellStyle name="Total 5 3 6 5 2" xfId="39374" xr:uid="{7148E789-C9D6-4E89-8D70-FFBE16C2F49C}"/>
    <cellStyle name="Total 5 3 6 6" xfId="8471" xr:uid="{A3813225-A6F6-41FC-A566-56DC4802C698}"/>
    <cellStyle name="Total 5 3 6 6 2" xfId="30489" xr:uid="{B8757F87-B571-4050-A886-E4B44B5C0319}"/>
    <cellStyle name="Total 5 3 6 7" xfId="27580" xr:uid="{F3F96804-8131-49CB-B9DD-0793A0DBDF99}"/>
    <cellStyle name="Total 5 3 6 8" xfId="5552" xr:uid="{1A75B265-BB3F-41A8-85AA-FA971EF75FDA}"/>
    <cellStyle name="Total 5 3 7" xfId="3203" xr:uid="{00000000-0005-0000-0000-00004C060000}"/>
    <cellStyle name="Total 5 3 7 2" xfId="12087" xr:uid="{8B0F4317-13CA-4BE5-B104-21C5D97B8109}"/>
    <cellStyle name="Total 5 3 7 2 2" xfId="20990" xr:uid="{310EA15F-4ADD-4072-8239-63CEC9A38BBB}"/>
    <cellStyle name="Total 5 3 7 2 2 2" xfId="42981" xr:uid="{4BC08B0C-7E76-42FB-B8A7-AE549C67DC2A}"/>
    <cellStyle name="Total 5 3 7 2 3" xfId="34096" xr:uid="{A4A6E57A-FA48-4D1C-9B3A-3DF29660C3D7}"/>
    <cellStyle name="Total 5 3 7 3" xfId="14245" xr:uid="{798F8E15-0967-48D9-AEE6-7ED232559FE9}"/>
    <cellStyle name="Total 5 3 7 3 2" xfId="23148" xr:uid="{33A61AF9-03EA-48E9-B997-7C378AA24125}"/>
    <cellStyle name="Total 5 3 7 3 2 2" xfId="45139" xr:uid="{161D776A-769F-42C2-A8D0-FAE4FB3B9082}"/>
    <cellStyle name="Total 5 3 7 3 3" xfId="36254" xr:uid="{84AE9992-DA07-4E8F-A221-E6B7C9D0A133}"/>
    <cellStyle name="Total 5 3 7 4" xfId="12212" xr:uid="{91D4C10D-2FF2-4104-AA86-DAAD7016ECEE}"/>
    <cellStyle name="Total 5 3 7 4 2" xfId="21115" xr:uid="{399DB31D-CF80-4EE7-B2CB-8C232B22A51F}"/>
    <cellStyle name="Total 5 3 7 4 2 2" xfId="43106" xr:uid="{FD64476C-CFB2-44CE-924C-57E3231B7641}"/>
    <cellStyle name="Total 5 3 7 4 3" xfId="34221" xr:uid="{0E8C6911-5360-444A-9686-227F1021FD7E}"/>
    <cellStyle name="Total 5 3 7 5" xfId="17924" xr:uid="{40626DAC-02A2-470E-B09A-18F222A2ABC0}"/>
    <cellStyle name="Total 5 3 7 5 2" xfId="39924" xr:uid="{F7AF4623-36D6-43F1-8301-14FCE5CAC938}"/>
    <cellStyle name="Total 5 3 7 6" xfId="9021" xr:uid="{EC5B5B47-01A4-4309-A0EB-32A2526D3EC5}"/>
    <cellStyle name="Total 5 3 7 6 2" xfId="31039" xr:uid="{5FD0E312-06BE-4125-A14D-CA2CAFBD66BB}"/>
    <cellStyle name="Total 5 3 7 7" xfId="28130" xr:uid="{95C11178-02BD-43F3-B24D-2210AECD53E0}"/>
    <cellStyle name="Total 5 3 7 8" xfId="6102" xr:uid="{3582B877-4D04-4716-8090-E40E191B621F}"/>
    <cellStyle name="Total 5 3 8" xfId="10997" xr:uid="{536ABBE0-DE66-4A94-818A-6AB588828DEF}"/>
    <cellStyle name="Total 5 3 8 2" xfId="19900" xr:uid="{427ABF56-4EB9-4629-803F-51964AC5A26C}"/>
    <cellStyle name="Total 5 3 8 2 2" xfId="41891" xr:uid="{58C0CCFF-A212-4D46-82A8-5BDB1BAA6508}"/>
    <cellStyle name="Total 5 3 8 3" xfId="33006" xr:uid="{0FDFD2A3-F722-4603-ADFD-6E0AD9164EBE}"/>
    <cellStyle name="Total 5 3 9" xfId="13155" xr:uid="{92EE63D5-3A70-4F68-A02A-9A3E0046BDC0}"/>
    <cellStyle name="Total 5 3 9 2" xfId="22058" xr:uid="{2D9AEC15-2E42-429A-9499-8F486CC044FD}"/>
    <cellStyle name="Total 5 3 9 2 2" xfId="44049" xr:uid="{7AD7CA3E-6ECF-4E99-A105-CE80559C9E39}"/>
    <cellStyle name="Total 5 3 9 3" xfId="35164" xr:uid="{67E3A564-F49F-41C2-9391-63328B28D6D7}"/>
    <cellStyle name="Total 5 4" xfId="2127" xr:uid="{00000000-0005-0000-0000-00004D060000}"/>
    <cellStyle name="Total 5 4 10" xfId="13122" xr:uid="{ECD6B543-93B6-4240-A884-703BD2318271}"/>
    <cellStyle name="Total 5 4 10 2" xfId="22025" xr:uid="{6369D747-8241-498C-BD6F-851A1AAE107C}"/>
    <cellStyle name="Total 5 4 10 2 2" xfId="44016" xr:uid="{FB5A931D-4369-4421-9F1F-93CD0D790247}"/>
    <cellStyle name="Total 5 4 10 3" xfId="35131" xr:uid="{D6EFACDC-15FD-4EEB-803D-A40C991062A7}"/>
    <cellStyle name="Total 5 4 11" xfId="16848" xr:uid="{C04B36E4-D9E5-47F6-980A-914A552DF074}"/>
    <cellStyle name="Total 5 4 11 2" xfId="38848" xr:uid="{21E61887-8D8D-4FE6-8EEF-93A04F5A27DB}"/>
    <cellStyle name="Total 5 4 12" xfId="7945" xr:uid="{89E66818-6D5F-4CD6-8439-0507B8EAF58A}"/>
    <cellStyle name="Total 5 4 12 2" xfId="29963" xr:uid="{E1EB0CBC-6FBB-4F91-9AE7-B56196FDCD9A}"/>
    <cellStyle name="Total 5 4 13" xfId="27054" xr:uid="{25327CCC-FFEC-41A7-8DDA-74214BAB5076}"/>
    <cellStyle name="Total 5 4 14" xfId="5026" xr:uid="{9ABE1C5C-F427-48EA-9571-D0FF145896AC}"/>
    <cellStyle name="Total 5 4 2" xfId="2731" xr:uid="{00000000-0005-0000-0000-00004E060000}"/>
    <cellStyle name="Total 5 4 2 2" xfId="11615" xr:uid="{5FD938AA-8B50-4DCE-89FA-73808EF6D138}"/>
    <cellStyle name="Total 5 4 2 2 2" xfId="20518" xr:uid="{D322145E-92A3-46EC-A22F-53BB561DC6AA}"/>
    <cellStyle name="Total 5 4 2 2 2 2" xfId="42509" xr:uid="{F6971AA1-AEB1-40D9-8244-28431930E9AB}"/>
    <cellStyle name="Total 5 4 2 2 3" xfId="33624" xr:uid="{60A6E3A9-BBA8-4AA1-99B0-025CCC94FBCB}"/>
    <cellStyle name="Total 5 4 2 3" xfId="13773" xr:uid="{8952CD8E-FAB5-4A0A-9909-DEABC4C6D091}"/>
    <cellStyle name="Total 5 4 2 3 2" xfId="22676" xr:uid="{2A13D94A-156F-407F-9E92-5CA809A897B6}"/>
    <cellStyle name="Total 5 4 2 3 2 2" xfId="44667" xr:uid="{32FBEDEF-1BC8-4969-B719-E2D59906C477}"/>
    <cellStyle name="Total 5 4 2 3 3" xfId="35782" xr:uid="{DE486C3F-AB1C-4491-B88B-EA42BA62D98F}"/>
    <cellStyle name="Total 5 4 2 4" xfId="14960" xr:uid="{E28B5150-BF33-4B9F-A8DD-FA90CD2781FB}"/>
    <cellStyle name="Total 5 4 2 4 2" xfId="23863" xr:uid="{3F4362F0-11F1-4A30-B9B2-EE615DBD7EC7}"/>
    <cellStyle name="Total 5 4 2 4 2 2" xfId="45854" xr:uid="{A6FD10D7-8F74-42A1-9416-720B54DDE035}"/>
    <cellStyle name="Total 5 4 2 4 3" xfId="36969" xr:uid="{C6C8369C-7411-4CBA-994F-086973D06DD8}"/>
    <cellStyle name="Total 5 4 2 5" xfId="17452" xr:uid="{116109E7-7AA4-494E-9579-F6EDC6EF3C45}"/>
    <cellStyle name="Total 5 4 2 5 2" xfId="39452" xr:uid="{D1E6BC8E-0D59-4499-9206-41D9134B077D}"/>
    <cellStyle name="Total 5 4 2 6" xfId="8549" xr:uid="{E9BE3E91-0808-4AC2-B733-7C70C905C9E8}"/>
    <cellStyle name="Total 5 4 2 6 2" xfId="30567" xr:uid="{A0601B5B-C93C-4D73-B098-CBC251AD74F6}"/>
    <cellStyle name="Total 5 4 2 7" xfId="24932" xr:uid="{5213C13D-263D-40D2-A479-956C314CD99C}"/>
    <cellStyle name="Total 5 4 2 7 2" xfId="46923" xr:uid="{7EB259A6-7443-4B48-BEFA-E0AFFD71A9C3}"/>
    <cellStyle name="Total 5 4 2 8" xfId="27658" xr:uid="{80EFD1DF-EE2C-4B28-A051-21887C4EFD02}"/>
    <cellStyle name="Total 5 4 2 9" xfId="5630" xr:uid="{68298EBF-F09C-4CA8-BB66-12B12CDFD4EC}"/>
    <cellStyle name="Total 5 4 3" xfId="2841" xr:uid="{00000000-0005-0000-0000-00004F060000}"/>
    <cellStyle name="Total 5 4 3 2" xfId="11725" xr:uid="{31DBDDBD-A830-433C-98C9-E0F46DCD3F1B}"/>
    <cellStyle name="Total 5 4 3 2 2" xfId="20628" xr:uid="{21FE94DE-4902-48F0-B2A2-36C22EE497B7}"/>
    <cellStyle name="Total 5 4 3 2 2 2" xfId="42619" xr:uid="{D231A28B-3E65-4B77-A16E-88AF67C03C92}"/>
    <cellStyle name="Total 5 4 3 2 3" xfId="33734" xr:uid="{6EB7E466-42EE-4C47-9EB3-A37C596F9799}"/>
    <cellStyle name="Total 5 4 3 3" xfId="13883" xr:uid="{553AB8D7-1358-472E-90B7-CA65CE5922C1}"/>
    <cellStyle name="Total 5 4 3 3 2" xfId="22786" xr:uid="{E50A0FD4-BABD-4133-A258-2C5404482EAE}"/>
    <cellStyle name="Total 5 4 3 3 2 2" xfId="44777" xr:uid="{810E9429-E593-4907-8860-4AAA0F8E8D73}"/>
    <cellStyle name="Total 5 4 3 3 3" xfId="35892" xr:uid="{83BD25D6-8F94-45F3-B017-CE5A671922A7}"/>
    <cellStyle name="Total 5 4 3 4" xfId="14477" xr:uid="{5C54313D-9348-4A6E-9E85-8899BFAF378A}"/>
    <cellStyle name="Total 5 4 3 4 2" xfId="23380" xr:uid="{47B4C462-760C-4F8A-93F6-96B69049A84F}"/>
    <cellStyle name="Total 5 4 3 4 2 2" xfId="45371" xr:uid="{B976FF3D-CCFD-402E-B4EE-F78A0333D020}"/>
    <cellStyle name="Total 5 4 3 4 3" xfId="36486" xr:uid="{06E9CDF2-69A4-4A75-AA89-E2F57B758BAF}"/>
    <cellStyle name="Total 5 4 3 5" xfId="17562" xr:uid="{41067173-C15E-4696-9A14-084ED5F018B8}"/>
    <cellStyle name="Total 5 4 3 5 2" xfId="39562" xr:uid="{2324A72B-5B65-460F-8837-4CD71FFEEE42}"/>
    <cellStyle name="Total 5 4 3 6" xfId="8659" xr:uid="{6D3D9931-ACCA-444D-B6DA-5E6F14AE807F}"/>
    <cellStyle name="Total 5 4 3 6 2" xfId="30677" xr:uid="{6E964DA1-A31B-4716-B575-A5162A0D1C5B}"/>
    <cellStyle name="Total 5 4 3 7" xfId="24738" xr:uid="{EEED8C99-C304-452F-86DD-79124AED126B}"/>
    <cellStyle name="Total 5 4 3 7 2" xfId="46729" xr:uid="{4DA5CC4A-573C-4E3B-BEC8-F6FAFB00E48C}"/>
    <cellStyle name="Total 5 4 3 8" xfId="27768" xr:uid="{DD996442-A3F9-4207-B696-AFFAAE29DD20}"/>
    <cellStyle name="Total 5 4 3 9" xfId="5740" xr:uid="{89C02520-D559-4CD4-A74F-912AA9B18FE2}"/>
    <cellStyle name="Total 5 4 4" xfId="2945" xr:uid="{00000000-0005-0000-0000-000050060000}"/>
    <cellStyle name="Total 5 4 4 2" xfId="11829" xr:uid="{A4BFCC84-0A1C-4AB7-94DB-1339A4E8716B}"/>
    <cellStyle name="Total 5 4 4 2 2" xfId="20732" xr:uid="{798C4B29-E154-4D4D-9FB6-711A780EB042}"/>
    <cellStyle name="Total 5 4 4 2 2 2" xfId="42723" xr:uid="{C9662D59-20F5-4D42-A702-3F97647AA2A5}"/>
    <cellStyle name="Total 5 4 4 2 3" xfId="33838" xr:uid="{44731BEE-0681-44F3-9857-829A1E1E8D1F}"/>
    <cellStyle name="Total 5 4 4 3" xfId="13987" xr:uid="{78F229DA-4603-42AD-B0E8-E48D57ADFF44}"/>
    <cellStyle name="Total 5 4 4 3 2" xfId="22890" xr:uid="{BDBE8936-43DF-466C-89CD-B80D3DA74B1A}"/>
    <cellStyle name="Total 5 4 4 3 2 2" xfId="44881" xr:uid="{80341F83-936B-436E-82D2-39DE4F2CBA8B}"/>
    <cellStyle name="Total 5 4 4 3 3" xfId="35996" xr:uid="{BA1E747B-1D3E-4DE6-AAC7-43EB7F39B691}"/>
    <cellStyle name="Total 5 4 4 4" xfId="12149" xr:uid="{C94C73D1-4288-49EC-9518-7E5564673D44}"/>
    <cellStyle name="Total 5 4 4 4 2" xfId="21052" xr:uid="{5767F0D8-4EA6-46F9-88FB-3AE40F818034}"/>
    <cellStyle name="Total 5 4 4 4 2 2" xfId="43043" xr:uid="{C1140046-6419-4654-8326-BD5E7EB92FB0}"/>
    <cellStyle name="Total 5 4 4 4 3" xfId="34158" xr:uid="{D80FF9CB-FD04-4EC8-85EF-9333C3BF6AA8}"/>
    <cellStyle name="Total 5 4 4 5" xfId="17666" xr:uid="{87924409-67FA-42DA-8326-2561DEA3BD62}"/>
    <cellStyle name="Total 5 4 4 5 2" xfId="39666" xr:uid="{B4335344-98D5-4AD5-AED8-584639E85CAC}"/>
    <cellStyle name="Total 5 4 4 6" xfId="8763" xr:uid="{5ACA68BF-7218-4C20-91FD-AA9A95146AFB}"/>
    <cellStyle name="Total 5 4 4 6 2" xfId="30781" xr:uid="{F2137ED7-5865-4391-BDAA-57BCE5302DCB}"/>
    <cellStyle name="Total 5 4 4 7" xfId="27872" xr:uid="{9A75512B-62A2-45BB-8C35-07AD98221C91}"/>
    <cellStyle name="Total 5 4 4 8" xfId="5844" xr:uid="{FAFEF0CC-1772-4B05-9CDC-9C56D2526FE7}"/>
    <cellStyle name="Total 5 4 5" xfId="3068" xr:uid="{00000000-0005-0000-0000-000051060000}"/>
    <cellStyle name="Total 5 4 5 2" xfId="11952" xr:uid="{2427CA98-BBA4-4DB3-A72F-138A9C03FAEC}"/>
    <cellStyle name="Total 5 4 5 2 2" xfId="20855" xr:uid="{349006F1-C4D0-4C84-A5F7-0B37B3813DB0}"/>
    <cellStyle name="Total 5 4 5 2 2 2" xfId="42846" xr:uid="{B47C2163-C6E3-47F1-800A-44665F8DF3B5}"/>
    <cellStyle name="Total 5 4 5 2 3" xfId="33961" xr:uid="{7CADE0A8-15A8-43C2-A175-A8323050EA16}"/>
    <cellStyle name="Total 5 4 5 3" xfId="14110" xr:uid="{64C4D3E0-3FE3-413A-AD75-B4066E96AA22}"/>
    <cellStyle name="Total 5 4 5 3 2" xfId="23013" xr:uid="{680ECBAD-1B85-4D12-A15C-1EBFE823A712}"/>
    <cellStyle name="Total 5 4 5 3 2 2" xfId="45004" xr:uid="{5A020273-9EF7-4170-94E1-C13EC57EA8E2}"/>
    <cellStyle name="Total 5 4 5 3 3" xfId="36119" xr:uid="{872A950E-E0A1-48F7-BCFE-BBA900D566C0}"/>
    <cellStyle name="Total 5 4 5 4" xfId="9138" xr:uid="{37CD88AD-2BD0-4847-B038-421764C2E98A}"/>
    <cellStyle name="Total 5 4 5 4 2" xfId="18041" xr:uid="{81763E7A-30F7-42C6-BA69-C889B78C9B6A}"/>
    <cellStyle name="Total 5 4 5 4 2 2" xfId="40040" xr:uid="{89672AD5-70AE-4C05-BBB3-DF7EF6A8C3FE}"/>
    <cellStyle name="Total 5 4 5 4 3" xfId="31155" xr:uid="{6E4EC675-1258-413A-AF36-B678FC6FECED}"/>
    <cellStyle name="Total 5 4 5 5" xfId="17789" xr:uid="{26C07E0F-11B8-4E58-ADC5-FE7F442C0836}"/>
    <cellStyle name="Total 5 4 5 5 2" xfId="39789" xr:uid="{11A81921-DD06-42FB-B76D-A3C680F59DD4}"/>
    <cellStyle name="Total 5 4 5 6" xfId="8886" xr:uid="{43BC1B1A-9238-403D-BEC6-5F7C08E66C60}"/>
    <cellStyle name="Total 5 4 5 6 2" xfId="30904" xr:uid="{F9563863-939B-4AF5-ACA0-A023934AF63D}"/>
    <cellStyle name="Total 5 4 5 7" xfId="27995" xr:uid="{C98A60D5-2B26-4734-8030-33BFAE9940B0}"/>
    <cellStyle name="Total 5 4 5 8" xfId="5967" xr:uid="{4EBC3CF2-2440-44B3-9A63-CB88B88E621D}"/>
    <cellStyle name="Total 5 4 6" xfId="2787" xr:uid="{00000000-0005-0000-0000-000052060000}"/>
    <cellStyle name="Total 5 4 6 2" xfId="11671" xr:uid="{6656D1B1-B474-43DC-A672-57A6493FE4A7}"/>
    <cellStyle name="Total 5 4 6 2 2" xfId="20574" xr:uid="{82D7CB77-B0F9-4BCA-9D33-9F2713A043E3}"/>
    <cellStyle name="Total 5 4 6 2 2 2" xfId="42565" xr:uid="{421C886A-6FDB-47E6-96BD-8AF79168BAE8}"/>
    <cellStyle name="Total 5 4 6 2 3" xfId="33680" xr:uid="{6BD7213D-5B55-4B2A-BF38-95B3B97F0589}"/>
    <cellStyle name="Total 5 4 6 3" xfId="13829" xr:uid="{68C0A0CD-15B7-4465-A87D-8E6965BB592D}"/>
    <cellStyle name="Total 5 4 6 3 2" xfId="22732" xr:uid="{E2A663F5-9208-493E-A342-8FBF4F9E4ABD}"/>
    <cellStyle name="Total 5 4 6 3 2 2" xfId="44723" xr:uid="{5D201EB4-60C7-4A27-82D0-5A2045028BD4}"/>
    <cellStyle name="Total 5 4 6 3 3" xfId="35838" xr:uid="{A5105B07-7F56-445F-8A99-0EC8AD877B5D}"/>
    <cellStyle name="Total 5 4 6 4" xfId="14953" xr:uid="{412246A4-BDBE-4086-9C5D-A2F15762505D}"/>
    <cellStyle name="Total 5 4 6 4 2" xfId="23856" xr:uid="{D926B41F-C9B3-4843-BE19-92434C51A442}"/>
    <cellStyle name="Total 5 4 6 4 2 2" xfId="45847" xr:uid="{2E88F6AE-17EC-4568-9049-ABA135E6CB81}"/>
    <cellStyle name="Total 5 4 6 4 3" xfId="36962" xr:uid="{87053282-5D59-4A1A-9126-A30E6088BCC1}"/>
    <cellStyle name="Total 5 4 6 5" xfId="17508" xr:uid="{E7D657B1-29C8-4B5E-91C4-B8BA9BAC1870}"/>
    <cellStyle name="Total 5 4 6 5 2" xfId="39508" xr:uid="{05436714-56D6-43BD-BF9D-667CB4027441}"/>
    <cellStyle name="Total 5 4 6 6" xfId="8605" xr:uid="{83731A43-01B5-4EBC-BDA3-C3D318719C7E}"/>
    <cellStyle name="Total 5 4 6 6 2" xfId="30623" xr:uid="{959E7789-AA2B-4E54-98A7-3A2F34123886}"/>
    <cellStyle name="Total 5 4 6 7" xfId="27714" xr:uid="{1C381D75-FC4E-4D45-B8D1-ABE4A85EE2AA}"/>
    <cellStyle name="Total 5 4 6 8" xfId="5686" xr:uid="{D8C54E83-112B-409C-9826-6C8EA5FED7CE}"/>
    <cellStyle name="Total 5 4 7" xfId="3217" xr:uid="{00000000-0005-0000-0000-000053060000}"/>
    <cellStyle name="Total 5 4 7 2" xfId="12101" xr:uid="{8D3581F2-B106-4945-9658-56187893FC1F}"/>
    <cellStyle name="Total 5 4 7 2 2" xfId="21004" xr:uid="{6FAE042C-558A-47A5-B99C-913D1C749B49}"/>
    <cellStyle name="Total 5 4 7 2 2 2" xfId="42995" xr:uid="{12D02416-10BC-401D-A3F1-F5B918E399F8}"/>
    <cellStyle name="Total 5 4 7 2 3" xfId="34110" xr:uid="{477E2B7B-880B-4BF1-9EBB-06A4D1ED037E}"/>
    <cellStyle name="Total 5 4 7 3" xfId="14259" xr:uid="{6ED7F7CE-D1AB-4887-94B4-BA24D464802A}"/>
    <cellStyle name="Total 5 4 7 3 2" xfId="23162" xr:uid="{A91FFC86-CF90-4973-8C96-40AD108883F5}"/>
    <cellStyle name="Total 5 4 7 3 2 2" xfId="45153" xr:uid="{405168AA-BE22-4756-822A-3C8BF0760D59}"/>
    <cellStyle name="Total 5 4 7 3 3" xfId="36268" xr:uid="{2134F0DF-95B9-497B-9E23-A72D4897CE20}"/>
    <cellStyle name="Total 5 4 7 4" xfId="14399" xr:uid="{ADD585DC-A662-4536-A773-303957BCB584}"/>
    <cellStyle name="Total 5 4 7 4 2" xfId="23302" xr:uid="{F1819E1C-2180-4293-9200-ABE84374B5AD}"/>
    <cellStyle name="Total 5 4 7 4 2 2" xfId="45293" xr:uid="{4FE03F0C-DBEC-4CEA-984C-09147F34318F}"/>
    <cellStyle name="Total 5 4 7 4 3" xfId="36408" xr:uid="{9FA11CCC-0829-4B90-90CB-71AAFBE83D8F}"/>
    <cellStyle name="Total 5 4 7 5" xfId="17938" xr:uid="{59BA61F3-CE2D-4AE6-8BC6-EDC1BE347070}"/>
    <cellStyle name="Total 5 4 7 5 2" xfId="39938" xr:uid="{63F6A621-1806-4DDA-97A6-41DFC70CFD74}"/>
    <cellStyle name="Total 5 4 7 6" xfId="9035" xr:uid="{1F0462E4-984E-4C89-BB2E-2A9268C2515B}"/>
    <cellStyle name="Total 5 4 7 6 2" xfId="31053" xr:uid="{56699686-D1F1-4FD0-A43A-B62BA534916F}"/>
    <cellStyle name="Total 5 4 7 7" xfId="28144" xr:uid="{9453708E-A20E-420E-AB05-BE9FFBB6D23C}"/>
    <cellStyle name="Total 5 4 7 8" xfId="6116" xr:uid="{3F787607-EF06-4828-A6D1-F908D665B85C}"/>
    <cellStyle name="Total 5 4 8" xfId="11011" xr:uid="{7DBB5E8F-B70D-430A-9C31-AB18281A73BB}"/>
    <cellStyle name="Total 5 4 8 2" xfId="19914" xr:uid="{AED73095-B2F2-4AE9-B900-E531BEB02653}"/>
    <cellStyle name="Total 5 4 8 2 2" xfId="41905" xr:uid="{AA0A4492-C41E-42CD-B9F5-A0D5FF196F18}"/>
    <cellStyle name="Total 5 4 8 3" xfId="33020" xr:uid="{78A291A7-5470-428C-9DE0-81A5556C28AA}"/>
    <cellStyle name="Total 5 4 9" xfId="13169" xr:uid="{7AEE65D0-21E4-466D-8099-556D16CB1F04}"/>
    <cellStyle name="Total 5 4 9 2" xfId="22072" xr:uid="{387FA01E-7112-4926-A602-CB45F601D094}"/>
    <cellStyle name="Total 5 4 9 2 2" xfId="44063" xr:uid="{77BC0F71-BA5E-4BC1-9872-8589BE30B3CE}"/>
    <cellStyle name="Total 5 4 9 3" xfId="35178" xr:uid="{46A482A5-6B53-4FE5-907F-D0C6CEBAE63D}"/>
    <cellStyle name="Total 5 5" xfId="1133" xr:uid="{00000000-0005-0000-0000-000054060000}"/>
    <cellStyle name="Total 5 5 2" xfId="10018" xr:uid="{DC53CDE1-BF22-46BD-9AF0-1E7B3B429733}"/>
    <cellStyle name="Total 5 5 2 2" xfId="18921" xr:uid="{4494F555-7D98-478D-A066-F7147399B94C}"/>
    <cellStyle name="Total 5 5 2 2 2" xfId="40918" xr:uid="{BFE83DB5-0617-420B-A5EF-B15F3F23A41C}"/>
    <cellStyle name="Total 5 5 2 3" xfId="32033" xr:uid="{5AE81B36-BB0A-4E4D-95DB-B826CE45C1C3}"/>
    <cellStyle name="Total 5 5 3" xfId="12618" xr:uid="{ECE911D1-9B8D-4FEB-BF0E-1B83453DB14A}"/>
    <cellStyle name="Total 5 5 3 2" xfId="21521" xr:uid="{11248DAF-A18E-490B-BAE1-2C4C58314F48}"/>
    <cellStyle name="Total 5 5 3 2 2" xfId="43512" xr:uid="{FE7A1552-46EC-4E12-A4FE-1863AC40808E}"/>
    <cellStyle name="Total 5 5 3 3" xfId="34627" xr:uid="{97CFDC91-E4EE-4445-A3CE-06F37FC8A15F}"/>
    <cellStyle name="Total 5 5 4" xfId="12459" xr:uid="{256EB383-157A-43F7-9279-F1BB11EE42EB}"/>
    <cellStyle name="Total 5 5 4 2" xfId="21362" xr:uid="{E2D3A8FB-6246-4726-AEC4-8CC99EC560FA}"/>
    <cellStyle name="Total 5 5 4 2 2" xfId="43353" xr:uid="{CE2886C3-34C5-47DD-ADDA-3556F52920E8}"/>
    <cellStyle name="Total 5 5 4 3" xfId="34468" xr:uid="{187E7C16-F4F1-48EE-B2EB-DFE6E2D40466}"/>
    <cellStyle name="Total 5 5 5" xfId="15858" xr:uid="{A68F5001-AB07-4EB9-80FB-6E2B70F11EB6}"/>
    <cellStyle name="Total 5 5 5 2" xfId="37864" xr:uid="{D1AB97FC-C642-46E2-92B7-5F24D7A600C4}"/>
    <cellStyle name="Total 5 5 6" xfId="6954" xr:uid="{70E50BC8-2F66-4B03-9979-AD166A440D61}"/>
    <cellStyle name="Total 5 5 6 2" xfId="28978" xr:uid="{02B21487-C895-4E4B-889D-C54D1DDFBB26}"/>
    <cellStyle name="Total 5 5 7" xfId="24103" xr:uid="{ED60D642-C37F-432D-8220-A46ADD6A5F59}"/>
    <cellStyle name="Total 5 5 7 2" xfId="46094" xr:uid="{81FC7360-3199-4994-8291-5217B3C09415}"/>
    <cellStyle name="Total 5 5 8" xfId="26070" xr:uid="{4831E1CE-9B06-4CA1-AD83-CBD396D2125C}"/>
    <cellStyle name="Total 5 5 9" xfId="4036" xr:uid="{FF3B1B6D-1B2D-4C7C-A6D8-11311CFE4F0D}"/>
    <cellStyle name="Total 5 6" xfId="2258" xr:uid="{00000000-0005-0000-0000-000055060000}"/>
    <cellStyle name="Total 5 6 2" xfId="11142" xr:uid="{7F75D934-E3F2-44EB-8884-662F2A5FC3AC}"/>
    <cellStyle name="Total 5 6 2 2" xfId="20045" xr:uid="{BF6D9B4C-45A3-4E72-A9FE-B995A8D23106}"/>
    <cellStyle name="Total 5 6 2 2 2" xfId="42036" xr:uid="{784F73B1-71C6-4447-8DF8-D5BB1EE0E0E6}"/>
    <cellStyle name="Total 5 6 2 3" xfId="33151" xr:uid="{187070A5-1994-454C-A3B0-CD1274BBF59B}"/>
    <cellStyle name="Total 5 6 3" xfId="13300" xr:uid="{46A65B6A-26A9-4EE8-81E7-78453CE189AD}"/>
    <cellStyle name="Total 5 6 3 2" xfId="22203" xr:uid="{0CFFA65C-04E6-41EA-8D52-6B4CE20CF140}"/>
    <cellStyle name="Total 5 6 3 2 2" xfId="44194" xr:uid="{9B6FB6D4-3906-4659-9E27-459567074C2F}"/>
    <cellStyle name="Total 5 6 3 3" xfId="35309" xr:uid="{4934F18F-4780-43D8-82D5-5F6EBEA808CD}"/>
    <cellStyle name="Total 5 6 4" xfId="12218" xr:uid="{E1AB84F5-3705-4CDE-B329-DA974159A718}"/>
    <cellStyle name="Total 5 6 4 2" xfId="21121" xr:uid="{B5EFA927-779B-4829-B5B9-91AD66776AB0}"/>
    <cellStyle name="Total 5 6 4 2 2" xfId="43112" xr:uid="{5CE9FC15-AB8D-44FB-A5B7-77FDEE7FA9EA}"/>
    <cellStyle name="Total 5 6 4 3" xfId="34227" xr:uid="{4FCD788C-4217-4B02-891D-49AAC73269B1}"/>
    <cellStyle name="Total 5 6 5" xfId="16979" xr:uid="{D7BCABBF-E06B-446B-8355-0CFD0540222C}"/>
    <cellStyle name="Total 5 6 5 2" xfId="38979" xr:uid="{91992638-E541-43E9-A4FB-471D0A9962CF}"/>
    <cellStyle name="Total 5 6 6" xfId="8076" xr:uid="{725CB093-AE34-404C-A21A-031E170C284E}"/>
    <cellStyle name="Total 5 6 6 2" xfId="30094" xr:uid="{7AEBB97F-BBE9-492A-9542-7EE176C3273A}"/>
    <cellStyle name="Total 5 6 7" xfId="24814" xr:uid="{24188BD1-5682-4ED9-B577-93A3E60D7E66}"/>
    <cellStyle name="Total 5 6 7 2" xfId="46805" xr:uid="{8B1459A8-33BD-47CE-9D6F-A15F26F3DAA6}"/>
    <cellStyle name="Total 5 6 8" xfId="27185" xr:uid="{C7C82C96-4E81-49A3-A31E-1B11E37A8B0E}"/>
    <cellStyle name="Total 5 6 9" xfId="5157" xr:uid="{8091ECCA-E91F-4C2A-BC9A-696EAC97034A}"/>
    <cellStyle name="Total 5 7" xfId="2889" xr:uid="{00000000-0005-0000-0000-000056060000}"/>
    <cellStyle name="Total 5 7 2" xfId="11773" xr:uid="{6AC44244-FB19-486B-A8E5-AD4B1C30CA76}"/>
    <cellStyle name="Total 5 7 2 2" xfId="20676" xr:uid="{7A42D76C-B99A-4C37-8443-E0D35604B94F}"/>
    <cellStyle name="Total 5 7 2 2 2" xfId="42667" xr:uid="{C476B6AC-A613-44C9-8C51-E401DF8BAEA9}"/>
    <cellStyle name="Total 5 7 2 3" xfId="33782" xr:uid="{52C1FCAA-ABA7-4600-AD13-C38EDF924CED}"/>
    <cellStyle name="Total 5 7 3" xfId="13931" xr:uid="{32F0A9B0-DEB1-4C83-8661-3A56AD15F9B7}"/>
    <cellStyle name="Total 5 7 3 2" xfId="22834" xr:uid="{78EEC37A-A891-43BD-88F5-F497405E2E9C}"/>
    <cellStyle name="Total 5 7 3 2 2" xfId="44825" xr:uid="{59CC8292-D499-4DFD-BF81-31CC7A853C70}"/>
    <cellStyle name="Total 5 7 3 3" xfId="35940" xr:uid="{FB2A852F-D2D2-412B-9896-BFF641AB5921}"/>
    <cellStyle name="Total 5 7 4" xfId="13090" xr:uid="{30CE3C76-7D19-4015-B2EE-0A28CF7CBBF7}"/>
    <cellStyle name="Total 5 7 4 2" xfId="21993" xr:uid="{B5CD85E2-9E41-4EE4-8E23-FAEE9CAA496E}"/>
    <cellStyle name="Total 5 7 4 2 2" xfId="43984" xr:uid="{54E93878-DB44-4E2C-841C-ACF430F21837}"/>
    <cellStyle name="Total 5 7 4 3" xfId="35099" xr:uid="{12B79D73-26D8-40CE-B091-A1B740AD85F4}"/>
    <cellStyle name="Total 5 7 5" xfId="17610" xr:uid="{F57772DB-24DA-42F4-86B8-F89BF7C5975E}"/>
    <cellStyle name="Total 5 7 5 2" xfId="39610" xr:uid="{15E0705D-70A3-4F0F-82F8-EE608B717534}"/>
    <cellStyle name="Total 5 7 6" xfId="8707" xr:uid="{7048BACE-5719-42E9-8806-D8A2BB0DBA4F}"/>
    <cellStyle name="Total 5 7 6 2" xfId="30725" xr:uid="{31F100AC-9D3E-420E-935D-9E9AE4D9966F}"/>
    <cellStyle name="Total 5 7 7" xfId="27816" xr:uid="{9686307B-B115-4ED9-AAB2-1536ADE80E1E}"/>
    <cellStyle name="Total 5 7 8" xfId="5788" xr:uid="{F5A554ED-46E1-4447-9893-0B7B2D65443C}"/>
    <cellStyle name="Total 5 8" xfId="2319" xr:uid="{00000000-0005-0000-0000-000057060000}"/>
    <cellStyle name="Total 5 8 2" xfId="11203" xr:uid="{4E965021-BB33-4E47-A4D4-2D071A59BE51}"/>
    <cellStyle name="Total 5 8 2 2" xfId="20106" xr:uid="{4D1FC62F-8EAF-4C62-AD10-20B8DC2545DB}"/>
    <cellStyle name="Total 5 8 2 2 2" xfId="42097" xr:uid="{3034F69D-F2E7-40AA-AFCE-479F081F99AB}"/>
    <cellStyle name="Total 5 8 2 3" xfId="33212" xr:uid="{AF8D945A-352C-4FB2-9EBC-90977507FD19}"/>
    <cellStyle name="Total 5 8 3" xfId="13361" xr:uid="{0A924676-E1A8-46E0-8A56-707149EBDB53}"/>
    <cellStyle name="Total 5 8 3 2" xfId="22264" xr:uid="{AFA9AB6D-6B1A-4CCD-AD85-48B5601489BD}"/>
    <cellStyle name="Total 5 8 3 2 2" xfId="44255" xr:uid="{219E4D16-8DC0-4CBE-8E6D-902F43EB98FF}"/>
    <cellStyle name="Total 5 8 3 3" xfId="35370" xr:uid="{01EE3598-F898-46FC-9931-D5532EBC8A84}"/>
    <cellStyle name="Total 5 8 4" xfId="14371" xr:uid="{1577EC19-8168-488E-9850-FA876899EEA2}"/>
    <cellStyle name="Total 5 8 4 2" xfId="23274" xr:uid="{FEF5A107-7EFC-46A5-B18F-11CC967D901F}"/>
    <cellStyle name="Total 5 8 4 2 2" xfId="45265" xr:uid="{E77CB8D1-0941-4677-A391-5335507F847C}"/>
    <cellStyle name="Total 5 8 4 3" xfId="36380" xr:uid="{5B7072EE-C3CF-493A-8F03-607B1DDB1885}"/>
    <cellStyle name="Total 5 8 5" xfId="17040" xr:uid="{EBC84529-48B5-4172-BFF6-EAC93CFD4522}"/>
    <cellStyle name="Total 5 8 5 2" xfId="39040" xr:uid="{8F0E804E-7A81-4759-9FFF-A1B0B2E2CE8B}"/>
    <cellStyle name="Total 5 8 6" xfId="8137" xr:uid="{6A462207-72D5-4054-B5D5-0BAFEB5F01F2}"/>
    <cellStyle name="Total 5 8 6 2" xfId="30155" xr:uid="{60A653B0-052A-460B-A1E9-88BD2F3D3AE5}"/>
    <cellStyle name="Total 5 8 7" xfId="27246" xr:uid="{5D60D21E-30D4-42DE-A2CE-60327CA57D98}"/>
    <cellStyle name="Total 5 8 8" xfId="5218" xr:uid="{7DDF238A-FEEF-47D5-91A0-01886D79939F}"/>
    <cellStyle name="Total 5 9" xfId="9448" xr:uid="{805C31E0-204B-4739-8F02-516F464CD624}"/>
    <cellStyle name="Total 5 9 2" xfId="18351" xr:uid="{A0671B54-498E-40C1-93E9-5D4ABBEC0F4F}"/>
    <cellStyle name="Total 5 9 2 2" xfId="40350" xr:uid="{BAEB6B79-044C-4CCD-B0AE-E835A870C588}"/>
    <cellStyle name="Total 5 9 3" xfId="31465" xr:uid="{F482BC5C-455A-4D46-AA9D-9DF82E0EB61E}"/>
    <cellStyle name="Total 6" xfId="1335" xr:uid="{00000000-0005-0000-0000-000058060000}"/>
    <cellStyle name="Total 6 10" xfId="13070" xr:uid="{702F0322-59A9-4890-B94B-726CAA52201A}"/>
    <cellStyle name="Total 6 10 2" xfId="21973" xr:uid="{0B749574-AA55-4525-B885-539CB764F899}"/>
    <cellStyle name="Total 6 10 2 2" xfId="43964" xr:uid="{2626D9FC-9D93-43DA-BAA6-06DB9D810815}"/>
    <cellStyle name="Total 6 10 3" xfId="35079" xr:uid="{1B9C4DB0-D55B-489E-90D1-9154ECE3DF34}"/>
    <cellStyle name="Total 6 11" xfId="16060" xr:uid="{DBE6B8E7-C48C-4E95-AA31-017CEABC2CC9}"/>
    <cellStyle name="Total 6 11 2" xfId="38065" xr:uid="{F4430CFD-E3F1-4E4A-8BD9-666E997FF9B0}"/>
    <cellStyle name="Total 6 12" xfId="7156" xr:uid="{9DCAF390-27C7-4A5A-8134-9E6AE10ED4B6}"/>
    <cellStyle name="Total 6 12 2" xfId="29179" xr:uid="{4947F750-CD7C-44B8-B3F2-900D6F4FB5CE}"/>
    <cellStyle name="Total 6 13" xfId="26271" xr:uid="{6696F618-CADE-4895-8833-D230FFC709AC}"/>
    <cellStyle name="Total 6 14" xfId="4238" xr:uid="{0A73EFA5-8363-4E85-A9C7-977AF6D02660}"/>
    <cellStyle name="Total 6 2" xfId="2340" xr:uid="{00000000-0005-0000-0000-000059060000}"/>
    <cellStyle name="Total 6 2 2" xfId="11224" xr:uid="{009266F2-1870-4041-84CB-67AF3B118F70}"/>
    <cellStyle name="Total 6 2 2 2" xfId="20127" xr:uid="{A4B05B94-116D-46CE-A2FA-3CC21E6EFE01}"/>
    <cellStyle name="Total 6 2 2 2 2" xfId="42118" xr:uid="{3673ED96-DE72-4330-85E5-52494194BD34}"/>
    <cellStyle name="Total 6 2 2 3" xfId="25084" xr:uid="{AD0AF2D6-4AE3-411B-9DDE-CA77475BB43D}"/>
    <cellStyle name="Total 6 2 2 3 2" xfId="47075" xr:uid="{74195E51-DA5E-44D1-815B-44B03FB0C2CA}"/>
    <cellStyle name="Total 6 2 2 4" xfId="33233" xr:uid="{80F2C27E-4B2D-4EEF-AFEF-EF95FC2DFA8C}"/>
    <cellStyle name="Total 6 2 3" xfId="13382" xr:uid="{D9D8E174-3D45-45C0-9FF2-8B280079E6C3}"/>
    <cellStyle name="Total 6 2 3 2" xfId="22285" xr:uid="{AA38F684-6482-4E07-9E5E-3AA42C48381B}"/>
    <cellStyle name="Total 6 2 3 2 2" xfId="44276" xr:uid="{4124EF30-3F81-4589-ADB4-BE8CDAC9AFF5}"/>
    <cellStyle name="Total 6 2 3 3" xfId="25278" xr:uid="{17C1BD45-710C-461D-8FA8-DDC6AC411429}"/>
    <cellStyle name="Total 6 2 3 3 2" xfId="47269" xr:uid="{041C57B8-CFD2-44B6-AC1D-BDEB777E3D65}"/>
    <cellStyle name="Total 6 2 3 4" xfId="35391" xr:uid="{5FCF407C-B7D3-4A14-87A7-6822D8223955}"/>
    <cellStyle name="Total 6 2 4" xfId="14543" xr:uid="{E401EC5B-E376-4DA0-964D-78F1FAF0BEF6}"/>
    <cellStyle name="Total 6 2 4 2" xfId="23446" xr:uid="{1C7BE44F-E534-4B00-942C-10AF56F84D1C}"/>
    <cellStyle name="Total 6 2 4 2 2" xfId="45437" xr:uid="{990EB8AD-A20F-45E3-8EE2-A5340D1A569A}"/>
    <cellStyle name="Total 6 2 4 3" xfId="36552" xr:uid="{E132CE99-0C9B-484F-BCEA-8FAEC12BB6DE}"/>
    <cellStyle name="Total 6 2 5" xfId="17061" xr:uid="{E2A12A58-86AD-4C99-B05A-5373AFFACD22}"/>
    <cellStyle name="Total 6 2 5 2" xfId="39061" xr:uid="{F4CFA83A-7336-4545-A251-197A75B1A322}"/>
    <cellStyle name="Total 6 2 6" xfId="8158" xr:uid="{6D0AAF21-F0EE-498D-87A8-6A6F1960B0B0}"/>
    <cellStyle name="Total 6 2 6 2" xfId="30176" xr:uid="{47B9F6EE-0B40-4B67-A8D1-816B21D60B33}"/>
    <cellStyle name="Total 6 2 7" xfId="24434" xr:uid="{9B85DC36-6925-4A43-94B4-7642D5D14E09}"/>
    <cellStyle name="Total 6 2 7 2" xfId="46425" xr:uid="{C7EE0152-49A0-4EEE-9449-BBD0175527DB}"/>
    <cellStyle name="Total 6 2 8" xfId="27267" xr:uid="{BE8595AC-67D4-49B3-8A10-B913CD88A19A}"/>
    <cellStyle name="Total 6 2 9" xfId="5239" xr:uid="{22FE8AEE-4BC3-4369-ACCC-1F81C3D563FB}"/>
    <cellStyle name="Total 6 3" xfId="1100" xr:uid="{00000000-0005-0000-0000-00005A060000}"/>
    <cellStyle name="Total 6 3 2" xfId="9985" xr:uid="{3D8491E9-8E3E-42AA-A83D-B2762798720B}"/>
    <cellStyle name="Total 6 3 2 2" xfId="18888" xr:uid="{40E11F6E-D0B7-410B-9E95-1140553DF522}"/>
    <cellStyle name="Total 6 3 2 2 2" xfId="40885" xr:uid="{1E752D09-69C4-47F2-8E48-156B9F64EA90}"/>
    <cellStyle name="Total 6 3 2 3" xfId="24942" xr:uid="{5A1E8E83-8E72-4378-819D-AC7C11D623B8}"/>
    <cellStyle name="Total 6 3 2 3 2" xfId="46933" xr:uid="{05A5F36E-2E67-4FA9-A042-138DF450DB87}"/>
    <cellStyle name="Total 6 3 2 4" xfId="32000" xr:uid="{66831768-8041-4A3C-B32F-EF5CDDDEBDCA}"/>
    <cellStyle name="Total 6 3 3" xfId="12585" xr:uid="{AF7BAB94-031D-4572-BD42-0344C016C48C}"/>
    <cellStyle name="Total 6 3 3 2" xfId="21488" xr:uid="{8A528F48-3A5B-421F-BF0A-68895221E4FC}"/>
    <cellStyle name="Total 6 3 3 2 2" xfId="43479" xr:uid="{FD82F2E7-07EB-466F-820F-59133112DD16}"/>
    <cellStyle name="Total 6 3 3 3" xfId="24757" xr:uid="{25C9B682-2DC6-4A35-86AA-F5B29B71758F}"/>
    <cellStyle name="Total 6 3 3 3 2" xfId="46748" xr:uid="{8BC6B8F6-7213-4549-B8EC-89706D4A9A59}"/>
    <cellStyle name="Total 6 3 3 4" xfId="34594" xr:uid="{DF8A4D04-CB36-49C2-9CFE-754422844503}"/>
    <cellStyle name="Total 6 3 4" xfId="14697" xr:uid="{0A3B83CD-C473-493F-B766-9E24D4BEB163}"/>
    <cellStyle name="Total 6 3 4 2" xfId="23600" xr:uid="{B48A6C12-3308-49C0-9D4F-A1FCD3866461}"/>
    <cellStyle name="Total 6 3 4 2 2" xfId="45591" xr:uid="{17ED7E52-E61C-4473-841A-476F52D62611}"/>
    <cellStyle name="Total 6 3 4 3" xfId="36706" xr:uid="{A9BB0D8F-A1CA-4778-862B-19715330D741}"/>
    <cellStyle name="Total 6 3 5" xfId="15825" xr:uid="{877CA1E7-3F64-4453-B6BF-CBA3824E3499}"/>
    <cellStyle name="Total 6 3 5 2" xfId="37831" xr:uid="{C59B71DF-D226-407D-A4D5-944E33274869}"/>
    <cellStyle name="Total 6 3 6" xfId="6921" xr:uid="{A493D607-452B-432D-B21A-785E488E52DD}"/>
    <cellStyle name="Total 6 3 6 2" xfId="28945" xr:uid="{A8BFB029-7C75-4C01-B227-BF49AB187F31}"/>
    <cellStyle name="Total 6 3 7" xfId="24307" xr:uid="{4704FB89-D0EA-42D5-A02F-BD9527644C82}"/>
    <cellStyle name="Total 6 3 7 2" xfId="46298" xr:uid="{9659617C-78E0-42F9-AD3B-5B42D8D6B32E}"/>
    <cellStyle name="Total 6 3 8" xfId="26037" xr:uid="{8BE6A6E1-2023-4B29-B855-DF265A9CE2C0}"/>
    <cellStyle name="Total 6 3 9" xfId="4003" xr:uid="{E4D58F82-FC13-4341-BACE-DD0A75A50CD7}"/>
    <cellStyle name="Total 6 4" xfId="2710" xr:uid="{00000000-0005-0000-0000-00005B060000}"/>
    <cellStyle name="Total 6 4 2" xfId="11594" xr:uid="{94705BEB-1F83-4400-ADD9-B7FB72F06690}"/>
    <cellStyle name="Total 6 4 2 2" xfId="20497" xr:uid="{61181631-226C-4F34-A759-AB1C4ABB65F8}"/>
    <cellStyle name="Total 6 4 2 2 2" xfId="42488" xr:uid="{C5D5AC01-C705-4A48-A006-08635B2D0757}"/>
    <cellStyle name="Total 6 4 2 3" xfId="33603" xr:uid="{95C796B5-158E-4D73-AC1C-5C366A5907E3}"/>
    <cellStyle name="Total 6 4 3" xfId="13752" xr:uid="{01E1BF5F-679F-41EB-BD52-8721E1233D74}"/>
    <cellStyle name="Total 6 4 3 2" xfId="22655" xr:uid="{C0D2148F-CB51-4245-804F-CB1895EE2904}"/>
    <cellStyle name="Total 6 4 3 2 2" xfId="44646" xr:uid="{54851F4F-85A8-4925-A794-58FCE643018D}"/>
    <cellStyle name="Total 6 4 3 3" xfId="35761" xr:uid="{0BD2CC9E-FAD4-494B-8620-47EC404D9071}"/>
    <cellStyle name="Total 6 4 4" xfId="14911" xr:uid="{F9997AEB-C11E-4BBC-9ADF-526CAAFB3FF9}"/>
    <cellStyle name="Total 6 4 4 2" xfId="23814" xr:uid="{658A5E43-DE80-4588-83F5-FCC976063276}"/>
    <cellStyle name="Total 6 4 4 2 2" xfId="45805" xr:uid="{A3B24364-0B2C-4F42-94DD-F86D2CB7A25D}"/>
    <cellStyle name="Total 6 4 4 3" xfId="36920" xr:uid="{681BD359-EAE6-499C-A802-2ABACAF3D092}"/>
    <cellStyle name="Total 6 4 5" xfId="17431" xr:uid="{9C42687C-5821-4175-85EF-D203D57390B8}"/>
    <cellStyle name="Total 6 4 5 2" xfId="39431" xr:uid="{123860A2-EA0D-4B26-94EA-970E8870CF12}"/>
    <cellStyle name="Total 6 4 6" xfId="8528" xr:uid="{4A7709F1-C07E-4B7E-9BF9-2E55A63FCBE1}"/>
    <cellStyle name="Total 6 4 6 2" xfId="30546" xr:uid="{688ABC6F-C818-4E63-B9A6-3293CB83DA86}"/>
    <cellStyle name="Total 6 4 7" xfId="24877" xr:uid="{88D47AD5-C7CB-4809-993D-91A832318270}"/>
    <cellStyle name="Total 6 4 7 2" xfId="46868" xr:uid="{AACE4424-BA07-4B1F-AD96-1A301D2B3381}"/>
    <cellStyle name="Total 6 4 8" xfId="27637" xr:uid="{2B84235A-F4E2-4DDA-9AD6-430E80601148}"/>
    <cellStyle name="Total 6 4 9" xfId="5609" xr:uid="{5A3AC8D3-3EF0-4213-86E5-F36F2DCC9A6A}"/>
    <cellStyle name="Total 6 5" xfId="1042" xr:uid="{00000000-0005-0000-0000-00005C060000}"/>
    <cellStyle name="Total 6 5 2" xfId="9927" xr:uid="{321C0118-9371-4111-B1DC-0F62DD1C8526}"/>
    <cellStyle name="Total 6 5 2 2" xfId="18830" xr:uid="{443CA87E-9F92-4F87-9D2B-F8B829D90702}"/>
    <cellStyle name="Total 6 5 2 2 2" xfId="40827" xr:uid="{BAC0ACCD-FF04-461E-AAF3-7F90D259C68A}"/>
    <cellStyle name="Total 6 5 2 3" xfId="31942" xr:uid="{C3BBAE44-684D-450A-A9B2-686813236B1F}"/>
    <cellStyle name="Total 6 5 3" xfId="12527" xr:uid="{55B3AED7-79F3-465B-AF6E-07DA580F3E77}"/>
    <cellStyle name="Total 6 5 3 2" xfId="21430" xr:uid="{834126F0-B770-4FED-9BBC-A664CF56AE39}"/>
    <cellStyle name="Total 6 5 3 2 2" xfId="43421" xr:uid="{DEAAE392-3C7F-42D9-BFD2-3A04FB7243A9}"/>
    <cellStyle name="Total 6 5 3 3" xfId="34536" xr:uid="{7DE80985-474D-437A-85D4-CEC6A8133075}"/>
    <cellStyle name="Total 6 5 4" xfId="12512" xr:uid="{0CAB58BF-A4C3-4627-BEF3-35608F571C22}"/>
    <cellStyle name="Total 6 5 4 2" xfId="21415" xr:uid="{9B8C8423-00E3-4E0C-AE21-8B265C048052}"/>
    <cellStyle name="Total 6 5 4 2 2" xfId="43406" xr:uid="{167CD512-C0A7-4DF2-8E73-90CA3C65CE04}"/>
    <cellStyle name="Total 6 5 4 3" xfId="34521" xr:uid="{D12E3B7D-A75D-4286-B3D4-913F71E2D037}"/>
    <cellStyle name="Total 6 5 5" xfId="15767" xr:uid="{E176AA38-3143-4552-9BCE-18307B9C5B70}"/>
    <cellStyle name="Total 6 5 5 2" xfId="37773" xr:uid="{183AA0DB-93AB-41AB-8A50-AA0FD9798DDD}"/>
    <cellStyle name="Total 6 5 6" xfId="6863" xr:uid="{92E486A6-58D2-4300-B0D9-8AE7F9A66C49}"/>
    <cellStyle name="Total 6 5 6 2" xfId="28887" xr:uid="{43B3B781-80C8-4C18-A7DC-8061A4BF1E97}"/>
    <cellStyle name="Total 6 5 7" xfId="25193" xr:uid="{BF158A25-FA8D-41EE-ADDE-077E01F73C9F}"/>
    <cellStyle name="Total 6 5 7 2" xfId="47184" xr:uid="{335200D4-D7A2-48CB-91D5-15F8752FBA9A}"/>
    <cellStyle name="Total 6 5 8" xfId="25979" xr:uid="{47BFFE87-6D0C-469D-9E74-11A32A9E42FE}"/>
    <cellStyle name="Total 6 5 9" xfId="3945" xr:uid="{DBD8BEE2-02FE-4AC3-80A9-4E7EA1E583D4}"/>
    <cellStyle name="Total 6 6" xfId="2792" xr:uid="{00000000-0005-0000-0000-00005D060000}"/>
    <cellStyle name="Total 6 6 2" xfId="11676" xr:uid="{FC724BB2-862E-45F7-8931-1824FE900444}"/>
    <cellStyle name="Total 6 6 2 2" xfId="20579" xr:uid="{FCCC45F5-3FB2-4A27-9804-62D4384C3B52}"/>
    <cellStyle name="Total 6 6 2 2 2" xfId="42570" xr:uid="{659F5B66-B449-4B34-BD54-41713D9EC949}"/>
    <cellStyle name="Total 6 6 2 3" xfId="33685" xr:uid="{97ECD212-8FDA-4612-A267-BEE4F53EDBC0}"/>
    <cellStyle name="Total 6 6 3" xfId="13834" xr:uid="{97499522-06C7-4583-91B5-6B21A3D1AB4F}"/>
    <cellStyle name="Total 6 6 3 2" xfId="22737" xr:uid="{F6AC4ECC-4A82-41D1-9973-F24786D7CC29}"/>
    <cellStyle name="Total 6 6 3 2 2" xfId="44728" xr:uid="{F7B5965D-CC17-472B-8A2E-4331A5D88EF2}"/>
    <cellStyle name="Total 6 6 3 3" xfId="35843" xr:uid="{C0442C48-CE11-4142-BDA3-6D3ADF3AA3F9}"/>
    <cellStyle name="Total 6 6 4" xfId="9363" xr:uid="{55DF61A1-8765-4B79-B777-4E27F6FB38A6}"/>
    <cellStyle name="Total 6 6 4 2" xfId="18266" xr:uid="{40EE4A6E-5871-46EE-89F2-B215EFDA733E}"/>
    <cellStyle name="Total 6 6 4 2 2" xfId="40265" xr:uid="{1383A640-18F0-48EB-8336-596E932B196F}"/>
    <cellStyle name="Total 6 6 4 3" xfId="31380" xr:uid="{0E7CFDE5-0ABC-4F70-A1B7-6E4E8715B896}"/>
    <cellStyle name="Total 6 6 5" xfId="17513" xr:uid="{764E1DB8-777A-42BC-A0F7-507508377E0D}"/>
    <cellStyle name="Total 6 6 5 2" xfId="39513" xr:uid="{5DFC12E0-9875-4DB8-AEF9-C923572D79DA}"/>
    <cellStyle name="Total 6 6 6" xfId="8610" xr:uid="{C2BABC08-281C-47C5-9EA1-B089C571D0A6}"/>
    <cellStyle name="Total 6 6 6 2" xfId="30628" xr:uid="{BD5E186F-365D-42E7-BF45-17E2321BB076}"/>
    <cellStyle name="Total 6 6 7" xfId="27719" xr:uid="{2DDCC96B-8AE8-424B-846B-095E71DB9D91}"/>
    <cellStyle name="Total 6 6 8" xfId="5691" xr:uid="{A393F0F1-F0F4-418D-BEDC-1328803A2971}"/>
    <cellStyle name="Total 6 7" xfId="2322" xr:uid="{00000000-0005-0000-0000-00005E060000}"/>
    <cellStyle name="Total 6 7 2" xfId="11206" xr:uid="{F92E1CCF-AD24-4C39-8AC9-9C7F5CC9C2D3}"/>
    <cellStyle name="Total 6 7 2 2" xfId="20109" xr:uid="{F5B7D1A2-32F0-4FCE-B0C0-418239063D10}"/>
    <cellStyle name="Total 6 7 2 2 2" xfId="42100" xr:uid="{5BB3C450-2296-4730-9206-336E2EC274F7}"/>
    <cellStyle name="Total 6 7 2 3" xfId="33215" xr:uid="{85C09F7E-BDC9-487A-A516-C9C5D7CC3BD9}"/>
    <cellStyle name="Total 6 7 3" xfId="13364" xr:uid="{844EE274-4A3E-4813-841F-F9E9F60F1342}"/>
    <cellStyle name="Total 6 7 3 2" xfId="22267" xr:uid="{5EEAC79B-7EAF-494A-8CC4-AFF58B6C1507}"/>
    <cellStyle name="Total 6 7 3 2 2" xfId="44258" xr:uid="{DFA20BFB-BB5E-4E2E-BED0-AAF4787A9FCB}"/>
    <cellStyle name="Total 6 7 3 3" xfId="35373" xr:uid="{327F5DAA-A87F-45AA-8938-93207BB04D19}"/>
    <cellStyle name="Total 6 7 4" xfId="9436" xr:uid="{158DD201-DFDD-423A-A0B5-8A66D74A129A}"/>
    <cellStyle name="Total 6 7 4 2" xfId="18339" xr:uid="{393A30D8-C090-4981-9DD1-6F243FC41585}"/>
    <cellStyle name="Total 6 7 4 2 2" xfId="40338" xr:uid="{984F4645-405D-40ED-8B85-F48427213194}"/>
    <cellStyle name="Total 6 7 4 3" xfId="31453" xr:uid="{E603BC5C-2BB7-467C-92D6-EFD011B5EE19}"/>
    <cellStyle name="Total 6 7 5" xfId="17043" xr:uid="{BE1DB827-C73E-4463-86E1-449E20AF6C4D}"/>
    <cellStyle name="Total 6 7 5 2" xfId="39043" xr:uid="{0E225587-B427-4BD9-8B28-9ED5371E0223}"/>
    <cellStyle name="Total 6 7 6" xfId="8140" xr:uid="{5925E411-405C-4605-816C-CDEC7516BF42}"/>
    <cellStyle name="Total 6 7 6 2" xfId="30158" xr:uid="{C363D755-D5B8-45E7-9E8A-AED1825F5BF8}"/>
    <cellStyle name="Total 6 7 7" xfId="27249" xr:uid="{C5909B2E-128F-410C-A9F0-153C8F0655EC}"/>
    <cellStyle name="Total 6 7 8" xfId="5221" xr:uid="{B17FF30B-C730-4109-BA32-84E93F80E337}"/>
    <cellStyle name="Total 6 8" xfId="10220" xr:uid="{E61093AE-AA22-4815-82EE-9D4DA9ED7DE1}"/>
    <cellStyle name="Total 6 8 2" xfId="19123" xr:uid="{E2BB8BDA-815C-423C-BAB3-CA58EC5F4703}"/>
    <cellStyle name="Total 6 8 2 2" xfId="41119" xr:uid="{9AF634F2-A15B-4D1A-A368-7DA69F78FD73}"/>
    <cellStyle name="Total 6 8 3" xfId="32234" xr:uid="{BFF08E7F-790C-4813-8537-CAC83B569858}"/>
    <cellStyle name="Total 6 9" xfId="12734" xr:uid="{04798D75-6CCF-4F68-AB8D-FD5FD2D52082}"/>
    <cellStyle name="Total 6 9 2" xfId="21637" xr:uid="{B7B6B32F-F06F-4CD4-AA07-B117EB0B87F8}"/>
    <cellStyle name="Total 6 9 2 2" xfId="43628" xr:uid="{77C0BA87-CFCB-4F1E-AC86-6692259F6650}"/>
    <cellStyle name="Total 6 9 3" xfId="34743" xr:uid="{4ABEA552-4E9F-4C13-90C5-FB014E27BAD3}"/>
    <cellStyle name="Total 7" xfId="1558" xr:uid="{00000000-0005-0000-0000-00005F060000}"/>
    <cellStyle name="Total 7 10" xfId="14315" xr:uid="{CEFF82CA-9B7A-49B7-AFCA-C1ED85E7A303}"/>
    <cellStyle name="Total 7 10 2" xfId="23218" xr:uid="{DE2F10B9-5456-4DCF-AE4F-1E7072C43192}"/>
    <cellStyle name="Total 7 10 2 2" xfId="45209" xr:uid="{11158D29-D2F4-40E1-BD17-272CB6A386A6}"/>
    <cellStyle name="Total 7 10 3" xfId="36324" xr:uid="{6245859D-157F-4E6B-9163-2F2DAE7AB0E6}"/>
    <cellStyle name="Total 7 11" xfId="16283" xr:uid="{69F4E1F4-A88C-4DD2-AA20-26F229C1A2D1}"/>
    <cellStyle name="Total 7 11 2" xfId="38287" xr:uid="{33729593-C186-4868-8457-B7ED4051C2F6}"/>
    <cellStyle name="Total 7 12" xfId="7379" xr:uid="{D113D50C-D838-433D-A1FF-0BAE0DB4D432}"/>
    <cellStyle name="Total 7 12 2" xfId="29401" xr:uid="{F5CD70BB-CADE-430B-A5B6-C9C8B330E52D}"/>
    <cellStyle name="Total 7 13" xfId="26493" xr:uid="{A389E656-F797-436A-8F44-E8DEA9F12007}"/>
    <cellStyle name="Total 7 14" xfId="4461" xr:uid="{27DEF2D6-A3A6-4E8E-BCF1-CDDBA28998D7}"/>
    <cellStyle name="Total 7 2" xfId="2488" xr:uid="{00000000-0005-0000-0000-000060060000}"/>
    <cellStyle name="Total 7 2 2" xfId="11372" xr:uid="{CC8F2DB4-F318-4E65-B5D6-09792C17C84F}"/>
    <cellStyle name="Total 7 2 2 2" xfId="20275" xr:uid="{AEB72BC5-3753-4C7D-9ADF-1E09A3DFFB73}"/>
    <cellStyle name="Total 7 2 2 2 2" xfId="42266" xr:uid="{B8BC2464-2ADD-4577-9248-B4A620DDA7F8}"/>
    <cellStyle name="Total 7 2 2 3" xfId="25078" xr:uid="{4F9C5B25-418E-4F89-B0BC-98629F9C1442}"/>
    <cellStyle name="Total 7 2 2 3 2" xfId="47069" xr:uid="{4A7E36C1-E67E-4CB5-9426-93E3BA6EA02D}"/>
    <cellStyle name="Total 7 2 2 4" xfId="33381" xr:uid="{47DE3B14-4F3B-4436-B916-68097A6F1A2E}"/>
    <cellStyle name="Total 7 2 3" xfId="13530" xr:uid="{DAEBA1FF-CDDD-4A49-B6C6-8DF465CBD9FB}"/>
    <cellStyle name="Total 7 2 3 2" xfId="22433" xr:uid="{304732BD-8827-489D-ADE3-F2E223F7C536}"/>
    <cellStyle name="Total 7 2 3 2 2" xfId="44424" xr:uid="{13FB668B-F77A-4D09-A4C1-7183737B41CF}"/>
    <cellStyle name="Total 7 2 3 3" xfId="24729" xr:uid="{9D5F3CB3-0AC6-40A4-A6F2-F5498332B4CF}"/>
    <cellStyle name="Total 7 2 3 3 2" xfId="46720" xr:uid="{31F8EBF0-D4AD-4A93-9613-5F5661D8F6DD}"/>
    <cellStyle name="Total 7 2 3 4" xfId="35539" xr:uid="{4B2C242C-6F67-487E-8606-EB938287AB36}"/>
    <cellStyle name="Total 7 2 4" xfId="9354" xr:uid="{57C363CB-E96B-477C-9023-80F23635E15D}"/>
    <cellStyle name="Total 7 2 4 2" xfId="18257" xr:uid="{AFAF00AE-BB25-44DF-9B62-117BE5BF88B4}"/>
    <cellStyle name="Total 7 2 4 2 2" xfId="40256" xr:uid="{33BD23FA-64B5-4C12-8B36-B8AE6EAA8002}"/>
    <cellStyle name="Total 7 2 4 3" xfId="31371" xr:uid="{355FA2E5-8582-4430-AA55-D2DD091A3ED7}"/>
    <cellStyle name="Total 7 2 5" xfId="17209" xr:uid="{179A3525-782F-4CBE-B85F-CAD6C93A2950}"/>
    <cellStyle name="Total 7 2 5 2" xfId="39209" xr:uid="{CBB37722-4942-443C-B96C-9B33BCDDAD66}"/>
    <cellStyle name="Total 7 2 6" xfId="8306" xr:uid="{C12BB18B-9DDE-4227-AE9C-1A758761D518}"/>
    <cellStyle name="Total 7 2 6 2" xfId="30324" xr:uid="{61CB73D8-4110-4B56-A38D-231A69ADEC6C}"/>
    <cellStyle name="Total 7 2 7" xfId="24428" xr:uid="{31FFF5CD-DCC6-4ECA-B07F-6F8F7E65C45B}"/>
    <cellStyle name="Total 7 2 7 2" xfId="46419" xr:uid="{6E8D3AB1-6001-472F-9F06-CC503B480211}"/>
    <cellStyle name="Total 7 2 8" xfId="27415" xr:uid="{BCE8993F-8340-4D02-8CE8-BF8C7C61F5F8}"/>
    <cellStyle name="Total 7 2 9" xfId="5387" xr:uid="{4EB70A75-74DB-4685-BA43-3D69D07D1D33}"/>
    <cellStyle name="Total 7 3" xfId="2273" xr:uid="{00000000-0005-0000-0000-000061060000}"/>
    <cellStyle name="Total 7 3 2" xfId="11157" xr:uid="{DD0F65F0-E4EC-4EE4-BE28-7D45F7DA1724}"/>
    <cellStyle name="Total 7 3 2 2" xfId="20060" xr:uid="{7CC9DC40-4030-4FEB-84F6-D6B262E7A089}"/>
    <cellStyle name="Total 7 3 2 2 2" xfId="42051" xr:uid="{238BEEFB-0321-4BB7-800C-808044D18B77}"/>
    <cellStyle name="Total 7 3 2 3" xfId="24701" xr:uid="{5609DB81-E2BF-4860-9010-28832CE3D31C}"/>
    <cellStyle name="Total 7 3 2 3 2" xfId="46692" xr:uid="{E387AEE9-0BFF-4D98-BB95-275D9476C89F}"/>
    <cellStyle name="Total 7 3 2 4" xfId="33166" xr:uid="{564520A9-200F-4DF7-AD6B-E96C83E5C65E}"/>
    <cellStyle name="Total 7 3 3" xfId="13315" xr:uid="{55ACE3D5-884B-4536-A0C1-82A3F4B49332}"/>
    <cellStyle name="Total 7 3 3 2" xfId="22218" xr:uid="{88D9325A-D60D-40B6-95D7-E3BA0383BA09}"/>
    <cellStyle name="Total 7 3 3 2 2" xfId="44209" xr:uid="{6063CC13-533A-4D06-8C9E-485B098C8B87}"/>
    <cellStyle name="Total 7 3 3 3" xfId="24556" xr:uid="{8C17B006-335B-4DB1-BE18-81C8894FE549}"/>
    <cellStyle name="Total 7 3 3 3 2" xfId="46547" xr:uid="{E58D9F70-376D-49C5-86B5-05E390D16AF0}"/>
    <cellStyle name="Total 7 3 3 4" xfId="35324" xr:uid="{3B8163E4-0C1C-4746-85AF-AB16058EDF91}"/>
    <cellStyle name="Total 7 3 4" xfId="12664" xr:uid="{BB745A9B-4918-4552-ACE4-BD136AF90257}"/>
    <cellStyle name="Total 7 3 4 2" xfId="21567" xr:uid="{C807E603-B407-4E27-A477-64B3B1041F3F}"/>
    <cellStyle name="Total 7 3 4 2 2" xfId="43558" xr:uid="{4F7304C8-F04E-46D3-9155-24B50C429148}"/>
    <cellStyle name="Total 7 3 4 3" xfId="34673" xr:uid="{58528D97-3D19-42FE-9CAA-0977ADDD7927}"/>
    <cellStyle name="Total 7 3 5" xfId="16994" xr:uid="{D1A05B4D-A3EC-49A0-869A-7DAD2D4B60C1}"/>
    <cellStyle name="Total 7 3 5 2" xfId="38994" xr:uid="{C1C306B5-3B44-4A25-89C5-1C25B1A927F9}"/>
    <cellStyle name="Total 7 3 6" xfId="8091" xr:uid="{6784CA71-EA62-48E0-A461-82C0AEA371A3}"/>
    <cellStyle name="Total 7 3 6 2" xfId="30109" xr:uid="{7066288A-1B0F-45EB-9AC5-EE290F2B81E6}"/>
    <cellStyle name="Total 7 3 7" xfId="24205" xr:uid="{71651F84-8921-4B71-85CC-7832BD982229}"/>
    <cellStyle name="Total 7 3 7 2" xfId="46196" xr:uid="{1425387D-2CE7-4E40-8220-9F5CEA5CC4C2}"/>
    <cellStyle name="Total 7 3 8" xfId="27200" xr:uid="{38263AAD-DB74-4E6A-B46F-8ADCC95BE369}"/>
    <cellStyle name="Total 7 3 9" xfId="5172" xr:uid="{C9A4790D-CB7F-432D-8883-13D9628EE095}"/>
    <cellStyle name="Total 7 4" xfId="2197" xr:uid="{00000000-0005-0000-0000-000062060000}"/>
    <cellStyle name="Total 7 4 2" xfId="11081" xr:uid="{97FC86DF-53A9-4EE1-9577-641BB5718E20}"/>
    <cellStyle name="Total 7 4 2 2" xfId="19984" xr:uid="{5560C761-68EC-4217-95E9-0EDABBC31B9E}"/>
    <cellStyle name="Total 7 4 2 2 2" xfId="41975" xr:uid="{08F544D5-CC45-4D89-93A8-5B431BF013A1}"/>
    <cellStyle name="Total 7 4 2 3" xfId="33090" xr:uid="{DB9BC20A-1821-434B-BD4E-0CD72CB27C2E}"/>
    <cellStyle name="Total 7 4 3" xfId="13239" xr:uid="{922A5AD5-7729-4C18-9FDE-A7AC8DFB6BB6}"/>
    <cellStyle name="Total 7 4 3 2" xfId="22142" xr:uid="{45E83E8C-BCFB-465F-8FDE-6265B23E655C}"/>
    <cellStyle name="Total 7 4 3 2 2" xfId="44133" xr:uid="{31EF2F11-D914-4F2F-9413-59E28DD75E08}"/>
    <cellStyle name="Total 7 4 3 3" xfId="35248" xr:uid="{E4EE1BBC-B162-487F-B778-3720636E69C1}"/>
    <cellStyle name="Total 7 4 4" xfId="15056" xr:uid="{7B5DB7A0-6817-43A0-8D71-D4D956D59115}"/>
    <cellStyle name="Total 7 4 4 2" xfId="23959" xr:uid="{3E1FDECA-676C-4686-995E-A72149CA9438}"/>
    <cellStyle name="Total 7 4 4 2 2" xfId="45950" xr:uid="{CC929C36-CD8C-4BF6-9249-652CB4F94D79}"/>
    <cellStyle name="Total 7 4 4 3" xfId="37065" xr:uid="{23B2A14C-7FA2-4842-916D-C1020959C0A3}"/>
    <cellStyle name="Total 7 4 5" xfId="16918" xr:uid="{F648C300-38A7-45BD-99EE-7681AA666398}"/>
    <cellStyle name="Total 7 4 5 2" xfId="38918" xr:uid="{E1C5C6B2-5F9A-4272-A905-7B70F0ED0E07}"/>
    <cellStyle name="Total 7 4 6" xfId="8015" xr:uid="{CDF0320E-7BFF-4558-9ABC-24ECAAA9819A}"/>
    <cellStyle name="Total 7 4 6 2" xfId="30033" xr:uid="{F388BA6A-BBC6-46A0-9A17-351C8DAA3018}"/>
    <cellStyle name="Total 7 4 7" xfId="24871" xr:uid="{EDA32496-0B3B-4287-956F-727FDC839B15}"/>
    <cellStyle name="Total 7 4 7 2" xfId="46862" xr:uid="{70DC5D0E-4134-4F8E-B57B-31FB28D65514}"/>
    <cellStyle name="Total 7 4 8" xfId="27124" xr:uid="{EC5126E8-8901-4840-BDF2-DC2C2B9CB8E9}"/>
    <cellStyle name="Total 7 4 9" xfId="5096" xr:uid="{7D2282D8-6E10-42A9-88FA-4CDB7E45A976}"/>
    <cellStyle name="Total 7 5" xfId="2243" xr:uid="{00000000-0005-0000-0000-000063060000}"/>
    <cellStyle name="Total 7 5 2" xfId="11127" xr:uid="{BBFAB9C4-5DF7-4C4B-AC94-E9946483AF69}"/>
    <cellStyle name="Total 7 5 2 2" xfId="20030" xr:uid="{B44FD4C4-DC3D-4C9D-ACF4-E0020ED0BF89}"/>
    <cellStyle name="Total 7 5 2 2 2" xfId="42021" xr:uid="{5681E569-6D17-4181-9ACF-BDB4C36361EC}"/>
    <cellStyle name="Total 7 5 2 3" xfId="33136" xr:uid="{E55B338C-D057-4DFA-AFC4-2139A91C9833}"/>
    <cellStyle name="Total 7 5 3" xfId="13285" xr:uid="{E63C0C3A-771B-48EF-A8E9-10499EDD407E}"/>
    <cellStyle name="Total 7 5 3 2" xfId="22188" xr:uid="{62C946CD-7DED-45E6-88AF-BE6530DD371F}"/>
    <cellStyle name="Total 7 5 3 2 2" xfId="44179" xr:uid="{3F57E7B8-F8A9-481C-9662-8E58C27AC8A4}"/>
    <cellStyle name="Total 7 5 3 3" xfId="35294" xr:uid="{03962F46-046A-4798-B7C0-E033E6233F3D}"/>
    <cellStyle name="Total 7 5 4" xfId="14434" xr:uid="{DB055125-107C-4AF6-809A-0082B7299A51}"/>
    <cellStyle name="Total 7 5 4 2" xfId="23337" xr:uid="{5ED62736-B9DB-4872-8213-7490869B642D}"/>
    <cellStyle name="Total 7 5 4 2 2" xfId="45328" xr:uid="{E5AE18FE-CCFB-4248-B6B2-06D0D0AC8677}"/>
    <cellStyle name="Total 7 5 4 3" xfId="36443" xr:uid="{CBFC613B-CA13-4924-9164-B151AC8B3BCF}"/>
    <cellStyle name="Total 7 5 5" xfId="16964" xr:uid="{729AC7C5-084E-4232-ADF5-8AAFAFF2B5FD}"/>
    <cellStyle name="Total 7 5 5 2" xfId="38964" xr:uid="{A9661483-3FEB-4BBE-963F-4748A98AEF1D}"/>
    <cellStyle name="Total 7 5 6" xfId="8061" xr:uid="{6AC2AE34-D441-4DBF-937A-CD841BD1E2F8}"/>
    <cellStyle name="Total 7 5 6 2" xfId="30079" xr:uid="{6C33C1C7-C20E-4DEF-96DF-91E6837C81DB}"/>
    <cellStyle name="Total 7 5 7" xfId="24485" xr:uid="{FF9DBAD0-BAE2-4AFF-9864-81134A767AAE}"/>
    <cellStyle name="Total 7 5 7 2" xfId="46476" xr:uid="{86DB8940-39C9-4457-B66B-F8F002C4CA83}"/>
    <cellStyle name="Total 7 5 8" xfId="27170" xr:uid="{19C3EBF6-7449-412C-A1BC-D9A39ACDBF94}"/>
    <cellStyle name="Total 7 5 9" xfId="5142" xr:uid="{0E730FDA-E843-49B4-9186-3AEF9DB5747A}"/>
    <cellStyle name="Total 7 6" xfId="2460" xr:uid="{00000000-0005-0000-0000-000064060000}"/>
    <cellStyle name="Total 7 6 2" xfId="11344" xr:uid="{540010F8-F0E1-4F6E-9340-D20414173764}"/>
    <cellStyle name="Total 7 6 2 2" xfId="20247" xr:uid="{74464C03-5374-4219-957B-E90B3C533260}"/>
    <cellStyle name="Total 7 6 2 2 2" xfId="42238" xr:uid="{D8061AAB-6D18-4F03-B7CF-DBB6BDEDEC97}"/>
    <cellStyle name="Total 7 6 2 3" xfId="33353" xr:uid="{B858DCA4-82D4-411A-B9F4-3E8444663489}"/>
    <cellStyle name="Total 7 6 3" xfId="13502" xr:uid="{41841CB6-D1F7-4D52-818E-E789FAEB9203}"/>
    <cellStyle name="Total 7 6 3 2" xfId="22405" xr:uid="{01FA4437-CFCB-4EA9-AD70-C45D5912DA33}"/>
    <cellStyle name="Total 7 6 3 2 2" xfId="44396" xr:uid="{F0BE3687-1318-46E6-8182-6420ABC160E1}"/>
    <cellStyle name="Total 7 6 3 3" xfId="35511" xr:uid="{74B3590B-8B17-4633-A700-4FC49C4AA427}"/>
    <cellStyle name="Total 7 6 4" xfId="14829" xr:uid="{3BE8758F-EAB3-44BE-9AC0-79AC5D3C5F94}"/>
    <cellStyle name="Total 7 6 4 2" xfId="23732" xr:uid="{057758D0-08B1-4940-A69D-4321C35999C5}"/>
    <cellStyle name="Total 7 6 4 2 2" xfId="45723" xr:uid="{B86421D1-B970-43BA-BCD8-7342E5379873}"/>
    <cellStyle name="Total 7 6 4 3" xfId="36838" xr:uid="{6B66002A-7477-476A-80A3-EF41058BBC91}"/>
    <cellStyle name="Total 7 6 5" xfId="17181" xr:uid="{73EE61AC-3EA5-490F-BA98-85C6F8982E6D}"/>
    <cellStyle name="Total 7 6 5 2" xfId="39181" xr:uid="{02257ED7-A538-454F-9589-6B5622D28787}"/>
    <cellStyle name="Total 7 6 6" xfId="8278" xr:uid="{9037920C-74C1-4747-8F68-E06467D7D113}"/>
    <cellStyle name="Total 7 6 6 2" xfId="30296" xr:uid="{4A944AEE-9B44-4B18-AAAD-845EC5DB8ACF}"/>
    <cellStyle name="Total 7 6 7" xfId="27387" xr:uid="{682AADCD-47F9-42AE-8ABA-717D16B6B471}"/>
    <cellStyle name="Total 7 6 8" xfId="5359" xr:uid="{0CB42919-4F77-45B7-9CC1-1C6B9886526E}"/>
    <cellStyle name="Total 7 7" xfId="3124" xr:uid="{00000000-0005-0000-0000-000065060000}"/>
    <cellStyle name="Total 7 7 2" xfId="12008" xr:uid="{F14E5F26-DB4E-425A-B4CE-33F97441F07D}"/>
    <cellStyle name="Total 7 7 2 2" xfId="20911" xr:uid="{9B033470-EB50-4DE6-9630-63C5E3C41243}"/>
    <cellStyle name="Total 7 7 2 2 2" xfId="42902" xr:uid="{08BF5A8A-9A39-45C5-950F-6E3ACCA9FE9A}"/>
    <cellStyle name="Total 7 7 2 3" xfId="34017" xr:uid="{BB20AD6D-FA24-4155-994C-DDB21E0E7B62}"/>
    <cellStyle name="Total 7 7 3" xfId="14166" xr:uid="{143BE595-60B4-407B-A876-156B83F81303}"/>
    <cellStyle name="Total 7 7 3 2" xfId="23069" xr:uid="{BC6AA0FB-93E3-4630-82FA-6975C5782A3A}"/>
    <cellStyle name="Total 7 7 3 2 2" xfId="45060" xr:uid="{247EA5B3-9EBA-49D6-B246-78766119A03F}"/>
    <cellStyle name="Total 7 7 3 3" xfId="36175" xr:uid="{445A4562-5C90-40C2-817A-76590EEB69A3}"/>
    <cellStyle name="Total 7 7 4" xfId="12299" xr:uid="{1C9E7801-A9F4-411E-87E5-F97534111824}"/>
    <cellStyle name="Total 7 7 4 2" xfId="21202" xr:uid="{1D7964F8-F746-41B9-A7FB-DB175A2101C3}"/>
    <cellStyle name="Total 7 7 4 2 2" xfId="43193" xr:uid="{618AEE67-6C8D-4760-89CC-E5A922E3BB1C}"/>
    <cellStyle name="Total 7 7 4 3" xfId="34308" xr:uid="{CFCA0457-48C5-40D3-95BF-6D6B74D168D9}"/>
    <cellStyle name="Total 7 7 5" xfId="17845" xr:uid="{49E40097-F9FC-4C1B-AE38-4DE3FAF4989D}"/>
    <cellStyle name="Total 7 7 5 2" xfId="39845" xr:uid="{C122F50E-392F-40D9-89B1-7E24EA50FFDA}"/>
    <cellStyle name="Total 7 7 6" xfId="8942" xr:uid="{C577BCFA-865E-49F7-9127-42AACEE5C489}"/>
    <cellStyle name="Total 7 7 6 2" xfId="30960" xr:uid="{743F44F1-81A1-41F6-9EED-33106F8E8420}"/>
    <cellStyle name="Total 7 7 7" xfId="28051" xr:uid="{17FB912E-82D3-4193-90B9-D8A19475AD9E}"/>
    <cellStyle name="Total 7 7 8" xfId="6023" xr:uid="{0776A826-DE91-433B-8E3E-4AE42EF88627}"/>
    <cellStyle name="Total 7 8" xfId="10443" xr:uid="{CA7ED269-6351-457A-9A58-98F259AFF4A1}"/>
    <cellStyle name="Total 7 8 2" xfId="19346" xr:uid="{39E4ABF8-2785-4A0E-B9D1-195A09721620}"/>
    <cellStyle name="Total 7 8 2 2" xfId="41341" xr:uid="{29F7012D-1598-4A09-A97E-3847BD93C7A4}"/>
    <cellStyle name="Total 7 8 3" xfId="32456" xr:uid="{C3A300F3-E178-4A8C-8EC0-3F3B9AA6E818}"/>
    <cellStyle name="Total 7 9" xfId="12861" xr:uid="{25B3C4D0-B64E-4A82-9765-4A72CD0462AC}"/>
    <cellStyle name="Total 7 9 2" xfId="21764" xr:uid="{0C971D45-CCD8-4068-AB90-A109C4AFD97E}"/>
    <cellStyle name="Total 7 9 2 2" xfId="43755" xr:uid="{ECCC7660-C3F2-4646-B370-028B30101FC2}"/>
    <cellStyle name="Total 7 9 3" xfId="34870" xr:uid="{C4159F88-DBA5-43E0-92E0-3EEFCC1488A6}"/>
    <cellStyle name="Total 8" xfId="2097" xr:uid="{00000000-0005-0000-0000-000066060000}"/>
    <cellStyle name="Total 8 10" xfId="14604" xr:uid="{430C02A4-98F9-4E4A-94A2-2223DC324FCA}"/>
    <cellStyle name="Total 8 10 2" xfId="23507" xr:uid="{974CB148-7ADC-4BB3-BDED-18F14BC970F7}"/>
    <cellStyle name="Total 8 10 2 2" xfId="45498" xr:uid="{5C2BC40A-61E1-4C0B-A6CB-77C2A1FDAE14}"/>
    <cellStyle name="Total 8 10 3" xfId="36613" xr:uid="{B4ED4D01-E559-4FBE-B47F-16C140851385}"/>
    <cellStyle name="Total 8 11" xfId="16818" xr:uid="{C324F8A5-2067-4850-82ED-9876FC051599}"/>
    <cellStyle name="Total 8 11 2" xfId="38818" xr:uid="{5A0DA5AB-E0B7-4710-ACCD-ABFCDC923648}"/>
    <cellStyle name="Total 8 12" xfId="7915" xr:uid="{77F415FB-A9E1-47E6-8C3F-B75A347E9AA9}"/>
    <cellStyle name="Total 8 12 2" xfId="29933" xr:uid="{9B278C57-04B6-4F4A-86F1-F0CC02D98D8D}"/>
    <cellStyle name="Total 8 13" xfId="27024" xr:uid="{0440CA1A-FDAF-48F6-BB93-C4A89E58D474}"/>
    <cellStyle name="Total 8 14" xfId="4996" xr:uid="{4C890DDD-9DDA-4038-98F6-59B400C7CEC5}"/>
    <cellStyle name="Total 8 2" xfId="1090" xr:uid="{00000000-0005-0000-0000-000067060000}"/>
    <cellStyle name="Total 8 2 2" xfId="9975" xr:uid="{C252FAA2-3B63-4966-91AA-D6B588E73010}"/>
    <cellStyle name="Total 8 2 2 2" xfId="18878" xr:uid="{C4DE93C6-C9E5-4DCB-80C4-FA7CEB0C2F2B}"/>
    <cellStyle name="Total 8 2 2 2 2" xfId="40875" xr:uid="{223E4E54-0CE1-47FB-AE8C-67E16CCDD43C}"/>
    <cellStyle name="Total 8 2 2 3" xfId="25098" xr:uid="{945F5E43-5103-41F6-A784-1022E4EC1609}"/>
    <cellStyle name="Total 8 2 2 3 2" xfId="47089" xr:uid="{1AE63C51-9E09-4D41-805F-98FBA8858629}"/>
    <cellStyle name="Total 8 2 2 4" xfId="31990" xr:uid="{14C4C580-5E3B-4899-9C44-D6C9B7E6D6F7}"/>
    <cellStyle name="Total 8 2 3" xfId="12575" xr:uid="{5828F149-EDC2-4581-AF19-1BF97574FA7A}"/>
    <cellStyle name="Total 8 2 3 2" xfId="21478" xr:uid="{4F66D2C0-AE68-4773-ABC8-5072407B2B91}"/>
    <cellStyle name="Total 8 2 3 2 2" xfId="43469" xr:uid="{8201447B-1B23-4F1A-BEB4-015E0E5E0137}"/>
    <cellStyle name="Total 8 2 3 3" xfId="25292" xr:uid="{8983B220-8A2A-48B0-B233-69978FAC3A9F}"/>
    <cellStyle name="Total 8 2 3 3 2" xfId="47283" xr:uid="{4B69C6BC-49BB-41BA-B6EB-8D3B6B979F36}"/>
    <cellStyle name="Total 8 2 3 4" xfId="34584" xr:uid="{09C56D04-7864-4E00-9630-67A600A18A2E}"/>
    <cellStyle name="Total 8 2 4" xfId="14685" xr:uid="{80C0EFFD-129B-431A-A4A0-185240B3202F}"/>
    <cellStyle name="Total 8 2 4 2" xfId="23588" xr:uid="{BFAD3B74-39AC-432C-9EF4-2E63D5CECFCF}"/>
    <cellStyle name="Total 8 2 4 2 2" xfId="45579" xr:uid="{2CDBE7A5-48B4-4FA4-82BE-5E5BC2E6E5C8}"/>
    <cellStyle name="Total 8 2 4 3" xfId="36694" xr:uid="{0C9AABEF-B2EB-48B5-BA48-84FB0ED93AB3}"/>
    <cellStyle name="Total 8 2 5" xfId="15815" xr:uid="{1B9A3BD4-F85C-4979-BDF2-0D0FE3F7112B}"/>
    <cellStyle name="Total 8 2 5 2" xfId="37821" xr:uid="{629DAE33-31EC-44CF-8516-5927F670F1D9}"/>
    <cellStyle name="Total 8 2 6" xfId="6911" xr:uid="{2E0D1400-A8D4-4E06-94BC-EFDB37F24E1A}"/>
    <cellStyle name="Total 8 2 6 2" xfId="28935" xr:uid="{C4B443AD-4A70-4469-9007-4AAE8D26C257}"/>
    <cellStyle name="Total 8 2 7" xfId="24448" xr:uid="{6573C8FB-C337-488F-AF33-6C8077090998}"/>
    <cellStyle name="Total 8 2 7 2" xfId="46439" xr:uid="{06075F1F-F509-42C8-A66B-AD5CAE1215A9}"/>
    <cellStyle name="Total 8 2 8" xfId="26027" xr:uid="{BE01721E-300F-4D92-B0C7-4244F3B7DC25}"/>
    <cellStyle name="Total 8 2 9" xfId="3993" xr:uid="{7B6CD12D-5C25-434A-B0F2-CECBB2ADAC0F}"/>
    <cellStyle name="Total 8 3" xfId="2811" xr:uid="{00000000-0005-0000-0000-000068060000}"/>
    <cellStyle name="Total 8 3 2" xfId="11695" xr:uid="{3C941F05-E50C-434E-AEF5-A133090C677B}"/>
    <cellStyle name="Total 8 3 2 2" xfId="20598" xr:uid="{1FD1B387-2F6B-473C-9FFD-80A7608D1026}"/>
    <cellStyle name="Total 8 3 2 2 2" xfId="42589" xr:uid="{77BF8205-9301-469A-A944-0D653AFD21F1}"/>
    <cellStyle name="Total 8 3 2 3" xfId="25034" xr:uid="{28CD4D02-2668-4912-93FC-4128B75CA5DF}"/>
    <cellStyle name="Total 8 3 2 3 2" xfId="47025" xr:uid="{EC59528E-7771-4600-B35A-5DFCB54E6F86}"/>
    <cellStyle name="Total 8 3 2 4" xfId="33704" xr:uid="{31135705-6304-45A5-A4B8-53A58EDEF562}"/>
    <cellStyle name="Total 8 3 3" xfId="13853" xr:uid="{EE05F678-A3F9-4802-BBED-E7194E89B29C}"/>
    <cellStyle name="Total 8 3 3 2" xfId="22756" xr:uid="{C8A17BD6-B852-4677-9995-D8F4BBC7EBB0}"/>
    <cellStyle name="Total 8 3 3 2 2" xfId="44747" xr:uid="{09AAAA87-1E34-4DBF-87F8-183B303DB88A}"/>
    <cellStyle name="Total 8 3 3 3" xfId="24733" xr:uid="{251AE61C-B5D5-4922-BA24-65B38590F297}"/>
    <cellStyle name="Total 8 3 3 3 2" xfId="46724" xr:uid="{AFDA28FF-5BDB-47CE-AF28-B32637368F38}"/>
    <cellStyle name="Total 8 3 3 4" xfId="35862" xr:uid="{06D61ACC-7600-419F-B2F1-E2A4C4C6A345}"/>
    <cellStyle name="Total 8 3 4" xfId="14542" xr:uid="{9EC3E2C1-C8A1-4155-8A3A-BFD4A88FE296}"/>
    <cellStyle name="Total 8 3 4 2" xfId="23445" xr:uid="{06FA279E-33F2-4A91-A655-9C51E45375CB}"/>
    <cellStyle name="Total 8 3 4 2 2" xfId="45436" xr:uid="{DBB11FA8-E20E-4C18-9CC1-8A61179075A1}"/>
    <cellStyle name="Total 8 3 4 3" xfId="36551" xr:uid="{0B3B78A1-BFC0-4D8E-AC12-87893811C791}"/>
    <cellStyle name="Total 8 3 5" xfId="17532" xr:uid="{D2B457E3-1491-48CF-991B-3B948A575865}"/>
    <cellStyle name="Total 8 3 5 2" xfId="39532" xr:uid="{E0673FB9-A8EC-4E76-8525-62B94EA3B7A0}"/>
    <cellStyle name="Total 8 3 6" xfId="8629" xr:uid="{712F6E3F-F86C-481E-8D69-6B70E36F8361}"/>
    <cellStyle name="Total 8 3 6 2" xfId="30647" xr:uid="{615BB863-5975-43CD-A7D4-E31B4BED2699}"/>
    <cellStyle name="Total 8 3 7" xfId="24385" xr:uid="{C4285B08-E10D-4342-8668-A272937B7314}"/>
    <cellStyle name="Total 8 3 7 2" xfId="46376" xr:uid="{8720919A-F3CA-4227-AF94-AC745D6EE4A8}"/>
    <cellStyle name="Total 8 3 8" xfId="27738" xr:uid="{CF62BE3D-D382-4DF6-9380-87B64CF6D6F7}"/>
    <cellStyle name="Total 8 3 9" xfId="5710" xr:uid="{F3D16F67-1139-4B65-A01C-D5F19452C334}"/>
    <cellStyle name="Total 8 4" xfId="2915" xr:uid="{00000000-0005-0000-0000-000069060000}"/>
    <cellStyle name="Total 8 4 2" xfId="11799" xr:uid="{D50906FE-BEBE-43C6-A478-52DBA460AF93}"/>
    <cellStyle name="Total 8 4 2 2" xfId="20702" xr:uid="{4740EEFE-231D-4FF0-9700-C9B583298D00}"/>
    <cellStyle name="Total 8 4 2 2 2" xfId="42693" xr:uid="{57C94EBF-6704-4667-9A6C-96CC1E34778A}"/>
    <cellStyle name="Total 8 4 2 3" xfId="33808" xr:uid="{1BEF3468-14A2-4533-A230-B316451F2508}"/>
    <cellStyle name="Total 8 4 3" xfId="13957" xr:uid="{09698E0F-EC86-4B61-8FE7-AC7B215F7BA8}"/>
    <cellStyle name="Total 8 4 3 2" xfId="22860" xr:uid="{296F1F53-99C1-4D37-B9B2-A19D8B1C9E6D}"/>
    <cellStyle name="Total 8 4 3 2 2" xfId="44851" xr:uid="{55AD9C43-A498-4014-8F84-E9CB8ED2DB9B}"/>
    <cellStyle name="Total 8 4 3 3" xfId="35966" xr:uid="{AB5679A8-57C6-48FA-97EE-893B02ED2AA2}"/>
    <cellStyle name="Total 8 4 4" xfId="15060" xr:uid="{C041D24D-B964-4099-AEF0-224737CAF6EE}"/>
    <cellStyle name="Total 8 4 4 2" xfId="23963" xr:uid="{F44B9E89-638C-40A8-91F5-9F2FB0B777FB}"/>
    <cellStyle name="Total 8 4 4 2 2" xfId="45954" xr:uid="{3BEF2860-2469-4FF6-92B5-B90DAD33E6EA}"/>
    <cellStyle name="Total 8 4 4 3" xfId="37069" xr:uid="{9BE8EAEA-0A3B-479C-94AF-AB46F84789E7}"/>
    <cellStyle name="Total 8 4 5" xfId="17636" xr:uid="{F4794A34-2959-442A-BE14-8555C74F1C59}"/>
    <cellStyle name="Total 8 4 5 2" xfId="39636" xr:uid="{A7B1D149-4D8B-4E44-A5BC-41499C51E3DA}"/>
    <cellStyle name="Total 8 4 6" xfId="8733" xr:uid="{EC3D1EB7-C847-464D-8285-9419916E44FB}"/>
    <cellStyle name="Total 8 4 6 2" xfId="30751" xr:uid="{028542B1-C4F7-4789-926F-D723068B39AB}"/>
    <cellStyle name="Total 8 4 7" xfId="24891" xr:uid="{B54B0AF5-85E5-4E0D-A5B4-FAAC12AA845D}"/>
    <cellStyle name="Total 8 4 7 2" xfId="46882" xr:uid="{A056B793-EB74-4557-9DAD-C66E0DD53DF3}"/>
    <cellStyle name="Total 8 4 8" xfId="27842" xr:uid="{A9C8EABD-7D21-408D-8789-7B50A94E8A2E}"/>
    <cellStyle name="Total 8 4 9" xfId="5814" xr:uid="{6E219497-A082-4265-BDB1-DBF675C1293F}"/>
    <cellStyle name="Total 8 5" xfId="2213" xr:uid="{00000000-0005-0000-0000-00006A060000}"/>
    <cellStyle name="Total 8 5 2" xfId="11097" xr:uid="{D98DA9F4-0A4F-4ABA-B4F0-8B1CA1AE5D31}"/>
    <cellStyle name="Total 8 5 2 2" xfId="20000" xr:uid="{6532C32E-7984-4E6E-B8BB-4AE6C837841E}"/>
    <cellStyle name="Total 8 5 2 2 2" xfId="41991" xr:uid="{A5D3232E-7C8B-44AE-B934-CBB190FECBF5}"/>
    <cellStyle name="Total 8 5 2 3" xfId="33106" xr:uid="{AF7A894F-2FD9-4E51-8656-1BBA2D3CD575}"/>
    <cellStyle name="Total 8 5 3" xfId="13255" xr:uid="{33103F39-6FDD-4AF4-9DEC-94A1041E486E}"/>
    <cellStyle name="Total 8 5 3 2" xfId="22158" xr:uid="{A87D5336-2B17-4E95-B0FD-BE2F6EFC1609}"/>
    <cellStyle name="Total 8 5 3 2 2" xfId="44149" xr:uid="{0F127355-97CB-4969-884B-5F9502ED405A}"/>
    <cellStyle name="Total 8 5 3 3" xfId="35264" xr:uid="{F6DD7874-D50C-44CD-AE9E-0D4007DAC526}"/>
    <cellStyle name="Total 8 5 4" xfId="14975" xr:uid="{E300F0EE-D4A8-4400-92D8-E4D9D76C4ED5}"/>
    <cellStyle name="Total 8 5 4 2" xfId="23878" xr:uid="{356A2EEB-5414-479A-801A-5CDBEAAF4C21}"/>
    <cellStyle name="Total 8 5 4 2 2" xfId="45869" xr:uid="{308346DC-36AD-4AAD-9111-74C0E7825859}"/>
    <cellStyle name="Total 8 5 4 3" xfId="36984" xr:uid="{77F7D475-2FDC-461B-8D4C-E136F9528318}"/>
    <cellStyle name="Total 8 5 5" xfId="16934" xr:uid="{AEBB1311-C49B-44C5-B44E-89E5D201A75D}"/>
    <cellStyle name="Total 8 5 5 2" xfId="38934" xr:uid="{BEBA30C7-A130-4275-BB10-8BB2013F60EB}"/>
    <cellStyle name="Total 8 5 6" xfId="8031" xr:uid="{C606A663-A4C4-41B5-AE06-10AEFDEDEE9E}"/>
    <cellStyle name="Total 8 5 6 2" xfId="30049" xr:uid="{12929F12-3AEB-4F1B-B357-51F4B901A247}"/>
    <cellStyle name="Total 8 5 7" xfId="24675" xr:uid="{993B1DC8-EB59-4E56-971C-AE458BAE4570}"/>
    <cellStyle name="Total 8 5 7 2" xfId="46666" xr:uid="{C8367B06-8E22-43D9-88F0-7876187A20D9}"/>
    <cellStyle name="Total 8 5 8" xfId="27140" xr:uid="{66191DC8-9EE0-44CB-89F8-F9F18C5A3091}"/>
    <cellStyle name="Total 8 5 9" xfId="5112" xr:uid="{4789688C-3C60-418B-AD85-49F20EE8284D}"/>
    <cellStyle name="Total 8 6" xfId="2408" xr:uid="{00000000-0005-0000-0000-00006B060000}"/>
    <cellStyle name="Total 8 6 2" xfId="11292" xr:uid="{40F24051-AF2D-428D-8B19-85B3C7C5EC3C}"/>
    <cellStyle name="Total 8 6 2 2" xfId="20195" xr:uid="{C2D856F7-01E2-4055-80D9-FC411454FA8B}"/>
    <cellStyle name="Total 8 6 2 2 2" xfId="42186" xr:uid="{4C0CF06E-ADE5-4389-8BA5-CC84497F2B78}"/>
    <cellStyle name="Total 8 6 2 3" xfId="33301" xr:uid="{6396687E-0C2A-41C6-87BD-A3A7194DDDF8}"/>
    <cellStyle name="Total 8 6 3" xfId="13450" xr:uid="{FB1C8A96-74D1-470D-AC62-A329BAAE5C34}"/>
    <cellStyle name="Total 8 6 3 2" xfId="22353" xr:uid="{9E0AC8F0-454D-4E7A-8C26-AAA74BF9BC33}"/>
    <cellStyle name="Total 8 6 3 2 2" xfId="44344" xr:uid="{9DFCF725-2938-4E75-B40D-FC06DC51A2D9}"/>
    <cellStyle name="Total 8 6 3 3" xfId="35459" xr:uid="{529DD27D-6DBD-4EA3-88B2-C356CA862933}"/>
    <cellStyle name="Total 8 6 4" xfId="12632" xr:uid="{E1D6612B-C66A-4220-A04B-11CCE4347ABD}"/>
    <cellStyle name="Total 8 6 4 2" xfId="21535" xr:uid="{59949759-1402-4F6E-ABCB-B1DD38908704}"/>
    <cellStyle name="Total 8 6 4 2 2" xfId="43526" xr:uid="{99BE135C-E164-4D18-9FD8-61A178FF0340}"/>
    <cellStyle name="Total 8 6 4 3" xfId="34641" xr:uid="{D9B12766-44B5-4B09-BB0C-0F0C0E9DE06F}"/>
    <cellStyle name="Total 8 6 5" xfId="17129" xr:uid="{52AED521-6431-4C9A-BE66-558EA24C5067}"/>
    <cellStyle name="Total 8 6 5 2" xfId="39129" xr:uid="{86B8EE7F-4FF8-4255-B7E9-90BA6454F73A}"/>
    <cellStyle name="Total 8 6 6" xfId="8226" xr:uid="{ABE0D7AF-4126-4A6B-A7C1-6A01DC093383}"/>
    <cellStyle name="Total 8 6 6 2" xfId="30244" xr:uid="{C18B839F-AA45-4A75-8433-A1585503D8D2}"/>
    <cellStyle name="Total 8 6 7" xfId="27335" xr:uid="{006EE92B-1CC1-472C-9E7F-23B6205D7CC7}"/>
    <cellStyle name="Total 8 6 8" xfId="5307" xr:uid="{633F047E-B1CD-469B-A864-5AEDDD502C8D}"/>
    <cellStyle name="Total 8 7" xfId="3187" xr:uid="{00000000-0005-0000-0000-00006C060000}"/>
    <cellStyle name="Total 8 7 2" xfId="12071" xr:uid="{A6CFAF40-B6A5-4639-9597-DD45DD47950A}"/>
    <cellStyle name="Total 8 7 2 2" xfId="20974" xr:uid="{6B9D7B57-3B94-4C34-8368-22C5EB605E5D}"/>
    <cellStyle name="Total 8 7 2 2 2" xfId="42965" xr:uid="{18F26521-5CCC-4007-BCE7-D7ADB3E739B6}"/>
    <cellStyle name="Total 8 7 2 3" xfId="34080" xr:uid="{3B4EAB96-80E4-40C5-9105-DD0600DA5AB9}"/>
    <cellStyle name="Total 8 7 3" xfId="14229" xr:uid="{16D744AC-6CA9-4CF8-96A1-46C2CD7D0402}"/>
    <cellStyle name="Total 8 7 3 2" xfId="23132" xr:uid="{F8F93CF4-21CA-4F14-96E2-E3934CD9DE2C}"/>
    <cellStyle name="Total 8 7 3 2 2" xfId="45123" xr:uid="{14E5BF9D-B256-4FF4-901C-D4A71C70E0CE}"/>
    <cellStyle name="Total 8 7 3 3" xfId="36238" xr:uid="{550B520C-D750-4671-8AAF-265AE3E33465}"/>
    <cellStyle name="Total 8 7 4" xfId="9416" xr:uid="{5ED5EF44-A31C-4FCC-9C44-53276857110E}"/>
    <cellStyle name="Total 8 7 4 2" xfId="18319" xr:uid="{F2F45CF4-52BD-4EBF-98AD-9F6882F308D3}"/>
    <cellStyle name="Total 8 7 4 2 2" xfId="40318" xr:uid="{56C8490B-B5FD-4755-8DE8-330E808863F4}"/>
    <cellStyle name="Total 8 7 4 3" xfId="31433" xr:uid="{FC558878-5D42-4A62-BAB9-B20F911101BC}"/>
    <cellStyle name="Total 8 7 5" xfId="17908" xr:uid="{2E65EB83-9C9C-4638-912D-C979D64892DA}"/>
    <cellStyle name="Total 8 7 5 2" xfId="39908" xr:uid="{E7EF48BF-E421-4657-8A73-162CDFD1B5F7}"/>
    <cellStyle name="Total 8 7 6" xfId="9005" xr:uid="{3A0D9026-88A2-458A-8A50-F0C05E27FBC0}"/>
    <cellStyle name="Total 8 7 6 2" xfId="31023" xr:uid="{7CFAA2E3-5B1A-4557-B72C-27872A7A8CBD}"/>
    <cellStyle name="Total 8 7 7" xfId="28114" xr:uid="{C808F1ED-8B37-4490-AB6C-6FF8934B04DF}"/>
    <cellStyle name="Total 8 7 8" xfId="6086" xr:uid="{F8A86D91-A3D9-47DB-A396-CC3250035FFA}"/>
    <cellStyle name="Total 8 8" xfId="10981" xr:uid="{5427403B-D869-4D95-BFEA-E79600616FFD}"/>
    <cellStyle name="Total 8 8 2" xfId="19884" xr:uid="{902E6849-28F0-4BE6-84F0-CA74EC11FE94}"/>
    <cellStyle name="Total 8 8 2 2" xfId="41875" xr:uid="{3C4A606A-2593-47D3-8246-844633F1A6D0}"/>
    <cellStyle name="Total 8 8 3" xfId="32990" xr:uid="{7CDA75D8-48D4-4F2C-AB64-EBB29E4AF62D}"/>
    <cellStyle name="Total 8 9" xfId="13139" xr:uid="{2F6555C5-22DC-4E9C-8E1C-810E965DF09C}"/>
    <cellStyle name="Total 8 9 2" xfId="22042" xr:uid="{DD252030-A571-46AB-A28A-97D8D368F043}"/>
    <cellStyle name="Total 8 9 2 2" xfId="44033" xr:uid="{EBB57A83-B310-4FAA-94CD-B4A988CC0EAB}"/>
    <cellStyle name="Total 8 9 3" xfId="35148" xr:uid="{F176EFEE-C0A2-4211-A3F0-531441ECBC8A}"/>
    <cellStyle name="Total 9" xfId="778" xr:uid="{00000000-0005-0000-0000-00006D060000}"/>
    <cellStyle name="Total 9 2" xfId="9663" xr:uid="{2C598799-CEF8-4D54-B1AA-E6A83F6208C2}"/>
    <cellStyle name="Total 9 2 2" xfId="18566" xr:uid="{06C2AEDF-7A69-4AB0-AD8E-5825A7A6331A}"/>
    <cellStyle name="Total 9 2 2 2" xfId="25081" xr:uid="{D5239840-B79D-434D-A8F3-E9651D8B144B}"/>
    <cellStyle name="Total 9 2 2 2 2" xfId="47072" xr:uid="{262D5786-1B3B-4E7C-9616-0FAEA56C58C0}"/>
    <cellStyle name="Total 9 2 2 3" xfId="40564" xr:uid="{9F80E65C-4112-4FE6-A84F-3B2E47613AC7}"/>
    <cellStyle name="Total 9 2 3" xfId="24543" xr:uid="{4427CD60-8F2C-4667-9E88-A65335057DF9}"/>
    <cellStyle name="Total 9 2 3 2" xfId="46534" xr:uid="{750903AD-FE63-4551-8043-35E79714B0D5}"/>
    <cellStyle name="Total 9 2 4" xfId="24431" xr:uid="{06984755-0629-4310-B6B9-1E68168A9AC8}"/>
    <cellStyle name="Total 9 2 4 2" xfId="46422" xr:uid="{473628A4-29DD-4BA8-AE24-BA4782C279FD}"/>
    <cellStyle name="Total 9 2 5" xfId="31679" xr:uid="{73EC6D1C-E42D-4C29-A6AA-AB46C1D30389}"/>
    <cellStyle name="Total 9 3" xfId="12351" xr:uid="{B653BFCD-3A0E-4FAF-8D10-5F4513B4D2B3}"/>
    <cellStyle name="Total 9 3 2" xfId="21254" xr:uid="{7F6AD512-BED2-4CC0-BE95-BCB098C560C9}"/>
    <cellStyle name="Total 9 3 2 2" xfId="24572" xr:uid="{B03EBF72-EFB6-48E3-99F0-255A76119909}"/>
    <cellStyle name="Total 9 3 2 2 2" xfId="46563" xr:uid="{2E1F8ADC-C08E-4664-93E4-189896B99389}"/>
    <cellStyle name="Total 9 3 2 3" xfId="43245" xr:uid="{31FCCC77-6730-42AD-8A1F-DA2688BA4C95}"/>
    <cellStyle name="Total 9 3 3" xfId="24639" xr:uid="{47095E85-E2B7-4B4E-AE23-295226BDD938}"/>
    <cellStyle name="Total 9 3 3 2" xfId="46630" xr:uid="{224E2405-F7FE-4174-B55D-7F75676B2B20}"/>
    <cellStyle name="Total 9 3 4" xfId="24124" xr:uid="{AC7FBEFB-9A72-4B84-96B8-3C408AB08943}"/>
    <cellStyle name="Total 9 3 4 2" xfId="46115" xr:uid="{3C744632-469E-4AC9-9846-5D1F9417C90E}"/>
    <cellStyle name="Total 9 3 5" xfId="34360" xr:uid="{E2A316EA-3C9E-4F27-B8AF-3E298F3F3E4D}"/>
    <cellStyle name="Total 9 4" xfId="12268" xr:uid="{195A90B0-F7AB-4B50-8DFA-3B759FEE3EB1}"/>
    <cellStyle name="Total 9 4 2" xfId="21171" xr:uid="{CD51D06E-4538-471F-AA37-25FCDF300DA2}"/>
    <cellStyle name="Total 9 4 2 2" xfId="43162" xr:uid="{50C79520-2F3F-4128-9D6B-E76C2E9FBCFB}"/>
    <cellStyle name="Total 9 4 3" xfId="24874" xr:uid="{4EFF9FA0-D767-4693-8811-A56910354432}"/>
    <cellStyle name="Total 9 4 3 2" xfId="46865" xr:uid="{DB15BAE3-F146-4F37-9C2F-60B77960BB6C}"/>
    <cellStyle name="Total 9 4 4" xfId="34277" xr:uid="{2129BD97-D3A9-4D93-B3BB-64ED59508C32}"/>
    <cellStyle name="Total 9 5" xfId="15503" xr:uid="{ADE2AEE6-7148-4ABF-9693-056909D10DE9}"/>
    <cellStyle name="Total 9 5 2" xfId="24560" xr:uid="{3E012F33-9771-4A96-9771-F5710670969D}"/>
    <cellStyle name="Total 9 5 2 2" xfId="46551" xr:uid="{88F27752-5F53-4652-AB52-A0DCFB79BB5A}"/>
    <cellStyle name="Total 9 5 3" xfId="37510" xr:uid="{6D142F8A-F609-4985-BD29-93B419305687}"/>
    <cellStyle name="Total 9 6" xfId="6599" xr:uid="{A43B0BE7-9C37-4F49-A6E6-F40B5C230ED5}"/>
    <cellStyle name="Total 9 6 2" xfId="28624" xr:uid="{FFCC1E06-8654-40AA-BBFA-0650D8643C18}"/>
    <cellStyle name="Total 9 7" xfId="24261" xr:uid="{C498B8BD-2FE3-4357-BA31-8D5895917138}"/>
    <cellStyle name="Total 9 7 2" xfId="46252" xr:uid="{C77E6962-43AD-4C97-B05D-934B0673AA87}"/>
    <cellStyle name="Total 9 8" xfId="25716" xr:uid="{8D4A8B1F-8713-439B-8F36-18CB543F7A16}"/>
    <cellStyle name="Total 9 9" xfId="3681" xr:uid="{373B4BFD-60D1-4E4D-AB02-8CC5D598C8C3}"/>
    <cellStyle name="Valuta" xfId="55" builtinId="4"/>
    <cellStyle name="Valuta 10" xfId="9102" xr:uid="{3DABCAA8-B3B5-4874-B69F-F19FB1A351E6}"/>
    <cellStyle name="Valuta 10 2" xfId="18005" xr:uid="{D4DDABDA-BCDA-43FC-826A-FB0851D3D54E}"/>
    <cellStyle name="Valuta 10 2 2" xfId="40005" xr:uid="{B5A79092-DD02-4097-A8DE-C50B3249DCB1}"/>
    <cellStyle name="Valuta 10 3" xfId="31120" xr:uid="{BAFA1F20-2185-47FD-9E1C-5B2C76429AEB}"/>
    <cellStyle name="Valuta 11" xfId="15092" xr:uid="{AABB6E2B-693A-4AC0-90C1-F5941BBD96EA}"/>
    <cellStyle name="Valuta 11 2" xfId="37101" xr:uid="{70D540D0-F9AC-4347-BA86-064058DF4603}"/>
    <cellStyle name="Valuta 12" xfId="6174" xr:uid="{5D9D31E3-0534-4CB9-9425-FD7574BC1B77}"/>
    <cellStyle name="Valuta 12 2" xfId="28201" xr:uid="{0845A11D-D92D-4B95-A8A9-F6BF39BAC55F}"/>
    <cellStyle name="Valuta 13" xfId="25334" xr:uid="{BAC59F70-A8F7-47F0-907E-7D228E78ED88}"/>
    <cellStyle name="Valuta 14" xfId="3270" xr:uid="{4BBD7BB8-4C71-45AF-92DE-F8083461F6C0}"/>
    <cellStyle name="Valuta 2" xfId="58" xr:uid="{00000000-0005-0000-0000-00006F060000}"/>
    <cellStyle name="Valuta 2 10" xfId="272" xr:uid="{00000000-0005-0000-0000-000070060000}"/>
    <cellStyle name="Valuta 2 10 10" xfId="3381" xr:uid="{6562ABC0-E550-4259-82B0-14243F2776AB}"/>
    <cellStyle name="Valuta 2 10 2" xfId="669" xr:uid="{00000000-0005-0000-0000-000071060000}"/>
    <cellStyle name="Valuta 2 10 2 2" xfId="2019" xr:uid="{00000000-0005-0000-0000-000072060000}"/>
    <cellStyle name="Valuta 2 10 2 2 2" xfId="10903" xr:uid="{679822C0-FF59-4397-BFD7-1E6CF1800511}"/>
    <cellStyle name="Valuta 2 10 2 2 2 2" xfId="19806" xr:uid="{1DE2A248-74CB-4050-A837-BE5A70BE8192}"/>
    <cellStyle name="Valuta 2 10 2 2 2 2 2" xfId="41797" xr:uid="{53C2EB15-C80E-4259-B02D-26C022085F95}"/>
    <cellStyle name="Valuta 2 10 2 2 2 3" xfId="32912" xr:uid="{C0CE8B7F-88B1-47BD-A751-97F255E8F8EA}"/>
    <cellStyle name="Valuta 2 10 2 2 3" xfId="16740" xr:uid="{F8603BC9-2CB9-4175-BAD5-BFFDA47D492F}"/>
    <cellStyle name="Valuta 2 10 2 2 3 2" xfId="38740" xr:uid="{55E44F6D-C92F-4A69-9F9C-0D72F5FAE8A8}"/>
    <cellStyle name="Valuta 2 10 2 2 4" xfId="7837" xr:uid="{18DC68B4-FA43-4D33-A651-6FA98767AD4C}"/>
    <cellStyle name="Valuta 2 10 2 2 4 2" xfId="29855" xr:uid="{667DB1A9-EE2C-4735-A84A-15753E53FB90}"/>
    <cellStyle name="Valuta 2 10 2 2 5" xfId="26946" xr:uid="{D3FEEBF4-39ED-4B18-BACE-2A6F7F5F1931}"/>
    <cellStyle name="Valuta 2 10 2 2 6" xfId="4918" xr:uid="{CA71589D-2D38-40BE-B199-E34C21E6D82C}"/>
    <cellStyle name="Valuta 2 10 2 3" xfId="1673" xr:uid="{00000000-0005-0000-0000-000073060000}"/>
    <cellStyle name="Valuta 2 10 2 3 2" xfId="10558" xr:uid="{0BDE2A4B-2283-4AD0-A2F0-1747346EC8C6}"/>
    <cellStyle name="Valuta 2 10 2 3 2 2" xfId="19461" xr:uid="{FA826A20-DBE6-4E96-9924-8CD76973FCEE}"/>
    <cellStyle name="Valuta 2 10 2 3 2 2 2" xfId="41455" xr:uid="{0AEDCCC0-4256-4279-B477-0DBE6E60E501}"/>
    <cellStyle name="Valuta 2 10 2 3 2 3" xfId="32570" xr:uid="{787077A7-5A30-4C17-B8E9-5B1837FB21FF}"/>
    <cellStyle name="Valuta 2 10 2 3 3" xfId="16398" xr:uid="{AB64614E-DCCA-4195-A69E-7E73CA8A0E95}"/>
    <cellStyle name="Valuta 2 10 2 3 3 2" xfId="38401" xr:uid="{406A22CB-870F-4205-AF57-0A3EBF22B903}"/>
    <cellStyle name="Valuta 2 10 2 3 4" xfId="7494" xr:uid="{B91079C9-2446-4CDC-B368-1FCB177A4E5D}"/>
    <cellStyle name="Valuta 2 10 2 3 4 2" xfId="29515" xr:uid="{2C65D3C8-BC2E-4908-9A96-0D87B4C82C3C}"/>
    <cellStyle name="Valuta 2 10 2 3 5" xfId="26607" xr:uid="{5DBF007C-C08A-409F-8BB2-EBA54C8FAB65}"/>
    <cellStyle name="Valuta 2 10 2 3 6" xfId="4576" xr:uid="{9EF079F7-221F-4B3B-96E5-D2CF4A4CC4C3}"/>
    <cellStyle name="Valuta 2 10 2 4" xfId="1240" xr:uid="{00000000-0005-0000-0000-000074060000}"/>
    <cellStyle name="Valuta 2 10 2 4 2" xfId="10125" xr:uid="{2709CB6C-4E2D-4788-A403-89E6E1E9827A}"/>
    <cellStyle name="Valuta 2 10 2 4 2 2" xfId="19028" xr:uid="{8666B604-7551-4943-9033-8394C43D828C}"/>
    <cellStyle name="Valuta 2 10 2 4 2 2 2" xfId="41024" xr:uid="{1A461023-F7ED-4921-A289-D9BCBC19C300}"/>
    <cellStyle name="Valuta 2 10 2 4 2 3" xfId="32139" xr:uid="{A92E4411-693E-40E5-AB5B-142DB4AD221C}"/>
    <cellStyle name="Valuta 2 10 2 4 3" xfId="15965" xr:uid="{CCCB2942-F753-4FDF-85DF-81BA99AEFB61}"/>
    <cellStyle name="Valuta 2 10 2 4 3 2" xfId="37970" xr:uid="{251CC3D3-703D-4105-BD7C-5238C6EFF13A}"/>
    <cellStyle name="Valuta 2 10 2 4 4" xfId="7061" xr:uid="{8D8D21C3-42A4-4BD6-BF27-6F00E1099E64}"/>
    <cellStyle name="Valuta 2 10 2 4 4 2" xfId="29084" xr:uid="{046FB1D7-E0CE-484B-BE45-CD84D8FB801C}"/>
    <cellStyle name="Valuta 2 10 2 4 5" xfId="26176" xr:uid="{94D0665B-3F74-4961-89FC-468F00FD1DAD}"/>
    <cellStyle name="Valuta 2 10 2 4 6" xfId="4143" xr:uid="{2CA42BFA-2A9F-466C-9C47-B4B4550F3778}"/>
    <cellStyle name="Valuta 2 10 2 5" xfId="9555" xr:uid="{B7723D7B-94A8-4039-8BE6-4A31774C7936}"/>
    <cellStyle name="Valuta 2 10 2 5 2" xfId="18458" xr:uid="{58CA8364-5E97-4824-9C3E-A3C76FCC1CF2}"/>
    <cellStyle name="Valuta 2 10 2 5 2 2" xfId="40456" xr:uid="{4D3F50EF-DD3A-415B-A8B0-859529618ACA}"/>
    <cellStyle name="Valuta 2 10 2 5 3" xfId="31571" xr:uid="{C41B34B7-A67E-41F3-ADBE-63ECF0147F3B}"/>
    <cellStyle name="Valuta 2 10 2 6" xfId="15395" xr:uid="{A70AC89A-A0D4-4193-95A4-889C73688623}"/>
    <cellStyle name="Valuta 2 10 2 6 2" xfId="37402" xr:uid="{466D2C77-88F7-4ABA-83BD-72DF1ED8733E}"/>
    <cellStyle name="Valuta 2 10 2 7" xfId="6491" xr:uid="{6F2041C7-8A20-4039-A635-9CBC9F5A883F}"/>
    <cellStyle name="Valuta 2 10 2 7 2" xfId="28516" xr:uid="{00256571-28FA-4C60-9E53-7F16909288FC}"/>
    <cellStyle name="Valuta 2 10 2 8" xfId="25611" xr:uid="{64E72FC5-2810-42FA-BAA8-B22A8E5BEFFE}"/>
    <cellStyle name="Valuta 2 10 2 9" xfId="3573" xr:uid="{16CFEF19-86DB-4B98-8FD2-F33CB6B1181E}"/>
    <cellStyle name="Valuta 2 10 3" xfId="1852" xr:uid="{00000000-0005-0000-0000-000075060000}"/>
    <cellStyle name="Valuta 2 10 3 2" xfId="10736" xr:uid="{547E24AC-D56B-4EFC-9E7C-08B9914AEE2B}"/>
    <cellStyle name="Valuta 2 10 3 2 2" xfId="19639" xr:uid="{469A51E7-97D0-4465-9B32-9616F82ECB60}"/>
    <cellStyle name="Valuta 2 10 3 2 2 2" xfId="41631" xr:uid="{AE0977CE-DA64-4FF0-9E91-D88E4117290D}"/>
    <cellStyle name="Valuta 2 10 3 2 3" xfId="32746" xr:uid="{6935A8D7-127B-4252-92D4-B8AD50015889}"/>
    <cellStyle name="Valuta 2 10 3 3" xfId="16573" xr:uid="{1F990EB7-FF37-451D-B0DC-B0C0C9FB20FA}"/>
    <cellStyle name="Valuta 2 10 3 3 2" xfId="38574" xr:uid="{C5AC3047-DE3B-4802-BA72-FBE1755975F1}"/>
    <cellStyle name="Valuta 2 10 3 4" xfId="7670" xr:uid="{C8481BE7-D576-4935-84A6-049E2B99D5E9}"/>
    <cellStyle name="Valuta 2 10 3 4 2" xfId="29689" xr:uid="{AC313CC7-A688-436B-925B-B7CDAE5BEE9C}"/>
    <cellStyle name="Valuta 2 10 3 5" xfId="26780" xr:uid="{B306FB56-60F3-420C-AF5D-49408ADFE3D6}"/>
    <cellStyle name="Valuta 2 10 3 6" xfId="4751" xr:uid="{67C81D4F-A178-49A3-8A31-0F236DC007A3}"/>
    <cellStyle name="Valuta 2 10 4" xfId="1460" xr:uid="{00000000-0005-0000-0000-000076060000}"/>
    <cellStyle name="Valuta 2 10 4 2" xfId="10345" xr:uid="{376F513A-7411-40D3-B0F4-E1B80ACA1CA6}"/>
    <cellStyle name="Valuta 2 10 4 2 2" xfId="19248" xr:uid="{CBF99FF1-D550-404B-A88E-2917841EC5F0}"/>
    <cellStyle name="Valuta 2 10 4 2 2 2" xfId="41243" xr:uid="{7368E7F7-886C-4B97-A89B-7FB157C6E48A}"/>
    <cellStyle name="Valuta 2 10 4 2 3" xfId="32358" xr:uid="{F3691792-7B9A-47EE-88D6-DAF668E12096}"/>
    <cellStyle name="Valuta 2 10 4 3" xfId="16185" xr:uid="{D55CD2A4-C4B9-4FAE-9BDA-DE1796912BEF}"/>
    <cellStyle name="Valuta 2 10 4 3 2" xfId="38189" xr:uid="{C38D4E3B-C335-41B5-AB93-71432B3E2299}"/>
    <cellStyle name="Valuta 2 10 4 4" xfId="7281" xr:uid="{C0EAFEB5-ECCD-43C6-B2F3-28E07692E46E}"/>
    <cellStyle name="Valuta 2 10 4 4 2" xfId="29303" xr:uid="{9D1A5AB7-7C17-4B72-B320-2EA083097CEF}"/>
    <cellStyle name="Valuta 2 10 4 5" xfId="26395" xr:uid="{58B1BD37-9E92-4EB9-8932-E820637404DC}"/>
    <cellStyle name="Valuta 2 10 4 6" xfId="4363" xr:uid="{260BD226-3132-490F-9AED-B741F62ADCBB}"/>
    <cellStyle name="Valuta 2 10 5" xfId="949" xr:uid="{00000000-0005-0000-0000-000077060000}"/>
    <cellStyle name="Valuta 2 10 5 2" xfId="9834" xr:uid="{328EA9C3-8BBB-4561-B25B-2A392F7F677B}"/>
    <cellStyle name="Valuta 2 10 5 2 2" xfId="18737" xr:uid="{42F292E7-6E14-47CF-BD95-6C79D0D322E1}"/>
    <cellStyle name="Valuta 2 10 5 2 2 2" xfId="40734" xr:uid="{E5DB6085-9B45-4B32-933C-685481846309}"/>
    <cellStyle name="Valuta 2 10 5 2 3" xfId="31849" xr:uid="{D684A49B-C333-43BE-854F-F081CC80E25D}"/>
    <cellStyle name="Valuta 2 10 5 3" xfId="15674" xr:uid="{C058C828-9779-430A-919A-5FB7DF62FFC2}"/>
    <cellStyle name="Valuta 2 10 5 3 2" xfId="37680" xr:uid="{AD9A868B-A50F-48A9-9616-4160398A9AD4}"/>
    <cellStyle name="Valuta 2 10 5 4" xfId="6770" xr:uid="{9A3CE64E-888B-41D7-AD93-E34D6E327622}"/>
    <cellStyle name="Valuta 2 10 5 4 2" xfId="28794" xr:uid="{38B6C17A-255D-40E7-A124-0BB1C2A3ED1F}"/>
    <cellStyle name="Valuta 2 10 5 5" xfId="25886" xr:uid="{783857E5-B4CE-41C7-B97B-3A28FC892610}"/>
    <cellStyle name="Valuta 2 10 5 6" xfId="3852" xr:uid="{CCB318A6-B9D6-485B-B247-0AC15B4FCCB8}"/>
    <cellStyle name="Valuta 2 10 6" xfId="9269" xr:uid="{AA13BFDA-AEDF-4E0F-9B2F-E7AB4426C719}"/>
    <cellStyle name="Valuta 2 10 6 2" xfId="18172" xr:uid="{6FB27C02-5F9D-43CF-9C82-3F61A691C10F}"/>
    <cellStyle name="Valuta 2 10 6 2 2" xfId="40171" xr:uid="{F0ECA416-1319-46A7-BD24-9515A095B87A}"/>
    <cellStyle name="Valuta 2 10 6 3" xfId="31286" xr:uid="{0DCA8309-CDB4-4887-A17F-78A2FDBDCDD7}"/>
    <cellStyle name="Valuta 2 10 7" xfId="15203" xr:uid="{B173B584-B96F-4C3F-99F2-5481F49D4AE2}"/>
    <cellStyle name="Valuta 2 10 7 2" xfId="37211" xr:uid="{F9FD0B41-85CD-43AB-98F8-C0D717278E55}"/>
    <cellStyle name="Valuta 2 10 8" xfId="6286" xr:uid="{D6B5F8B7-3E75-48F9-84A7-FB983CCC19E4}"/>
    <cellStyle name="Valuta 2 10 8 2" xfId="28312" xr:uid="{87A803A8-A278-4ABA-8C9E-20C551E917FD}"/>
    <cellStyle name="Valuta 2 10 9" xfId="25433" xr:uid="{46943B2A-FEB9-4A1D-B0F7-8C30106B58A6}"/>
    <cellStyle name="Valuta 2 11" xfId="470" xr:uid="{00000000-0005-0000-0000-000078060000}"/>
    <cellStyle name="Valuta 2 12" xfId="166" xr:uid="{00000000-0005-0000-0000-000079060000}"/>
    <cellStyle name="Valuta 2 12 10" xfId="3288" xr:uid="{3403B9F7-1A82-43CA-8954-057830DA302E}"/>
    <cellStyle name="Valuta 2 12 2" xfId="577" xr:uid="{00000000-0005-0000-0000-00007A060000}"/>
    <cellStyle name="Valuta 2 12 2 2" xfId="1939" xr:uid="{00000000-0005-0000-0000-00007B060000}"/>
    <cellStyle name="Valuta 2 12 2 2 2" xfId="10823" xr:uid="{55EF7ED7-7D0D-4BA1-9AD3-1622BA0C83A4}"/>
    <cellStyle name="Valuta 2 12 2 2 2 2" xfId="19726" xr:uid="{F3B86DC1-85E6-4240-8E6F-E72941BAAA3B}"/>
    <cellStyle name="Valuta 2 12 2 2 2 2 2" xfId="41717" xr:uid="{786FC4D4-98CA-4A28-9CFB-33CC71116C0E}"/>
    <cellStyle name="Valuta 2 12 2 2 2 3" xfId="32832" xr:uid="{6F8EEB5E-9659-4A02-8BDB-CB7C709AC968}"/>
    <cellStyle name="Valuta 2 12 2 2 3" xfId="16660" xr:uid="{18BC41F8-5D40-4B17-9E09-CB67AAA25FD3}"/>
    <cellStyle name="Valuta 2 12 2 2 3 2" xfId="38660" xr:uid="{5D67EE03-60E4-4AC9-911B-6074C7C99283}"/>
    <cellStyle name="Valuta 2 12 2 2 4" xfId="7757" xr:uid="{55C3239A-6EA1-42B8-8D37-C8E62BD40D32}"/>
    <cellStyle name="Valuta 2 12 2 2 4 2" xfId="29775" xr:uid="{30A8EC32-B7AD-4D51-8A42-83AF36EE3B85}"/>
    <cellStyle name="Valuta 2 12 2 2 5" xfId="26866" xr:uid="{04E0F6F9-BB07-4D6B-A69D-0641AF970D36}"/>
    <cellStyle name="Valuta 2 12 2 2 6" xfId="4838" xr:uid="{E7382E6C-C2CF-43AE-B6BB-1D421D36E6BA}"/>
    <cellStyle name="Valuta 2 12 2 3" xfId="1581" xr:uid="{00000000-0005-0000-0000-00007C060000}"/>
    <cellStyle name="Valuta 2 12 2 3 2" xfId="10466" xr:uid="{26B7B6DE-A1B5-4F11-B909-204BED5E3061}"/>
    <cellStyle name="Valuta 2 12 2 3 2 2" xfId="19369" xr:uid="{F8D52FFB-CA72-4F0D-9D37-D0F6756CA959}"/>
    <cellStyle name="Valuta 2 12 2 3 2 2 2" xfId="41363" xr:uid="{7B4A443A-B575-43F6-BE1C-739EB44E595D}"/>
    <cellStyle name="Valuta 2 12 2 3 2 3" xfId="32478" xr:uid="{FE573195-C85E-488A-B848-E5BD4E3BB69F}"/>
    <cellStyle name="Valuta 2 12 2 3 3" xfId="16306" xr:uid="{E79F5D46-2F19-4B43-A44A-E7AE1A3C899B}"/>
    <cellStyle name="Valuta 2 12 2 3 3 2" xfId="38309" xr:uid="{99185934-C65B-4202-B801-50AA0D84285F}"/>
    <cellStyle name="Valuta 2 12 2 3 4" xfId="7402" xr:uid="{14636064-91F6-4545-B797-2A378549D5C2}"/>
    <cellStyle name="Valuta 2 12 2 3 4 2" xfId="29423" xr:uid="{D91310C2-90E0-4CC5-9A1C-4CA986E847D9}"/>
    <cellStyle name="Valuta 2 12 2 3 5" xfId="26515" xr:uid="{E73A1707-37C0-44A3-AEB4-100595A849A5}"/>
    <cellStyle name="Valuta 2 12 2 3 6" xfId="4484" xr:uid="{13DB1DB9-C7C6-4153-AE3C-D8CF0FC75849}"/>
    <cellStyle name="Valuta 2 12 2 4" xfId="1148" xr:uid="{00000000-0005-0000-0000-00007D060000}"/>
    <cellStyle name="Valuta 2 12 2 4 2" xfId="10033" xr:uid="{E1CDC9C1-A7B6-4507-90BC-01E4716FA252}"/>
    <cellStyle name="Valuta 2 12 2 4 2 2" xfId="18936" xr:uid="{81AF41D6-A2FF-4E3A-9082-EC6D938DED05}"/>
    <cellStyle name="Valuta 2 12 2 4 2 2 2" xfId="40932" xr:uid="{3019BCD1-FDBD-465F-8B09-A1C7BFDAEF23}"/>
    <cellStyle name="Valuta 2 12 2 4 2 3" xfId="32047" xr:uid="{DA4C04ED-BEE5-465F-868A-57A948B05763}"/>
    <cellStyle name="Valuta 2 12 2 4 3" xfId="15873" xr:uid="{22D9F9F4-6D2C-46BE-94D0-AD140AA74A86}"/>
    <cellStyle name="Valuta 2 12 2 4 3 2" xfId="37878" xr:uid="{29F624A2-3E28-4E14-B57B-02668695775B}"/>
    <cellStyle name="Valuta 2 12 2 4 4" xfId="6969" xr:uid="{B037D2DB-3FA8-4A3A-BE45-36C9527B4888}"/>
    <cellStyle name="Valuta 2 12 2 4 4 2" xfId="28992" xr:uid="{275E9E8A-2965-4E69-AE12-4C8506D927F0}"/>
    <cellStyle name="Valuta 2 12 2 4 5" xfId="26084" xr:uid="{46C6DBF0-E4D5-49C2-9BB9-C3F6A16C4716}"/>
    <cellStyle name="Valuta 2 12 2 4 6" xfId="4051" xr:uid="{3A8A18F0-CF78-4165-BD60-332EA3DC2D46}"/>
    <cellStyle name="Valuta 2 12 2 5" xfId="9463" xr:uid="{1D929573-4B1D-45A5-A339-BBACB7342FFE}"/>
    <cellStyle name="Valuta 2 12 2 5 2" xfId="18366" xr:uid="{86117806-5D04-4414-9EF5-D912CD0A28E8}"/>
    <cellStyle name="Valuta 2 12 2 5 2 2" xfId="40364" xr:uid="{A90CB4AC-ECC6-49DE-B8E0-E1821A801B2A}"/>
    <cellStyle name="Valuta 2 12 2 5 3" xfId="31479" xr:uid="{7AFB7AAD-D128-4BCF-A638-1E048D48E55B}"/>
    <cellStyle name="Valuta 2 12 2 6" xfId="15303" xr:uid="{B0502852-39F3-4682-879B-F06942881094}"/>
    <cellStyle name="Valuta 2 12 2 6 2" xfId="37310" xr:uid="{72E64FC7-B66A-4C13-B9BF-1E99872D46B8}"/>
    <cellStyle name="Valuta 2 12 2 7" xfId="6399" xr:uid="{ECEDE223-2910-4561-AD24-E856577913A2}"/>
    <cellStyle name="Valuta 2 12 2 7 2" xfId="28424" xr:uid="{D96CC5CE-83FD-464D-91F7-315A7B986B7E}"/>
    <cellStyle name="Valuta 2 12 2 8" xfId="25525" xr:uid="{73D0C517-BC52-4FFD-91F6-A1B4DCA4FA86}"/>
    <cellStyle name="Valuta 2 12 2 9" xfId="3481" xr:uid="{52FD21C2-0F30-45CC-A7E5-20261724A873}"/>
    <cellStyle name="Valuta 2 12 3" xfId="1772" xr:uid="{00000000-0005-0000-0000-00007E060000}"/>
    <cellStyle name="Valuta 2 12 3 2" xfId="10656" xr:uid="{95E0203B-8E5F-43A1-85D8-4470AD98AC7A}"/>
    <cellStyle name="Valuta 2 12 3 2 2" xfId="19559" xr:uid="{193ACC15-4A0F-4810-BC22-FEE0C31A27B8}"/>
    <cellStyle name="Valuta 2 12 3 2 2 2" xfId="41551" xr:uid="{38833561-47AB-4214-B2A4-F760D93931B1}"/>
    <cellStyle name="Valuta 2 12 3 2 3" xfId="32666" xr:uid="{E9746F5C-41BC-43EB-A5D7-033C85CF3458}"/>
    <cellStyle name="Valuta 2 12 3 3" xfId="16493" xr:uid="{0CF323BD-D43B-48BE-B1A0-2D648870183F}"/>
    <cellStyle name="Valuta 2 12 3 3 2" xfId="38494" xr:uid="{7797F35E-2384-4E9E-A38B-E3624AB5E212}"/>
    <cellStyle name="Valuta 2 12 3 4" xfId="7590" xr:uid="{D26E0689-03C8-4C20-8B27-10F5694F21F3}"/>
    <cellStyle name="Valuta 2 12 3 4 2" xfId="29609" xr:uid="{AB597CDF-A55E-4F2B-8858-EB9CD1DDC2F0}"/>
    <cellStyle name="Valuta 2 12 3 5" xfId="26700" xr:uid="{40F13A21-7EE0-4A17-B075-DF313DE7BA56}"/>
    <cellStyle name="Valuta 2 12 3 6" xfId="4671" xr:uid="{86F1DA18-B8B7-4530-8C96-7AE5E145929D}"/>
    <cellStyle name="Valuta 2 12 4" xfId="1364" xr:uid="{00000000-0005-0000-0000-00007F060000}"/>
    <cellStyle name="Valuta 2 12 4 2" xfId="10249" xr:uid="{0384C418-D56F-48E5-8870-ACBE08BAC6AF}"/>
    <cellStyle name="Valuta 2 12 4 2 2" xfId="19152" xr:uid="{F07A8FCF-CD8E-48BF-B7C2-A578F8D4B8C0}"/>
    <cellStyle name="Valuta 2 12 4 2 2 2" xfId="41147" xr:uid="{B27ABF77-78FD-45FA-889B-F8149C2E7007}"/>
    <cellStyle name="Valuta 2 12 4 2 3" xfId="32262" xr:uid="{01F9ED00-7EDD-4C01-955A-8B19F3E926BE}"/>
    <cellStyle name="Valuta 2 12 4 3" xfId="16089" xr:uid="{BF7D8838-FCD5-40B1-8D8D-63F3723CAB16}"/>
    <cellStyle name="Valuta 2 12 4 3 2" xfId="38093" xr:uid="{C63CDD7E-2D55-4E77-85C6-1128F5BC836D}"/>
    <cellStyle name="Valuta 2 12 4 4" xfId="7185" xr:uid="{9ECE01A3-AC23-4416-A534-CEA663C86DCA}"/>
    <cellStyle name="Valuta 2 12 4 4 2" xfId="29207" xr:uid="{3CDB0037-3B89-47CC-8757-C527AEC3000C}"/>
    <cellStyle name="Valuta 2 12 4 5" xfId="26299" xr:uid="{E1FE2C24-BE11-4B12-B034-BF5230DF8B9B}"/>
    <cellStyle name="Valuta 2 12 4 6" xfId="4267" xr:uid="{D3F818EA-4377-4FF7-8D26-5BBC2563B7C8}"/>
    <cellStyle name="Valuta 2 12 5" xfId="849" xr:uid="{00000000-0005-0000-0000-000080060000}"/>
    <cellStyle name="Valuta 2 12 5 2" xfId="9734" xr:uid="{FA019A11-9093-48FE-9259-9774779D6D3C}"/>
    <cellStyle name="Valuta 2 12 5 2 2" xfId="18637" xr:uid="{5F5FCF8C-16BA-4F4F-8706-061AE1DD4D79}"/>
    <cellStyle name="Valuta 2 12 5 2 2 2" xfId="40634" xr:uid="{91FCA3A5-1D1D-4F9F-B779-EBA328816FAB}"/>
    <cellStyle name="Valuta 2 12 5 2 3" xfId="31749" xr:uid="{7906237D-EF28-48A0-A00A-79E4F4BEC44A}"/>
    <cellStyle name="Valuta 2 12 5 3" xfId="15574" xr:uid="{099D42CF-09C4-4C2F-AFB7-506E7A617548}"/>
    <cellStyle name="Valuta 2 12 5 3 2" xfId="37580" xr:uid="{3747309B-459A-4325-878A-7347D5DB00A9}"/>
    <cellStyle name="Valuta 2 12 5 4" xfId="6670" xr:uid="{F723ECA5-8E1A-43D2-9656-D6CA7FF7E67B}"/>
    <cellStyle name="Valuta 2 12 5 4 2" xfId="28694" xr:uid="{56EB0256-381D-4670-8542-21DCD5A11FFF}"/>
    <cellStyle name="Valuta 2 12 5 5" xfId="25786" xr:uid="{F18D241E-BE9A-4B13-8DE9-58327D0217C7}"/>
    <cellStyle name="Valuta 2 12 5 6" xfId="3752" xr:uid="{D707BC0D-55F8-4D7B-913A-224D9FC5699E}"/>
    <cellStyle name="Valuta 2 12 6" xfId="9173" xr:uid="{ED8CC21C-8E46-403C-B193-778C2436C54C}"/>
    <cellStyle name="Valuta 2 12 6 2" xfId="18076" xr:uid="{72D6E552-FC60-45E5-9929-C980100FF839}"/>
    <cellStyle name="Valuta 2 12 6 2 2" xfId="40075" xr:uid="{FC795D3F-3360-4685-81B9-860C51D6D4E0}"/>
    <cellStyle name="Valuta 2 12 6 3" xfId="31190" xr:uid="{E673ED1B-4B81-42A2-B0B2-512523EF4046}"/>
    <cellStyle name="Valuta 2 12 7" xfId="15110" xr:uid="{5C1E69F1-2518-46DB-A0CC-9F3F0F647B0E}"/>
    <cellStyle name="Valuta 2 12 7 2" xfId="37118" xr:uid="{C7CB24EA-E3A3-4F41-885C-AB1F354D2BB1}"/>
    <cellStyle name="Valuta 2 12 8" xfId="6193" xr:uid="{2DB3CF5F-31E4-49E8-AC46-C14D444A8C7B}"/>
    <cellStyle name="Valuta 2 12 8 2" xfId="28219" xr:uid="{AABBAAC5-2357-4CDB-8468-B909F77F3399}"/>
    <cellStyle name="Valuta 2 12 9" xfId="25347" xr:uid="{498549EA-AD85-4A35-8548-6050E09FDE66}"/>
    <cellStyle name="Valuta 2 13" xfId="564" xr:uid="{00000000-0005-0000-0000-000081060000}"/>
    <cellStyle name="Valuta 2 13 2" xfId="1931" xr:uid="{00000000-0005-0000-0000-000082060000}"/>
    <cellStyle name="Valuta 2 13 2 2" xfId="10815" xr:uid="{C98E5CBC-FA97-45E6-B940-2D515F1192D2}"/>
    <cellStyle name="Valuta 2 13 2 2 2" xfId="19718" xr:uid="{00E08159-FE6F-4419-B5DA-10CE879A7AB9}"/>
    <cellStyle name="Valuta 2 13 2 2 2 2" xfId="41710" xr:uid="{737FF4FB-A7B6-4965-ACB6-21AD68D28870}"/>
    <cellStyle name="Valuta 2 13 2 2 3" xfId="32825" xr:uid="{363BC68E-61C7-4698-BE9B-DADD8DC2EC36}"/>
    <cellStyle name="Valuta 2 13 2 3" xfId="16652" xr:uid="{5D17FE55-5676-43FD-8063-8606BBBF510B}"/>
    <cellStyle name="Valuta 2 13 2 3 2" xfId="38653" xr:uid="{FD2605F6-1A12-4B80-9FC7-E1BFE102F93A}"/>
    <cellStyle name="Valuta 2 13 2 4" xfId="7749" xr:uid="{FD713402-895E-4882-AC1B-50121C93DBBB}"/>
    <cellStyle name="Valuta 2 13 2 4 2" xfId="29768" xr:uid="{EB902939-D0B0-4D23-A2A9-69738AC982AA}"/>
    <cellStyle name="Valuta 2 13 2 5" xfId="26859" xr:uid="{3A7AEE51-E4FF-472A-8F91-6EED2DA6172A}"/>
    <cellStyle name="Valuta 2 13 2 6" xfId="4830" xr:uid="{5B071EDA-8489-4E7F-8F67-119D1603583A}"/>
    <cellStyle name="Valuta 2 13 3" xfId="1568" xr:uid="{00000000-0005-0000-0000-000083060000}"/>
    <cellStyle name="Valuta 2 13 3 2" xfId="10453" xr:uid="{F4B05C60-E3F1-47FE-962B-2DF70D0D0B74}"/>
    <cellStyle name="Valuta 2 13 3 2 2" xfId="19356" xr:uid="{25837E20-7069-427C-8DE7-1AB68E059A90}"/>
    <cellStyle name="Valuta 2 13 3 2 2 2" xfId="41351" xr:uid="{D5B344B3-F8C4-4FB9-BCD9-2552CD80786E}"/>
    <cellStyle name="Valuta 2 13 3 2 3" xfId="32466" xr:uid="{AFBD11C9-AF9B-48F7-B5A6-CFEE8318BE46}"/>
    <cellStyle name="Valuta 2 13 3 3" xfId="16293" xr:uid="{CE65B803-DCA4-4458-90B5-2E444492F0ED}"/>
    <cellStyle name="Valuta 2 13 3 3 2" xfId="38297" xr:uid="{C6CB3A0D-3D7B-467D-AF02-8211141D9BFC}"/>
    <cellStyle name="Valuta 2 13 3 4" xfId="7389" xr:uid="{5D29327B-5D4A-4E0D-99C5-53423D4AA713}"/>
    <cellStyle name="Valuta 2 13 3 4 2" xfId="29411" xr:uid="{547A0DAB-446B-43FC-94D6-93D8271057AD}"/>
    <cellStyle name="Valuta 2 13 3 5" xfId="26503" xr:uid="{B2061502-ECAD-48DF-80AA-64538040F136}"/>
    <cellStyle name="Valuta 2 13 3 6" xfId="4471" xr:uid="{63F4595C-D9D9-49C7-9934-49054620B20F}"/>
    <cellStyle name="Valuta 2 13 4" xfId="1135" xr:uid="{00000000-0005-0000-0000-000084060000}"/>
    <cellStyle name="Valuta 2 13 4 2" xfId="10020" xr:uid="{19FF624D-1A4A-4B82-A689-F9532E5113A4}"/>
    <cellStyle name="Valuta 2 13 4 2 2" xfId="18923" xr:uid="{0FD9374F-44BD-406D-8B50-B1F246EA0ABB}"/>
    <cellStyle name="Valuta 2 13 4 2 2 2" xfId="40920" xr:uid="{4160E9D6-0459-47B2-B512-5381131C8EC0}"/>
    <cellStyle name="Valuta 2 13 4 2 3" xfId="32035" xr:uid="{43DD5867-80E7-47BA-946C-73E972EE56F2}"/>
    <cellStyle name="Valuta 2 13 4 3" xfId="15860" xr:uid="{B4C72FA1-1344-4E61-BBDF-07F2D5197DF6}"/>
    <cellStyle name="Valuta 2 13 4 3 2" xfId="37866" xr:uid="{BB259E7F-7693-4E3B-A2AF-1AD5447CDEDD}"/>
    <cellStyle name="Valuta 2 13 4 4" xfId="6956" xr:uid="{198FA3B7-CEAC-4F08-B4F2-94D664C2A4B5}"/>
    <cellStyle name="Valuta 2 13 4 4 2" xfId="28980" xr:uid="{6020F1C6-4D8C-4735-9E7D-775898DE665F}"/>
    <cellStyle name="Valuta 2 13 4 5" xfId="26072" xr:uid="{FBAE6445-B09F-484E-90AE-AF597E02C2C9}"/>
    <cellStyle name="Valuta 2 13 4 6" xfId="4038" xr:uid="{FDFA8D8F-8B0D-4B90-82F6-472C66497241}"/>
    <cellStyle name="Valuta 2 13 5" xfId="9450" xr:uid="{498B2C4C-4165-423E-AE21-1EA7960F30EA}"/>
    <cellStyle name="Valuta 2 13 5 2" xfId="18353" xr:uid="{7175C300-2454-4D80-82B2-516B5C92C448}"/>
    <cellStyle name="Valuta 2 13 5 2 2" xfId="40352" xr:uid="{08BBF263-2C07-42E7-AC73-6FC3E7A59335}"/>
    <cellStyle name="Valuta 2 13 5 3" xfId="31467" xr:uid="{C747C48E-71D8-451C-BBC7-A052ADCDF4B6}"/>
    <cellStyle name="Valuta 2 13 6" xfId="15290" xr:uid="{58DB3653-4CCE-4AC8-9D86-3076350E67B3}"/>
    <cellStyle name="Valuta 2 13 6 2" xfId="37298" xr:uid="{4763A15A-D254-45CC-BF37-15E463DBC098}"/>
    <cellStyle name="Valuta 2 13 7" xfId="6386" xr:uid="{EDA7E155-0488-41BA-B859-30A52D117A5A}"/>
    <cellStyle name="Valuta 2 13 7 2" xfId="28412" xr:uid="{97618CAC-FBCE-4330-BA14-AD3B525150D7}"/>
    <cellStyle name="Valuta 2 13 8" xfId="25516" xr:uid="{5ADD7181-E860-4E99-8759-68270C893FCD}"/>
    <cellStyle name="Valuta 2 13 9" xfId="3468" xr:uid="{8EF6B772-A1E7-420C-8B5F-C9B76A5736FA}"/>
    <cellStyle name="Valuta 2 14" xfId="1763" xr:uid="{00000000-0005-0000-0000-000085060000}"/>
    <cellStyle name="Valuta 2 14 2" xfId="10647" xr:uid="{4B0D3645-4115-49C6-BE51-1FCC96F8DC51}"/>
    <cellStyle name="Valuta 2 14 2 2" xfId="19550" xr:uid="{54A42E52-F472-4D41-9BB1-D74DF9B301D1}"/>
    <cellStyle name="Valuta 2 14 2 2 2" xfId="41543" xr:uid="{2BEAF54B-FDE0-4227-A4E3-ADB27D52D4BA}"/>
    <cellStyle name="Valuta 2 14 2 3" xfId="32658" xr:uid="{6E69AFBE-77B0-4207-818D-9F00C75AB8E4}"/>
    <cellStyle name="Valuta 2 14 3" xfId="16484" xr:uid="{85F47D7E-A415-4633-87DA-A6C1104E551F}"/>
    <cellStyle name="Valuta 2 14 3 2" xfId="38486" xr:uid="{2E314659-7C6B-419C-969A-F2FDFD160499}"/>
    <cellStyle name="Valuta 2 14 4" xfId="7581" xr:uid="{826E664F-CCE5-4643-88A3-8527CE11BA03}"/>
    <cellStyle name="Valuta 2 14 4 2" xfId="29601" xr:uid="{136334A9-872D-487F-A1EB-2614297C3CF2}"/>
    <cellStyle name="Valuta 2 14 5" xfId="26692" xr:uid="{01BCB192-EAD4-4320-BD8F-85A9ECD5E737}"/>
    <cellStyle name="Valuta 2 14 6" xfId="4662" xr:uid="{F3ECABAF-C86E-4CC9-BDC3-AAEA333B3A9D}"/>
    <cellStyle name="Valuta 2 15" xfId="1337" xr:uid="{00000000-0005-0000-0000-000086060000}"/>
    <cellStyle name="Valuta 2 15 2" xfId="10222" xr:uid="{D9D21532-ED92-4047-AD89-8CB26F72933A}"/>
    <cellStyle name="Valuta 2 15 2 2" xfId="19125" xr:uid="{E2179F49-F0B7-4EB9-A39F-F1E9DBB0CFDA}"/>
    <cellStyle name="Valuta 2 15 2 2 2" xfId="41121" xr:uid="{6C6E1388-3499-4C50-94EB-3B1949E0B02C}"/>
    <cellStyle name="Valuta 2 15 2 3" xfId="32236" xr:uid="{1D3E6688-AD92-4D0D-911F-373F8C68E903}"/>
    <cellStyle name="Valuta 2 15 3" xfId="16062" xr:uid="{04CE6537-3A97-4E7E-8B4D-A03DD6D19EE2}"/>
    <cellStyle name="Valuta 2 15 3 2" xfId="38067" xr:uid="{7429C06B-8697-4358-955A-02E1A7768F94}"/>
    <cellStyle name="Valuta 2 15 4" xfId="7158" xr:uid="{755F773B-BCF1-41AA-8B2F-D262A3315472}"/>
    <cellStyle name="Valuta 2 15 4 2" xfId="29181" xr:uid="{79CF4668-E184-417C-B637-1A24194CD0AF}"/>
    <cellStyle name="Valuta 2 15 5" xfId="26273" xr:uid="{B826FFC9-BB49-4346-9665-72C3E058F3FD}"/>
    <cellStyle name="Valuta 2 15 6" xfId="4240" xr:uid="{6FE69690-BEBE-498E-BD65-0A104AF0478A}"/>
    <cellStyle name="Valuta 2 16" xfId="782" xr:uid="{00000000-0005-0000-0000-000087060000}"/>
    <cellStyle name="Valuta 2 16 2" xfId="9667" xr:uid="{AEAAA00A-497E-4A8C-A77B-32D76966F0EF}"/>
    <cellStyle name="Valuta 2 16 2 2" xfId="18570" xr:uid="{D37C5DF5-DAE0-4039-980D-663B6F728CF0}"/>
    <cellStyle name="Valuta 2 16 2 2 2" xfId="40568" xr:uid="{A356552B-2766-4193-AD5E-3CB21F4DD375}"/>
    <cellStyle name="Valuta 2 16 2 3" xfId="31683" xr:uid="{29E025D4-8897-4D4B-956D-FF9E1CA5896D}"/>
    <cellStyle name="Valuta 2 16 3" xfId="15507" xr:uid="{655B22EC-D719-4C95-BEFF-ED3F3A0CD0C5}"/>
    <cellStyle name="Valuta 2 16 3 2" xfId="37514" xr:uid="{D42250BB-27AA-49EA-98BF-B91B5DB59E1B}"/>
    <cellStyle name="Valuta 2 16 4" xfId="6603" xr:uid="{19C00EDA-824E-48CA-93E7-96051EF1E648}"/>
    <cellStyle name="Valuta 2 16 4 2" xfId="28628" xr:uid="{7A05C04F-2D28-4534-8360-EADA861008EF}"/>
    <cellStyle name="Valuta 2 16 5" xfId="25720" xr:uid="{71492741-39E0-4F24-981B-F4700C44D467}"/>
    <cellStyle name="Valuta 2 16 6" xfId="3685" xr:uid="{AAD9893C-D403-404D-A9AA-7DC09B3AF9B4}"/>
    <cellStyle name="Valuta 2 17" xfId="9104" xr:uid="{DE993ACF-D8C8-4254-8818-3A64434E7F6D}"/>
    <cellStyle name="Valuta 2 17 2" xfId="18007" xr:uid="{AB5C316F-F054-43AD-85AD-CCAF65AB3B76}"/>
    <cellStyle name="Valuta 2 17 2 2" xfId="40007" xr:uid="{D61A492D-0AC6-4A6A-8C12-92AB63EC6555}"/>
    <cellStyle name="Valuta 2 17 3" xfId="31122" xr:uid="{F7146A5F-E713-4AB8-B61C-4E335E516A10}"/>
    <cellStyle name="Valuta 2 18" xfId="15093" xr:uid="{BADBE393-A177-4DD2-B19F-7E0D8263F8BC}"/>
    <cellStyle name="Valuta 2 18 2" xfId="37102" xr:uid="{F04D095D-B59C-4982-8259-414154B3337F}"/>
    <cellStyle name="Valuta 2 19" xfId="6175" xr:uid="{C494E676-579B-423C-9513-C90B7B9A73F0}"/>
    <cellStyle name="Valuta 2 19 2" xfId="28202" xr:uid="{AD911FDD-11C4-48C0-AFF1-8EFBB5B26332}"/>
    <cellStyle name="Valuta 2 2" xfId="71" xr:uid="{00000000-0005-0000-0000-000088060000}"/>
    <cellStyle name="Valuta 2 2 10" xfId="1767" xr:uid="{00000000-0005-0000-0000-000089060000}"/>
    <cellStyle name="Valuta 2 2 10 2" xfId="10651" xr:uid="{BFDEAAB6-F0EB-4558-B681-3B6D968A50AE}"/>
    <cellStyle name="Valuta 2 2 10 2 2" xfId="19554" xr:uid="{EF1F8796-615C-4039-A7FC-CCCB4E4091E9}"/>
    <cellStyle name="Valuta 2 2 10 2 2 2" xfId="41546" xr:uid="{F3E7A729-9B57-4030-B329-00487E72BDF3}"/>
    <cellStyle name="Valuta 2 2 10 2 3" xfId="32661" xr:uid="{BB2D76BD-BEBF-436A-9261-6EAE78EBB84B}"/>
    <cellStyle name="Valuta 2 2 10 3" xfId="16488" xr:uid="{43CC4D16-A755-42B5-A033-00B876C2B448}"/>
    <cellStyle name="Valuta 2 2 10 3 2" xfId="38489" xr:uid="{12241135-C8F6-4BC9-9412-FFE83C79C58B}"/>
    <cellStyle name="Valuta 2 2 10 4" xfId="7585" xr:uid="{AD437A3E-3E01-4AB6-9395-F63895F5CDDE}"/>
    <cellStyle name="Valuta 2 2 10 4 2" xfId="29604" xr:uid="{BB1058B5-5B7D-43F4-BC18-DD771DE807E3}"/>
    <cellStyle name="Valuta 2 2 10 5" xfId="26695" xr:uid="{D5FA7FD8-A724-4C62-91F0-9073F65565FC}"/>
    <cellStyle name="Valuta 2 2 10 6" xfId="4666" xr:uid="{B295FA28-33DE-4C71-9E8E-5ED7DB42C5F0}"/>
    <cellStyle name="Valuta 2 2 11" xfId="1342" xr:uid="{00000000-0005-0000-0000-00008A060000}"/>
    <cellStyle name="Valuta 2 2 11 2" xfId="10227" xr:uid="{690C5641-2611-43DF-9F76-4E7B88DC5127}"/>
    <cellStyle name="Valuta 2 2 11 2 2" xfId="19130" xr:uid="{E30E0ECD-E4B4-4D62-87C0-75A189B6F055}"/>
    <cellStyle name="Valuta 2 2 11 2 2 2" xfId="41125" xr:uid="{D742B327-9FE1-4F4D-8332-638641BF2D24}"/>
    <cellStyle name="Valuta 2 2 11 2 3" xfId="32240" xr:uid="{E4F2B9E4-A78E-40CF-A9F3-411CD2D2EBD4}"/>
    <cellStyle name="Valuta 2 2 11 3" xfId="16067" xr:uid="{DDC9348A-16DC-4D54-AEFA-52FACFE71FA4}"/>
    <cellStyle name="Valuta 2 2 11 3 2" xfId="38071" xr:uid="{B9DBAB62-937A-4142-90F2-1D1B66E4BC85}"/>
    <cellStyle name="Valuta 2 2 11 4" xfId="7163" xr:uid="{56B1E3C1-8997-416D-B862-D62847C92FEF}"/>
    <cellStyle name="Valuta 2 2 11 4 2" xfId="29185" xr:uid="{29DEF1B8-C09F-4981-8D97-12C316634A32}"/>
    <cellStyle name="Valuta 2 2 11 5" xfId="26277" xr:uid="{6FCF5FDB-1D1F-4A93-AC4E-EC6453E8E443}"/>
    <cellStyle name="Valuta 2 2 11 6" xfId="4245" xr:uid="{73F4ADD6-229C-4407-B88E-2BE488496660}"/>
    <cellStyle name="Valuta 2 2 12" xfId="789" xr:uid="{00000000-0005-0000-0000-00008B060000}"/>
    <cellStyle name="Valuta 2 2 12 2" xfId="9674" xr:uid="{8560ABE5-A1BA-4A62-8961-4E74B73FD927}"/>
    <cellStyle name="Valuta 2 2 12 2 2" xfId="18577" xr:uid="{07013DE3-1762-49E8-B76D-2ACC0AFAD65A}"/>
    <cellStyle name="Valuta 2 2 12 2 2 2" xfId="40574" xr:uid="{E1623091-387E-4C9C-B06F-5F1C5583F18D}"/>
    <cellStyle name="Valuta 2 2 12 2 3" xfId="31689" xr:uid="{E409CCF3-BCFE-460B-9DA5-A29BAAFF646D}"/>
    <cellStyle name="Valuta 2 2 12 3" xfId="15514" xr:uid="{80C36AAF-6653-4856-949C-355024BE0A4A}"/>
    <cellStyle name="Valuta 2 2 12 3 2" xfId="37520" xr:uid="{4036DCBF-BC3B-4099-AE61-6F11FB1A22EE}"/>
    <cellStyle name="Valuta 2 2 12 4" xfId="6610" xr:uid="{73F3924E-4359-4CBD-B79B-C3A110238DD9}"/>
    <cellStyle name="Valuta 2 2 12 4 2" xfId="28634" xr:uid="{0209580A-2DB8-4C59-BB70-32DC2D6B2F01}"/>
    <cellStyle name="Valuta 2 2 12 5" xfId="25726" xr:uid="{37C8EEEC-BD6D-4012-92C1-A4B5BE93AB4A}"/>
    <cellStyle name="Valuta 2 2 12 6" xfId="3692" xr:uid="{005D2261-7F82-48E3-85A0-2E7CDDD3A3F0}"/>
    <cellStyle name="Valuta 2 2 13" xfId="9112" xr:uid="{D95A81C6-B7A0-4A6B-8CB8-8C36B1C5D0F8}"/>
    <cellStyle name="Valuta 2 2 13 2" xfId="18015" xr:uid="{758FEAF6-A7AC-44CC-9A31-C79D054BFB73}"/>
    <cellStyle name="Valuta 2 2 13 2 2" xfId="40014" xr:uid="{3D1D6E25-CBDA-4675-A075-7B369CA2A061}"/>
    <cellStyle name="Valuta 2 2 13 3" xfId="31129" xr:uid="{EEE4DA24-85B5-4330-B1A4-24239C16B28E}"/>
    <cellStyle name="Valuta 2 2 14" xfId="15097" xr:uid="{6EF95051-D3D5-4AF8-87EA-D5B1DCFA4146}"/>
    <cellStyle name="Valuta 2 2 14 2" xfId="37105" xr:uid="{0CB55058-B02D-46F4-9363-9F33462EFDA9}"/>
    <cellStyle name="Valuta 2 2 15" xfId="6179" xr:uid="{2A6F955A-4C66-4AB6-9024-A74F5E7A3BC7}"/>
    <cellStyle name="Valuta 2 2 15 2" xfId="28205" xr:uid="{FE2F6C8D-FF08-4495-A3B6-8749B3F4FF4C}"/>
    <cellStyle name="Valuta 2 2 16" xfId="25338" xr:uid="{F93A15D9-CA02-4B08-B244-582B37F60A6C}"/>
    <cellStyle name="Valuta 2 2 17" xfId="3275" xr:uid="{B967790B-A199-47E0-85FD-2398502974B8}"/>
    <cellStyle name="Valuta 2 2 2" xfId="187" xr:uid="{00000000-0005-0000-0000-00008C060000}"/>
    <cellStyle name="Valuta 2 2 2 10" xfId="9188" xr:uid="{A5AB6B8F-ABE5-43EA-A26F-DC2457CBD319}"/>
    <cellStyle name="Valuta 2 2 2 10 2" xfId="18091" xr:uid="{9AC6EB8E-2575-4253-9163-22DA829CDE37}"/>
    <cellStyle name="Valuta 2 2 2 10 2 2" xfId="40090" xr:uid="{8E822BEF-42E9-41C7-B16B-6B5122122E22}"/>
    <cellStyle name="Valuta 2 2 2 10 3" xfId="31205" xr:uid="{AC39ACE9-E66F-47C9-B713-6BC571E6FBEF}"/>
    <cellStyle name="Valuta 2 2 2 11" xfId="15123" xr:uid="{30C99F72-6843-4CA0-B98B-3FABAE5FB247}"/>
    <cellStyle name="Valuta 2 2 2 11 2" xfId="37131" xr:uid="{6C05E08D-9FF7-4949-BF79-7C2D00D04B00}"/>
    <cellStyle name="Valuta 2 2 2 12" xfId="6206" xr:uid="{A4A1F7D1-C478-4E92-8570-82B4E96D7DB3}"/>
    <cellStyle name="Valuta 2 2 2 12 2" xfId="28232" xr:uid="{50D70B21-2D50-403F-B9CE-DDD5635D1C52}"/>
    <cellStyle name="Valuta 2 2 2 13" xfId="25360" xr:uid="{B45A7377-5E93-41E2-AD40-BCCAFFC82715}"/>
    <cellStyle name="Valuta 2 2 2 14" xfId="3301" xr:uid="{638C99A5-CA00-4337-A445-5FEE53538843}"/>
    <cellStyle name="Valuta 2 2 2 2" xfId="217" xr:uid="{00000000-0005-0000-0000-00008D060000}"/>
    <cellStyle name="Valuta 2 2 2 2 10" xfId="15150" xr:uid="{EF7D4BD9-4B70-4438-AE20-07C9DC711381}"/>
    <cellStyle name="Valuta 2 2 2 2 10 2" xfId="37158" xr:uid="{56A5D6E7-1C9F-4E14-882A-AE83DA8DA0DD}"/>
    <cellStyle name="Valuta 2 2 2 2 11" xfId="6233" xr:uid="{D4285997-D34D-4F53-8B14-861F0AD49268}"/>
    <cellStyle name="Valuta 2 2 2 2 11 2" xfId="28259" xr:uid="{C8CEC0BB-FD11-4779-90CE-C76F1A0D06EE}"/>
    <cellStyle name="Valuta 2 2 2 2 12" xfId="25386" xr:uid="{6B41208B-E1BB-45F9-8805-92F73463575A}"/>
    <cellStyle name="Valuta 2 2 2 2 13" xfId="3328" xr:uid="{2C608C27-005E-4A00-BFFF-E671EC898962}"/>
    <cellStyle name="Valuta 2 2 2 2 2" xfId="258" xr:uid="{00000000-0005-0000-0000-00008E060000}"/>
    <cellStyle name="Valuta 2 2 2 2 2 10" xfId="6273" xr:uid="{C0A49559-93EE-4C94-8398-D73CFEF07DE9}"/>
    <cellStyle name="Valuta 2 2 2 2 2 10 2" xfId="28299" xr:uid="{FE138E1F-E90E-4FB9-B1BF-2BC6207FF23D}"/>
    <cellStyle name="Valuta 2 2 2 2 2 11" xfId="25426" xr:uid="{21DFAA9D-324E-43AD-AAC8-55F5D33FFC97}"/>
    <cellStyle name="Valuta 2 2 2 2 2 12" xfId="3368" xr:uid="{D0ED28B6-C873-48F6-AC6F-EE6115A6582A}"/>
    <cellStyle name="Valuta 2 2 2 2 2 2" xfId="354" xr:uid="{00000000-0005-0000-0000-00008F060000}"/>
    <cellStyle name="Valuta 2 2 2 2 2 2 10" xfId="3463" xr:uid="{D404470E-A69E-432D-923B-C959B789A96B}"/>
    <cellStyle name="Valuta 2 2 2 2 2 2 2" xfId="751" xr:uid="{00000000-0005-0000-0000-000090060000}"/>
    <cellStyle name="Valuta 2 2 2 2 2 2 2 2" xfId="2096" xr:uid="{00000000-0005-0000-0000-000091060000}"/>
    <cellStyle name="Valuta 2 2 2 2 2 2 2 2 2" xfId="10980" xr:uid="{1CA0C010-75E8-4EBA-B14D-348D68B7AD06}"/>
    <cellStyle name="Valuta 2 2 2 2 2 2 2 2 2 2" xfId="19883" xr:uid="{DFE8CF6E-F3EE-4E32-B0C2-20B780FA0C00}"/>
    <cellStyle name="Valuta 2 2 2 2 2 2 2 2 2 2 2" xfId="41874" xr:uid="{E5F1FFA0-FE8B-4EC4-BA4B-4E391E803A83}"/>
    <cellStyle name="Valuta 2 2 2 2 2 2 2 2 2 3" xfId="32989" xr:uid="{DE3C96C0-26F8-4677-B93C-B0A4FB05105D}"/>
    <cellStyle name="Valuta 2 2 2 2 2 2 2 2 3" xfId="16817" xr:uid="{9141A690-D8BD-4888-8BC3-9A773DA2811F}"/>
    <cellStyle name="Valuta 2 2 2 2 2 2 2 2 3 2" xfId="38817" xr:uid="{73C02961-8DD3-4208-90F8-82475A8B39CA}"/>
    <cellStyle name="Valuta 2 2 2 2 2 2 2 2 4" xfId="7914" xr:uid="{B05344F0-0967-405F-93E0-A1DA064DE7DB}"/>
    <cellStyle name="Valuta 2 2 2 2 2 2 2 2 4 2" xfId="29932" xr:uid="{7867F68F-0DE7-431B-A60C-CE3A312D99F3}"/>
    <cellStyle name="Valuta 2 2 2 2 2 2 2 2 5" xfId="27023" xr:uid="{D39D6FDB-E334-4F5D-B7CB-D22BCF9CF1C9}"/>
    <cellStyle name="Valuta 2 2 2 2 2 2 2 2 6" xfId="4995" xr:uid="{F4B0B751-06C7-4393-A061-7325DFECB3B1}"/>
    <cellStyle name="Valuta 2 2 2 2 2 2 2 3" xfId="1755" xr:uid="{00000000-0005-0000-0000-000092060000}"/>
    <cellStyle name="Valuta 2 2 2 2 2 2 2 3 2" xfId="10640" xr:uid="{62AE3D37-E0A8-4029-BE02-8671E96F3A0A}"/>
    <cellStyle name="Valuta 2 2 2 2 2 2 2 3 2 2" xfId="19543" xr:uid="{5F0607F3-1233-4BA6-AF8A-DD7EFAE29AB7}"/>
    <cellStyle name="Valuta 2 2 2 2 2 2 2 3 2 2 2" xfId="41537" xr:uid="{F168D44F-78B3-46DC-B4F0-6BFA6062C9D0}"/>
    <cellStyle name="Valuta 2 2 2 2 2 2 2 3 2 3" xfId="32652" xr:uid="{78A98582-DEC9-42E0-89D4-E796BA7FE10F}"/>
    <cellStyle name="Valuta 2 2 2 2 2 2 2 3 3" xfId="16480" xr:uid="{24A316F7-2015-4A5E-AFBA-9A017E158B5E}"/>
    <cellStyle name="Valuta 2 2 2 2 2 2 2 3 3 2" xfId="38483" xr:uid="{14E0B096-6F12-4DE5-BB33-67D2A9C836C0}"/>
    <cellStyle name="Valuta 2 2 2 2 2 2 2 3 4" xfId="7576" xr:uid="{FD0872D2-92E7-4922-A5B7-75B2FAD8CC34}"/>
    <cellStyle name="Valuta 2 2 2 2 2 2 2 3 4 2" xfId="29597" xr:uid="{6E0857A8-8A1E-4B6F-8984-0EC70C353465}"/>
    <cellStyle name="Valuta 2 2 2 2 2 2 2 3 5" xfId="26689" xr:uid="{B41C658D-FFCE-4D7A-A582-85B2F0BB25E3}"/>
    <cellStyle name="Valuta 2 2 2 2 2 2 2 3 6" xfId="4658" xr:uid="{5FEDE4E0-694E-414D-9AAB-88444E847672}"/>
    <cellStyle name="Valuta 2 2 2 2 2 2 2 4" xfId="1322" xr:uid="{00000000-0005-0000-0000-000093060000}"/>
    <cellStyle name="Valuta 2 2 2 2 2 2 2 4 2" xfId="10207" xr:uid="{A60D8666-3AD0-4EA1-92EA-F37C96FB42FD}"/>
    <cellStyle name="Valuta 2 2 2 2 2 2 2 4 2 2" xfId="19110" xr:uid="{41C82306-B629-46A2-B8FE-115D53CD3BDE}"/>
    <cellStyle name="Valuta 2 2 2 2 2 2 2 4 2 2 2" xfId="41106" xr:uid="{C61FA984-93EA-4F23-9545-6F0311972D66}"/>
    <cellStyle name="Valuta 2 2 2 2 2 2 2 4 2 3" xfId="32221" xr:uid="{4C600AEE-4E58-4BCF-A4AF-FBD7BB185D25}"/>
    <cellStyle name="Valuta 2 2 2 2 2 2 2 4 3" xfId="16047" xr:uid="{76A2D90D-83DC-4542-A85F-AED2060B8AE2}"/>
    <cellStyle name="Valuta 2 2 2 2 2 2 2 4 3 2" xfId="38052" xr:uid="{B5578C03-7980-4EA8-91AC-D0F3BDF727C9}"/>
    <cellStyle name="Valuta 2 2 2 2 2 2 2 4 4" xfId="7143" xr:uid="{E57C7235-3B4B-4DB3-8A29-6E4248BEBA93}"/>
    <cellStyle name="Valuta 2 2 2 2 2 2 2 4 4 2" xfId="29166" xr:uid="{3EDCCDA3-E191-474E-A7D9-7D9B60780C3E}"/>
    <cellStyle name="Valuta 2 2 2 2 2 2 2 4 5" xfId="26258" xr:uid="{7427AB85-2FA7-4A5F-AF9D-C20E8B4C8C40}"/>
    <cellStyle name="Valuta 2 2 2 2 2 2 2 4 6" xfId="4225" xr:uid="{A1B9231E-B9B3-4609-91CF-8EDEFA71CA50}"/>
    <cellStyle name="Valuta 2 2 2 2 2 2 2 5" xfId="9637" xr:uid="{53115BF7-9377-45AC-96CB-C8E8396CECEE}"/>
    <cellStyle name="Valuta 2 2 2 2 2 2 2 5 2" xfId="18540" xr:uid="{03E34458-5628-477A-BFD0-E31853DFEDCE}"/>
    <cellStyle name="Valuta 2 2 2 2 2 2 2 5 2 2" xfId="40538" xr:uid="{E52A211A-0628-4764-9566-4BDD454EBB00}"/>
    <cellStyle name="Valuta 2 2 2 2 2 2 2 5 3" xfId="31653" xr:uid="{78ED879D-4A97-4D08-999C-B80707D99548}"/>
    <cellStyle name="Valuta 2 2 2 2 2 2 2 6" xfId="15477" xr:uid="{A0F92AA6-0892-40DC-A7CD-150C89B0909D}"/>
    <cellStyle name="Valuta 2 2 2 2 2 2 2 6 2" xfId="37484" xr:uid="{189DF012-E999-4AF3-82B5-ACC99C617110}"/>
    <cellStyle name="Valuta 2 2 2 2 2 2 2 7" xfId="6573" xr:uid="{6311190A-D433-4E9E-A881-236819B388F2}"/>
    <cellStyle name="Valuta 2 2 2 2 2 2 2 7 2" xfId="28598" xr:uid="{A0A4EDA7-A322-449E-88D6-71426716506F}"/>
    <cellStyle name="Valuta 2 2 2 2 2 2 2 8" xfId="25690" xr:uid="{4C67E49B-3A91-4B2B-89AB-3D67CD961624}"/>
    <cellStyle name="Valuta 2 2 2 2 2 2 2 9" xfId="3655" xr:uid="{924B67C3-7204-47A6-B3B9-2B4783018A23}"/>
    <cellStyle name="Valuta 2 2 2 2 2 2 3" xfId="1929" xr:uid="{00000000-0005-0000-0000-000094060000}"/>
    <cellStyle name="Valuta 2 2 2 2 2 2 3 2" xfId="10813" xr:uid="{4FC590F0-1EEE-4A6D-BAA9-232F92B9529A}"/>
    <cellStyle name="Valuta 2 2 2 2 2 2 3 2 2" xfId="19716" xr:uid="{648C0742-0D43-41C8-98E4-24FFD89F7721}"/>
    <cellStyle name="Valuta 2 2 2 2 2 2 3 2 2 2" xfId="41708" xr:uid="{BAA47C1C-111E-4ADC-9107-4FB903E416CD}"/>
    <cellStyle name="Valuta 2 2 2 2 2 2 3 2 3" xfId="32823" xr:uid="{C7945C86-361B-4B15-B70A-26674937EA70}"/>
    <cellStyle name="Valuta 2 2 2 2 2 2 3 3" xfId="16650" xr:uid="{7E7C4111-EE7D-4A40-954F-CA9B5E02D4C5}"/>
    <cellStyle name="Valuta 2 2 2 2 2 2 3 3 2" xfId="38651" xr:uid="{463D2156-70A3-4053-B455-EECA1EF45094}"/>
    <cellStyle name="Valuta 2 2 2 2 2 2 3 4" xfId="7747" xr:uid="{180ED8E7-76DA-41E0-8C1D-907782367749}"/>
    <cellStyle name="Valuta 2 2 2 2 2 2 3 4 2" xfId="29766" xr:uid="{FC5E9973-68D5-430B-8071-EC89D881C870}"/>
    <cellStyle name="Valuta 2 2 2 2 2 2 3 5" xfId="26857" xr:uid="{4CD3D3FA-7C80-4379-88D4-F4045AB3E3C8}"/>
    <cellStyle name="Valuta 2 2 2 2 2 2 3 6" xfId="4828" xr:uid="{E6D02E9B-99E1-4490-AFB6-EEED890B8B4C}"/>
    <cellStyle name="Valuta 2 2 2 2 2 2 4" xfId="1542" xr:uid="{00000000-0005-0000-0000-000095060000}"/>
    <cellStyle name="Valuta 2 2 2 2 2 2 4 2" xfId="10427" xr:uid="{EA5D69DB-2053-4BD4-ACFB-D5F038A15F27}"/>
    <cellStyle name="Valuta 2 2 2 2 2 2 4 2 2" xfId="19330" xr:uid="{D6A5295E-990D-496F-B2C9-DE5DC6C836A8}"/>
    <cellStyle name="Valuta 2 2 2 2 2 2 4 2 2 2" xfId="41325" xr:uid="{C3235176-9BCC-497A-90ED-F6461FADD74B}"/>
    <cellStyle name="Valuta 2 2 2 2 2 2 4 2 3" xfId="32440" xr:uid="{A03CA8EB-7209-4AE1-81D9-453ECFE9A8CE}"/>
    <cellStyle name="Valuta 2 2 2 2 2 2 4 3" xfId="16267" xr:uid="{D3ADAA95-3C79-4A61-88AC-7B8A14D37B36}"/>
    <cellStyle name="Valuta 2 2 2 2 2 2 4 3 2" xfId="38271" xr:uid="{242B7764-89E1-47D2-BB34-71D41B7EAA21}"/>
    <cellStyle name="Valuta 2 2 2 2 2 2 4 4" xfId="7363" xr:uid="{E88D1A52-5145-48ED-9B4A-1793B28EC83F}"/>
    <cellStyle name="Valuta 2 2 2 2 2 2 4 4 2" xfId="29385" xr:uid="{C7AF5759-FCE5-49DF-8A26-A3E758316D69}"/>
    <cellStyle name="Valuta 2 2 2 2 2 2 4 5" xfId="26477" xr:uid="{1D4302D0-20D9-423C-B2CB-56B762BD0D71}"/>
    <cellStyle name="Valuta 2 2 2 2 2 2 4 6" xfId="4445" xr:uid="{4C609F29-D6F0-443A-A052-5FD58F18204F}"/>
    <cellStyle name="Valuta 2 2 2 2 2 2 5" xfId="1031" xr:uid="{00000000-0005-0000-0000-000096060000}"/>
    <cellStyle name="Valuta 2 2 2 2 2 2 5 2" xfId="9916" xr:uid="{FA5AF44A-D898-4F1C-BF40-7B194A3CF1F0}"/>
    <cellStyle name="Valuta 2 2 2 2 2 2 5 2 2" xfId="18819" xr:uid="{0BF932A2-7C65-416C-AF29-533122BA7CB7}"/>
    <cellStyle name="Valuta 2 2 2 2 2 2 5 2 2 2" xfId="40816" xr:uid="{04B70E5F-2056-4297-8908-5463C31D48BD}"/>
    <cellStyle name="Valuta 2 2 2 2 2 2 5 2 3" xfId="31931" xr:uid="{BCB78D44-42A6-46F0-B1C5-FBDAB2948EAF}"/>
    <cellStyle name="Valuta 2 2 2 2 2 2 5 3" xfId="15756" xr:uid="{915BB432-50FE-4FDD-8D6A-0FD131907BBF}"/>
    <cellStyle name="Valuta 2 2 2 2 2 2 5 3 2" xfId="37762" xr:uid="{0F046943-0FBC-471B-8B99-A30592168719}"/>
    <cellStyle name="Valuta 2 2 2 2 2 2 5 4" xfId="6852" xr:uid="{E19A6751-4837-4087-ACE7-F7CCA7303FE2}"/>
    <cellStyle name="Valuta 2 2 2 2 2 2 5 4 2" xfId="28876" xr:uid="{1FD31CD6-CD29-45CE-96D9-A6326CB4B565}"/>
    <cellStyle name="Valuta 2 2 2 2 2 2 5 5" xfId="25968" xr:uid="{840CFE0B-4978-44B5-9A69-8AC75B82DD5C}"/>
    <cellStyle name="Valuta 2 2 2 2 2 2 5 6" xfId="3934" xr:uid="{07A6102D-6608-4CEA-9FD7-5EAAA9CEDA50}"/>
    <cellStyle name="Valuta 2 2 2 2 2 2 6" xfId="9351" xr:uid="{1F986A64-6419-4132-9189-2F00F3C50BB1}"/>
    <cellStyle name="Valuta 2 2 2 2 2 2 6 2" xfId="18254" xr:uid="{8D7122EA-50A2-4973-8D68-45AD3CF29C0D}"/>
    <cellStyle name="Valuta 2 2 2 2 2 2 6 2 2" xfId="40253" xr:uid="{0E9BACE0-8263-4A04-BE54-CF5669BE83D1}"/>
    <cellStyle name="Valuta 2 2 2 2 2 2 6 3" xfId="31368" xr:uid="{4E6A63B8-E0A2-4AF5-BD38-CA8B1D98A519}"/>
    <cellStyle name="Valuta 2 2 2 2 2 2 7" xfId="15285" xr:uid="{1DEED550-420A-4643-96CE-FFEA5574779D}"/>
    <cellStyle name="Valuta 2 2 2 2 2 2 7 2" xfId="37293" xr:uid="{0DC3982E-B9E1-47B4-AD21-D9B5F8295BBB}"/>
    <cellStyle name="Valuta 2 2 2 2 2 2 8" xfId="6368" xr:uid="{78E01BB7-7049-413F-88CF-D740974C1F0B}"/>
    <cellStyle name="Valuta 2 2 2 2 2 2 8 2" xfId="28394" xr:uid="{3EDCE705-EEB2-4913-97DF-9F8C8DAF5EB5}"/>
    <cellStyle name="Valuta 2 2 2 2 2 2 9" xfId="25512" xr:uid="{43017A68-4E44-41B4-9F5B-ABA74AA54EA6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10900" xr:uid="{7EBE4A7F-365E-4FD9-9515-0DD480B8023B}"/>
    <cellStyle name="Valuta 2 2 2 2 2 4 2 2 2" xfId="19803" xr:uid="{11E38170-87C9-4272-B9E8-D6BF335302CD}"/>
    <cellStyle name="Valuta 2 2 2 2 2 4 2 2 2 2" xfId="41794" xr:uid="{A38A9455-C2AF-4C5E-952E-56F389DC2B46}"/>
    <cellStyle name="Valuta 2 2 2 2 2 4 2 2 3" xfId="32909" xr:uid="{3A2C7166-A745-4A8A-850A-F374EC78F2A2}"/>
    <cellStyle name="Valuta 2 2 2 2 2 4 2 3" xfId="16737" xr:uid="{632E7B2E-F93F-4079-BF5D-E5CC1E32CEE7}"/>
    <cellStyle name="Valuta 2 2 2 2 2 4 2 3 2" xfId="38737" xr:uid="{ECAFF99A-490C-42E4-A84E-22BD4CAF902A}"/>
    <cellStyle name="Valuta 2 2 2 2 2 4 2 4" xfId="7834" xr:uid="{1543B4B8-8DDA-45F5-A552-AE2EBF860C06}"/>
    <cellStyle name="Valuta 2 2 2 2 2 4 2 4 2" xfId="29852" xr:uid="{5C03FE47-3FEA-4258-8DB4-3E730B715F22}"/>
    <cellStyle name="Valuta 2 2 2 2 2 4 2 5" xfId="26943" xr:uid="{B80C4DB7-2BE5-4FD1-85FB-783648BB48F8}"/>
    <cellStyle name="Valuta 2 2 2 2 2 4 2 6" xfId="4915" xr:uid="{36373EBA-90C9-43C5-8AD8-FA88E58794A1}"/>
    <cellStyle name="Valuta 2 2 2 2 2 4 3" xfId="1660" xr:uid="{00000000-0005-0000-0000-00009A060000}"/>
    <cellStyle name="Valuta 2 2 2 2 2 4 3 2" xfId="10545" xr:uid="{F61B518B-D16C-43C6-B548-331E21AF10C4}"/>
    <cellStyle name="Valuta 2 2 2 2 2 4 3 2 2" xfId="19448" xr:uid="{517F13F1-64A6-4426-80BF-93E1C4CE6133}"/>
    <cellStyle name="Valuta 2 2 2 2 2 4 3 2 2 2" xfId="41442" xr:uid="{D42713FC-4412-4653-B411-1E71B80583CF}"/>
    <cellStyle name="Valuta 2 2 2 2 2 4 3 2 3" xfId="32557" xr:uid="{E3440722-FA84-4C52-9BE8-D0CEE72ECED4}"/>
    <cellStyle name="Valuta 2 2 2 2 2 4 3 3" xfId="16385" xr:uid="{EEB0F843-705B-4CB3-9F28-CB60DC16A064}"/>
    <cellStyle name="Valuta 2 2 2 2 2 4 3 3 2" xfId="38388" xr:uid="{DD0C68C3-8EFD-4B90-9AD4-5E51763AA789}"/>
    <cellStyle name="Valuta 2 2 2 2 2 4 3 4" xfId="7481" xr:uid="{043466FA-0C5D-4256-B08E-F6D42BB95728}"/>
    <cellStyle name="Valuta 2 2 2 2 2 4 3 4 2" xfId="29502" xr:uid="{DE244150-86C9-4AE3-B7E8-D2810ED989A3}"/>
    <cellStyle name="Valuta 2 2 2 2 2 4 3 5" xfId="26594" xr:uid="{D49FF11E-EB4D-48A7-AA59-279080E5B9A0}"/>
    <cellStyle name="Valuta 2 2 2 2 2 4 3 6" xfId="4563" xr:uid="{5C290710-573F-4AF8-9B37-2B569CA410CB}"/>
    <cellStyle name="Valuta 2 2 2 2 2 4 4" xfId="1227" xr:uid="{00000000-0005-0000-0000-00009B060000}"/>
    <cellStyle name="Valuta 2 2 2 2 2 4 4 2" xfId="10112" xr:uid="{AC1EF757-E79D-46F4-B282-1B07FA2EAB59}"/>
    <cellStyle name="Valuta 2 2 2 2 2 4 4 2 2" xfId="19015" xr:uid="{87635F6B-413E-445B-A277-734998123286}"/>
    <cellStyle name="Valuta 2 2 2 2 2 4 4 2 2 2" xfId="41011" xr:uid="{B56FD32A-3FE7-4F00-9003-BA9CB199B38D}"/>
    <cellStyle name="Valuta 2 2 2 2 2 4 4 2 3" xfId="32126" xr:uid="{55067EF2-81AF-4FF2-A69B-FFC55DC7722F}"/>
    <cellStyle name="Valuta 2 2 2 2 2 4 4 3" xfId="15952" xr:uid="{D7BA9B98-588D-445E-B5A5-2BACC6AA6353}"/>
    <cellStyle name="Valuta 2 2 2 2 2 4 4 3 2" xfId="37957" xr:uid="{453B187F-C5AA-4D9A-8004-308B0F164A93}"/>
    <cellStyle name="Valuta 2 2 2 2 2 4 4 4" xfId="7048" xr:uid="{72182021-87DB-424E-A4B8-3EF92441F74C}"/>
    <cellStyle name="Valuta 2 2 2 2 2 4 4 4 2" xfId="29071" xr:uid="{D58A168D-0898-4892-A29E-CE7DB323DF38}"/>
    <cellStyle name="Valuta 2 2 2 2 2 4 4 5" xfId="26163" xr:uid="{5DC11DCB-489F-448A-8BA4-C75F43D790EE}"/>
    <cellStyle name="Valuta 2 2 2 2 2 4 4 6" xfId="4130" xr:uid="{4A77900D-1E79-43DC-A12F-E26313B080F8}"/>
    <cellStyle name="Valuta 2 2 2 2 2 4 5" xfId="9542" xr:uid="{16A842B3-3F28-417D-9439-623EBA2F16AC}"/>
    <cellStyle name="Valuta 2 2 2 2 2 4 5 2" xfId="18445" xr:uid="{E3487CD4-1044-482D-8F5F-1ACA01ACEB5E}"/>
    <cellStyle name="Valuta 2 2 2 2 2 4 5 2 2" xfId="40443" xr:uid="{B614D42E-9FE5-49DA-B34C-8961A89ADC2E}"/>
    <cellStyle name="Valuta 2 2 2 2 2 4 5 3" xfId="31558" xr:uid="{9EFA164C-7E03-4F24-999A-A8F7B6268C79}"/>
    <cellStyle name="Valuta 2 2 2 2 2 4 6" xfId="15382" xr:uid="{26FE425D-E72B-4854-9F81-7E231608D23D}"/>
    <cellStyle name="Valuta 2 2 2 2 2 4 6 2" xfId="37389" xr:uid="{70625021-847C-4B64-8A09-165F0D9865D9}"/>
    <cellStyle name="Valuta 2 2 2 2 2 4 7" xfId="6478" xr:uid="{68B43642-9287-4DC4-BF8F-CDB0926A53E8}"/>
    <cellStyle name="Valuta 2 2 2 2 2 4 7 2" xfId="28503" xr:uid="{42F80F95-BDE2-4195-902D-A303C6AD41AC}"/>
    <cellStyle name="Valuta 2 2 2 2 2 4 8" xfId="25604" xr:uid="{F88A6067-7E15-4F89-960B-ECA951C3072E}"/>
    <cellStyle name="Valuta 2 2 2 2 2 4 9" xfId="3560" xr:uid="{7D903CCF-CFF6-4C91-8BF3-FB6A440CC2FF}"/>
    <cellStyle name="Valuta 2 2 2 2 2 5" xfId="1849" xr:uid="{00000000-0005-0000-0000-00009C060000}"/>
    <cellStyle name="Valuta 2 2 2 2 2 5 2" xfId="10733" xr:uid="{C3925DC6-3BFE-467F-A198-6801624F8F5D}"/>
    <cellStyle name="Valuta 2 2 2 2 2 5 2 2" xfId="19636" xr:uid="{4DAF64FA-E658-4272-AE2D-15A7B6B1079F}"/>
    <cellStyle name="Valuta 2 2 2 2 2 5 2 2 2" xfId="41628" xr:uid="{D2A3A42A-2D1F-4D8B-B45E-29B13826998A}"/>
    <cellStyle name="Valuta 2 2 2 2 2 5 2 3" xfId="32743" xr:uid="{555EF577-F0F4-48F2-9CEE-0BCF6DC888BD}"/>
    <cellStyle name="Valuta 2 2 2 2 2 5 3" xfId="16570" xr:uid="{4728E190-89DF-4D37-A1E3-38F4951740CF}"/>
    <cellStyle name="Valuta 2 2 2 2 2 5 3 2" xfId="38571" xr:uid="{C65E3255-857F-4811-9F41-7936C4EB25C0}"/>
    <cellStyle name="Valuta 2 2 2 2 2 5 4" xfId="7667" xr:uid="{58FCF34A-A77C-45B4-A56C-720F3652D167}"/>
    <cellStyle name="Valuta 2 2 2 2 2 5 4 2" xfId="29686" xr:uid="{597E7590-22DB-4CA7-AE63-8368F3AEDDBC}"/>
    <cellStyle name="Valuta 2 2 2 2 2 5 5" xfId="26777" xr:uid="{55E370E4-BD0A-4614-A32B-618F0D466B7C}"/>
    <cellStyle name="Valuta 2 2 2 2 2 5 6" xfId="4748" xr:uid="{53FF83FC-DAC6-4437-AFF3-98DEE5C7F6CE}"/>
    <cellStyle name="Valuta 2 2 2 2 2 6" xfId="1447" xr:uid="{00000000-0005-0000-0000-00009D060000}"/>
    <cellStyle name="Valuta 2 2 2 2 2 6 2" xfId="10332" xr:uid="{72015EC4-DCAB-4BFF-883E-4827A5051745}"/>
    <cellStyle name="Valuta 2 2 2 2 2 6 2 2" xfId="19235" xr:uid="{BF6F46A7-95AD-4773-8F6D-9CA0274CE26C}"/>
    <cellStyle name="Valuta 2 2 2 2 2 6 2 2 2" xfId="41230" xr:uid="{E6FA2DD0-5E9A-4091-A6D4-0D7CBEBB28FE}"/>
    <cellStyle name="Valuta 2 2 2 2 2 6 2 3" xfId="32345" xr:uid="{545762EE-3001-4100-B3F5-02E90F81857F}"/>
    <cellStyle name="Valuta 2 2 2 2 2 6 3" xfId="16172" xr:uid="{43D413C8-8E3C-45D5-9F29-1C97F8FB4F86}"/>
    <cellStyle name="Valuta 2 2 2 2 2 6 3 2" xfId="38176" xr:uid="{B1957FD6-9E47-495E-84EA-55D0A84197FF}"/>
    <cellStyle name="Valuta 2 2 2 2 2 6 4" xfId="7268" xr:uid="{79119D11-AEF4-4AD7-A83A-4A4ED9537C1E}"/>
    <cellStyle name="Valuta 2 2 2 2 2 6 4 2" xfId="29290" xr:uid="{952F99F8-89F9-433C-A2AC-6130E6417099}"/>
    <cellStyle name="Valuta 2 2 2 2 2 6 5" xfId="26382" xr:uid="{3A1DDB82-CB23-49AF-978D-CCCB9B6F7B2A}"/>
    <cellStyle name="Valuta 2 2 2 2 2 6 6" xfId="4350" xr:uid="{74231F10-141B-4FC6-A62D-6F6DB9211B25}"/>
    <cellStyle name="Valuta 2 2 2 2 2 7" xfId="935" xr:uid="{00000000-0005-0000-0000-00009E060000}"/>
    <cellStyle name="Valuta 2 2 2 2 2 7 2" xfId="9820" xr:uid="{8F089C61-25AB-4DBF-921F-EA2DF442BD39}"/>
    <cellStyle name="Valuta 2 2 2 2 2 7 2 2" xfId="18723" xr:uid="{2B8799E7-2C24-4970-BBC5-78884945BB7E}"/>
    <cellStyle name="Valuta 2 2 2 2 2 7 2 2 2" xfId="40720" xr:uid="{AA686FF4-E428-4E41-96F4-D49F2C37B6ED}"/>
    <cellStyle name="Valuta 2 2 2 2 2 7 2 3" xfId="31835" xr:uid="{DE60D2C6-0510-4C9B-8FA8-C4A76329E97D}"/>
    <cellStyle name="Valuta 2 2 2 2 2 7 3" xfId="15660" xr:uid="{B2029D04-F82B-4081-8DB3-A769B1B60D21}"/>
    <cellStyle name="Valuta 2 2 2 2 2 7 3 2" xfId="37666" xr:uid="{DF71A1E9-4F18-48FF-9356-5443CFA22299}"/>
    <cellStyle name="Valuta 2 2 2 2 2 7 4" xfId="6756" xr:uid="{9E15D077-CD44-411F-B435-BAEA666D0A02}"/>
    <cellStyle name="Valuta 2 2 2 2 2 7 4 2" xfId="28780" xr:uid="{9A5D81A3-2E7C-428C-9072-04DCF20E2EB9}"/>
    <cellStyle name="Valuta 2 2 2 2 2 7 5" xfId="25872" xr:uid="{B800F676-65DF-4509-9FDD-51367C78947D}"/>
    <cellStyle name="Valuta 2 2 2 2 2 7 6" xfId="3838" xr:uid="{81DBE3E5-4B9D-4620-871C-40FD66B43953}"/>
    <cellStyle name="Valuta 2 2 2 2 2 8" xfId="9256" xr:uid="{88125442-028C-43C9-BD2E-E9B0234492E1}"/>
    <cellStyle name="Valuta 2 2 2 2 2 8 2" xfId="18159" xr:uid="{6D7CBA95-B29A-49D5-B8E1-1CBD9B79CD47}"/>
    <cellStyle name="Valuta 2 2 2 2 2 8 2 2" xfId="40158" xr:uid="{5F3ECF2E-69FE-4E86-8483-6E3A72F21E77}"/>
    <cellStyle name="Valuta 2 2 2 2 2 8 3" xfId="31273" xr:uid="{3875F70B-FB4D-4B2E-9ADF-7347FA3CB7D5}"/>
    <cellStyle name="Valuta 2 2 2 2 2 9" xfId="15190" xr:uid="{D7B6C514-6FE2-498D-BF88-578A5E117909}"/>
    <cellStyle name="Valuta 2 2 2 2 2 9 2" xfId="37198" xr:uid="{BB92E1B6-382D-4512-A13C-6F0879AAAB1D}"/>
    <cellStyle name="Valuta 2 2 2 2 3" xfId="314" xr:uid="{00000000-0005-0000-0000-00009F060000}"/>
    <cellStyle name="Valuta 2 2 2 2 3 10" xfId="3423" xr:uid="{0356BF99-23E2-42BD-844B-5B622EFE8BA6}"/>
    <cellStyle name="Valuta 2 2 2 2 3 2" xfId="711" xr:uid="{00000000-0005-0000-0000-0000A0060000}"/>
    <cellStyle name="Valuta 2 2 2 2 3 2 2" xfId="2056" xr:uid="{00000000-0005-0000-0000-0000A1060000}"/>
    <cellStyle name="Valuta 2 2 2 2 3 2 2 2" xfId="10940" xr:uid="{71C043EB-3B72-4F2C-81EE-24409E35F883}"/>
    <cellStyle name="Valuta 2 2 2 2 3 2 2 2 2" xfId="19843" xr:uid="{CCF0493F-E2B8-4B75-B80C-0167670EFF3C}"/>
    <cellStyle name="Valuta 2 2 2 2 3 2 2 2 2 2" xfId="41834" xr:uid="{3B8483B9-DA8F-4EC9-BD43-C9F5D5C97290}"/>
    <cellStyle name="Valuta 2 2 2 2 3 2 2 2 3" xfId="32949" xr:uid="{310D3927-7270-4D83-8224-7B6DD89A547F}"/>
    <cellStyle name="Valuta 2 2 2 2 3 2 2 3" xfId="16777" xr:uid="{BB919BAF-14BA-4D15-BA31-E92206EA0CAA}"/>
    <cellStyle name="Valuta 2 2 2 2 3 2 2 3 2" xfId="38777" xr:uid="{F050DA5B-4761-4D63-BFE9-405A5FE8EA5A}"/>
    <cellStyle name="Valuta 2 2 2 2 3 2 2 4" xfId="7874" xr:uid="{8BA2BE6D-170E-484F-8574-F4F8923D27A8}"/>
    <cellStyle name="Valuta 2 2 2 2 3 2 2 4 2" xfId="29892" xr:uid="{7AA63249-8F6E-4A48-884B-C60585CAEDC4}"/>
    <cellStyle name="Valuta 2 2 2 2 3 2 2 5" xfId="26983" xr:uid="{99C18669-ADF4-4E77-99FF-A2FA78C94558}"/>
    <cellStyle name="Valuta 2 2 2 2 3 2 2 6" xfId="4955" xr:uid="{AAE855BB-B5F8-4CC7-B005-449C1C878D9E}"/>
    <cellStyle name="Valuta 2 2 2 2 3 2 3" xfId="1715" xr:uid="{00000000-0005-0000-0000-0000A2060000}"/>
    <cellStyle name="Valuta 2 2 2 2 3 2 3 2" xfId="10600" xr:uid="{B215D283-8FE7-4161-9BF1-33DE600F1262}"/>
    <cellStyle name="Valuta 2 2 2 2 3 2 3 2 2" xfId="19503" xr:uid="{78D94756-F702-40C8-8C30-5599B84418C5}"/>
    <cellStyle name="Valuta 2 2 2 2 3 2 3 2 2 2" xfId="41497" xr:uid="{3872865D-7781-4713-9728-F6BD15D1BDE7}"/>
    <cellStyle name="Valuta 2 2 2 2 3 2 3 2 3" xfId="32612" xr:uid="{96DDE066-2821-4D28-9CF2-928E835D758C}"/>
    <cellStyle name="Valuta 2 2 2 2 3 2 3 3" xfId="16440" xr:uid="{8EF8B742-693A-49C1-B7A7-EA000971D52B}"/>
    <cellStyle name="Valuta 2 2 2 2 3 2 3 3 2" xfId="38443" xr:uid="{579BD89B-CF94-433D-9BEC-9EAB555E892F}"/>
    <cellStyle name="Valuta 2 2 2 2 3 2 3 4" xfId="7536" xr:uid="{E84E0179-7C71-41DD-BBAD-6501456AE66E}"/>
    <cellStyle name="Valuta 2 2 2 2 3 2 3 4 2" xfId="29557" xr:uid="{3705A48A-31CE-423E-9D8D-D61ED1338CE6}"/>
    <cellStyle name="Valuta 2 2 2 2 3 2 3 5" xfId="26649" xr:uid="{C95D59EA-AA53-4728-9385-72050CDFE232}"/>
    <cellStyle name="Valuta 2 2 2 2 3 2 3 6" xfId="4618" xr:uid="{257D762D-99E1-48F2-94DA-7E60D4640D19}"/>
    <cellStyle name="Valuta 2 2 2 2 3 2 4" xfId="1282" xr:uid="{00000000-0005-0000-0000-0000A3060000}"/>
    <cellStyle name="Valuta 2 2 2 2 3 2 4 2" xfId="10167" xr:uid="{1F7EF967-EF17-4748-8725-D4021A8B73FE}"/>
    <cellStyle name="Valuta 2 2 2 2 3 2 4 2 2" xfId="19070" xr:uid="{3BF1BD6C-03C9-4D20-8266-61D2C67B6BD8}"/>
    <cellStyle name="Valuta 2 2 2 2 3 2 4 2 2 2" xfId="41066" xr:uid="{A3ED5075-6AAA-4962-B980-400AB69BC524}"/>
    <cellStyle name="Valuta 2 2 2 2 3 2 4 2 3" xfId="32181" xr:uid="{A6E6BB2D-8152-4662-AC25-02E681C12D5E}"/>
    <cellStyle name="Valuta 2 2 2 2 3 2 4 3" xfId="16007" xr:uid="{D5CB9F58-0ACB-4B61-BDEE-19E507994725}"/>
    <cellStyle name="Valuta 2 2 2 2 3 2 4 3 2" xfId="38012" xr:uid="{9457E258-EB29-4934-B34E-3F920BE94CC6}"/>
    <cellStyle name="Valuta 2 2 2 2 3 2 4 4" xfId="7103" xr:uid="{4238616A-14B4-4C46-8D77-08112B15CE1A}"/>
    <cellStyle name="Valuta 2 2 2 2 3 2 4 4 2" xfId="29126" xr:uid="{EE464F0C-B2EA-4ECB-9868-64618158FB46}"/>
    <cellStyle name="Valuta 2 2 2 2 3 2 4 5" xfId="26218" xr:uid="{38E4E531-5210-492E-9577-35EBCDCD29EC}"/>
    <cellStyle name="Valuta 2 2 2 2 3 2 4 6" xfId="4185" xr:uid="{D6B2DAF8-0458-4592-AEE8-55A451814A0F}"/>
    <cellStyle name="Valuta 2 2 2 2 3 2 5" xfId="9597" xr:uid="{03F88D57-6FB0-467A-9096-BAD290D3ABF2}"/>
    <cellStyle name="Valuta 2 2 2 2 3 2 5 2" xfId="18500" xr:uid="{31030E40-9EAF-4940-9B55-A3FC344CA297}"/>
    <cellStyle name="Valuta 2 2 2 2 3 2 5 2 2" xfId="40498" xr:uid="{400A7702-34C3-4FE2-8F16-0748570F19D5}"/>
    <cellStyle name="Valuta 2 2 2 2 3 2 5 3" xfId="31613" xr:uid="{C04EC55B-2A0F-485A-9CCF-C008BEC49F46}"/>
    <cellStyle name="Valuta 2 2 2 2 3 2 6" xfId="15437" xr:uid="{7070EE78-9FE8-4B18-AFDC-5A7B1D6745B5}"/>
    <cellStyle name="Valuta 2 2 2 2 3 2 6 2" xfId="37444" xr:uid="{A5B3BE0D-1507-4D03-84CA-AED2D2C00339}"/>
    <cellStyle name="Valuta 2 2 2 2 3 2 7" xfId="6533" xr:uid="{E782B6F6-3CCA-4A64-9FDE-91D184C7FC44}"/>
    <cellStyle name="Valuta 2 2 2 2 3 2 7 2" xfId="28558" xr:uid="{D7EB2D7D-3D6F-4F24-B725-2544D656B816}"/>
    <cellStyle name="Valuta 2 2 2 2 3 2 8" xfId="25650" xr:uid="{772738C7-DFAA-4E7E-971F-6EEE1C2CA4FA}"/>
    <cellStyle name="Valuta 2 2 2 2 3 2 9" xfId="3615" xr:uid="{B5605723-89DD-434D-9ADD-ABD55A4E5BF0}"/>
    <cellStyle name="Valuta 2 2 2 2 3 3" xfId="1889" xr:uid="{00000000-0005-0000-0000-0000A4060000}"/>
    <cellStyle name="Valuta 2 2 2 2 3 3 2" xfId="10773" xr:uid="{C12DC6D9-98BA-4D7C-83BE-231A79B597D3}"/>
    <cellStyle name="Valuta 2 2 2 2 3 3 2 2" xfId="19676" xr:uid="{AE4EC4D7-AE6D-4B5E-90FA-3C127AB430AE}"/>
    <cellStyle name="Valuta 2 2 2 2 3 3 2 2 2" xfId="41668" xr:uid="{ABBCB9C8-568E-4D8C-AFCF-F0E83DE81B98}"/>
    <cellStyle name="Valuta 2 2 2 2 3 3 2 3" xfId="32783" xr:uid="{E83F7C81-E879-44CA-8427-644E80AD7E19}"/>
    <cellStyle name="Valuta 2 2 2 2 3 3 3" xfId="16610" xr:uid="{72E4A9B3-A71A-4ED2-B219-374D2E62B702}"/>
    <cellStyle name="Valuta 2 2 2 2 3 3 3 2" xfId="38611" xr:uid="{7EB7844C-0BB2-4A28-A67D-6673BCC5CC0E}"/>
    <cellStyle name="Valuta 2 2 2 2 3 3 4" xfId="7707" xr:uid="{269C6E54-5A38-4B27-87F4-1855A07DE123}"/>
    <cellStyle name="Valuta 2 2 2 2 3 3 4 2" xfId="29726" xr:uid="{4A1F038A-DFAF-462A-867C-45CBB87B5603}"/>
    <cellStyle name="Valuta 2 2 2 2 3 3 5" xfId="26817" xr:uid="{64728674-7866-4113-97F7-CD9AFCD55518}"/>
    <cellStyle name="Valuta 2 2 2 2 3 3 6" xfId="4788" xr:uid="{3885A3CC-DE0A-4A1F-91F4-2DE81E7A22C6}"/>
    <cellStyle name="Valuta 2 2 2 2 3 4" xfId="1502" xr:uid="{00000000-0005-0000-0000-0000A5060000}"/>
    <cellStyle name="Valuta 2 2 2 2 3 4 2" xfId="10387" xr:uid="{D6CB1A55-0738-4F69-9952-C296AB63CEC8}"/>
    <cellStyle name="Valuta 2 2 2 2 3 4 2 2" xfId="19290" xr:uid="{C87D2518-B182-41A8-8CEE-2124B81DE1D6}"/>
    <cellStyle name="Valuta 2 2 2 2 3 4 2 2 2" xfId="41285" xr:uid="{FD86A4D2-2464-4D3D-9544-761905AA73E4}"/>
    <cellStyle name="Valuta 2 2 2 2 3 4 2 3" xfId="32400" xr:uid="{FD40A7FA-3FFC-49B8-B3C5-B09990274125}"/>
    <cellStyle name="Valuta 2 2 2 2 3 4 3" xfId="16227" xr:uid="{E47C4138-86E3-4D4B-9ADC-95A5EFDEA249}"/>
    <cellStyle name="Valuta 2 2 2 2 3 4 3 2" xfId="38231" xr:uid="{B1466316-AAC2-4913-A9EC-551788B83B56}"/>
    <cellStyle name="Valuta 2 2 2 2 3 4 4" xfId="7323" xr:uid="{EF6A3EB9-EE3C-45FF-B2B1-E06ACD2CDDB4}"/>
    <cellStyle name="Valuta 2 2 2 2 3 4 4 2" xfId="29345" xr:uid="{4BA44197-25FD-4194-90A6-47D561F11119}"/>
    <cellStyle name="Valuta 2 2 2 2 3 4 5" xfId="26437" xr:uid="{979A8C30-4204-46DD-AA11-925DB8F318DA}"/>
    <cellStyle name="Valuta 2 2 2 2 3 4 6" xfId="4405" xr:uid="{F7077C1A-282E-4FA6-BB01-4E1872C6D70D}"/>
    <cellStyle name="Valuta 2 2 2 2 3 5" xfId="991" xr:uid="{00000000-0005-0000-0000-0000A6060000}"/>
    <cellStyle name="Valuta 2 2 2 2 3 5 2" xfId="9876" xr:uid="{A67CB008-61BA-4546-BC04-CCDAB14727C9}"/>
    <cellStyle name="Valuta 2 2 2 2 3 5 2 2" xfId="18779" xr:uid="{4F2BAA1B-4DA6-4EC5-9A66-DEF11136F33C}"/>
    <cellStyle name="Valuta 2 2 2 2 3 5 2 2 2" xfId="40776" xr:uid="{703EB4D0-7D80-474F-8A71-E62542D51A3D}"/>
    <cellStyle name="Valuta 2 2 2 2 3 5 2 3" xfId="31891" xr:uid="{DF6ECB53-8F2E-485C-A0E0-26A2A68E90D9}"/>
    <cellStyle name="Valuta 2 2 2 2 3 5 3" xfId="15716" xr:uid="{DA960020-EA56-4A12-9135-B9992A160222}"/>
    <cellStyle name="Valuta 2 2 2 2 3 5 3 2" xfId="37722" xr:uid="{4FDA80A6-7D2E-4AED-B3F8-5111B86D8AA7}"/>
    <cellStyle name="Valuta 2 2 2 2 3 5 4" xfId="6812" xr:uid="{566625DC-89B8-45C9-8FC0-F79BD0CAE61F}"/>
    <cellStyle name="Valuta 2 2 2 2 3 5 4 2" xfId="28836" xr:uid="{5C84A263-FFF3-4CFC-BEB9-3D2593A7228E}"/>
    <cellStyle name="Valuta 2 2 2 2 3 5 5" xfId="25928" xr:uid="{23984162-6FC9-4CBA-9F9A-A617B2D182F1}"/>
    <cellStyle name="Valuta 2 2 2 2 3 5 6" xfId="3894" xr:uid="{3C0BA53A-3D57-4D07-B661-FD65BA8E646E}"/>
    <cellStyle name="Valuta 2 2 2 2 3 6" xfId="9311" xr:uid="{3B1B8E15-00B0-4F98-8314-0C1ECF0BD22E}"/>
    <cellStyle name="Valuta 2 2 2 2 3 6 2" xfId="18214" xr:uid="{68BAA117-04AE-4923-A137-B5080FB234A5}"/>
    <cellStyle name="Valuta 2 2 2 2 3 6 2 2" xfId="40213" xr:uid="{5769DC2D-1D74-422C-B03B-5ECAB1021DFA}"/>
    <cellStyle name="Valuta 2 2 2 2 3 6 3" xfId="31328" xr:uid="{2EFE9F5B-3090-4483-A1A6-D76C305BF054}"/>
    <cellStyle name="Valuta 2 2 2 2 3 7" xfId="15245" xr:uid="{842A13C3-7270-4E0C-9731-F3BC22B9A890}"/>
    <cellStyle name="Valuta 2 2 2 2 3 7 2" xfId="37253" xr:uid="{CD2CC215-449D-4815-B0E1-B11C424EDB9D}"/>
    <cellStyle name="Valuta 2 2 2 2 3 8" xfId="6328" xr:uid="{9D5CF5BC-ED3D-466C-87CC-D7EC9C8184E5}"/>
    <cellStyle name="Valuta 2 2 2 2 3 8 2" xfId="28354" xr:uid="{4E2BE5A1-A390-4552-A568-587A5490B0DA}"/>
    <cellStyle name="Valuta 2 2 2 2 3 9" xfId="25472" xr:uid="{344688A6-496F-4B69-AA8E-932BC00A52EF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10860" xr:uid="{7130FDDB-9722-4CEF-B077-FFC5ED53D9C9}"/>
    <cellStyle name="Valuta 2 2 2 2 5 2 2 2" xfId="19763" xr:uid="{73A6B7C0-A2A3-436F-BB2B-E50656CD8347}"/>
    <cellStyle name="Valuta 2 2 2 2 5 2 2 2 2" xfId="41754" xr:uid="{5A148F9B-6999-4E58-9595-3EC87ECF60E5}"/>
    <cellStyle name="Valuta 2 2 2 2 5 2 2 3" xfId="32869" xr:uid="{DC8C4696-3E07-4E42-A26A-2136D2FAB8E8}"/>
    <cellStyle name="Valuta 2 2 2 2 5 2 3" xfId="16697" xr:uid="{C2E8D36E-C2E7-4FF4-95C5-E3C6CCFF8349}"/>
    <cellStyle name="Valuta 2 2 2 2 5 2 3 2" xfId="38697" xr:uid="{45833660-A725-41D6-BF2C-25DF97CBF038}"/>
    <cellStyle name="Valuta 2 2 2 2 5 2 4" xfId="7794" xr:uid="{E0F10FAF-8C85-4383-9E6B-A431D665585A}"/>
    <cellStyle name="Valuta 2 2 2 2 5 2 4 2" xfId="29812" xr:uid="{2171AB4C-78FA-44EB-89A0-07B538165DB6}"/>
    <cellStyle name="Valuta 2 2 2 2 5 2 5" xfId="26903" xr:uid="{030D7F81-BE6F-49C6-BC98-63096A10ED34}"/>
    <cellStyle name="Valuta 2 2 2 2 5 2 6" xfId="4875" xr:uid="{59C9570A-6E5E-4F93-A0C7-5F5FBF0E0393}"/>
    <cellStyle name="Valuta 2 2 2 2 5 3" xfId="1620" xr:uid="{00000000-0005-0000-0000-0000AA060000}"/>
    <cellStyle name="Valuta 2 2 2 2 5 3 2" xfId="10505" xr:uid="{0C563B98-657B-47F4-A168-247873AF2D50}"/>
    <cellStyle name="Valuta 2 2 2 2 5 3 2 2" xfId="19408" xr:uid="{07C92FEF-A87D-414B-8C14-F6D64C568C52}"/>
    <cellStyle name="Valuta 2 2 2 2 5 3 2 2 2" xfId="41402" xr:uid="{1A973928-3F8A-4EAE-9781-36698034C776}"/>
    <cellStyle name="Valuta 2 2 2 2 5 3 2 3" xfId="32517" xr:uid="{A868DBA0-FBAA-4A86-8F4D-C8DA14CFC753}"/>
    <cellStyle name="Valuta 2 2 2 2 5 3 3" xfId="16345" xr:uid="{48F91104-5891-40D9-9630-4EF71CD5F764}"/>
    <cellStyle name="Valuta 2 2 2 2 5 3 3 2" xfId="38348" xr:uid="{59D7E932-3FF4-4A7E-BEFD-27A145614447}"/>
    <cellStyle name="Valuta 2 2 2 2 5 3 4" xfId="7441" xr:uid="{861EFDBF-FCE5-4F9E-9108-71495B6EBADA}"/>
    <cellStyle name="Valuta 2 2 2 2 5 3 4 2" xfId="29462" xr:uid="{FD734FC2-C5C1-4EB3-8837-FCED4086A041}"/>
    <cellStyle name="Valuta 2 2 2 2 5 3 5" xfId="26554" xr:uid="{0971A73E-2734-403F-8E81-A3C65000FDAB}"/>
    <cellStyle name="Valuta 2 2 2 2 5 3 6" xfId="4523" xr:uid="{FE32DEAD-E874-4AA5-B185-36FFC33C4EB9}"/>
    <cellStyle name="Valuta 2 2 2 2 5 4" xfId="1187" xr:uid="{00000000-0005-0000-0000-0000AB060000}"/>
    <cellStyle name="Valuta 2 2 2 2 5 4 2" xfId="10072" xr:uid="{346A4814-66D1-486F-BFEC-E5C96E8F5B4F}"/>
    <cellStyle name="Valuta 2 2 2 2 5 4 2 2" xfId="18975" xr:uid="{8BBC4D8A-C8EA-4541-AEDC-DA4E069A58CC}"/>
    <cellStyle name="Valuta 2 2 2 2 5 4 2 2 2" xfId="40971" xr:uid="{D9B42ED1-D502-4FD5-87FF-D4950563267A}"/>
    <cellStyle name="Valuta 2 2 2 2 5 4 2 3" xfId="32086" xr:uid="{58341EA9-DC2B-4518-92F8-AC1DA7BEF1D7}"/>
    <cellStyle name="Valuta 2 2 2 2 5 4 3" xfId="15912" xr:uid="{1B4D38A9-898E-434A-9EE5-243C6B4304D4}"/>
    <cellStyle name="Valuta 2 2 2 2 5 4 3 2" xfId="37917" xr:uid="{76C1CA56-2999-4475-B853-E48B8D97C482}"/>
    <cellStyle name="Valuta 2 2 2 2 5 4 4" xfId="7008" xr:uid="{6CA9D342-B015-44AD-8E79-D0A123B9B789}"/>
    <cellStyle name="Valuta 2 2 2 2 5 4 4 2" xfId="29031" xr:uid="{6DF0E592-E6BD-4468-A031-1AE56F402E71}"/>
    <cellStyle name="Valuta 2 2 2 2 5 4 5" xfId="26123" xr:uid="{0B677D54-8946-49EE-95BC-496633997EDB}"/>
    <cellStyle name="Valuta 2 2 2 2 5 4 6" xfId="4090" xr:uid="{3C6E573C-9F1A-4FD9-9035-B6682205A401}"/>
    <cellStyle name="Valuta 2 2 2 2 5 5" xfId="9502" xr:uid="{B7726255-889D-4D9F-866C-421AF372A06C}"/>
    <cellStyle name="Valuta 2 2 2 2 5 5 2" xfId="18405" xr:uid="{AC089B38-1C0D-4371-95B8-D20C7FDD22D2}"/>
    <cellStyle name="Valuta 2 2 2 2 5 5 2 2" xfId="40403" xr:uid="{A4A2F270-62C2-4B1C-B3E8-F10A0A77B3E7}"/>
    <cellStyle name="Valuta 2 2 2 2 5 5 3" xfId="31518" xr:uid="{F99B8CE6-E45A-482E-804D-CAEBC3ED777F}"/>
    <cellStyle name="Valuta 2 2 2 2 5 6" xfId="15342" xr:uid="{1F328874-16ED-4C34-8EB4-C4B256E03FCC}"/>
    <cellStyle name="Valuta 2 2 2 2 5 6 2" xfId="37349" xr:uid="{BD7ECCA0-383F-4E29-9C7D-1C1292C5D6EC}"/>
    <cellStyle name="Valuta 2 2 2 2 5 7" xfId="6438" xr:uid="{91C93A79-6B43-44D1-AC9B-35681020B471}"/>
    <cellStyle name="Valuta 2 2 2 2 5 7 2" xfId="28463" xr:uid="{E6A90EB3-7548-41FC-A458-2276B0A219E1}"/>
    <cellStyle name="Valuta 2 2 2 2 5 8" xfId="25564" xr:uid="{3EA10EA3-F305-434B-878C-DD5C34D1601A}"/>
    <cellStyle name="Valuta 2 2 2 2 5 9" xfId="3520" xr:uid="{B6FE352A-C341-49A3-B7EB-9A916C21D6BD}"/>
    <cellStyle name="Valuta 2 2 2 2 6" xfId="1809" xr:uid="{00000000-0005-0000-0000-0000AC060000}"/>
    <cellStyle name="Valuta 2 2 2 2 6 2" xfId="10693" xr:uid="{E6B25E71-1A2E-4DC5-8DEF-CE0D14042D74}"/>
    <cellStyle name="Valuta 2 2 2 2 6 2 2" xfId="19596" xr:uid="{040831A6-ECF4-4DA2-A373-CFFDE3D5FB62}"/>
    <cellStyle name="Valuta 2 2 2 2 6 2 2 2" xfId="41588" xr:uid="{0DC8DE5D-9AB6-424F-895B-C7D8E957522F}"/>
    <cellStyle name="Valuta 2 2 2 2 6 2 3" xfId="32703" xr:uid="{5B8F5457-D511-4CEF-8AA7-CEB2C2C9032F}"/>
    <cellStyle name="Valuta 2 2 2 2 6 3" xfId="16530" xr:uid="{FD8C8E0C-A7A9-48FE-ACEA-6E9550BBB356}"/>
    <cellStyle name="Valuta 2 2 2 2 6 3 2" xfId="38531" xr:uid="{09145933-4E5E-4ADD-919B-7AEEC0D71FC9}"/>
    <cellStyle name="Valuta 2 2 2 2 6 4" xfId="7627" xr:uid="{B54F42D2-0F4A-4F6F-9C68-44B7A09C1EB1}"/>
    <cellStyle name="Valuta 2 2 2 2 6 4 2" xfId="29646" xr:uid="{2E64604A-8B79-497B-85BE-332DA7D2864C}"/>
    <cellStyle name="Valuta 2 2 2 2 6 5" xfId="26737" xr:uid="{2511D7BF-25F3-47F6-8035-3A36CFA606CC}"/>
    <cellStyle name="Valuta 2 2 2 2 6 6" xfId="4708" xr:uid="{37D17665-214F-4C82-B732-32009E9D4C41}"/>
    <cellStyle name="Valuta 2 2 2 2 7" xfId="1407" xr:uid="{00000000-0005-0000-0000-0000AD060000}"/>
    <cellStyle name="Valuta 2 2 2 2 7 2" xfId="10292" xr:uid="{A7AE51E9-E2FE-41A7-8251-4B560DF8BF18}"/>
    <cellStyle name="Valuta 2 2 2 2 7 2 2" xfId="19195" xr:uid="{D9CAD7CD-046B-4123-9F02-A85B1DB462BE}"/>
    <cellStyle name="Valuta 2 2 2 2 7 2 2 2" xfId="41190" xr:uid="{A3828778-40A1-48E2-AEB9-52F933ABC19D}"/>
    <cellStyle name="Valuta 2 2 2 2 7 2 3" xfId="32305" xr:uid="{5B1AC972-4327-4963-92DC-479D423634F8}"/>
    <cellStyle name="Valuta 2 2 2 2 7 3" xfId="16132" xr:uid="{02BAFF6E-2208-4371-A7C4-C7F5C3389312}"/>
    <cellStyle name="Valuta 2 2 2 2 7 3 2" xfId="38136" xr:uid="{A7A1BCCC-62F3-421B-B50F-9C9C76DC0D7C}"/>
    <cellStyle name="Valuta 2 2 2 2 7 4" xfId="7228" xr:uid="{062D4585-BD7E-4D92-BF9A-9961A8F57158}"/>
    <cellStyle name="Valuta 2 2 2 2 7 4 2" xfId="29250" xr:uid="{1887C490-49E0-41FF-81E2-265F31100D9B}"/>
    <cellStyle name="Valuta 2 2 2 2 7 5" xfId="26342" xr:uid="{539B3B94-C05F-46F6-8B6A-648675662AD4}"/>
    <cellStyle name="Valuta 2 2 2 2 7 6" xfId="4310" xr:uid="{1B9D81FF-8A26-46F6-A570-C58531100F40}"/>
    <cellStyle name="Valuta 2 2 2 2 8" xfId="894" xr:uid="{00000000-0005-0000-0000-0000AE060000}"/>
    <cellStyle name="Valuta 2 2 2 2 8 2" xfId="9779" xr:uid="{763D1957-4F93-45CB-A06C-06CFB82876DD}"/>
    <cellStyle name="Valuta 2 2 2 2 8 2 2" xfId="18682" xr:uid="{43F2CADC-CD33-4D78-B217-DEC93601018E}"/>
    <cellStyle name="Valuta 2 2 2 2 8 2 2 2" xfId="40679" xr:uid="{2654920E-B484-4214-8E22-5F53C18E1A2C}"/>
    <cellStyle name="Valuta 2 2 2 2 8 2 3" xfId="31794" xr:uid="{9280F9E1-F97F-46F5-A588-1670586C6798}"/>
    <cellStyle name="Valuta 2 2 2 2 8 3" xfId="15619" xr:uid="{288E72A6-41B9-4B33-9EC5-FBABD9A360A5}"/>
    <cellStyle name="Valuta 2 2 2 2 8 3 2" xfId="37625" xr:uid="{22C0D5A9-EADF-46E2-A2EC-B7B9C6848B0D}"/>
    <cellStyle name="Valuta 2 2 2 2 8 4" xfId="6715" xr:uid="{36B4248F-77B3-43A0-A1FD-C43E710865C3}"/>
    <cellStyle name="Valuta 2 2 2 2 8 4 2" xfId="28739" xr:uid="{2EE59285-5D17-4E80-8921-BC796A25ED88}"/>
    <cellStyle name="Valuta 2 2 2 2 8 5" xfId="25831" xr:uid="{27C0EE7C-B12C-4759-B3A7-2A31DF37677C}"/>
    <cellStyle name="Valuta 2 2 2 2 8 6" xfId="3797" xr:uid="{9D0D2210-B049-46A4-A084-05B451C05987}"/>
    <cellStyle name="Valuta 2 2 2 2 9" xfId="9215" xr:uid="{D694450F-00EA-4302-8D6D-59B0464395FC}"/>
    <cellStyle name="Valuta 2 2 2 2 9 2" xfId="18118" xr:uid="{9A7EC2FE-DF25-4FE7-820B-FDDE2BDF17D5}"/>
    <cellStyle name="Valuta 2 2 2 2 9 2 2" xfId="40117" xr:uid="{513E22F6-EC28-44D2-B746-3C3766DA46AE}"/>
    <cellStyle name="Valuta 2 2 2 2 9 3" xfId="31232" xr:uid="{504CE998-EED8-462D-ADFE-B132DC641FFC}"/>
    <cellStyle name="Valuta 2 2 2 3" xfId="234" xr:uid="{00000000-0005-0000-0000-0000AF060000}"/>
    <cellStyle name="Valuta 2 2 2 3 10" xfId="6249" xr:uid="{05BD3E4C-0313-42A3-B7D5-3CCF0FDBF1B1}"/>
    <cellStyle name="Valuta 2 2 2 3 10 2" xfId="28275" xr:uid="{B81AD2BB-7CD7-4423-A14F-4A4D5EA08D80}"/>
    <cellStyle name="Valuta 2 2 2 3 11" xfId="25402" xr:uid="{76C62958-CEF5-4184-9396-060A2DFC1F01}"/>
    <cellStyle name="Valuta 2 2 2 3 12" xfId="3344" xr:uid="{BEA4AFE9-6E77-41A7-8832-1B8DB03282BE}"/>
    <cellStyle name="Valuta 2 2 2 3 2" xfId="330" xr:uid="{00000000-0005-0000-0000-0000B0060000}"/>
    <cellStyle name="Valuta 2 2 2 3 2 10" xfId="3439" xr:uid="{639FE064-AF66-4C1C-904F-A9D9B0566B07}"/>
    <cellStyle name="Valuta 2 2 2 3 2 2" xfId="727" xr:uid="{00000000-0005-0000-0000-0000B1060000}"/>
    <cellStyle name="Valuta 2 2 2 3 2 2 2" xfId="2072" xr:uid="{00000000-0005-0000-0000-0000B2060000}"/>
    <cellStyle name="Valuta 2 2 2 3 2 2 2 2" xfId="10956" xr:uid="{EDDE7027-3776-4E6E-B6DD-A741FB62C18E}"/>
    <cellStyle name="Valuta 2 2 2 3 2 2 2 2 2" xfId="19859" xr:uid="{908637F9-79A5-45C1-9079-C4A20937EB8A}"/>
    <cellStyle name="Valuta 2 2 2 3 2 2 2 2 2 2" xfId="41850" xr:uid="{82636F53-5E7A-47CD-A570-54EEABE0A17E}"/>
    <cellStyle name="Valuta 2 2 2 3 2 2 2 2 3" xfId="32965" xr:uid="{D58BD4D6-7758-4776-B4E1-4ADEFAC39B63}"/>
    <cellStyle name="Valuta 2 2 2 3 2 2 2 3" xfId="16793" xr:uid="{0DC49077-CEA7-446F-9699-2EFFD718F276}"/>
    <cellStyle name="Valuta 2 2 2 3 2 2 2 3 2" xfId="38793" xr:uid="{EE2AB5CF-D2E6-46B9-B8B2-0231AE5EAC18}"/>
    <cellStyle name="Valuta 2 2 2 3 2 2 2 4" xfId="7890" xr:uid="{BD366D0E-A941-4B08-A6AE-AA7C67CAE304}"/>
    <cellStyle name="Valuta 2 2 2 3 2 2 2 4 2" xfId="29908" xr:uid="{269FE182-26B7-494B-B34A-3B0D46BFC436}"/>
    <cellStyle name="Valuta 2 2 2 3 2 2 2 5" xfId="26999" xr:uid="{2A432D89-0A1D-4E20-9147-3E6D0CB2E161}"/>
    <cellStyle name="Valuta 2 2 2 3 2 2 2 6" xfId="4971" xr:uid="{D67CD2E5-DB64-4BE1-8F02-E20160CAD733}"/>
    <cellStyle name="Valuta 2 2 2 3 2 2 3" xfId="1731" xr:uid="{00000000-0005-0000-0000-0000B3060000}"/>
    <cellStyle name="Valuta 2 2 2 3 2 2 3 2" xfId="10616" xr:uid="{B053F824-F925-42EA-9446-48EC980342A8}"/>
    <cellStyle name="Valuta 2 2 2 3 2 2 3 2 2" xfId="19519" xr:uid="{FFCBA393-9177-4AE8-8107-761CD967D7B4}"/>
    <cellStyle name="Valuta 2 2 2 3 2 2 3 2 2 2" xfId="41513" xr:uid="{C6047C99-41DB-472C-90D0-188B27E2CDF0}"/>
    <cellStyle name="Valuta 2 2 2 3 2 2 3 2 3" xfId="32628" xr:uid="{32D2BEA4-5ABA-423A-A9E9-7D155998E362}"/>
    <cellStyle name="Valuta 2 2 2 3 2 2 3 3" xfId="16456" xr:uid="{12F7B67B-0EE2-4B12-A4C7-457A9D258F59}"/>
    <cellStyle name="Valuta 2 2 2 3 2 2 3 3 2" xfId="38459" xr:uid="{61152C60-F5A3-4612-B9D5-E9B8789BC150}"/>
    <cellStyle name="Valuta 2 2 2 3 2 2 3 4" xfId="7552" xr:uid="{0FEAE34C-AEC0-41D0-ABAB-BE53B0A561F6}"/>
    <cellStyle name="Valuta 2 2 2 3 2 2 3 4 2" xfId="29573" xr:uid="{5438D5FC-A422-4331-BB16-2AA93FE60627}"/>
    <cellStyle name="Valuta 2 2 2 3 2 2 3 5" xfId="26665" xr:uid="{68EC2C01-889A-4ABC-B6CF-5F98EB43F417}"/>
    <cellStyle name="Valuta 2 2 2 3 2 2 3 6" xfId="4634" xr:uid="{36739B70-6F30-45E2-880A-030E778219B0}"/>
    <cellStyle name="Valuta 2 2 2 3 2 2 4" xfId="1298" xr:uid="{00000000-0005-0000-0000-0000B4060000}"/>
    <cellStyle name="Valuta 2 2 2 3 2 2 4 2" xfId="10183" xr:uid="{895D843A-D26C-45CF-B23A-7CA62ADB3247}"/>
    <cellStyle name="Valuta 2 2 2 3 2 2 4 2 2" xfId="19086" xr:uid="{329D320F-49D8-4309-9B93-70B65FAA941E}"/>
    <cellStyle name="Valuta 2 2 2 3 2 2 4 2 2 2" xfId="41082" xr:uid="{B73B3487-79DE-4CDF-A49B-15BFC085818F}"/>
    <cellStyle name="Valuta 2 2 2 3 2 2 4 2 3" xfId="32197" xr:uid="{20277141-5E8E-40A2-B40C-0C5492F14D16}"/>
    <cellStyle name="Valuta 2 2 2 3 2 2 4 3" xfId="16023" xr:uid="{EF1B3C7C-4723-4250-BA87-A2759CD7A3BC}"/>
    <cellStyle name="Valuta 2 2 2 3 2 2 4 3 2" xfId="38028" xr:uid="{81FB90CC-2D5D-4DF6-B6CD-8A4BD0848764}"/>
    <cellStyle name="Valuta 2 2 2 3 2 2 4 4" xfId="7119" xr:uid="{999841CA-B3B3-499B-A6E7-F13F4857717C}"/>
    <cellStyle name="Valuta 2 2 2 3 2 2 4 4 2" xfId="29142" xr:uid="{E73D7C41-5B75-4F7C-8608-F0258E52683C}"/>
    <cellStyle name="Valuta 2 2 2 3 2 2 4 5" xfId="26234" xr:uid="{6EDA350B-E496-46FA-9AC6-D45CFD2B76DE}"/>
    <cellStyle name="Valuta 2 2 2 3 2 2 4 6" xfId="4201" xr:uid="{DA46A478-C14C-48CD-A99A-BE015E20C2C5}"/>
    <cellStyle name="Valuta 2 2 2 3 2 2 5" xfId="9613" xr:uid="{9D4DEF91-A757-4C13-9F81-D2FB34523636}"/>
    <cellStyle name="Valuta 2 2 2 3 2 2 5 2" xfId="18516" xr:uid="{C32EEBA7-6242-4CB2-B066-A51BD8E4BD7D}"/>
    <cellStyle name="Valuta 2 2 2 3 2 2 5 2 2" xfId="40514" xr:uid="{2A0A63CF-417E-4B08-A05E-85F6ABE98267}"/>
    <cellStyle name="Valuta 2 2 2 3 2 2 5 3" xfId="31629" xr:uid="{E6ED2E49-583F-4271-BD85-752944851B28}"/>
    <cellStyle name="Valuta 2 2 2 3 2 2 6" xfId="15453" xr:uid="{01C0CF01-ECCC-411E-B577-6E93B4C1205A}"/>
    <cellStyle name="Valuta 2 2 2 3 2 2 6 2" xfId="37460" xr:uid="{B7A427D2-9C6F-4AE2-AE06-4F90121D7E62}"/>
    <cellStyle name="Valuta 2 2 2 3 2 2 7" xfId="6549" xr:uid="{F53854EA-46C9-4BD2-814D-6E80C2177C37}"/>
    <cellStyle name="Valuta 2 2 2 3 2 2 7 2" xfId="28574" xr:uid="{5C84C4E2-BF73-466B-B97B-7B7196004373}"/>
    <cellStyle name="Valuta 2 2 2 3 2 2 8" xfId="25666" xr:uid="{69F0A5D2-D567-4883-8E35-C36979947904}"/>
    <cellStyle name="Valuta 2 2 2 3 2 2 9" xfId="3631" xr:uid="{5BF11CDB-83F2-492A-A763-0CE544CE8E73}"/>
    <cellStyle name="Valuta 2 2 2 3 2 3" xfId="1905" xr:uid="{00000000-0005-0000-0000-0000B5060000}"/>
    <cellStyle name="Valuta 2 2 2 3 2 3 2" xfId="10789" xr:uid="{4EB895F3-EB86-4F51-A4CB-0DD407FA01D4}"/>
    <cellStyle name="Valuta 2 2 2 3 2 3 2 2" xfId="19692" xr:uid="{DFE6FFDE-796A-4B69-B5EB-B1FD76767493}"/>
    <cellStyle name="Valuta 2 2 2 3 2 3 2 2 2" xfId="41684" xr:uid="{5162654C-1534-4FC0-BF2C-5D0D481F60CA}"/>
    <cellStyle name="Valuta 2 2 2 3 2 3 2 3" xfId="32799" xr:uid="{3F2B2BA0-FEB5-4F6F-B38C-5BF5D9A20053}"/>
    <cellStyle name="Valuta 2 2 2 3 2 3 3" xfId="16626" xr:uid="{EA695909-E1D5-4E20-8DC5-3C7EB5C76BC0}"/>
    <cellStyle name="Valuta 2 2 2 3 2 3 3 2" xfId="38627" xr:uid="{64725B0A-15C3-4028-AF46-77D8FF5CF2F7}"/>
    <cellStyle name="Valuta 2 2 2 3 2 3 4" xfId="7723" xr:uid="{BF5D4C02-7082-4D57-95DD-E795609DB453}"/>
    <cellStyle name="Valuta 2 2 2 3 2 3 4 2" xfId="29742" xr:uid="{8B886D2A-625C-437A-8B80-478D296AC1E8}"/>
    <cellStyle name="Valuta 2 2 2 3 2 3 5" xfId="26833" xr:uid="{FDDEAF28-EB03-4FAC-A19E-76E445698DEC}"/>
    <cellStyle name="Valuta 2 2 2 3 2 3 6" xfId="4804" xr:uid="{60127D07-C892-4DD0-B509-53AA05FEB0E5}"/>
    <cellStyle name="Valuta 2 2 2 3 2 4" xfId="1518" xr:uid="{00000000-0005-0000-0000-0000B6060000}"/>
    <cellStyle name="Valuta 2 2 2 3 2 4 2" xfId="10403" xr:uid="{3F7B529D-F99C-4685-A5D7-EECB84D5800E}"/>
    <cellStyle name="Valuta 2 2 2 3 2 4 2 2" xfId="19306" xr:uid="{B7362E54-E657-40B1-AD05-E34128BF5EBF}"/>
    <cellStyle name="Valuta 2 2 2 3 2 4 2 2 2" xfId="41301" xr:uid="{F126F07A-69FD-40CC-9EDA-179F34A54D74}"/>
    <cellStyle name="Valuta 2 2 2 3 2 4 2 3" xfId="32416" xr:uid="{9A4BB550-BF56-4917-AB5C-AAD7C944EFD5}"/>
    <cellStyle name="Valuta 2 2 2 3 2 4 3" xfId="16243" xr:uid="{DB3D0053-C43B-43B7-AB21-206BC2A88B43}"/>
    <cellStyle name="Valuta 2 2 2 3 2 4 3 2" xfId="38247" xr:uid="{0D97E962-2F8D-4A33-B4EE-FB64B0C1D40F}"/>
    <cellStyle name="Valuta 2 2 2 3 2 4 4" xfId="7339" xr:uid="{DE288D43-B837-4AE6-82AA-A13DEA1D8E47}"/>
    <cellStyle name="Valuta 2 2 2 3 2 4 4 2" xfId="29361" xr:uid="{5D161311-07D9-4FE0-B75D-7237488C65CD}"/>
    <cellStyle name="Valuta 2 2 2 3 2 4 5" xfId="26453" xr:uid="{7621FF7B-8844-44A4-BC0B-3C478D7807A5}"/>
    <cellStyle name="Valuta 2 2 2 3 2 4 6" xfId="4421" xr:uid="{BE8CBE25-A47F-4020-AB78-657DE46AD051}"/>
    <cellStyle name="Valuta 2 2 2 3 2 5" xfId="1007" xr:uid="{00000000-0005-0000-0000-0000B7060000}"/>
    <cellStyle name="Valuta 2 2 2 3 2 5 2" xfId="9892" xr:uid="{8E243890-0AF8-4FC2-830B-19AD7ED2E621}"/>
    <cellStyle name="Valuta 2 2 2 3 2 5 2 2" xfId="18795" xr:uid="{266E0D7B-8B34-4BE0-B2E6-A502C521D36E}"/>
    <cellStyle name="Valuta 2 2 2 3 2 5 2 2 2" xfId="40792" xr:uid="{9B2C76AC-1DA9-4F63-898C-DC672D69D017}"/>
    <cellStyle name="Valuta 2 2 2 3 2 5 2 3" xfId="31907" xr:uid="{A42BB5F1-D807-401B-A5A4-B5805BA3DF00}"/>
    <cellStyle name="Valuta 2 2 2 3 2 5 3" xfId="15732" xr:uid="{FD6982E2-CE29-449B-BEB4-4541A95AF9F0}"/>
    <cellStyle name="Valuta 2 2 2 3 2 5 3 2" xfId="37738" xr:uid="{8DF5E251-8EDB-4C90-A243-34116F758A1F}"/>
    <cellStyle name="Valuta 2 2 2 3 2 5 4" xfId="6828" xr:uid="{1FCB431D-5567-40C8-BC1D-78409DC46320}"/>
    <cellStyle name="Valuta 2 2 2 3 2 5 4 2" xfId="28852" xr:uid="{47F23041-1293-46DB-9D78-431E39DFBBA3}"/>
    <cellStyle name="Valuta 2 2 2 3 2 5 5" xfId="25944" xr:uid="{E6AD967E-F709-4EFB-976F-0585199A3DCF}"/>
    <cellStyle name="Valuta 2 2 2 3 2 5 6" xfId="3910" xr:uid="{7E373447-4C63-4A58-8B41-8166E50AE916}"/>
    <cellStyle name="Valuta 2 2 2 3 2 6" xfId="9327" xr:uid="{81047B89-0AB0-46A7-86CD-ECB1A31ED11C}"/>
    <cellStyle name="Valuta 2 2 2 3 2 6 2" xfId="18230" xr:uid="{19956852-63E3-4F0C-8D00-527DFD3A36F1}"/>
    <cellStyle name="Valuta 2 2 2 3 2 6 2 2" xfId="40229" xr:uid="{E7C05950-3F17-406E-BCE5-7EB016668124}"/>
    <cellStyle name="Valuta 2 2 2 3 2 6 3" xfId="31344" xr:uid="{6711B50B-05EF-46E0-93C0-794BAC099904}"/>
    <cellStyle name="Valuta 2 2 2 3 2 7" xfId="15261" xr:uid="{C88843CF-1D38-491A-9972-6DD7327CFA7E}"/>
    <cellStyle name="Valuta 2 2 2 3 2 7 2" xfId="37269" xr:uid="{88A4D510-BAA7-4103-BCA8-DB1C4833A799}"/>
    <cellStyle name="Valuta 2 2 2 3 2 8" xfId="6344" xr:uid="{16305C19-74CB-4FC2-A5AD-381E11C8F552}"/>
    <cellStyle name="Valuta 2 2 2 3 2 8 2" xfId="28370" xr:uid="{13F88CE2-D126-4C7E-B6DF-B7C259DBBD5A}"/>
    <cellStyle name="Valuta 2 2 2 3 2 9" xfId="25488" xr:uid="{846DAE96-A1F2-40BC-9BE7-B4ED3F2233BB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10876" xr:uid="{ED23B7F1-EE17-4EC8-A7EE-E7748DB14022}"/>
    <cellStyle name="Valuta 2 2 2 3 4 2 2 2" xfId="19779" xr:uid="{1BF051E1-03DC-43F6-A496-61F95D3AE589}"/>
    <cellStyle name="Valuta 2 2 2 3 4 2 2 2 2" xfId="41770" xr:uid="{65CDF3B3-12B1-4A6B-9D8A-96426DE1E2CB}"/>
    <cellStyle name="Valuta 2 2 2 3 4 2 2 3" xfId="32885" xr:uid="{835AFED5-B9DB-45E4-94DC-0B70D74A52C7}"/>
    <cellStyle name="Valuta 2 2 2 3 4 2 3" xfId="16713" xr:uid="{CD9B78E9-85F0-430D-9F4D-06224616922F}"/>
    <cellStyle name="Valuta 2 2 2 3 4 2 3 2" xfId="38713" xr:uid="{8F280180-5D78-4AD0-8C79-7B7BCEFF2C45}"/>
    <cellStyle name="Valuta 2 2 2 3 4 2 4" xfId="7810" xr:uid="{FCB02E17-98FC-4510-B3D8-3A6DA119D2FC}"/>
    <cellStyle name="Valuta 2 2 2 3 4 2 4 2" xfId="29828" xr:uid="{C7947867-D4F0-4C69-9949-4C4EC3CE023C}"/>
    <cellStyle name="Valuta 2 2 2 3 4 2 5" xfId="26919" xr:uid="{356EDE8A-AF15-4D24-BFAD-C4504CA224FD}"/>
    <cellStyle name="Valuta 2 2 2 3 4 2 6" xfId="4891" xr:uid="{59F8D24F-8F80-4EE9-B269-20046C0C27D2}"/>
    <cellStyle name="Valuta 2 2 2 3 4 3" xfId="1636" xr:uid="{00000000-0005-0000-0000-0000BB060000}"/>
    <cellStyle name="Valuta 2 2 2 3 4 3 2" xfId="10521" xr:uid="{EC397D5C-A3F1-4A4E-BFBE-214872C9CB70}"/>
    <cellStyle name="Valuta 2 2 2 3 4 3 2 2" xfId="19424" xr:uid="{26D6F77B-3F59-4387-BA21-4EED53C12726}"/>
    <cellStyle name="Valuta 2 2 2 3 4 3 2 2 2" xfId="41418" xr:uid="{C0F070AA-4632-4DF4-8E7F-0D3400CBF00D}"/>
    <cellStyle name="Valuta 2 2 2 3 4 3 2 3" xfId="32533" xr:uid="{B70738E4-6BBF-4093-9733-B5E734B48280}"/>
    <cellStyle name="Valuta 2 2 2 3 4 3 3" xfId="16361" xr:uid="{A7FFC847-72C8-412F-839B-09694432CD05}"/>
    <cellStyle name="Valuta 2 2 2 3 4 3 3 2" xfId="38364" xr:uid="{5C212004-90C9-48D0-90F7-ACD00CB6E7EB}"/>
    <cellStyle name="Valuta 2 2 2 3 4 3 4" xfId="7457" xr:uid="{741C780E-A56A-4036-A446-EAF99763AF9E}"/>
    <cellStyle name="Valuta 2 2 2 3 4 3 4 2" xfId="29478" xr:uid="{DAD345E5-E948-49C7-90E5-3CE6BCE48963}"/>
    <cellStyle name="Valuta 2 2 2 3 4 3 5" xfId="26570" xr:uid="{C1721D66-BA9D-4A98-B3DC-8DB920D7F962}"/>
    <cellStyle name="Valuta 2 2 2 3 4 3 6" xfId="4539" xr:uid="{54466954-4E51-42C3-876A-92DF19D0EE8C}"/>
    <cellStyle name="Valuta 2 2 2 3 4 4" xfId="1203" xr:uid="{00000000-0005-0000-0000-0000BC060000}"/>
    <cellStyle name="Valuta 2 2 2 3 4 4 2" xfId="10088" xr:uid="{26D64799-1503-496B-B221-A012F0AAFFC2}"/>
    <cellStyle name="Valuta 2 2 2 3 4 4 2 2" xfId="18991" xr:uid="{9756BDBF-FF74-4589-B968-55A4C21AE11D}"/>
    <cellStyle name="Valuta 2 2 2 3 4 4 2 2 2" xfId="40987" xr:uid="{C87ED1FB-7568-4EF6-BAB0-475A90A79D05}"/>
    <cellStyle name="Valuta 2 2 2 3 4 4 2 3" xfId="32102" xr:uid="{6119CE7B-1537-4CE3-A5D0-19EA6579CB26}"/>
    <cellStyle name="Valuta 2 2 2 3 4 4 3" xfId="15928" xr:uid="{C5202241-3C94-42CB-96FD-642F4B68C0B8}"/>
    <cellStyle name="Valuta 2 2 2 3 4 4 3 2" xfId="37933" xr:uid="{5EFC0F84-BE45-4901-B408-8BDF1159BD23}"/>
    <cellStyle name="Valuta 2 2 2 3 4 4 4" xfId="7024" xr:uid="{B0E9A13C-01BA-4639-ABB2-914BD4535D3E}"/>
    <cellStyle name="Valuta 2 2 2 3 4 4 4 2" xfId="29047" xr:uid="{4E14338D-8856-4995-A56F-C8CF2AAA90FE}"/>
    <cellStyle name="Valuta 2 2 2 3 4 4 5" xfId="26139" xr:uid="{542BD795-6AAF-4B9D-8173-6F68306B3278}"/>
    <cellStyle name="Valuta 2 2 2 3 4 4 6" xfId="4106" xr:uid="{D3B9A833-947D-44B8-8B61-A607608C3ABB}"/>
    <cellStyle name="Valuta 2 2 2 3 4 5" xfId="9518" xr:uid="{E5AEC582-DCF1-4F66-89D1-548098CF6F6F}"/>
    <cellStyle name="Valuta 2 2 2 3 4 5 2" xfId="18421" xr:uid="{C1858633-CC53-4E1B-825E-34F5E6E490DF}"/>
    <cellStyle name="Valuta 2 2 2 3 4 5 2 2" xfId="40419" xr:uid="{2A0D695D-80A0-4352-899E-FF4D2F6EB8FE}"/>
    <cellStyle name="Valuta 2 2 2 3 4 5 3" xfId="31534" xr:uid="{9B683F54-3847-4B19-8974-787B387EEF1D}"/>
    <cellStyle name="Valuta 2 2 2 3 4 6" xfId="15358" xr:uid="{0D5B29D5-D7D2-4AA3-B7A7-DDDF022A4F2D}"/>
    <cellStyle name="Valuta 2 2 2 3 4 6 2" xfId="37365" xr:uid="{9B168CF4-53DC-4796-8695-ADF8346527CB}"/>
    <cellStyle name="Valuta 2 2 2 3 4 7" xfId="6454" xr:uid="{139B4DF1-8BC7-4A86-87F7-170AC9E4B7E6}"/>
    <cellStyle name="Valuta 2 2 2 3 4 7 2" xfId="28479" xr:uid="{E8F2B401-B08F-4049-8D70-740D71FDDBDC}"/>
    <cellStyle name="Valuta 2 2 2 3 4 8" xfId="25580" xr:uid="{E8A546D7-43BB-404C-9879-F882B80777E6}"/>
    <cellStyle name="Valuta 2 2 2 3 4 9" xfId="3536" xr:uid="{62181AF5-C1CE-4AE0-83A9-EAB8451569DC}"/>
    <cellStyle name="Valuta 2 2 2 3 5" xfId="1825" xr:uid="{00000000-0005-0000-0000-0000BD060000}"/>
    <cellStyle name="Valuta 2 2 2 3 5 2" xfId="10709" xr:uid="{2F0C9DDB-F6EE-4E6C-A4F0-88597FA5134D}"/>
    <cellStyle name="Valuta 2 2 2 3 5 2 2" xfId="19612" xr:uid="{C6F5942E-8290-4954-8A2B-8CBFE21EE71F}"/>
    <cellStyle name="Valuta 2 2 2 3 5 2 2 2" xfId="41604" xr:uid="{1AC47F27-92B7-4821-91DD-B8064AB7788A}"/>
    <cellStyle name="Valuta 2 2 2 3 5 2 3" xfId="32719" xr:uid="{F36DF464-6B9B-4708-ADA4-D1FA031F27E7}"/>
    <cellStyle name="Valuta 2 2 2 3 5 3" xfId="16546" xr:uid="{D6F1ACEA-1540-429D-87D9-07ED50013C00}"/>
    <cellStyle name="Valuta 2 2 2 3 5 3 2" xfId="38547" xr:uid="{BD608CE9-38D0-4572-A4C0-4B0601DCB550}"/>
    <cellStyle name="Valuta 2 2 2 3 5 4" xfId="7643" xr:uid="{97752390-FD1C-4998-9EDE-78CA5F18CD34}"/>
    <cellStyle name="Valuta 2 2 2 3 5 4 2" xfId="29662" xr:uid="{6BECF403-2C4E-4982-96F6-B9B0070D07F9}"/>
    <cellStyle name="Valuta 2 2 2 3 5 5" xfId="26753" xr:uid="{1125319C-3D71-4264-870A-58B3A58C3B59}"/>
    <cellStyle name="Valuta 2 2 2 3 5 6" xfId="4724" xr:uid="{196E78A2-2FA5-4578-BCEE-DFE6FE81335C}"/>
    <cellStyle name="Valuta 2 2 2 3 6" xfId="1423" xr:uid="{00000000-0005-0000-0000-0000BE060000}"/>
    <cellStyle name="Valuta 2 2 2 3 6 2" xfId="10308" xr:uid="{D955C83F-2556-4C21-A42B-2815F9F8A73B}"/>
    <cellStyle name="Valuta 2 2 2 3 6 2 2" xfId="19211" xr:uid="{09B0873B-A668-42D3-9CC0-BE8FF06BE7E2}"/>
    <cellStyle name="Valuta 2 2 2 3 6 2 2 2" xfId="41206" xr:uid="{8B97C2EA-2285-4DF7-8E76-85C8CF4823BA}"/>
    <cellStyle name="Valuta 2 2 2 3 6 2 3" xfId="32321" xr:uid="{DBF46087-02EA-4BE7-B0FA-C52198AC0FFA}"/>
    <cellStyle name="Valuta 2 2 2 3 6 3" xfId="16148" xr:uid="{9819806A-6CE1-4173-9798-C8DD806E6363}"/>
    <cellStyle name="Valuta 2 2 2 3 6 3 2" xfId="38152" xr:uid="{5A242527-6148-478B-9D2E-980C324D62B5}"/>
    <cellStyle name="Valuta 2 2 2 3 6 4" xfId="7244" xr:uid="{F9BB9930-8B9C-45EE-A893-540F0BF89DD4}"/>
    <cellStyle name="Valuta 2 2 2 3 6 4 2" xfId="29266" xr:uid="{41E77C8B-78FC-496E-B699-E78B1343892F}"/>
    <cellStyle name="Valuta 2 2 2 3 6 5" xfId="26358" xr:uid="{DD81DEB8-7D96-4F15-BC8A-9E7C1407CB97}"/>
    <cellStyle name="Valuta 2 2 2 3 6 6" xfId="4326" xr:uid="{5DFBBC69-AAEC-4B0D-83EF-3540E35AC2F6}"/>
    <cellStyle name="Valuta 2 2 2 3 7" xfId="911" xr:uid="{00000000-0005-0000-0000-0000BF060000}"/>
    <cellStyle name="Valuta 2 2 2 3 7 2" xfId="9796" xr:uid="{109B8561-0ED0-4917-AB18-8046780D1E00}"/>
    <cellStyle name="Valuta 2 2 2 3 7 2 2" xfId="18699" xr:uid="{0D58E2EF-A830-4224-B68F-3A0EC7D3D94F}"/>
    <cellStyle name="Valuta 2 2 2 3 7 2 2 2" xfId="40696" xr:uid="{02F34E2F-099F-4072-9A87-51A12EFB9D7B}"/>
    <cellStyle name="Valuta 2 2 2 3 7 2 3" xfId="31811" xr:uid="{CA312287-7491-4FED-A91D-46A3C1A9D32C}"/>
    <cellStyle name="Valuta 2 2 2 3 7 3" xfId="15636" xr:uid="{668F9FAE-A7FC-42E0-84FF-52255310944B}"/>
    <cellStyle name="Valuta 2 2 2 3 7 3 2" xfId="37642" xr:uid="{68BAC2A6-7773-450D-AD9C-C01CB958F76E}"/>
    <cellStyle name="Valuta 2 2 2 3 7 4" xfId="6732" xr:uid="{947B05B2-92BF-4028-9C33-80F0E9C6AD95}"/>
    <cellStyle name="Valuta 2 2 2 3 7 4 2" xfId="28756" xr:uid="{04A1F169-7925-45B1-8D82-57B1AFD19636}"/>
    <cellStyle name="Valuta 2 2 2 3 7 5" xfId="25848" xr:uid="{59935DE4-D074-438A-B967-AB7DBDFCC918}"/>
    <cellStyle name="Valuta 2 2 2 3 7 6" xfId="3814" xr:uid="{17DFEFFA-80B2-49A7-BDD2-2710D278F702}"/>
    <cellStyle name="Valuta 2 2 2 3 8" xfId="9232" xr:uid="{5DDAFB26-D9FD-4032-9C3A-820EE2146D8C}"/>
    <cellStyle name="Valuta 2 2 2 3 8 2" xfId="18135" xr:uid="{C8732462-CC74-4BE7-ABE4-83A3A0010A85}"/>
    <cellStyle name="Valuta 2 2 2 3 8 2 2" xfId="40134" xr:uid="{1E4B8BBF-00DE-40C2-924D-BD541AD34AD9}"/>
    <cellStyle name="Valuta 2 2 2 3 8 3" xfId="31249" xr:uid="{0CBCBC73-DEF7-473B-9F49-7C8CF1B30076}"/>
    <cellStyle name="Valuta 2 2 2 3 9" xfId="15166" xr:uid="{DF6BBF44-44D9-4C08-BBE8-6825A0A07D11}"/>
    <cellStyle name="Valuta 2 2 2 3 9 2" xfId="37174" xr:uid="{0F486995-FF0E-4AB8-8C03-75B1E215C2E0}"/>
    <cellStyle name="Valuta 2 2 2 4" xfId="285" xr:uid="{00000000-0005-0000-0000-0000C0060000}"/>
    <cellStyle name="Valuta 2 2 2 4 10" xfId="3394" xr:uid="{BBED26DA-8892-49FD-9FA5-2C3969D8E1CD}"/>
    <cellStyle name="Valuta 2 2 2 4 2" xfId="682" xr:uid="{00000000-0005-0000-0000-0000C1060000}"/>
    <cellStyle name="Valuta 2 2 2 4 2 2" xfId="2032" xr:uid="{00000000-0005-0000-0000-0000C2060000}"/>
    <cellStyle name="Valuta 2 2 2 4 2 2 2" xfId="10916" xr:uid="{0A30A79D-7578-4CA4-A979-BE95F0F441F6}"/>
    <cellStyle name="Valuta 2 2 2 4 2 2 2 2" xfId="19819" xr:uid="{8CEF742F-CB20-4A7B-8C6F-6C19569D039D}"/>
    <cellStyle name="Valuta 2 2 2 4 2 2 2 2 2" xfId="41810" xr:uid="{8966E8C2-42E7-4BFE-B46E-F9C44E2F97BD}"/>
    <cellStyle name="Valuta 2 2 2 4 2 2 2 3" xfId="32925" xr:uid="{0B0DD9B8-BB8B-48E1-8245-7E1402B9AAD1}"/>
    <cellStyle name="Valuta 2 2 2 4 2 2 3" xfId="16753" xr:uid="{EA211327-8CCA-4E2B-93BE-92EC4EE787F5}"/>
    <cellStyle name="Valuta 2 2 2 4 2 2 3 2" xfId="38753" xr:uid="{A180ACFE-066E-49AB-9AD4-41B3AA106503}"/>
    <cellStyle name="Valuta 2 2 2 4 2 2 4" xfId="7850" xr:uid="{334473D3-5567-41A5-AEFE-365B9FAD7233}"/>
    <cellStyle name="Valuta 2 2 2 4 2 2 4 2" xfId="29868" xr:uid="{A89B512A-4647-4EED-A002-F7D73686206E}"/>
    <cellStyle name="Valuta 2 2 2 4 2 2 5" xfId="26959" xr:uid="{6CF13132-55DF-4AE5-94DB-11B3AD89BB45}"/>
    <cellStyle name="Valuta 2 2 2 4 2 2 6" xfId="4931" xr:uid="{E9DFBFE1-53B2-4D92-857C-2DDD30610CC4}"/>
    <cellStyle name="Valuta 2 2 2 4 2 3" xfId="1686" xr:uid="{00000000-0005-0000-0000-0000C3060000}"/>
    <cellStyle name="Valuta 2 2 2 4 2 3 2" xfId="10571" xr:uid="{A5E4A885-5620-4A7D-AEB0-77D2A7660D9D}"/>
    <cellStyle name="Valuta 2 2 2 4 2 3 2 2" xfId="19474" xr:uid="{61FACA71-0628-43E4-9C08-8CE4B4A99954}"/>
    <cellStyle name="Valuta 2 2 2 4 2 3 2 2 2" xfId="41468" xr:uid="{7A0908E1-4158-4002-9DEE-5A4127339FAA}"/>
    <cellStyle name="Valuta 2 2 2 4 2 3 2 3" xfId="32583" xr:uid="{9E45978A-A7EF-49D9-ACBB-F86062C9B2FA}"/>
    <cellStyle name="Valuta 2 2 2 4 2 3 3" xfId="16411" xr:uid="{1BB7EB0D-A8B7-42F3-BB88-FC0EB66B956D}"/>
    <cellStyle name="Valuta 2 2 2 4 2 3 3 2" xfId="38414" xr:uid="{F32FCCE1-B947-40BE-9CC1-CAAA74F65A4E}"/>
    <cellStyle name="Valuta 2 2 2 4 2 3 4" xfId="7507" xr:uid="{258F9E68-BA15-49E3-A3C5-891A89FC5579}"/>
    <cellStyle name="Valuta 2 2 2 4 2 3 4 2" xfId="29528" xr:uid="{DC9D828A-27AD-484B-9A3F-966434B9EE50}"/>
    <cellStyle name="Valuta 2 2 2 4 2 3 5" xfId="26620" xr:uid="{FC38647F-EF2F-46CD-9F6C-53619BB5D459}"/>
    <cellStyle name="Valuta 2 2 2 4 2 3 6" xfId="4589" xr:uid="{244EE548-2F9F-46CA-8E08-CD3E01A7B70A}"/>
    <cellStyle name="Valuta 2 2 2 4 2 4" xfId="1253" xr:uid="{00000000-0005-0000-0000-0000C4060000}"/>
    <cellStyle name="Valuta 2 2 2 4 2 4 2" xfId="10138" xr:uid="{940362E4-B000-42CC-852D-A58D391061F8}"/>
    <cellStyle name="Valuta 2 2 2 4 2 4 2 2" xfId="19041" xr:uid="{9017D29C-1588-4BCA-BB6B-18E8985AE81F}"/>
    <cellStyle name="Valuta 2 2 2 4 2 4 2 2 2" xfId="41037" xr:uid="{939785DA-8AEC-4AE9-B8AA-4EDE6938F21C}"/>
    <cellStyle name="Valuta 2 2 2 4 2 4 2 3" xfId="32152" xr:uid="{8120549C-1875-476F-BAB9-0304531B8FE9}"/>
    <cellStyle name="Valuta 2 2 2 4 2 4 3" xfId="15978" xr:uid="{984F6297-B725-43D4-B46C-85172C0A07F2}"/>
    <cellStyle name="Valuta 2 2 2 4 2 4 3 2" xfId="37983" xr:uid="{1A2444F6-98D5-4C75-9A6D-EB1B889CD523}"/>
    <cellStyle name="Valuta 2 2 2 4 2 4 4" xfId="7074" xr:uid="{A74AE9D1-7691-490C-9564-D75777E1D284}"/>
    <cellStyle name="Valuta 2 2 2 4 2 4 4 2" xfId="29097" xr:uid="{BF19A932-3798-4129-85E7-4111265E59E3}"/>
    <cellStyle name="Valuta 2 2 2 4 2 4 5" xfId="26189" xr:uid="{8679D273-F052-4516-8B58-ED359D4F6E36}"/>
    <cellStyle name="Valuta 2 2 2 4 2 4 6" xfId="4156" xr:uid="{F6029982-7675-45A6-B423-48A995DA31A7}"/>
    <cellStyle name="Valuta 2 2 2 4 2 5" xfId="9568" xr:uid="{CA32DF11-FB03-4410-BD88-F18388B26F49}"/>
    <cellStyle name="Valuta 2 2 2 4 2 5 2" xfId="18471" xr:uid="{C6F54DE9-F76F-4F30-8B92-62E4C2E65D6B}"/>
    <cellStyle name="Valuta 2 2 2 4 2 5 2 2" xfId="40469" xr:uid="{3E4D64A1-0B4F-4748-A254-2F88CF591E46}"/>
    <cellStyle name="Valuta 2 2 2 4 2 5 3" xfId="31584" xr:uid="{F36C825E-C5B5-4F94-9CA1-6E0BD844932E}"/>
    <cellStyle name="Valuta 2 2 2 4 2 6" xfId="15408" xr:uid="{BE84D8E9-7604-4542-8238-19B693968516}"/>
    <cellStyle name="Valuta 2 2 2 4 2 6 2" xfId="37415" xr:uid="{E993F503-2B74-445D-8432-10539BB6C3FD}"/>
    <cellStyle name="Valuta 2 2 2 4 2 7" xfId="6504" xr:uid="{016EC221-DA06-4599-AC6E-652213D9EAD0}"/>
    <cellStyle name="Valuta 2 2 2 4 2 7 2" xfId="28529" xr:uid="{8EDBA495-F09F-41C3-BE1C-C3C44B60FC42}"/>
    <cellStyle name="Valuta 2 2 2 4 2 8" xfId="25624" xr:uid="{747FF6D1-A681-429D-A895-CCD16E2D369D}"/>
    <cellStyle name="Valuta 2 2 2 4 2 9" xfId="3586" xr:uid="{30C1219A-066C-44FC-82BF-1977CD7E6A06}"/>
    <cellStyle name="Valuta 2 2 2 4 3" xfId="1865" xr:uid="{00000000-0005-0000-0000-0000C5060000}"/>
    <cellStyle name="Valuta 2 2 2 4 3 2" xfId="10749" xr:uid="{DB811821-41AB-4C43-B91A-354A3D338AE7}"/>
    <cellStyle name="Valuta 2 2 2 4 3 2 2" xfId="19652" xr:uid="{71271BE9-B871-437D-B0F2-505668796F3A}"/>
    <cellStyle name="Valuta 2 2 2 4 3 2 2 2" xfId="41644" xr:uid="{2B69AF2C-8C01-4E1D-95B5-62D652DAADDC}"/>
    <cellStyle name="Valuta 2 2 2 4 3 2 3" xfId="32759" xr:uid="{CD10C123-D32D-45FD-8728-CD61BA0D7900}"/>
    <cellStyle name="Valuta 2 2 2 4 3 3" xfId="16586" xr:uid="{8E831FBC-3357-40BB-9DA5-F17A6CBD5E0E}"/>
    <cellStyle name="Valuta 2 2 2 4 3 3 2" xfId="38587" xr:uid="{03DFB359-5E29-4B7C-8AE7-27E1308B7778}"/>
    <cellStyle name="Valuta 2 2 2 4 3 4" xfId="7683" xr:uid="{EF932187-E9C1-4B7F-A972-D4D33F526D01}"/>
    <cellStyle name="Valuta 2 2 2 4 3 4 2" xfId="29702" xr:uid="{A37977A2-EE7F-4205-981F-3A687AC07A44}"/>
    <cellStyle name="Valuta 2 2 2 4 3 5" xfId="26793" xr:uid="{A950BC1C-051F-4269-873C-4EED0150A928}"/>
    <cellStyle name="Valuta 2 2 2 4 3 6" xfId="4764" xr:uid="{15F223D3-A588-4187-BE4D-44E45696DAFB}"/>
    <cellStyle name="Valuta 2 2 2 4 4" xfId="1473" xr:uid="{00000000-0005-0000-0000-0000C6060000}"/>
    <cellStyle name="Valuta 2 2 2 4 4 2" xfId="10358" xr:uid="{0EF226A9-B216-4D64-BA31-1D8835ADA223}"/>
    <cellStyle name="Valuta 2 2 2 4 4 2 2" xfId="19261" xr:uid="{A71FDAF7-A852-44BE-92E2-93F4B68D19BF}"/>
    <cellStyle name="Valuta 2 2 2 4 4 2 2 2" xfId="41256" xr:uid="{4FC579FB-3270-4FB2-A091-7B3C4A54F733}"/>
    <cellStyle name="Valuta 2 2 2 4 4 2 3" xfId="32371" xr:uid="{93CD273E-78B4-49F5-876B-6A437218511D}"/>
    <cellStyle name="Valuta 2 2 2 4 4 3" xfId="16198" xr:uid="{1BCB773B-34F8-4DCB-89CB-F435F11C273A}"/>
    <cellStyle name="Valuta 2 2 2 4 4 3 2" xfId="38202" xr:uid="{7423C7D2-FCCD-4F60-A5DF-293CB60A3C21}"/>
    <cellStyle name="Valuta 2 2 2 4 4 4" xfId="7294" xr:uid="{AEDED5B4-CC2D-42C6-9527-49BB48A0987C}"/>
    <cellStyle name="Valuta 2 2 2 4 4 4 2" xfId="29316" xr:uid="{5976A3B9-C838-4263-BA90-2A639BD93EA8}"/>
    <cellStyle name="Valuta 2 2 2 4 4 5" xfId="26408" xr:uid="{1681CC73-0648-447D-9598-FBA6B7625734}"/>
    <cellStyle name="Valuta 2 2 2 4 4 6" xfId="4376" xr:uid="{B92FAA9F-620D-480A-BB71-4ECA8CD187D7}"/>
    <cellStyle name="Valuta 2 2 2 4 5" xfId="962" xr:uid="{00000000-0005-0000-0000-0000C7060000}"/>
    <cellStyle name="Valuta 2 2 2 4 5 2" xfId="9847" xr:uid="{C85CB1A2-E3A4-4CB8-9E2E-85BCE9CD934C}"/>
    <cellStyle name="Valuta 2 2 2 4 5 2 2" xfId="18750" xr:uid="{E1E7E6B9-3291-4856-9481-C6DE4E52DAFD}"/>
    <cellStyle name="Valuta 2 2 2 4 5 2 2 2" xfId="40747" xr:uid="{2950620F-FB09-47AB-BC1D-2F89EAF3EE4E}"/>
    <cellStyle name="Valuta 2 2 2 4 5 2 3" xfId="31862" xr:uid="{52282B23-A4B7-4D47-AE96-EEBDD06B4F7D}"/>
    <cellStyle name="Valuta 2 2 2 4 5 3" xfId="15687" xr:uid="{06EC961F-E350-4633-A7BF-E3EF1538BF62}"/>
    <cellStyle name="Valuta 2 2 2 4 5 3 2" xfId="37693" xr:uid="{21AEF3B9-C113-457E-B401-8596FC716550}"/>
    <cellStyle name="Valuta 2 2 2 4 5 4" xfId="6783" xr:uid="{3D7961E9-AD35-4F60-B174-C8F9BB47975A}"/>
    <cellStyle name="Valuta 2 2 2 4 5 4 2" xfId="28807" xr:uid="{4E1C81FC-39ED-40EE-B7AA-E748CAE807A6}"/>
    <cellStyle name="Valuta 2 2 2 4 5 5" xfId="25899" xr:uid="{4259C6C2-6B4D-44FC-BED7-7DAA878CB441}"/>
    <cellStyle name="Valuta 2 2 2 4 5 6" xfId="3865" xr:uid="{8739799A-8440-4197-B5FE-2046A52637F2}"/>
    <cellStyle name="Valuta 2 2 2 4 6" xfId="9282" xr:uid="{745AB93E-48BC-45AD-A570-D2D6E724F9EA}"/>
    <cellStyle name="Valuta 2 2 2 4 6 2" xfId="18185" xr:uid="{3927210E-C003-4551-AE77-77E1745A4C51}"/>
    <cellStyle name="Valuta 2 2 2 4 6 2 2" xfId="40184" xr:uid="{C1940239-4E14-49F1-9793-81402D18D5A8}"/>
    <cellStyle name="Valuta 2 2 2 4 6 3" xfId="31299" xr:uid="{DB0AEC84-191E-4558-ABEF-C1CE74E74C4D}"/>
    <cellStyle name="Valuta 2 2 2 4 7" xfId="15216" xr:uid="{F5F751C6-1EF1-4BC1-98A8-46355C328362}"/>
    <cellStyle name="Valuta 2 2 2 4 7 2" xfId="37224" xr:uid="{58F03CF1-2FD5-4E88-A900-B45A79C6D3C7}"/>
    <cellStyle name="Valuta 2 2 2 4 8" xfId="6299" xr:uid="{0A34DA39-0ACD-400C-8B2D-EC8B8D8D3DCD}"/>
    <cellStyle name="Valuta 2 2 2 4 8 2" xfId="28325" xr:uid="{AE5BB66D-E39E-44EB-9101-329143572832}"/>
    <cellStyle name="Valuta 2 2 2 4 9" xfId="25446" xr:uid="{D37AF880-DF8B-492F-9E76-87D6CE757D0A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10836" xr:uid="{8BC7B2DF-F4A3-4BB4-AB2E-A632F807848A}"/>
    <cellStyle name="Valuta 2 2 2 6 2 2 2" xfId="19739" xr:uid="{73060855-CD42-4053-9680-DEE4F313A1B7}"/>
    <cellStyle name="Valuta 2 2 2 6 2 2 2 2" xfId="41730" xr:uid="{5F56A976-CEF9-4764-A5A0-A77A6AF28116}"/>
    <cellStyle name="Valuta 2 2 2 6 2 2 3" xfId="32845" xr:uid="{C1E5CA70-AE01-4C45-98B5-E303B0D45AF8}"/>
    <cellStyle name="Valuta 2 2 2 6 2 3" xfId="16673" xr:uid="{C93068C6-0EAA-487E-B051-7469CFC08568}"/>
    <cellStyle name="Valuta 2 2 2 6 2 3 2" xfId="38673" xr:uid="{07C15503-6F0F-4B67-B49D-896AEE8E8377}"/>
    <cellStyle name="Valuta 2 2 2 6 2 4" xfId="7770" xr:uid="{FECF2457-7E8A-42E5-A6B1-1CD78CA66A27}"/>
    <cellStyle name="Valuta 2 2 2 6 2 4 2" xfId="29788" xr:uid="{091BD8B9-73F2-4C16-A597-10A91BEC3842}"/>
    <cellStyle name="Valuta 2 2 2 6 2 5" xfId="26879" xr:uid="{3DEC1C4D-C31E-4344-BB48-26786A44B990}"/>
    <cellStyle name="Valuta 2 2 2 6 2 6" xfId="4851" xr:uid="{E4C91F8C-99A8-4E63-9C07-CF88D3680449}"/>
    <cellStyle name="Valuta 2 2 2 6 3" xfId="1594" xr:uid="{00000000-0005-0000-0000-0000CB060000}"/>
    <cellStyle name="Valuta 2 2 2 6 3 2" xfId="10479" xr:uid="{85E80B3C-B0C8-4A10-B853-858E8A530907}"/>
    <cellStyle name="Valuta 2 2 2 6 3 2 2" xfId="19382" xr:uid="{E832F910-704B-4203-B036-2875DECCDC22}"/>
    <cellStyle name="Valuta 2 2 2 6 3 2 2 2" xfId="41376" xr:uid="{A4B3F315-7596-4A10-90F0-F630C08C6DAF}"/>
    <cellStyle name="Valuta 2 2 2 6 3 2 3" xfId="32491" xr:uid="{ABBA9FDA-FEE6-4739-BF50-EC828CD13EAD}"/>
    <cellStyle name="Valuta 2 2 2 6 3 3" xfId="16319" xr:uid="{3F9799A0-DEA4-418A-9247-87F37FD715B1}"/>
    <cellStyle name="Valuta 2 2 2 6 3 3 2" xfId="38322" xr:uid="{A6E36575-0EDF-4DD2-B60E-CD9B8BA431FA}"/>
    <cellStyle name="Valuta 2 2 2 6 3 4" xfId="7415" xr:uid="{17E99F71-2249-4F7A-B0D6-347D158A17C2}"/>
    <cellStyle name="Valuta 2 2 2 6 3 4 2" xfId="29436" xr:uid="{B4D2A427-9331-4AD4-A65B-113D59DA0CDE}"/>
    <cellStyle name="Valuta 2 2 2 6 3 5" xfId="26528" xr:uid="{6FD86DD8-1481-4475-B5DE-B2C3492D8237}"/>
    <cellStyle name="Valuta 2 2 2 6 3 6" xfId="4497" xr:uid="{58C5A3A6-E762-4C09-A2C3-DEC587E8CE7F}"/>
    <cellStyle name="Valuta 2 2 2 6 4" xfId="1161" xr:uid="{00000000-0005-0000-0000-0000CC060000}"/>
    <cellStyle name="Valuta 2 2 2 6 4 2" xfId="10046" xr:uid="{3371F146-CFC6-4CF4-BF54-C173C96AAFC1}"/>
    <cellStyle name="Valuta 2 2 2 6 4 2 2" xfId="18949" xr:uid="{23C82ACA-FB8D-4B0A-B889-F21E6D1E82D6}"/>
    <cellStyle name="Valuta 2 2 2 6 4 2 2 2" xfId="40945" xr:uid="{4F0CAC32-7B4E-47A8-97A5-E3409C894109}"/>
    <cellStyle name="Valuta 2 2 2 6 4 2 3" xfId="32060" xr:uid="{543C56D7-EDAD-4F8A-BB02-10520AC4179A}"/>
    <cellStyle name="Valuta 2 2 2 6 4 3" xfId="15886" xr:uid="{D1043FC3-864D-4CD1-BC62-B862855559A4}"/>
    <cellStyle name="Valuta 2 2 2 6 4 3 2" xfId="37891" xr:uid="{F99F0EE2-ABCC-4570-832C-8FDF65FFB7E7}"/>
    <cellStyle name="Valuta 2 2 2 6 4 4" xfId="6982" xr:uid="{79BE434C-FF33-4527-96AA-9DEFAA58BA6A}"/>
    <cellStyle name="Valuta 2 2 2 6 4 4 2" xfId="29005" xr:uid="{68D9C14E-FDA7-4DE1-9CBF-46EBB6D3FD1F}"/>
    <cellStyle name="Valuta 2 2 2 6 4 5" xfId="26097" xr:uid="{520D068A-8562-47B3-8D9A-E62CD24B2053}"/>
    <cellStyle name="Valuta 2 2 2 6 4 6" xfId="4064" xr:uid="{2F797348-5595-444D-B48D-68CB98255A8D}"/>
    <cellStyle name="Valuta 2 2 2 6 5" xfId="9476" xr:uid="{9221EC67-0900-43FB-843F-96203959CDEB}"/>
    <cellStyle name="Valuta 2 2 2 6 5 2" xfId="18379" xr:uid="{5876BCFA-1A42-4598-8C6E-BCC987CB6993}"/>
    <cellStyle name="Valuta 2 2 2 6 5 2 2" xfId="40377" xr:uid="{D312CEBF-8125-4410-8787-FD72FABB2406}"/>
    <cellStyle name="Valuta 2 2 2 6 5 3" xfId="31492" xr:uid="{999E3706-DAB4-4FC5-BBA5-6DB280356BA2}"/>
    <cellStyle name="Valuta 2 2 2 6 6" xfId="15316" xr:uid="{B0FD8FCF-977E-4E04-8C19-95B300DACBD1}"/>
    <cellStyle name="Valuta 2 2 2 6 6 2" xfId="37323" xr:uid="{B9EBD0FC-F870-41B0-BD5B-3A28CEF992CE}"/>
    <cellStyle name="Valuta 2 2 2 6 7" xfId="6412" xr:uid="{96CB77E7-0958-4278-B5DB-91AF7992133D}"/>
    <cellStyle name="Valuta 2 2 2 6 7 2" xfId="28437" xr:uid="{90A9EA79-AE43-49EB-B714-25C22B870E13}"/>
    <cellStyle name="Valuta 2 2 2 6 8" xfId="25538" xr:uid="{CE730C28-F7A6-4D09-A71D-9B76D1F66A6E}"/>
    <cellStyle name="Valuta 2 2 2 6 9" xfId="3494" xr:uid="{9F8BB8BA-023C-43D4-B845-D6B477624C0F}"/>
    <cellStyle name="Valuta 2 2 2 7" xfId="1785" xr:uid="{00000000-0005-0000-0000-0000CD060000}"/>
    <cellStyle name="Valuta 2 2 2 7 2" xfId="10669" xr:uid="{46177693-AAE6-4FBB-8B11-9708D1842CC2}"/>
    <cellStyle name="Valuta 2 2 2 7 2 2" xfId="19572" xr:uid="{279CA519-6DE1-44B3-8346-090D1AE31480}"/>
    <cellStyle name="Valuta 2 2 2 7 2 2 2" xfId="41564" xr:uid="{C6254F65-38E8-4E2A-83C9-C43865C58DB5}"/>
    <cellStyle name="Valuta 2 2 2 7 2 3" xfId="32679" xr:uid="{3514D394-0464-4F92-A5B5-3E02FEA1F843}"/>
    <cellStyle name="Valuta 2 2 2 7 3" xfId="16506" xr:uid="{85A9B100-A520-4156-98E6-06DBEB4ECAF5}"/>
    <cellStyle name="Valuta 2 2 2 7 3 2" xfId="38507" xr:uid="{79C350BA-918F-4637-BAB3-EF90E31BB739}"/>
    <cellStyle name="Valuta 2 2 2 7 4" xfId="7603" xr:uid="{23D20C82-CAC5-4808-9535-FEA610C1465F}"/>
    <cellStyle name="Valuta 2 2 2 7 4 2" xfId="29622" xr:uid="{2C82040D-9094-42DC-B00B-280063B1CE7A}"/>
    <cellStyle name="Valuta 2 2 2 7 5" xfId="26713" xr:uid="{3E7E2D0E-F317-4D4F-AACA-80B7784707E0}"/>
    <cellStyle name="Valuta 2 2 2 7 6" xfId="4684" xr:uid="{7896CA55-9414-4357-BBE8-ADA3AFA9E85F}"/>
    <cellStyle name="Valuta 2 2 2 8" xfId="1379" xr:uid="{00000000-0005-0000-0000-0000CE060000}"/>
    <cellStyle name="Valuta 2 2 2 8 2" xfId="10264" xr:uid="{19D751EE-561A-4779-B404-B8656CA6794B}"/>
    <cellStyle name="Valuta 2 2 2 8 2 2" xfId="19167" xr:uid="{5D3E5F7A-77C8-4BBC-BF80-1F770EE45390}"/>
    <cellStyle name="Valuta 2 2 2 8 2 2 2" xfId="41162" xr:uid="{BA6030BE-0FF8-4076-8CD6-C728BD552473}"/>
    <cellStyle name="Valuta 2 2 2 8 2 3" xfId="32277" xr:uid="{6F927D96-2146-4D69-92D2-B3B140075364}"/>
    <cellStyle name="Valuta 2 2 2 8 3" xfId="16104" xr:uid="{F5D627B6-DD6F-4DF5-B74C-5DB7A8CBB493}"/>
    <cellStyle name="Valuta 2 2 2 8 3 2" xfId="38108" xr:uid="{0A37C289-6546-4A22-A96D-33669F5E18AE}"/>
    <cellStyle name="Valuta 2 2 2 8 4" xfId="7200" xr:uid="{47D2F532-1B8D-4281-88A4-2DFF3C57DC6E}"/>
    <cellStyle name="Valuta 2 2 2 8 4 2" xfId="29222" xr:uid="{11FE48B2-9CCE-4268-89D2-59DAA92CDE54}"/>
    <cellStyle name="Valuta 2 2 2 8 5" xfId="26314" xr:uid="{96137971-B53B-48E2-8EB5-70A990E573EB}"/>
    <cellStyle name="Valuta 2 2 2 8 6" xfId="4282" xr:uid="{5CA91402-0818-4C38-9DC2-E9AD86F1560C}"/>
    <cellStyle name="Valuta 2 2 2 9" xfId="865" xr:uid="{00000000-0005-0000-0000-0000CF060000}"/>
    <cellStyle name="Valuta 2 2 2 9 2" xfId="9750" xr:uid="{DF87715A-247B-4B11-A6EA-972CD23503A7}"/>
    <cellStyle name="Valuta 2 2 2 9 2 2" xfId="18653" xr:uid="{9D19AD2C-BA2A-4FFE-A2C0-15767ADC9A54}"/>
    <cellStyle name="Valuta 2 2 2 9 2 2 2" xfId="40650" xr:uid="{14FE4199-EB00-4A4A-ACA9-603DCF9AC6B2}"/>
    <cellStyle name="Valuta 2 2 2 9 2 3" xfId="31765" xr:uid="{A53F647A-E071-4D7D-A4B2-FCD0B1C972FB}"/>
    <cellStyle name="Valuta 2 2 2 9 3" xfId="15590" xr:uid="{A574F1C4-B910-4569-9796-CA05DA523D78}"/>
    <cellStyle name="Valuta 2 2 2 9 3 2" xfId="37596" xr:uid="{9B564BB1-9FAC-4733-AC2E-3CF33DD9F811}"/>
    <cellStyle name="Valuta 2 2 2 9 4" xfId="6686" xr:uid="{47FF6314-9BC8-46F2-9BD5-047C9E410649}"/>
    <cellStyle name="Valuta 2 2 2 9 4 2" xfId="28710" xr:uid="{A6A3E2AA-02F3-459F-B151-6481EA40AE76}"/>
    <cellStyle name="Valuta 2 2 2 9 5" xfId="25802" xr:uid="{B6261FAB-2619-434B-B5F8-46458162E7A1}"/>
    <cellStyle name="Valuta 2 2 2 9 6" xfId="3768" xr:uid="{F72738FE-E1E3-4959-98B4-600A54815C09}"/>
    <cellStyle name="Valuta 2 2 3" xfId="204" xr:uid="{00000000-0005-0000-0000-0000D0060000}"/>
    <cellStyle name="Valuta 2 2 3 10" xfId="15137" xr:uid="{B51AAEEE-AC89-43B1-9820-8C16CEFD53EE}"/>
    <cellStyle name="Valuta 2 2 3 10 2" xfId="37145" xr:uid="{1E2C4E6F-FF7D-4DEC-A577-B55147D67AA2}"/>
    <cellStyle name="Valuta 2 2 3 11" xfId="6220" xr:uid="{8F7ACC6E-EEDF-4B15-BADD-7BA4D9E52900}"/>
    <cellStyle name="Valuta 2 2 3 11 2" xfId="28246" xr:uid="{A7EA97FE-1BEB-4793-B716-37B600971074}"/>
    <cellStyle name="Valuta 2 2 3 12" xfId="25373" xr:uid="{A4598B73-AFFD-41B3-BDCE-025A5DCD8301}"/>
    <cellStyle name="Valuta 2 2 3 13" xfId="3315" xr:uid="{4EAA35AC-2E0C-480C-B4EB-33EE68391FA2}"/>
    <cellStyle name="Valuta 2 2 3 2" xfId="245" xr:uid="{00000000-0005-0000-0000-0000D1060000}"/>
    <cellStyle name="Valuta 2 2 3 2 10" xfId="6260" xr:uid="{CDE08CE8-B905-4EDC-8BCD-9FA0C98A98F2}"/>
    <cellStyle name="Valuta 2 2 3 2 10 2" xfId="28286" xr:uid="{2533A5FB-4E32-42E4-8E56-BD71F3D60069}"/>
    <cellStyle name="Valuta 2 2 3 2 11" xfId="25413" xr:uid="{AE7C92A4-868A-479B-8DD6-E698E4DAE1CF}"/>
    <cellStyle name="Valuta 2 2 3 2 12" xfId="3355" xr:uid="{A225B168-C4DD-4C76-ABAC-B069E1FA23FD}"/>
    <cellStyle name="Valuta 2 2 3 2 2" xfId="341" xr:uid="{00000000-0005-0000-0000-0000D2060000}"/>
    <cellStyle name="Valuta 2 2 3 2 2 10" xfId="3450" xr:uid="{C5A5568F-234E-4913-BF93-EA108327BD19}"/>
    <cellStyle name="Valuta 2 2 3 2 2 2" xfId="738" xr:uid="{00000000-0005-0000-0000-0000D3060000}"/>
    <cellStyle name="Valuta 2 2 3 2 2 2 2" xfId="2083" xr:uid="{00000000-0005-0000-0000-0000D4060000}"/>
    <cellStyle name="Valuta 2 2 3 2 2 2 2 2" xfId="10967" xr:uid="{D3E3A206-EB7A-4277-9DC8-59AAA293BA0F}"/>
    <cellStyle name="Valuta 2 2 3 2 2 2 2 2 2" xfId="19870" xr:uid="{B2A70BCB-AC8B-4AA3-9A9D-3405755FEADF}"/>
    <cellStyle name="Valuta 2 2 3 2 2 2 2 2 2 2" xfId="41861" xr:uid="{6B3C0A52-1DC3-4C9B-BCC7-68D28D4E415A}"/>
    <cellStyle name="Valuta 2 2 3 2 2 2 2 2 3" xfId="32976" xr:uid="{E62136DC-9F71-401F-A724-B371C4060AB2}"/>
    <cellStyle name="Valuta 2 2 3 2 2 2 2 3" xfId="16804" xr:uid="{613EA038-4E83-458D-BCCE-4E610707BA20}"/>
    <cellStyle name="Valuta 2 2 3 2 2 2 2 3 2" xfId="38804" xr:uid="{62F42205-FFBC-4737-8C09-B8E954AB718E}"/>
    <cellStyle name="Valuta 2 2 3 2 2 2 2 4" xfId="7901" xr:uid="{C571965C-1C74-43DB-B576-EF1556D43F7A}"/>
    <cellStyle name="Valuta 2 2 3 2 2 2 2 4 2" xfId="29919" xr:uid="{0E88EBC5-D03A-43C1-A483-7EFA5EB9588D}"/>
    <cellStyle name="Valuta 2 2 3 2 2 2 2 5" xfId="27010" xr:uid="{E1302C59-B70A-4A59-9CF8-81D53D81D409}"/>
    <cellStyle name="Valuta 2 2 3 2 2 2 2 6" xfId="4982" xr:uid="{688DEAF7-A495-4523-8BAC-61F432F0F6CC}"/>
    <cellStyle name="Valuta 2 2 3 2 2 2 3" xfId="1742" xr:uid="{00000000-0005-0000-0000-0000D5060000}"/>
    <cellStyle name="Valuta 2 2 3 2 2 2 3 2" xfId="10627" xr:uid="{98F55247-0813-4130-821F-9AA0A920AA25}"/>
    <cellStyle name="Valuta 2 2 3 2 2 2 3 2 2" xfId="19530" xr:uid="{87626561-07FC-4111-B6E5-A61AC0CD8437}"/>
    <cellStyle name="Valuta 2 2 3 2 2 2 3 2 2 2" xfId="41524" xr:uid="{A4CA18D2-837F-4272-9830-ED3E8F6ECDB0}"/>
    <cellStyle name="Valuta 2 2 3 2 2 2 3 2 3" xfId="32639" xr:uid="{E588DFDC-45B0-4652-9144-92A1FAD3A803}"/>
    <cellStyle name="Valuta 2 2 3 2 2 2 3 3" xfId="16467" xr:uid="{DD40FEEC-3C00-400D-97FD-D735FFFFB7CA}"/>
    <cellStyle name="Valuta 2 2 3 2 2 2 3 3 2" xfId="38470" xr:uid="{0D9E11C8-01A6-42DA-AFAC-F821058E762D}"/>
    <cellStyle name="Valuta 2 2 3 2 2 2 3 4" xfId="7563" xr:uid="{498E6F8E-5E9F-4719-8584-73E71957C788}"/>
    <cellStyle name="Valuta 2 2 3 2 2 2 3 4 2" xfId="29584" xr:uid="{36DE4F25-3251-4036-896D-EB08980AA353}"/>
    <cellStyle name="Valuta 2 2 3 2 2 2 3 5" xfId="26676" xr:uid="{95008B91-9F6F-4C28-9CB0-6BD16504B625}"/>
    <cellStyle name="Valuta 2 2 3 2 2 2 3 6" xfId="4645" xr:uid="{3CE7360B-3876-4375-8380-53C15A860D6C}"/>
    <cellStyle name="Valuta 2 2 3 2 2 2 4" xfId="1309" xr:uid="{00000000-0005-0000-0000-0000D6060000}"/>
    <cellStyle name="Valuta 2 2 3 2 2 2 4 2" xfId="10194" xr:uid="{0A81A5E1-C8D3-44E4-927C-93477F1661E2}"/>
    <cellStyle name="Valuta 2 2 3 2 2 2 4 2 2" xfId="19097" xr:uid="{3883ECDE-3CB2-430C-9B54-C3DB62351D6C}"/>
    <cellStyle name="Valuta 2 2 3 2 2 2 4 2 2 2" xfId="41093" xr:uid="{A6499000-22A6-42B3-A0EE-6DAC912CCD61}"/>
    <cellStyle name="Valuta 2 2 3 2 2 2 4 2 3" xfId="32208" xr:uid="{F959C9E2-61C4-4FC3-9DF1-D4BCDDA770B9}"/>
    <cellStyle name="Valuta 2 2 3 2 2 2 4 3" xfId="16034" xr:uid="{64C57ABF-471D-489D-B342-9B3C28A59EB0}"/>
    <cellStyle name="Valuta 2 2 3 2 2 2 4 3 2" xfId="38039" xr:uid="{B63D7F5B-B328-4EDD-9CC1-C0964BDEA45B}"/>
    <cellStyle name="Valuta 2 2 3 2 2 2 4 4" xfId="7130" xr:uid="{A0917F18-BB33-45FC-844F-3EC8165A9575}"/>
    <cellStyle name="Valuta 2 2 3 2 2 2 4 4 2" xfId="29153" xr:uid="{4A47BF62-CF5B-46F6-80B1-C7E4C5E37DE2}"/>
    <cellStyle name="Valuta 2 2 3 2 2 2 4 5" xfId="26245" xr:uid="{5011D6EF-AEF2-4FFC-A2AD-FF2B0755A2A4}"/>
    <cellStyle name="Valuta 2 2 3 2 2 2 4 6" xfId="4212" xr:uid="{FA6DE402-0F57-4C5B-8128-619FC1D95F0A}"/>
    <cellStyle name="Valuta 2 2 3 2 2 2 5" xfId="9624" xr:uid="{DDDED4C8-4199-4A8D-9F4C-4D58931B538E}"/>
    <cellStyle name="Valuta 2 2 3 2 2 2 5 2" xfId="18527" xr:uid="{BE626D03-6705-4433-908E-840BEBEA3DA0}"/>
    <cellStyle name="Valuta 2 2 3 2 2 2 5 2 2" xfId="40525" xr:uid="{79D43FD5-87B6-4365-85B7-061DB1D9F5DA}"/>
    <cellStyle name="Valuta 2 2 3 2 2 2 5 3" xfId="31640" xr:uid="{2BC0DFF6-E255-4105-BBB8-D44F0B3D8FA1}"/>
    <cellStyle name="Valuta 2 2 3 2 2 2 6" xfId="15464" xr:uid="{A37D57BE-E7F6-407C-B9FF-DE726A2AD5D8}"/>
    <cellStyle name="Valuta 2 2 3 2 2 2 6 2" xfId="37471" xr:uid="{7BAD0526-AD7A-4C0C-8383-5927053A3484}"/>
    <cellStyle name="Valuta 2 2 3 2 2 2 7" xfId="6560" xr:uid="{4DDCD623-80D2-4090-A3AE-8DD1D8095EE9}"/>
    <cellStyle name="Valuta 2 2 3 2 2 2 7 2" xfId="28585" xr:uid="{9E465B80-CDCC-4428-AF3C-75C9CE9F56C2}"/>
    <cellStyle name="Valuta 2 2 3 2 2 2 8" xfId="25677" xr:uid="{484BE863-6039-4B93-BD9F-A9F43A34BB37}"/>
    <cellStyle name="Valuta 2 2 3 2 2 2 9" xfId="3642" xr:uid="{5C25C7B2-A2F7-40F5-9881-9B0A6D922C20}"/>
    <cellStyle name="Valuta 2 2 3 2 2 3" xfId="1916" xr:uid="{00000000-0005-0000-0000-0000D7060000}"/>
    <cellStyle name="Valuta 2 2 3 2 2 3 2" xfId="10800" xr:uid="{B9BAF061-A983-4325-8741-B75A664128F5}"/>
    <cellStyle name="Valuta 2 2 3 2 2 3 2 2" xfId="19703" xr:uid="{210F3F53-2553-4DF0-BD44-B85AB4B38DA3}"/>
    <cellStyle name="Valuta 2 2 3 2 2 3 2 2 2" xfId="41695" xr:uid="{48AB3BF8-97A8-41F6-9045-0B6E85A5D555}"/>
    <cellStyle name="Valuta 2 2 3 2 2 3 2 3" xfId="32810" xr:uid="{3CC0BA61-1FF2-4E1F-9E3B-8E808D437E7E}"/>
    <cellStyle name="Valuta 2 2 3 2 2 3 3" xfId="16637" xr:uid="{31F0457A-BAE9-4CDE-85FE-385B5C16FFD7}"/>
    <cellStyle name="Valuta 2 2 3 2 2 3 3 2" xfId="38638" xr:uid="{870D1A46-3F99-4288-B0FE-C9FF11811961}"/>
    <cellStyle name="Valuta 2 2 3 2 2 3 4" xfId="7734" xr:uid="{B4AC2EFA-B9C7-4345-BCFA-A3C13C80B6CC}"/>
    <cellStyle name="Valuta 2 2 3 2 2 3 4 2" xfId="29753" xr:uid="{0C805742-B06C-46E0-9FFC-3F2DA7BC4E69}"/>
    <cellStyle name="Valuta 2 2 3 2 2 3 5" xfId="26844" xr:uid="{6BFF8343-F492-469A-BE2E-0546424246D7}"/>
    <cellStyle name="Valuta 2 2 3 2 2 3 6" xfId="4815" xr:uid="{5F28F18B-3BCD-4886-938E-C5AED9A70209}"/>
    <cellStyle name="Valuta 2 2 3 2 2 4" xfId="1529" xr:uid="{00000000-0005-0000-0000-0000D8060000}"/>
    <cellStyle name="Valuta 2 2 3 2 2 4 2" xfId="10414" xr:uid="{30CC9737-6EA9-4A34-BD5D-5A1736548277}"/>
    <cellStyle name="Valuta 2 2 3 2 2 4 2 2" xfId="19317" xr:uid="{281D26DF-C00A-45FB-92B0-BFDA9D089AEF}"/>
    <cellStyle name="Valuta 2 2 3 2 2 4 2 2 2" xfId="41312" xr:uid="{7DAB8A4A-6AAC-4242-8AB2-B0C77FACFE7F}"/>
    <cellStyle name="Valuta 2 2 3 2 2 4 2 3" xfId="32427" xr:uid="{FDE7D139-C052-46C5-A93C-5BFF6BCB4FCC}"/>
    <cellStyle name="Valuta 2 2 3 2 2 4 3" xfId="16254" xr:uid="{CEC236E4-56EF-488B-A916-6D377CEA5312}"/>
    <cellStyle name="Valuta 2 2 3 2 2 4 3 2" xfId="38258" xr:uid="{D8E3FBDA-5095-488F-944D-D7507AAFF8FD}"/>
    <cellStyle name="Valuta 2 2 3 2 2 4 4" xfId="7350" xr:uid="{5A34E2FD-5BEF-44B9-BE4B-456F0B2373A8}"/>
    <cellStyle name="Valuta 2 2 3 2 2 4 4 2" xfId="29372" xr:uid="{6A913747-6A9D-4733-B336-EE26278A3A43}"/>
    <cellStyle name="Valuta 2 2 3 2 2 4 5" xfId="26464" xr:uid="{1D4C8E89-EE2A-4DC5-B30C-2C3D46DC8727}"/>
    <cellStyle name="Valuta 2 2 3 2 2 4 6" xfId="4432" xr:uid="{0A41A638-D72A-4550-9783-DE53E6FB21B0}"/>
    <cellStyle name="Valuta 2 2 3 2 2 5" xfId="1018" xr:uid="{00000000-0005-0000-0000-0000D9060000}"/>
    <cellStyle name="Valuta 2 2 3 2 2 5 2" xfId="9903" xr:uid="{D79CD000-2D9C-4E6B-870D-2AA2DC75FD23}"/>
    <cellStyle name="Valuta 2 2 3 2 2 5 2 2" xfId="18806" xr:uid="{AF8E8753-2492-4BFC-B393-17C1BBC5A8D3}"/>
    <cellStyle name="Valuta 2 2 3 2 2 5 2 2 2" xfId="40803" xr:uid="{55AB0A11-7D8D-42EA-AC6C-303A35F7C52A}"/>
    <cellStyle name="Valuta 2 2 3 2 2 5 2 3" xfId="31918" xr:uid="{ED12343D-D14C-47B5-A0EE-5679B8A87DFE}"/>
    <cellStyle name="Valuta 2 2 3 2 2 5 3" xfId="15743" xr:uid="{FB079071-ED74-4EB7-A9B8-60E39D5975FB}"/>
    <cellStyle name="Valuta 2 2 3 2 2 5 3 2" xfId="37749" xr:uid="{F31C6D23-551A-428E-B0FF-84068CD0E36B}"/>
    <cellStyle name="Valuta 2 2 3 2 2 5 4" xfId="6839" xr:uid="{E0E05227-1708-4FCC-9297-274C1C4087AD}"/>
    <cellStyle name="Valuta 2 2 3 2 2 5 4 2" xfId="28863" xr:uid="{7B7E6B1F-0090-40AF-A9BA-91846AFC4079}"/>
    <cellStyle name="Valuta 2 2 3 2 2 5 5" xfId="25955" xr:uid="{6F9B2C62-E826-443B-A638-E022FC01F518}"/>
    <cellStyle name="Valuta 2 2 3 2 2 5 6" xfId="3921" xr:uid="{5C7E173B-5418-4CE5-BA51-1C07891244EA}"/>
    <cellStyle name="Valuta 2 2 3 2 2 6" xfId="9338" xr:uid="{5E86C24F-B4BA-4901-8376-D1CA5A3D1BEC}"/>
    <cellStyle name="Valuta 2 2 3 2 2 6 2" xfId="18241" xr:uid="{B4C4B934-1ED6-4FC9-A0B2-DCAD9F80EC32}"/>
    <cellStyle name="Valuta 2 2 3 2 2 6 2 2" xfId="40240" xr:uid="{0EB5FC4B-B48B-4154-B56B-5868BEF8521D}"/>
    <cellStyle name="Valuta 2 2 3 2 2 6 3" xfId="31355" xr:uid="{D19C147F-FBFC-4FB3-84AB-B24E75B8D92F}"/>
    <cellStyle name="Valuta 2 2 3 2 2 7" xfId="15272" xr:uid="{B68A8269-1DB5-474E-9487-EE8B478CAE48}"/>
    <cellStyle name="Valuta 2 2 3 2 2 7 2" xfId="37280" xr:uid="{C0955535-F3F6-4D5B-9EBF-56137B163900}"/>
    <cellStyle name="Valuta 2 2 3 2 2 8" xfId="6355" xr:uid="{FF33EEA5-9A23-413D-8097-F884E0741753}"/>
    <cellStyle name="Valuta 2 2 3 2 2 8 2" xfId="28381" xr:uid="{9183554F-0414-45A4-A9B6-532A67055490}"/>
    <cellStyle name="Valuta 2 2 3 2 2 9" xfId="25499" xr:uid="{FCB79868-BBD4-4019-B43D-F06AA1C047C7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10887" xr:uid="{60B93DC7-F93A-4DDD-85B1-36979A4AD589}"/>
    <cellStyle name="Valuta 2 2 3 2 4 2 2 2" xfId="19790" xr:uid="{6C958DB4-5969-4C0C-B6DD-4ADEA138A39C}"/>
    <cellStyle name="Valuta 2 2 3 2 4 2 2 2 2" xfId="41781" xr:uid="{DF3152A3-55EE-430D-A2DC-84170E83FE82}"/>
    <cellStyle name="Valuta 2 2 3 2 4 2 2 3" xfId="32896" xr:uid="{779B95E2-B26F-44AD-A30B-B4BCF6B90DF5}"/>
    <cellStyle name="Valuta 2 2 3 2 4 2 3" xfId="16724" xr:uid="{E086C87E-18D2-4034-AE2C-806C9D7A0227}"/>
    <cellStyle name="Valuta 2 2 3 2 4 2 3 2" xfId="38724" xr:uid="{B286FFDD-DC0F-4E69-8A22-F36E1A1FACDA}"/>
    <cellStyle name="Valuta 2 2 3 2 4 2 4" xfId="7821" xr:uid="{E87DBD70-A9B9-4F8C-A511-59DF69AAFE48}"/>
    <cellStyle name="Valuta 2 2 3 2 4 2 4 2" xfId="29839" xr:uid="{4C06B4A2-C72F-4293-B3BC-53FC681A7589}"/>
    <cellStyle name="Valuta 2 2 3 2 4 2 5" xfId="26930" xr:uid="{BEC631DC-4A20-404F-8BE1-31A8706EDB6D}"/>
    <cellStyle name="Valuta 2 2 3 2 4 2 6" xfId="4902" xr:uid="{7FF96001-37A4-4360-93C1-4D46600B5BDC}"/>
    <cellStyle name="Valuta 2 2 3 2 4 3" xfId="1647" xr:uid="{00000000-0005-0000-0000-0000DD060000}"/>
    <cellStyle name="Valuta 2 2 3 2 4 3 2" xfId="10532" xr:uid="{FACD629B-8A1A-4F22-BC2B-57517EB9CF02}"/>
    <cellStyle name="Valuta 2 2 3 2 4 3 2 2" xfId="19435" xr:uid="{336B514F-26BC-4425-A602-D10D85B609AA}"/>
    <cellStyle name="Valuta 2 2 3 2 4 3 2 2 2" xfId="41429" xr:uid="{F3868253-CA3C-46E1-A4DB-9305B559C62F}"/>
    <cellStyle name="Valuta 2 2 3 2 4 3 2 3" xfId="32544" xr:uid="{555D5E19-93F6-489B-A676-EE8F3C54FBAC}"/>
    <cellStyle name="Valuta 2 2 3 2 4 3 3" xfId="16372" xr:uid="{FBE4CA6C-F5AA-47BD-8C4A-218998C7F402}"/>
    <cellStyle name="Valuta 2 2 3 2 4 3 3 2" xfId="38375" xr:uid="{F31BBDBD-793D-45D2-961D-076302853287}"/>
    <cellStyle name="Valuta 2 2 3 2 4 3 4" xfId="7468" xr:uid="{B854E994-6BA8-4D15-A2A1-EE462CA97B81}"/>
    <cellStyle name="Valuta 2 2 3 2 4 3 4 2" xfId="29489" xr:uid="{65EA1D95-A497-4D8E-A50A-7D8EB9B68AA2}"/>
    <cellStyle name="Valuta 2 2 3 2 4 3 5" xfId="26581" xr:uid="{FE91CDC0-19AC-449A-8738-79B488B49146}"/>
    <cellStyle name="Valuta 2 2 3 2 4 3 6" xfId="4550" xr:uid="{98D3FAB2-A3F2-4752-8A4D-DFFE2B372B66}"/>
    <cellStyle name="Valuta 2 2 3 2 4 4" xfId="1214" xr:uid="{00000000-0005-0000-0000-0000DE060000}"/>
    <cellStyle name="Valuta 2 2 3 2 4 4 2" xfId="10099" xr:uid="{8E0299C9-B49D-4BC5-A6FA-96F3842F6BF7}"/>
    <cellStyle name="Valuta 2 2 3 2 4 4 2 2" xfId="19002" xr:uid="{37796A67-EBF9-4D04-BE3B-B5C49A6512D9}"/>
    <cellStyle name="Valuta 2 2 3 2 4 4 2 2 2" xfId="40998" xr:uid="{DE825DFD-4C38-4BE2-934D-9C5F636FF987}"/>
    <cellStyle name="Valuta 2 2 3 2 4 4 2 3" xfId="32113" xr:uid="{060585D0-BC64-4A2D-BECB-C757E82453B7}"/>
    <cellStyle name="Valuta 2 2 3 2 4 4 3" xfId="15939" xr:uid="{18690FF4-C964-4F7C-BA86-965FB81EBB35}"/>
    <cellStyle name="Valuta 2 2 3 2 4 4 3 2" xfId="37944" xr:uid="{B9D93D93-7787-4C2B-9571-526FBA95D29A}"/>
    <cellStyle name="Valuta 2 2 3 2 4 4 4" xfId="7035" xr:uid="{60A337DE-87C3-46F1-AD59-4257E954F74C}"/>
    <cellStyle name="Valuta 2 2 3 2 4 4 4 2" xfId="29058" xr:uid="{C6737CD1-C800-49A6-A677-B937C91D8CE4}"/>
    <cellStyle name="Valuta 2 2 3 2 4 4 5" xfId="26150" xr:uid="{348D7A40-B86A-4A0D-907B-20F8A7BAF502}"/>
    <cellStyle name="Valuta 2 2 3 2 4 4 6" xfId="4117" xr:uid="{595172A5-A6AA-4BC7-9AB7-6392E039CB80}"/>
    <cellStyle name="Valuta 2 2 3 2 4 5" xfId="9529" xr:uid="{978996E4-9D09-4A46-9055-475DFD04AF3A}"/>
    <cellStyle name="Valuta 2 2 3 2 4 5 2" xfId="18432" xr:uid="{7836E2AF-374C-4D7C-A38F-ACA4B959DA07}"/>
    <cellStyle name="Valuta 2 2 3 2 4 5 2 2" xfId="40430" xr:uid="{04B6E3F8-C163-4C63-9990-8A6AB541EBDD}"/>
    <cellStyle name="Valuta 2 2 3 2 4 5 3" xfId="31545" xr:uid="{3E554B6D-8C2B-4F06-A014-A4072F884D5D}"/>
    <cellStyle name="Valuta 2 2 3 2 4 6" xfId="15369" xr:uid="{E2AA9483-80D2-4D70-9EDB-FE55FCBABAE1}"/>
    <cellStyle name="Valuta 2 2 3 2 4 6 2" xfId="37376" xr:uid="{9E22C8E0-E064-4265-8B0F-7255533C8DB0}"/>
    <cellStyle name="Valuta 2 2 3 2 4 7" xfId="6465" xr:uid="{B56E1E29-6A75-4C11-B353-19B38D00A2C4}"/>
    <cellStyle name="Valuta 2 2 3 2 4 7 2" xfId="28490" xr:uid="{19C970B1-486B-4A4A-A023-CDF7F87FB94A}"/>
    <cellStyle name="Valuta 2 2 3 2 4 8" xfId="25591" xr:uid="{48EC0B91-E75A-4710-9987-3249AB301588}"/>
    <cellStyle name="Valuta 2 2 3 2 4 9" xfId="3547" xr:uid="{0E157534-98C7-4917-8822-07C5564EE35D}"/>
    <cellStyle name="Valuta 2 2 3 2 5" xfId="1836" xr:uid="{00000000-0005-0000-0000-0000DF060000}"/>
    <cellStyle name="Valuta 2 2 3 2 5 2" xfId="10720" xr:uid="{F931B4C8-175C-4FB7-A5D1-D93663EAEC82}"/>
    <cellStyle name="Valuta 2 2 3 2 5 2 2" xfId="19623" xr:uid="{9EDB7BEB-5E78-4415-9F1A-560F4308BACC}"/>
    <cellStyle name="Valuta 2 2 3 2 5 2 2 2" xfId="41615" xr:uid="{2641BE21-1ED5-4F4A-895C-8F43669B6BDE}"/>
    <cellStyle name="Valuta 2 2 3 2 5 2 3" xfId="32730" xr:uid="{1A330D84-C1A2-4C5B-8EBE-CF2543C97B7B}"/>
    <cellStyle name="Valuta 2 2 3 2 5 3" xfId="16557" xr:uid="{AAD0D8CD-78B0-4B24-8A0A-4CAC0B703C2D}"/>
    <cellStyle name="Valuta 2 2 3 2 5 3 2" xfId="38558" xr:uid="{03DF28E0-B3C1-49AE-A7BA-48134C640AFC}"/>
    <cellStyle name="Valuta 2 2 3 2 5 4" xfId="7654" xr:uid="{724F196F-8381-4C91-B4AF-6FEB68D32169}"/>
    <cellStyle name="Valuta 2 2 3 2 5 4 2" xfId="29673" xr:uid="{934C5449-62B8-49E4-8357-8271F886022D}"/>
    <cellStyle name="Valuta 2 2 3 2 5 5" xfId="26764" xr:uid="{95B55197-C79D-43FA-A696-A973BA2283C1}"/>
    <cellStyle name="Valuta 2 2 3 2 5 6" xfId="4735" xr:uid="{5B4F244C-AF22-442B-81FB-AFC9D41DFB40}"/>
    <cellStyle name="Valuta 2 2 3 2 6" xfId="1434" xr:uid="{00000000-0005-0000-0000-0000E0060000}"/>
    <cellStyle name="Valuta 2 2 3 2 6 2" xfId="10319" xr:uid="{2A24358C-23DF-4A90-A1B3-FE3127F088E7}"/>
    <cellStyle name="Valuta 2 2 3 2 6 2 2" xfId="19222" xr:uid="{51349147-EF9D-4D77-83CC-D22CCAF4EC65}"/>
    <cellStyle name="Valuta 2 2 3 2 6 2 2 2" xfId="41217" xr:uid="{E26D3BFE-A35A-40E6-8617-4B8700CCE756}"/>
    <cellStyle name="Valuta 2 2 3 2 6 2 3" xfId="32332" xr:uid="{80250713-B757-470C-AD08-9C60F42DEA13}"/>
    <cellStyle name="Valuta 2 2 3 2 6 3" xfId="16159" xr:uid="{DCFAA29F-1864-4092-912E-55B972641746}"/>
    <cellStyle name="Valuta 2 2 3 2 6 3 2" xfId="38163" xr:uid="{2391CEDE-6BCC-417E-8313-112FD76D7521}"/>
    <cellStyle name="Valuta 2 2 3 2 6 4" xfId="7255" xr:uid="{39FA2090-5561-48F6-AF93-D8DC8418E609}"/>
    <cellStyle name="Valuta 2 2 3 2 6 4 2" xfId="29277" xr:uid="{B0C97FF0-3137-40CB-8CE6-53B42831EF68}"/>
    <cellStyle name="Valuta 2 2 3 2 6 5" xfId="26369" xr:uid="{2DD8BE69-7C34-4409-B089-43ED5A996555}"/>
    <cellStyle name="Valuta 2 2 3 2 6 6" xfId="4337" xr:uid="{C1C128B0-F2E9-41FB-8011-D5393636CE2E}"/>
    <cellStyle name="Valuta 2 2 3 2 7" xfId="922" xr:uid="{00000000-0005-0000-0000-0000E1060000}"/>
    <cellStyle name="Valuta 2 2 3 2 7 2" xfId="9807" xr:uid="{7EB4A500-03B1-44AD-BAA1-392D2BA9926D}"/>
    <cellStyle name="Valuta 2 2 3 2 7 2 2" xfId="18710" xr:uid="{64F205A1-9926-42E3-8805-76EE661ED6F9}"/>
    <cellStyle name="Valuta 2 2 3 2 7 2 2 2" xfId="40707" xr:uid="{32063830-E954-4357-93D7-76DBBE5D9E74}"/>
    <cellStyle name="Valuta 2 2 3 2 7 2 3" xfId="31822" xr:uid="{4BD33166-649D-4FC9-A1D0-A121A91DA027}"/>
    <cellStyle name="Valuta 2 2 3 2 7 3" xfId="15647" xr:uid="{8FBF56E5-42EE-4D95-A4F7-A574CCDD2A87}"/>
    <cellStyle name="Valuta 2 2 3 2 7 3 2" xfId="37653" xr:uid="{4D6848B3-0E13-4758-84A1-3F014014E83B}"/>
    <cellStyle name="Valuta 2 2 3 2 7 4" xfId="6743" xr:uid="{EAE9E64C-6403-4B82-9C47-157B4216F8BF}"/>
    <cellStyle name="Valuta 2 2 3 2 7 4 2" xfId="28767" xr:uid="{CA6C6BD1-CBED-4473-8086-1144E2BA685B}"/>
    <cellStyle name="Valuta 2 2 3 2 7 5" xfId="25859" xr:uid="{704F3C8A-7882-4765-ABD8-4E79C57A5CDB}"/>
    <cellStyle name="Valuta 2 2 3 2 7 6" xfId="3825" xr:uid="{AE50C1D3-DE7D-47F3-A57A-A239791A6C5A}"/>
    <cellStyle name="Valuta 2 2 3 2 8" xfId="9243" xr:uid="{6DE75DD9-8C76-41EB-A2A5-592F37E73D64}"/>
    <cellStyle name="Valuta 2 2 3 2 8 2" xfId="18146" xr:uid="{C3E063B0-15F0-4358-986D-FA8493155523}"/>
    <cellStyle name="Valuta 2 2 3 2 8 2 2" xfId="40145" xr:uid="{A428392F-9D5B-4DBC-8BDD-915CB5015329}"/>
    <cellStyle name="Valuta 2 2 3 2 8 3" xfId="31260" xr:uid="{BACDB9F3-0F4E-436C-8AE8-9B1B7979896E}"/>
    <cellStyle name="Valuta 2 2 3 2 9" xfId="15177" xr:uid="{DD89D976-9E2C-4C3F-9B37-EAEEA8004D95}"/>
    <cellStyle name="Valuta 2 2 3 2 9 2" xfId="37185" xr:uid="{48955E18-7084-479C-A78E-4CC77253861E}"/>
    <cellStyle name="Valuta 2 2 3 3" xfId="301" xr:uid="{00000000-0005-0000-0000-0000E2060000}"/>
    <cellStyle name="Valuta 2 2 3 3 10" xfId="3410" xr:uid="{48ADAAB0-7721-42CB-ADE9-4220E3B51095}"/>
    <cellStyle name="Valuta 2 2 3 3 2" xfId="698" xr:uid="{00000000-0005-0000-0000-0000E3060000}"/>
    <cellStyle name="Valuta 2 2 3 3 2 2" xfId="2043" xr:uid="{00000000-0005-0000-0000-0000E4060000}"/>
    <cellStyle name="Valuta 2 2 3 3 2 2 2" xfId="10927" xr:uid="{8F94DC8F-3F2D-48FD-850E-83E1D9E43D27}"/>
    <cellStyle name="Valuta 2 2 3 3 2 2 2 2" xfId="19830" xr:uid="{404AA8FE-8209-48B4-B63D-B099136B7DB1}"/>
    <cellStyle name="Valuta 2 2 3 3 2 2 2 2 2" xfId="41821" xr:uid="{184B506C-5143-4214-A7B6-F7D9486A1A74}"/>
    <cellStyle name="Valuta 2 2 3 3 2 2 2 3" xfId="32936" xr:uid="{D63CCD5F-28EC-4424-A273-B94A91E53529}"/>
    <cellStyle name="Valuta 2 2 3 3 2 2 3" xfId="16764" xr:uid="{5B38B337-F387-4686-A6C8-79AAA3159A1E}"/>
    <cellStyle name="Valuta 2 2 3 3 2 2 3 2" xfId="38764" xr:uid="{5C46F5D8-515E-49B4-9DF2-2607D4107F6D}"/>
    <cellStyle name="Valuta 2 2 3 3 2 2 4" xfId="7861" xr:uid="{4975122F-2A93-4F0D-8E96-B0FE1E170639}"/>
    <cellStyle name="Valuta 2 2 3 3 2 2 4 2" xfId="29879" xr:uid="{A53CDBFF-9E07-4A83-BA71-3F3B6FF0B8EE}"/>
    <cellStyle name="Valuta 2 2 3 3 2 2 5" xfId="26970" xr:uid="{E6E2C7BD-2F0E-4CE0-8EF8-EDB08C42AB36}"/>
    <cellStyle name="Valuta 2 2 3 3 2 2 6" xfId="4942" xr:uid="{79A0A117-AE56-43E9-A07D-6B35F71ABF61}"/>
    <cellStyle name="Valuta 2 2 3 3 2 3" xfId="1702" xr:uid="{00000000-0005-0000-0000-0000E5060000}"/>
    <cellStyle name="Valuta 2 2 3 3 2 3 2" xfId="10587" xr:uid="{10F4AC97-E579-40E2-BD9B-70D6F0845492}"/>
    <cellStyle name="Valuta 2 2 3 3 2 3 2 2" xfId="19490" xr:uid="{116908A1-BF67-4CDE-BF4B-48A4DE54ED84}"/>
    <cellStyle name="Valuta 2 2 3 3 2 3 2 2 2" xfId="41484" xr:uid="{D4567B05-CCB9-4EE6-AB63-4324BE7B979A}"/>
    <cellStyle name="Valuta 2 2 3 3 2 3 2 3" xfId="32599" xr:uid="{EC43B31C-F350-4C24-A22F-2F1DBDFAC1CD}"/>
    <cellStyle name="Valuta 2 2 3 3 2 3 3" xfId="16427" xr:uid="{98CF22AE-0329-4D9E-8D61-6853E86B95A6}"/>
    <cellStyle name="Valuta 2 2 3 3 2 3 3 2" xfId="38430" xr:uid="{45B89EBB-A268-4F93-B6EA-6BF70D8A7A87}"/>
    <cellStyle name="Valuta 2 2 3 3 2 3 4" xfId="7523" xr:uid="{F62C423F-BC0B-4AD0-9D2D-7A52627D6738}"/>
    <cellStyle name="Valuta 2 2 3 3 2 3 4 2" xfId="29544" xr:uid="{2AF66C70-FA24-4B25-9AE9-3582A610C8BA}"/>
    <cellStyle name="Valuta 2 2 3 3 2 3 5" xfId="26636" xr:uid="{023F4CD5-9BE0-44D0-AC68-5C46684D2573}"/>
    <cellStyle name="Valuta 2 2 3 3 2 3 6" xfId="4605" xr:uid="{BF952CAD-1455-4860-B630-47839B46F927}"/>
    <cellStyle name="Valuta 2 2 3 3 2 4" xfId="1269" xr:uid="{00000000-0005-0000-0000-0000E6060000}"/>
    <cellStyle name="Valuta 2 2 3 3 2 4 2" xfId="10154" xr:uid="{DB737CAB-B202-4C31-A135-6717DC26AE5D}"/>
    <cellStyle name="Valuta 2 2 3 3 2 4 2 2" xfId="19057" xr:uid="{D4916DD6-BF37-4C7E-969C-0460ED97B380}"/>
    <cellStyle name="Valuta 2 2 3 3 2 4 2 2 2" xfId="41053" xr:uid="{519F41B2-7505-4D76-B661-239D2EA22164}"/>
    <cellStyle name="Valuta 2 2 3 3 2 4 2 3" xfId="32168" xr:uid="{0539F725-630E-4E00-956D-9D90C152A20E}"/>
    <cellStyle name="Valuta 2 2 3 3 2 4 3" xfId="15994" xr:uid="{7C7812E7-AF1D-4683-88E5-E40A44B73D56}"/>
    <cellStyle name="Valuta 2 2 3 3 2 4 3 2" xfId="37999" xr:uid="{130187E4-7223-42A6-9996-0E27A45B351A}"/>
    <cellStyle name="Valuta 2 2 3 3 2 4 4" xfId="7090" xr:uid="{87FF88AD-6E5E-4F43-871A-5B8F9625F544}"/>
    <cellStyle name="Valuta 2 2 3 3 2 4 4 2" xfId="29113" xr:uid="{591F5359-5436-4C89-929F-CF09CBE898D1}"/>
    <cellStyle name="Valuta 2 2 3 3 2 4 5" xfId="26205" xr:uid="{0BB9BAA4-1AED-42DE-889C-096A0D0D6ABE}"/>
    <cellStyle name="Valuta 2 2 3 3 2 4 6" xfId="4172" xr:uid="{96F252D3-98CE-4EFA-BE30-919FC5A4DAE9}"/>
    <cellStyle name="Valuta 2 2 3 3 2 5" xfId="9584" xr:uid="{5CC9C822-B0BD-4CAE-8152-7CE0E7530F22}"/>
    <cellStyle name="Valuta 2 2 3 3 2 5 2" xfId="18487" xr:uid="{E269905D-F51C-49CF-9CA6-1C26B8B373B3}"/>
    <cellStyle name="Valuta 2 2 3 3 2 5 2 2" xfId="40485" xr:uid="{987104C3-E4B4-4147-8D28-325C4A6D1077}"/>
    <cellStyle name="Valuta 2 2 3 3 2 5 3" xfId="31600" xr:uid="{A0BCA232-1F28-4669-8B15-31AA7719DA71}"/>
    <cellStyle name="Valuta 2 2 3 3 2 6" xfId="15424" xr:uid="{F9FCC663-1F2F-4075-9016-02EA7C274BC7}"/>
    <cellStyle name="Valuta 2 2 3 3 2 6 2" xfId="37431" xr:uid="{B0F17080-B160-4D6B-9190-1EB9C37B8D52}"/>
    <cellStyle name="Valuta 2 2 3 3 2 7" xfId="6520" xr:uid="{F44EFECD-2DB5-48E6-B782-1822F6304A3E}"/>
    <cellStyle name="Valuta 2 2 3 3 2 7 2" xfId="28545" xr:uid="{F3170E8E-B56C-4D08-BDE2-30D30FDFFA46}"/>
    <cellStyle name="Valuta 2 2 3 3 2 8" xfId="25637" xr:uid="{C63C6D13-4B8E-41D7-B07B-9BE590D7C2F7}"/>
    <cellStyle name="Valuta 2 2 3 3 2 9" xfId="3602" xr:uid="{9F769DD1-5974-402D-983D-E5E0F670C917}"/>
    <cellStyle name="Valuta 2 2 3 3 3" xfId="1876" xr:uid="{00000000-0005-0000-0000-0000E7060000}"/>
    <cellStyle name="Valuta 2 2 3 3 3 2" xfId="10760" xr:uid="{D57804C1-C86C-448F-901E-35149B5D8BCE}"/>
    <cellStyle name="Valuta 2 2 3 3 3 2 2" xfId="19663" xr:uid="{5CBC37C8-5C08-4F1A-B1F9-7C946C972EC6}"/>
    <cellStyle name="Valuta 2 2 3 3 3 2 2 2" xfId="41655" xr:uid="{F2657270-790E-4BDA-AE2C-69EE3ECE82EB}"/>
    <cellStyle name="Valuta 2 2 3 3 3 2 3" xfId="32770" xr:uid="{0BCCF633-7112-494E-A794-C78B05C98828}"/>
    <cellStyle name="Valuta 2 2 3 3 3 3" xfId="16597" xr:uid="{7DC0413C-0F8C-4DDD-B113-A711A4C9A055}"/>
    <cellStyle name="Valuta 2 2 3 3 3 3 2" xfId="38598" xr:uid="{C3A462C5-5421-42E8-9F91-C6A67418DD91}"/>
    <cellStyle name="Valuta 2 2 3 3 3 4" xfId="7694" xr:uid="{3C171696-AFEA-4CDB-8E49-8AE63DEB4365}"/>
    <cellStyle name="Valuta 2 2 3 3 3 4 2" xfId="29713" xr:uid="{64E03C1F-3A75-4AEE-80AC-CCDE762614F5}"/>
    <cellStyle name="Valuta 2 2 3 3 3 5" xfId="26804" xr:uid="{1F0F120E-E9CE-47CF-9E91-E9C70658AAEA}"/>
    <cellStyle name="Valuta 2 2 3 3 3 6" xfId="4775" xr:uid="{9D52535D-2BE1-4DB2-8B9C-3EA939DE113A}"/>
    <cellStyle name="Valuta 2 2 3 3 4" xfId="1489" xr:uid="{00000000-0005-0000-0000-0000E8060000}"/>
    <cellStyle name="Valuta 2 2 3 3 4 2" xfId="10374" xr:uid="{2334E86E-18C6-4BEB-BC38-B7699BA26EC2}"/>
    <cellStyle name="Valuta 2 2 3 3 4 2 2" xfId="19277" xr:uid="{A4944FD0-3535-4512-840C-A7CF6AC6DD70}"/>
    <cellStyle name="Valuta 2 2 3 3 4 2 2 2" xfId="41272" xr:uid="{E6D3CDA8-9525-4FF5-BD9C-FEAA10E1552F}"/>
    <cellStyle name="Valuta 2 2 3 3 4 2 3" xfId="32387" xr:uid="{934165D6-35BE-4207-92C8-F3F6FAA0CD29}"/>
    <cellStyle name="Valuta 2 2 3 3 4 3" xfId="16214" xr:uid="{88F24E87-0E0E-4E36-86B6-0F285D711089}"/>
    <cellStyle name="Valuta 2 2 3 3 4 3 2" xfId="38218" xr:uid="{68C990B1-A6A5-4893-B5CA-97815FD555A8}"/>
    <cellStyle name="Valuta 2 2 3 3 4 4" xfId="7310" xr:uid="{8C17B995-12DB-48F5-B851-BD37DACF2144}"/>
    <cellStyle name="Valuta 2 2 3 3 4 4 2" xfId="29332" xr:uid="{DE5736A2-9F93-49C9-9874-9AB49473D096}"/>
    <cellStyle name="Valuta 2 2 3 3 4 5" xfId="26424" xr:uid="{1798F69E-7F60-4C0B-955C-E77224C4A7F4}"/>
    <cellStyle name="Valuta 2 2 3 3 4 6" xfId="4392" xr:uid="{4FBAEF90-039F-47AB-9F3F-0A4E13875038}"/>
    <cellStyle name="Valuta 2 2 3 3 5" xfId="978" xr:uid="{00000000-0005-0000-0000-0000E9060000}"/>
    <cellStyle name="Valuta 2 2 3 3 5 2" xfId="9863" xr:uid="{4BC4DDD5-06FB-4619-8F70-6DBC52081583}"/>
    <cellStyle name="Valuta 2 2 3 3 5 2 2" xfId="18766" xr:uid="{119BD2B6-6754-4A3C-810B-1A3B3606EF65}"/>
    <cellStyle name="Valuta 2 2 3 3 5 2 2 2" xfId="40763" xr:uid="{A896BC7A-4EF1-4B14-B3F2-2C8D7BC76750}"/>
    <cellStyle name="Valuta 2 2 3 3 5 2 3" xfId="31878" xr:uid="{0D2D9E8F-8349-46E2-9574-F0611A650F43}"/>
    <cellStyle name="Valuta 2 2 3 3 5 3" xfId="15703" xr:uid="{4C38A9CD-8ED5-4FE0-ACD7-DCA4FD8E67C4}"/>
    <cellStyle name="Valuta 2 2 3 3 5 3 2" xfId="37709" xr:uid="{17A21291-4D00-40B8-A25D-69A63F2B61E5}"/>
    <cellStyle name="Valuta 2 2 3 3 5 4" xfId="6799" xr:uid="{09D765E6-7CA8-42E7-A84F-20712120EBD6}"/>
    <cellStyle name="Valuta 2 2 3 3 5 4 2" xfId="28823" xr:uid="{FA8780E6-116F-4396-BCD0-1D98F37E785A}"/>
    <cellStyle name="Valuta 2 2 3 3 5 5" xfId="25915" xr:uid="{245866BF-7E1D-4464-A825-3C4504B9BB70}"/>
    <cellStyle name="Valuta 2 2 3 3 5 6" xfId="3881" xr:uid="{DE20C6C4-F0B7-430A-87CA-E21F805E0C75}"/>
    <cellStyle name="Valuta 2 2 3 3 6" xfId="9298" xr:uid="{AD45D0F1-8A6D-450A-AFE2-B688752A625F}"/>
    <cellStyle name="Valuta 2 2 3 3 6 2" xfId="18201" xr:uid="{7D4EAE33-5A9F-46FB-8B56-4B34225997AF}"/>
    <cellStyle name="Valuta 2 2 3 3 6 2 2" xfId="40200" xr:uid="{3638DEEE-9136-4D1A-A5C0-E4018A6A1115}"/>
    <cellStyle name="Valuta 2 2 3 3 6 3" xfId="31315" xr:uid="{F1ED9C08-B504-4088-8DCB-CBCFED67AD61}"/>
    <cellStyle name="Valuta 2 2 3 3 7" xfId="15232" xr:uid="{49B83BC3-7AD4-4585-8599-8AF8302A7E54}"/>
    <cellStyle name="Valuta 2 2 3 3 7 2" xfId="37240" xr:uid="{0EB3D9CC-FFD3-473B-896B-42D5D1E88541}"/>
    <cellStyle name="Valuta 2 2 3 3 8" xfId="6315" xr:uid="{FB17ED10-1C4B-4589-B29E-98C14A880E49}"/>
    <cellStyle name="Valuta 2 2 3 3 8 2" xfId="28341" xr:uid="{1CD88F3D-A7B9-4BA4-9215-CD6BD0A5F64C}"/>
    <cellStyle name="Valuta 2 2 3 3 9" xfId="25459" xr:uid="{588D6353-FD45-43E9-AA3D-F82118A190D2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10847" xr:uid="{2BDC70DB-A14D-48CD-ACEF-CB9E04F714A4}"/>
    <cellStyle name="Valuta 2 2 3 5 2 2 2" xfId="19750" xr:uid="{9A070532-E406-423B-88D0-2FF7B32EB906}"/>
    <cellStyle name="Valuta 2 2 3 5 2 2 2 2" xfId="41741" xr:uid="{9B00A192-290C-481F-B383-EF44CD1E7EB7}"/>
    <cellStyle name="Valuta 2 2 3 5 2 2 3" xfId="32856" xr:uid="{D760915D-2612-4176-93CB-7D54CEB44331}"/>
    <cellStyle name="Valuta 2 2 3 5 2 3" xfId="16684" xr:uid="{A5A71392-91AB-4C0B-86BE-A10668BE0423}"/>
    <cellStyle name="Valuta 2 2 3 5 2 3 2" xfId="38684" xr:uid="{5A6B8285-72EF-49E9-976F-54DCB9D7EB93}"/>
    <cellStyle name="Valuta 2 2 3 5 2 4" xfId="7781" xr:uid="{9C41DF62-4952-4F5C-8E8D-92107EF6946F}"/>
    <cellStyle name="Valuta 2 2 3 5 2 4 2" xfId="29799" xr:uid="{97BDCC60-5478-4F93-8F54-8BD332F631D2}"/>
    <cellStyle name="Valuta 2 2 3 5 2 5" xfId="26890" xr:uid="{179D4EA1-0DED-42BF-B8E0-4B5F1D84C8DD}"/>
    <cellStyle name="Valuta 2 2 3 5 2 6" xfId="4862" xr:uid="{04E0B24B-FADD-46E4-B05F-2AAB8E5E1629}"/>
    <cellStyle name="Valuta 2 2 3 5 3" xfId="1607" xr:uid="{00000000-0005-0000-0000-0000ED060000}"/>
    <cellStyle name="Valuta 2 2 3 5 3 2" xfId="10492" xr:uid="{37C0175F-F3B5-40F9-BDB5-B596EAFDC6A2}"/>
    <cellStyle name="Valuta 2 2 3 5 3 2 2" xfId="19395" xr:uid="{03D7BA8F-5BDD-4802-94BA-B13960A22AC2}"/>
    <cellStyle name="Valuta 2 2 3 5 3 2 2 2" xfId="41389" xr:uid="{DA1C0970-C1A0-42A3-90FF-632570D37A48}"/>
    <cellStyle name="Valuta 2 2 3 5 3 2 3" xfId="32504" xr:uid="{CBFE7475-1D8D-45AA-ABBE-B68702156931}"/>
    <cellStyle name="Valuta 2 2 3 5 3 3" xfId="16332" xr:uid="{76912234-8623-4531-AC5A-A930088F377D}"/>
    <cellStyle name="Valuta 2 2 3 5 3 3 2" xfId="38335" xr:uid="{757D11AE-E7F1-4080-A724-7D5283F95809}"/>
    <cellStyle name="Valuta 2 2 3 5 3 4" xfId="7428" xr:uid="{F9FD22E4-DF7E-4211-8B16-E16738AE361C}"/>
    <cellStyle name="Valuta 2 2 3 5 3 4 2" xfId="29449" xr:uid="{8E1D35A0-1A28-4112-93BF-4E54C37327FD}"/>
    <cellStyle name="Valuta 2 2 3 5 3 5" xfId="26541" xr:uid="{0464F3E9-888E-4389-9195-66570497B557}"/>
    <cellStyle name="Valuta 2 2 3 5 3 6" xfId="4510" xr:uid="{2009C23D-EFFA-48F8-8BF2-E43B931DB260}"/>
    <cellStyle name="Valuta 2 2 3 5 4" xfId="1174" xr:uid="{00000000-0005-0000-0000-0000EE060000}"/>
    <cellStyle name="Valuta 2 2 3 5 4 2" xfId="10059" xr:uid="{EBB66E81-DE1A-46D5-A278-19F4677E9F9A}"/>
    <cellStyle name="Valuta 2 2 3 5 4 2 2" xfId="18962" xr:uid="{538DA381-7D41-4F42-B1B5-C77EC07F9904}"/>
    <cellStyle name="Valuta 2 2 3 5 4 2 2 2" xfId="40958" xr:uid="{27CECBF4-3444-44D5-B8F1-6759070587C3}"/>
    <cellStyle name="Valuta 2 2 3 5 4 2 3" xfId="32073" xr:uid="{2B41196C-C189-43C8-8C0B-EDD9826DAFB4}"/>
    <cellStyle name="Valuta 2 2 3 5 4 3" xfId="15899" xr:uid="{9064AA62-8AFB-481B-B8DB-D825E12123EA}"/>
    <cellStyle name="Valuta 2 2 3 5 4 3 2" xfId="37904" xr:uid="{F79064D1-DC64-4BDD-817C-34640AA22554}"/>
    <cellStyle name="Valuta 2 2 3 5 4 4" xfId="6995" xr:uid="{120749DC-2B35-497F-A7AA-2516126774FB}"/>
    <cellStyle name="Valuta 2 2 3 5 4 4 2" xfId="29018" xr:uid="{6AFF4173-C72B-4716-9502-BC5A2BB1EC37}"/>
    <cellStyle name="Valuta 2 2 3 5 4 5" xfId="26110" xr:uid="{F4D36472-4CBD-4904-8435-31F9F462AF54}"/>
    <cellStyle name="Valuta 2 2 3 5 4 6" xfId="4077" xr:uid="{6629AD51-331A-4108-938B-FB4D6A9130D1}"/>
    <cellStyle name="Valuta 2 2 3 5 5" xfId="9489" xr:uid="{E2A068A1-D3B4-4F94-8C77-8ED67B5C1A02}"/>
    <cellStyle name="Valuta 2 2 3 5 5 2" xfId="18392" xr:uid="{99659105-BC77-4A6D-BEAD-E161A94E035A}"/>
    <cellStyle name="Valuta 2 2 3 5 5 2 2" xfId="40390" xr:uid="{FFF19051-4B92-4111-B2BC-B82E451D972A}"/>
    <cellStyle name="Valuta 2 2 3 5 5 3" xfId="31505" xr:uid="{1D3207C7-33E2-4C94-BB96-6AA6F34897C6}"/>
    <cellStyle name="Valuta 2 2 3 5 6" xfId="15329" xr:uid="{6F1B3589-3DFD-40D5-9601-2E7C4553A365}"/>
    <cellStyle name="Valuta 2 2 3 5 6 2" xfId="37336" xr:uid="{6F959162-154B-40DB-87F8-C58CFBB9F40F}"/>
    <cellStyle name="Valuta 2 2 3 5 7" xfId="6425" xr:uid="{50181A96-584A-4964-9B92-5342F86E501B}"/>
    <cellStyle name="Valuta 2 2 3 5 7 2" xfId="28450" xr:uid="{C0AD7A78-7F12-4EB9-86D8-A9E0FDDD3E5A}"/>
    <cellStyle name="Valuta 2 2 3 5 8" xfId="25551" xr:uid="{E54302D1-E7F2-46A3-ADF5-A83D7287E3DC}"/>
    <cellStyle name="Valuta 2 2 3 5 9" xfId="3507" xr:uid="{4DC35A8E-E8B2-4B2D-BF8A-B90F3092245F}"/>
    <cellStyle name="Valuta 2 2 3 6" xfId="1796" xr:uid="{00000000-0005-0000-0000-0000EF060000}"/>
    <cellStyle name="Valuta 2 2 3 6 2" xfId="10680" xr:uid="{E4BD752B-0F84-4214-80F9-A189CCC48314}"/>
    <cellStyle name="Valuta 2 2 3 6 2 2" xfId="19583" xr:uid="{70353A44-3B9A-4BF0-9786-D370038BFD2D}"/>
    <cellStyle name="Valuta 2 2 3 6 2 2 2" xfId="41575" xr:uid="{B24CB28D-BB71-4580-AD0D-B14CE1C48636}"/>
    <cellStyle name="Valuta 2 2 3 6 2 3" xfId="32690" xr:uid="{EC9F9A63-A08D-4F1A-ABF6-2745166AA6D4}"/>
    <cellStyle name="Valuta 2 2 3 6 3" xfId="16517" xr:uid="{A539BCCB-0CAB-4A0D-8F40-2097BBF12A73}"/>
    <cellStyle name="Valuta 2 2 3 6 3 2" xfId="38518" xr:uid="{F64BD9F9-3F47-4D92-9E16-40858F9F928F}"/>
    <cellStyle name="Valuta 2 2 3 6 4" xfId="7614" xr:uid="{4942864D-09DA-48AD-B925-7BFB491D7D13}"/>
    <cellStyle name="Valuta 2 2 3 6 4 2" xfId="29633" xr:uid="{DCB277A6-7698-4D5D-8C15-FABFF628F1BB}"/>
    <cellStyle name="Valuta 2 2 3 6 5" xfId="26724" xr:uid="{47BE1EFA-B40F-49C4-81B6-6D81F7D617C2}"/>
    <cellStyle name="Valuta 2 2 3 6 6" xfId="4695" xr:uid="{F7DC7ED6-C021-468D-80E8-4A05625A8EA0}"/>
    <cellStyle name="Valuta 2 2 3 7" xfId="1394" xr:uid="{00000000-0005-0000-0000-0000F0060000}"/>
    <cellStyle name="Valuta 2 2 3 7 2" xfId="10279" xr:uid="{8B83F0B5-3155-4855-8D58-816ECA7214E4}"/>
    <cellStyle name="Valuta 2 2 3 7 2 2" xfId="19182" xr:uid="{FFA4A740-FA13-452E-B072-CA86F5420999}"/>
    <cellStyle name="Valuta 2 2 3 7 2 2 2" xfId="41177" xr:uid="{E74834FE-804C-4265-8463-E3BCC42DD979}"/>
    <cellStyle name="Valuta 2 2 3 7 2 3" xfId="32292" xr:uid="{3961E2C5-F1B1-41EF-8822-3F07FCA27129}"/>
    <cellStyle name="Valuta 2 2 3 7 3" xfId="16119" xr:uid="{75A9BFCE-680A-4261-84DE-B8DF430B63FC}"/>
    <cellStyle name="Valuta 2 2 3 7 3 2" xfId="38123" xr:uid="{977F5928-F2D9-4010-89A3-2B96E99C28AC}"/>
    <cellStyle name="Valuta 2 2 3 7 4" xfId="7215" xr:uid="{F1509F58-8728-4662-80E4-492880CB1EA3}"/>
    <cellStyle name="Valuta 2 2 3 7 4 2" xfId="29237" xr:uid="{F104D5D6-FAE0-4D01-B7E5-22C8A2EC9A0F}"/>
    <cellStyle name="Valuta 2 2 3 7 5" xfId="26329" xr:uid="{EABFF19E-990B-4660-AADC-2DF0E016DAFF}"/>
    <cellStyle name="Valuta 2 2 3 7 6" xfId="4297" xr:uid="{642479C3-4437-41DE-ADCD-67989D6ED6F4}"/>
    <cellStyle name="Valuta 2 2 3 8" xfId="881" xr:uid="{00000000-0005-0000-0000-0000F1060000}"/>
    <cellStyle name="Valuta 2 2 3 8 2" xfId="9766" xr:uid="{4EE9D3A0-2EE4-4305-9A5C-334579410D78}"/>
    <cellStyle name="Valuta 2 2 3 8 2 2" xfId="18669" xr:uid="{F7B0663E-C520-418D-BE2E-095B82419A17}"/>
    <cellStyle name="Valuta 2 2 3 8 2 2 2" xfId="40666" xr:uid="{3E10798D-169A-4D5D-BAC2-8F55A3098FCD}"/>
    <cellStyle name="Valuta 2 2 3 8 2 3" xfId="31781" xr:uid="{DD70DD09-2EC0-4B0A-9D70-11EB953480EF}"/>
    <cellStyle name="Valuta 2 2 3 8 3" xfId="15606" xr:uid="{F8FC720C-3B13-4E7E-9A13-C91F2FDFB35D}"/>
    <cellStyle name="Valuta 2 2 3 8 3 2" xfId="37612" xr:uid="{677A5CE8-5E80-4D74-9E0A-99E1118403D5}"/>
    <cellStyle name="Valuta 2 2 3 8 4" xfId="6702" xr:uid="{990856A3-C143-4C04-BB92-C931630824A5}"/>
    <cellStyle name="Valuta 2 2 3 8 4 2" xfId="28726" xr:uid="{D87D0AF4-FA9D-484F-B6C2-08E5E024FCE7}"/>
    <cellStyle name="Valuta 2 2 3 8 5" xfId="25818" xr:uid="{4C513EAE-A3D1-4139-8FB5-A06166E94EC9}"/>
    <cellStyle name="Valuta 2 2 3 8 6" xfId="3784" xr:uid="{30F80FED-A560-4AA3-9C04-97AA2971B190}"/>
    <cellStyle name="Valuta 2 2 3 9" xfId="9202" xr:uid="{0858C434-C7A7-4246-AB20-E18AE913ABE6}"/>
    <cellStyle name="Valuta 2 2 3 9 2" xfId="18105" xr:uid="{DDD0C78C-15A4-42E9-99D2-B967D73C2C05}"/>
    <cellStyle name="Valuta 2 2 3 9 2 2" xfId="40104" xr:uid="{C565C46B-BC61-47EE-8291-04D6BB7EE697}"/>
    <cellStyle name="Valuta 2 2 3 9 3" xfId="31219" xr:uid="{FE029FB6-AD3C-409E-8B4A-EDB6984EA8F8}"/>
    <cellStyle name="Valuta 2 2 4" xfId="192" xr:uid="{00000000-0005-0000-0000-0000F2060000}"/>
    <cellStyle name="Valuta 2 2 4 10" xfId="15128" xr:uid="{A832E347-9F26-4502-91E4-B0AD04B00598}"/>
    <cellStyle name="Valuta 2 2 4 10 2" xfId="37136" xr:uid="{3CD06ABD-80C6-470D-9B76-465349C70D17}"/>
    <cellStyle name="Valuta 2 2 4 11" xfId="6211" xr:uid="{0532BEE3-CCCA-459F-9D54-8926979E8F82}"/>
    <cellStyle name="Valuta 2 2 4 11 2" xfId="28237" xr:uid="{632741B8-7148-4369-A4F4-C0FFFAF66E6D}"/>
    <cellStyle name="Valuta 2 2 4 12" xfId="25365" xr:uid="{7965BF02-D1F0-4DC0-B572-FE021D71AAA2}"/>
    <cellStyle name="Valuta 2 2 4 13" xfId="3306" xr:uid="{2EDB5C1D-5D9F-4E93-992E-21CB93DF3B8A}"/>
    <cellStyle name="Valuta 2 2 4 2" xfId="239" xr:uid="{00000000-0005-0000-0000-0000F3060000}"/>
    <cellStyle name="Valuta 2 2 4 2 10" xfId="6254" xr:uid="{ACB13AE5-B34A-4770-B4F8-3062F60EDB9D}"/>
    <cellStyle name="Valuta 2 2 4 2 10 2" xfId="28280" xr:uid="{347DFACC-78CF-4394-9F07-9CC643FC83CB}"/>
    <cellStyle name="Valuta 2 2 4 2 11" xfId="25407" xr:uid="{9E10F46F-3123-4B82-BAEB-7DD7E0AEA21D}"/>
    <cellStyle name="Valuta 2 2 4 2 12" xfId="3349" xr:uid="{1374C547-8059-438F-8632-63407B75DF0A}"/>
    <cellStyle name="Valuta 2 2 4 2 2" xfId="335" xr:uid="{00000000-0005-0000-0000-0000F4060000}"/>
    <cellStyle name="Valuta 2 2 4 2 2 10" xfId="3444" xr:uid="{94277246-D4BE-4BF1-8CAA-1986CCCF208B}"/>
    <cellStyle name="Valuta 2 2 4 2 2 2" xfId="732" xr:uid="{00000000-0005-0000-0000-0000F5060000}"/>
    <cellStyle name="Valuta 2 2 4 2 2 2 2" xfId="2077" xr:uid="{00000000-0005-0000-0000-0000F6060000}"/>
    <cellStyle name="Valuta 2 2 4 2 2 2 2 2" xfId="10961" xr:uid="{9387552E-10D6-4A6A-8A53-45A9B99457B1}"/>
    <cellStyle name="Valuta 2 2 4 2 2 2 2 2 2" xfId="19864" xr:uid="{305A8CE4-F54F-4508-A2F8-6F8EA1E0218E}"/>
    <cellStyle name="Valuta 2 2 4 2 2 2 2 2 2 2" xfId="41855" xr:uid="{5FF57ED5-7A4D-444D-A865-B702621F26B0}"/>
    <cellStyle name="Valuta 2 2 4 2 2 2 2 2 3" xfId="32970" xr:uid="{D3CD1455-D361-47CD-8079-200EC38C3D0C}"/>
    <cellStyle name="Valuta 2 2 4 2 2 2 2 3" xfId="16798" xr:uid="{00F46236-29F7-4AAE-9D9D-B45CCBDE0171}"/>
    <cellStyle name="Valuta 2 2 4 2 2 2 2 3 2" xfId="38798" xr:uid="{ECFABB70-697E-4637-9E8E-86910759B962}"/>
    <cellStyle name="Valuta 2 2 4 2 2 2 2 4" xfId="7895" xr:uid="{58C2BA02-0731-4568-BBEB-3177ABA8AFDC}"/>
    <cellStyle name="Valuta 2 2 4 2 2 2 2 4 2" xfId="29913" xr:uid="{A182BD04-B561-4551-8A61-772C076FBFCA}"/>
    <cellStyle name="Valuta 2 2 4 2 2 2 2 5" xfId="27004" xr:uid="{00209DA3-9804-4B9C-B4F4-9444636ACB59}"/>
    <cellStyle name="Valuta 2 2 4 2 2 2 2 6" xfId="4976" xr:uid="{DBBBF3AA-E6DC-42DE-B748-22A1B8391FE6}"/>
    <cellStyle name="Valuta 2 2 4 2 2 2 3" xfId="1736" xr:uid="{00000000-0005-0000-0000-0000F7060000}"/>
    <cellStyle name="Valuta 2 2 4 2 2 2 3 2" xfId="10621" xr:uid="{0F68BFCF-70F5-407C-AE74-A2FB627BF736}"/>
    <cellStyle name="Valuta 2 2 4 2 2 2 3 2 2" xfId="19524" xr:uid="{5CB19E85-B231-4D2E-A849-A7FF976845EA}"/>
    <cellStyle name="Valuta 2 2 4 2 2 2 3 2 2 2" xfId="41518" xr:uid="{800D0CFA-AC29-4D1A-B6D2-FD9553DCF27C}"/>
    <cellStyle name="Valuta 2 2 4 2 2 2 3 2 3" xfId="32633" xr:uid="{76EA5F31-E15F-4CE8-9255-A09A77D5BF65}"/>
    <cellStyle name="Valuta 2 2 4 2 2 2 3 3" xfId="16461" xr:uid="{D1E7DD5C-892F-4A83-A781-9A1D60361ABD}"/>
    <cellStyle name="Valuta 2 2 4 2 2 2 3 3 2" xfId="38464" xr:uid="{E1024B6A-D02A-4B03-A124-5364FD13734F}"/>
    <cellStyle name="Valuta 2 2 4 2 2 2 3 4" xfId="7557" xr:uid="{AB0E3496-0ABB-4E93-A961-C6EC5E14AEF5}"/>
    <cellStyle name="Valuta 2 2 4 2 2 2 3 4 2" xfId="29578" xr:uid="{16AE9795-1B95-411B-A0E8-9DA1095813D5}"/>
    <cellStyle name="Valuta 2 2 4 2 2 2 3 5" xfId="26670" xr:uid="{E37D942B-ACF2-4E1C-999B-17C3188F8D15}"/>
    <cellStyle name="Valuta 2 2 4 2 2 2 3 6" xfId="4639" xr:uid="{C1A891E4-09BE-4582-BF65-22CEBD5DE5E8}"/>
    <cellStyle name="Valuta 2 2 4 2 2 2 4" xfId="1303" xr:uid="{00000000-0005-0000-0000-0000F8060000}"/>
    <cellStyle name="Valuta 2 2 4 2 2 2 4 2" xfId="10188" xr:uid="{8DD3482B-7CE2-4ECF-B112-E784B2FAB9F6}"/>
    <cellStyle name="Valuta 2 2 4 2 2 2 4 2 2" xfId="19091" xr:uid="{6C99AB6E-3159-48C8-8F8A-FE009C539A8A}"/>
    <cellStyle name="Valuta 2 2 4 2 2 2 4 2 2 2" xfId="41087" xr:uid="{080D5741-3766-40E3-A68C-BD5E515D47DF}"/>
    <cellStyle name="Valuta 2 2 4 2 2 2 4 2 3" xfId="32202" xr:uid="{4B2C7179-C307-4674-BF69-12ED9CA466B9}"/>
    <cellStyle name="Valuta 2 2 4 2 2 2 4 3" xfId="16028" xr:uid="{79B324FA-818C-415B-A384-9153D637E61A}"/>
    <cellStyle name="Valuta 2 2 4 2 2 2 4 3 2" xfId="38033" xr:uid="{439C940D-35AB-41B3-AF20-42BB90C27D81}"/>
    <cellStyle name="Valuta 2 2 4 2 2 2 4 4" xfId="7124" xr:uid="{A6973E07-C865-4C58-9966-D70BD4BE74B7}"/>
    <cellStyle name="Valuta 2 2 4 2 2 2 4 4 2" xfId="29147" xr:uid="{A75671FB-C055-4D90-AB30-6F310E1394F0}"/>
    <cellStyle name="Valuta 2 2 4 2 2 2 4 5" xfId="26239" xr:uid="{3D0FDDAB-D851-429E-BE1E-F6087B4AE72C}"/>
    <cellStyle name="Valuta 2 2 4 2 2 2 4 6" xfId="4206" xr:uid="{2F505669-5C90-4140-B101-6A2D32C5AC3E}"/>
    <cellStyle name="Valuta 2 2 4 2 2 2 5" xfId="9618" xr:uid="{8A01F623-453D-465B-B2B7-563E81D9C6D5}"/>
    <cellStyle name="Valuta 2 2 4 2 2 2 5 2" xfId="18521" xr:uid="{199C0E0A-75E5-4088-A045-1D9BF292F92F}"/>
    <cellStyle name="Valuta 2 2 4 2 2 2 5 2 2" xfId="40519" xr:uid="{701A73F8-8D82-4D1F-8AF8-0A05261F6160}"/>
    <cellStyle name="Valuta 2 2 4 2 2 2 5 3" xfId="31634" xr:uid="{066C2FF3-DDAC-4AA3-A778-635069293663}"/>
    <cellStyle name="Valuta 2 2 4 2 2 2 6" xfId="15458" xr:uid="{368E0CFA-C862-4DFB-8CE9-CAE301C9D406}"/>
    <cellStyle name="Valuta 2 2 4 2 2 2 6 2" xfId="37465" xr:uid="{E707D49D-7CEE-4C4B-AF9F-5E1635267712}"/>
    <cellStyle name="Valuta 2 2 4 2 2 2 7" xfId="6554" xr:uid="{893B1EA1-53E7-434C-80DB-CFA0583417BD}"/>
    <cellStyle name="Valuta 2 2 4 2 2 2 7 2" xfId="28579" xr:uid="{072BA180-2805-4CC4-AD13-D0879AC8CC95}"/>
    <cellStyle name="Valuta 2 2 4 2 2 2 8" xfId="25671" xr:uid="{03A1B9E1-5F14-4B15-A533-4823B63A15F6}"/>
    <cellStyle name="Valuta 2 2 4 2 2 2 9" xfId="3636" xr:uid="{28F6E3D8-4676-4D8C-91D2-A7C40B2E54EE}"/>
    <cellStyle name="Valuta 2 2 4 2 2 3" xfId="1910" xr:uid="{00000000-0005-0000-0000-0000F9060000}"/>
    <cellStyle name="Valuta 2 2 4 2 2 3 2" xfId="10794" xr:uid="{58354694-8AB2-426B-AC21-7DAD34EA35C9}"/>
    <cellStyle name="Valuta 2 2 4 2 2 3 2 2" xfId="19697" xr:uid="{66B692E4-02C5-47B0-A5FC-C6EBDA29C045}"/>
    <cellStyle name="Valuta 2 2 4 2 2 3 2 2 2" xfId="41689" xr:uid="{1CAEB9D2-62B4-4A00-8CCE-2B386F4D0DB7}"/>
    <cellStyle name="Valuta 2 2 4 2 2 3 2 3" xfId="32804" xr:uid="{E17CEF90-5C5A-4CF4-87D8-8C48B42EF10D}"/>
    <cellStyle name="Valuta 2 2 4 2 2 3 3" xfId="16631" xr:uid="{769288F6-CFE6-4B05-AD8A-C82AE906181B}"/>
    <cellStyle name="Valuta 2 2 4 2 2 3 3 2" xfId="38632" xr:uid="{A42B217C-A1C3-45B1-86F2-283CF685F4A8}"/>
    <cellStyle name="Valuta 2 2 4 2 2 3 4" xfId="7728" xr:uid="{8B97D751-CD15-430A-853C-4150C993C2A7}"/>
    <cellStyle name="Valuta 2 2 4 2 2 3 4 2" xfId="29747" xr:uid="{F12DE9C7-E8B3-41B5-9F32-1A7C7C615526}"/>
    <cellStyle name="Valuta 2 2 4 2 2 3 5" xfId="26838" xr:uid="{957DF019-A434-4A22-A200-94262E162BFF}"/>
    <cellStyle name="Valuta 2 2 4 2 2 3 6" xfId="4809" xr:uid="{3500DFA1-3139-4CCB-8ACF-C7B03374FE74}"/>
    <cellStyle name="Valuta 2 2 4 2 2 4" xfId="1523" xr:uid="{00000000-0005-0000-0000-0000FA060000}"/>
    <cellStyle name="Valuta 2 2 4 2 2 4 2" xfId="10408" xr:uid="{91336F31-C386-478E-8ABA-B04CBE0EDDB5}"/>
    <cellStyle name="Valuta 2 2 4 2 2 4 2 2" xfId="19311" xr:uid="{B3A342AC-78FA-4A61-9F5B-30B5F7DFB7D8}"/>
    <cellStyle name="Valuta 2 2 4 2 2 4 2 2 2" xfId="41306" xr:uid="{B4469E3A-1345-47E7-8CB9-12B1A365AE26}"/>
    <cellStyle name="Valuta 2 2 4 2 2 4 2 3" xfId="32421" xr:uid="{305458A4-E387-4258-8E8D-31619123D44A}"/>
    <cellStyle name="Valuta 2 2 4 2 2 4 3" xfId="16248" xr:uid="{BACE19AA-5399-47EB-B20F-308FB9CC942D}"/>
    <cellStyle name="Valuta 2 2 4 2 2 4 3 2" xfId="38252" xr:uid="{29E73948-1979-4A44-9C43-4B9CB46FBCFB}"/>
    <cellStyle name="Valuta 2 2 4 2 2 4 4" xfId="7344" xr:uid="{ECE0739B-6B10-4303-8836-8BA3389B5DE6}"/>
    <cellStyle name="Valuta 2 2 4 2 2 4 4 2" xfId="29366" xr:uid="{FB9FB940-2EA7-41CD-B0A8-A231681EFAE0}"/>
    <cellStyle name="Valuta 2 2 4 2 2 4 5" xfId="26458" xr:uid="{0243DB39-4952-4894-BD2C-3BE4675C6515}"/>
    <cellStyle name="Valuta 2 2 4 2 2 4 6" xfId="4426" xr:uid="{24A58D61-9AFF-41D4-8CB5-15FA605E8F28}"/>
    <cellStyle name="Valuta 2 2 4 2 2 5" xfId="1012" xr:uid="{00000000-0005-0000-0000-0000FB060000}"/>
    <cellStyle name="Valuta 2 2 4 2 2 5 2" xfId="9897" xr:uid="{C8BBE710-00B9-43B7-83BB-BE0F8E099260}"/>
    <cellStyle name="Valuta 2 2 4 2 2 5 2 2" xfId="18800" xr:uid="{F0C741E7-0DAA-45F7-8E09-57D5C12E297E}"/>
    <cellStyle name="Valuta 2 2 4 2 2 5 2 2 2" xfId="40797" xr:uid="{A5B91126-67E6-48FA-9391-B737F989FA7A}"/>
    <cellStyle name="Valuta 2 2 4 2 2 5 2 3" xfId="31912" xr:uid="{7D5223E6-C97F-4B05-8131-EE7B558F499B}"/>
    <cellStyle name="Valuta 2 2 4 2 2 5 3" xfId="15737" xr:uid="{F5FA6009-16EA-4807-A5CA-752176B2B9D5}"/>
    <cellStyle name="Valuta 2 2 4 2 2 5 3 2" xfId="37743" xr:uid="{38702B1C-1056-4AB8-966C-8C8F1BF479F8}"/>
    <cellStyle name="Valuta 2 2 4 2 2 5 4" xfId="6833" xr:uid="{2A2DC31C-67CC-4206-AA5A-4837E4B5382A}"/>
    <cellStyle name="Valuta 2 2 4 2 2 5 4 2" xfId="28857" xr:uid="{D5E94A33-D991-4372-A291-B65D4280936A}"/>
    <cellStyle name="Valuta 2 2 4 2 2 5 5" xfId="25949" xr:uid="{D8177C5B-ABBA-44FB-842E-10BBCC55BD5C}"/>
    <cellStyle name="Valuta 2 2 4 2 2 5 6" xfId="3915" xr:uid="{83BA4D95-6DA1-46DE-B7E2-4355441EECC5}"/>
    <cellStyle name="Valuta 2 2 4 2 2 6" xfId="9332" xr:uid="{AA93DF0A-47CC-4735-9325-C54F830B1F47}"/>
    <cellStyle name="Valuta 2 2 4 2 2 6 2" xfId="18235" xr:uid="{2E468E23-1F83-4D20-B28F-B4A01D83DF87}"/>
    <cellStyle name="Valuta 2 2 4 2 2 6 2 2" xfId="40234" xr:uid="{E23BF1AE-BB5C-4FF5-AE68-1102A8202D49}"/>
    <cellStyle name="Valuta 2 2 4 2 2 6 3" xfId="31349" xr:uid="{580E9108-D17D-42ED-BB58-C9FD2B542011}"/>
    <cellStyle name="Valuta 2 2 4 2 2 7" xfId="15266" xr:uid="{CDBEAD47-DA2F-4F87-9E05-01D44DEC877D}"/>
    <cellStyle name="Valuta 2 2 4 2 2 7 2" xfId="37274" xr:uid="{5DEA7536-D985-413B-AFF4-CDB94DBDEA7E}"/>
    <cellStyle name="Valuta 2 2 4 2 2 8" xfId="6349" xr:uid="{26AB9338-3C1D-45AB-9E69-DAC811AC21EB}"/>
    <cellStyle name="Valuta 2 2 4 2 2 8 2" xfId="28375" xr:uid="{29BCA053-439B-4A5F-9F73-977E0A154BD9}"/>
    <cellStyle name="Valuta 2 2 4 2 2 9" xfId="25493" xr:uid="{5A17C998-185E-43DD-BDD7-FCD47310C1E1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10881" xr:uid="{CF922213-CF73-4193-93CE-25449DBD7419}"/>
    <cellStyle name="Valuta 2 2 4 2 4 2 2 2" xfId="19784" xr:uid="{A324944E-C57E-4A67-9AFB-76033E193455}"/>
    <cellStyle name="Valuta 2 2 4 2 4 2 2 2 2" xfId="41775" xr:uid="{47946DFE-4677-4247-B8E2-32AEB00E4844}"/>
    <cellStyle name="Valuta 2 2 4 2 4 2 2 3" xfId="32890" xr:uid="{6E138D8B-C0F7-446E-90DF-9720F37B9AB9}"/>
    <cellStyle name="Valuta 2 2 4 2 4 2 3" xfId="16718" xr:uid="{DADEE740-BA26-4336-BFA6-3F719E98566C}"/>
    <cellStyle name="Valuta 2 2 4 2 4 2 3 2" xfId="38718" xr:uid="{FDD543D0-2576-4461-ACAC-81EB3A3788CB}"/>
    <cellStyle name="Valuta 2 2 4 2 4 2 4" xfId="7815" xr:uid="{DF7D456B-1752-4E60-B16C-1E9EB0F3FA0E}"/>
    <cellStyle name="Valuta 2 2 4 2 4 2 4 2" xfId="29833" xr:uid="{7F42500E-630E-4638-B5CD-9BED6887DFF6}"/>
    <cellStyle name="Valuta 2 2 4 2 4 2 5" xfId="26924" xr:uid="{1EE78036-4FF9-44D2-97AC-4A7EE184BEDD}"/>
    <cellStyle name="Valuta 2 2 4 2 4 2 6" xfId="4896" xr:uid="{5A11353B-FB2D-4474-BA64-659E90A88468}"/>
    <cellStyle name="Valuta 2 2 4 2 4 3" xfId="1641" xr:uid="{00000000-0005-0000-0000-0000FF060000}"/>
    <cellStyle name="Valuta 2 2 4 2 4 3 2" xfId="10526" xr:uid="{5177BBFB-0A41-4928-AB89-534833A22C27}"/>
    <cellStyle name="Valuta 2 2 4 2 4 3 2 2" xfId="19429" xr:uid="{9753921C-BB33-4FBD-BD73-34CACC373994}"/>
    <cellStyle name="Valuta 2 2 4 2 4 3 2 2 2" xfId="41423" xr:uid="{44350962-D297-4B4B-AC0F-7D5590B76D64}"/>
    <cellStyle name="Valuta 2 2 4 2 4 3 2 3" xfId="32538" xr:uid="{13CACCAD-873B-4C54-B995-8A286C5D96E7}"/>
    <cellStyle name="Valuta 2 2 4 2 4 3 3" xfId="16366" xr:uid="{8F4C52E3-A2A9-4C67-8F71-EDDFF107D125}"/>
    <cellStyle name="Valuta 2 2 4 2 4 3 3 2" xfId="38369" xr:uid="{C3D196BC-85D2-4236-BC97-1C0A4BD9B671}"/>
    <cellStyle name="Valuta 2 2 4 2 4 3 4" xfId="7462" xr:uid="{644C7250-F08B-4EE4-97B9-79E8D01B509D}"/>
    <cellStyle name="Valuta 2 2 4 2 4 3 4 2" xfId="29483" xr:uid="{36710FC0-0BD8-44FA-A39F-EC4089E029D7}"/>
    <cellStyle name="Valuta 2 2 4 2 4 3 5" xfId="26575" xr:uid="{8420CB3F-BF1A-4E9E-B5A2-5B59A9BC7F19}"/>
    <cellStyle name="Valuta 2 2 4 2 4 3 6" xfId="4544" xr:uid="{6709C831-FBE6-4F12-B207-AE6B6D71A54B}"/>
    <cellStyle name="Valuta 2 2 4 2 4 4" xfId="1208" xr:uid="{00000000-0005-0000-0000-000000070000}"/>
    <cellStyle name="Valuta 2 2 4 2 4 4 2" xfId="10093" xr:uid="{69BD2F76-684E-4BF7-B9A2-9252D823A797}"/>
    <cellStyle name="Valuta 2 2 4 2 4 4 2 2" xfId="18996" xr:uid="{24FC1E5F-9C85-44E1-9ED9-43A5C2225394}"/>
    <cellStyle name="Valuta 2 2 4 2 4 4 2 2 2" xfId="40992" xr:uid="{DB77100B-EC5B-4F57-BF08-4A0A70BEB5C0}"/>
    <cellStyle name="Valuta 2 2 4 2 4 4 2 3" xfId="32107" xr:uid="{D35162DB-20AE-4C01-BCF6-A9F5756918AB}"/>
    <cellStyle name="Valuta 2 2 4 2 4 4 3" xfId="15933" xr:uid="{6CB378CD-BBAE-47E2-8185-076F187FF0C4}"/>
    <cellStyle name="Valuta 2 2 4 2 4 4 3 2" xfId="37938" xr:uid="{DC4CDB0C-E772-459C-8376-C4ACBC5DC2FD}"/>
    <cellStyle name="Valuta 2 2 4 2 4 4 4" xfId="7029" xr:uid="{ED46AEBC-FD6F-42FC-BEDD-A15DD5073454}"/>
    <cellStyle name="Valuta 2 2 4 2 4 4 4 2" xfId="29052" xr:uid="{DE9F3E87-9C19-4044-A480-3E32D437B016}"/>
    <cellStyle name="Valuta 2 2 4 2 4 4 5" xfId="26144" xr:uid="{1E3554FF-5F90-4CEC-982E-EBC0E0A2AD83}"/>
    <cellStyle name="Valuta 2 2 4 2 4 4 6" xfId="4111" xr:uid="{B9CCFD43-A8D3-4A25-856E-599BFB7E7D2A}"/>
    <cellStyle name="Valuta 2 2 4 2 4 5" xfId="9523" xr:uid="{C00906AE-DBF8-4BA4-89BC-EBD561050738}"/>
    <cellStyle name="Valuta 2 2 4 2 4 5 2" xfId="18426" xr:uid="{407724B6-3335-473D-93A0-E94B1A2F4109}"/>
    <cellStyle name="Valuta 2 2 4 2 4 5 2 2" xfId="40424" xr:uid="{8F10F714-9D08-48CC-BA6B-8C058C4515D0}"/>
    <cellStyle name="Valuta 2 2 4 2 4 5 3" xfId="31539" xr:uid="{B010C070-D85E-4C33-8BBA-C5402F2D8A95}"/>
    <cellStyle name="Valuta 2 2 4 2 4 6" xfId="15363" xr:uid="{C477CFE6-BF90-4E92-8E82-C3FA1A122F82}"/>
    <cellStyle name="Valuta 2 2 4 2 4 6 2" xfId="37370" xr:uid="{81D651D3-DEC4-456F-9D29-9509D41269D7}"/>
    <cellStyle name="Valuta 2 2 4 2 4 7" xfId="6459" xr:uid="{4E7336FD-D29A-4403-B171-3010DA47BAB8}"/>
    <cellStyle name="Valuta 2 2 4 2 4 7 2" xfId="28484" xr:uid="{DA75590B-79FF-4E07-8169-D0DA91B5C4C9}"/>
    <cellStyle name="Valuta 2 2 4 2 4 8" xfId="25585" xr:uid="{02F7ED58-1C90-4CD4-B319-464F840356C3}"/>
    <cellStyle name="Valuta 2 2 4 2 4 9" xfId="3541" xr:uid="{DAF98A51-1B1E-44AD-9FB3-3736C995751D}"/>
    <cellStyle name="Valuta 2 2 4 2 5" xfId="1830" xr:uid="{00000000-0005-0000-0000-000001070000}"/>
    <cellStyle name="Valuta 2 2 4 2 5 2" xfId="10714" xr:uid="{21205704-7B2E-49CA-B9EC-DEEEC2B07DC9}"/>
    <cellStyle name="Valuta 2 2 4 2 5 2 2" xfId="19617" xr:uid="{1CCFBA2A-1E9A-4879-94BA-D215972F31F3}"/>
    <cellStyle name="Valuta 2 2 4 2 5 2 2 2" xfId="41609" xr:uid="{BE31BC51-D9F9-453F-8511-1FE36794A3B0}"/>
    <cellStyle name="Valuta 2 2 4 2 5 2 3" xfId="32724" xr:uid="{48AB3331-8E99-46FF-8311-83C217366114}"/>
    <cellStyle name="Valuta 2 2 4 2 5 3" xfId="16551" xr:uid="{6D86BF04-A56A-49AC-8E3F-3457BCF3E13E}"/>
    <cellStyle name="Valuta 2 2 4 2 5 3 2" xfId="38552" xr:uid="{1D273EF2-7C06-4F64-8943-215F0B74A551}"/>
    <cellStyle name="Valuta 2 2 4 2 5 4" xfId="7648" xr:uid="{E2ED06B8-C960-4E74-AE4C-F2841A8B085C}"/>
    <cellStyle name="Valuta 2 2 4 2 5 4 2" xfId="29667" xr:uid="{2538E62E-16F3-4A25-ABCC-5BF83CAE6587}"/>
    <cellStyle name="Valuta 2 2 4 2 5 5" xfId="26758" xr:uid="{D128BD36-49FA-4383-930A-B63BB20F5B8E}"/>
    <cellStyle name="Valuta 2 2 4 2 5 6" xfId="4729" xr:uid="{DD890219-3A4C-4FBE-A4AF-2387CF80E562}"/>
    <cellStyle name="Valuta 2 2 4 2 6" xfId="1428" xr:uid="{00000000-0005-0000-0000-000002070000}"/>
    <cellStyle name="Valuta 2 2 4 2 6 2" xfId="10313" xr:uid="{2F4E899D-8E6A-4EDA-B440-489F9E8018DD}"/>
    <cellStyle name="Valuta 2 2 4 2 6 2 2" xfId="19216" xr:uid="{1111D3EF-8A22-48F7-8AFF-578403F874C8}"/>
    <cellStyle name="Valuta 2 2 4 2 6 2 2 2" xfId="41211" xr:uid="{FD291C83-3331-473E-996F-8A60826A3D9A}"/>
    <cellStyle name="Valuta 2 2 4 2 6 2 3" xfId="32326" xr:uid="{7786C199-AB1F-4B8E-86B1-6730E429952D}"/>
    <cellStyle name="Valuta 2 2 4 2 6 3" xfId="16153" xr:uid="{0EAB0704-D85B-4A15-B218-FF2F9E6B2B1B}"/>
    <cellStyle name="Valuta 2 2 4 2 6 3 2" xfId="38157" xr:uid="{65FD13CF-91DA-469F-8446-1A6B39C5F7B7}"/>
    <cellStyle name="Valuta 2 2 4 2 6 4" xfId="7249" xr:uid="{072E9E8C-BFD5-4E9D-B0B9-11BB1612AC33}"/>
    <cellStyle name="Valuta 2 2 4 2 6 4 2" xfId="29271" xr:uid="{A15C7E90-D34B-4BAB-8307-736244D97610}"/>
    <cellStyle name="Valuta 2 2 4 2 6 5" xfId="26363" xr:uid="{EC313D87-F955-47BF-B86B-0554FA44E0D9}"/>
    <cellStyle name="Valuta 2 2 4 2 6 6" xfId="4331" xr:uid="{2BD294AA-11FA-42A4-8A2D-6822CFC30FC5}"/>
    <cellStyle name="Valuta 2 2 4 2 7" xfId="916" xr:uid="{00000000-0005-0000-0000-000003070000}"/>
    <cellStyle name="Valuta 2 2 4 2 7 2" xfId="9801" xr:uid="{1712FD8D-A41F-41A6-993A-3E4CECF11C06}"/>
    <cellStyle name="Valuta 2 2 4 2 7 2 2" xfId="18704" xr:uid="{EE5E24FC-6A80-451F-9027-118D2F0AADC0}"/>
    <cellStyle name="Valuta 2 2 4 2 7 2 2 2" xfId="40701" xr:uid="{92EBD750-6D8D-4BF5-9C5A-8711EDB56CF6}"/>
    <cellStyle name="Valuta 2 2 4 2 7 2 3" xfId="31816" xr:uid="{884C2963-B3C1-445A-9384-D6E4EFE3B4E6}"/>
    <cellStyle name="Valuta 2 2 4 2 7 3" xfId="15641" xr:uid="{6F8CFAC7-9FB2-4E76-B949-98A72B40B3C2}"/>
    <cellStyle name="Valuta 2 2 4 2 7 3 2" xfId="37647" xr:uid="{B2B09E34-866C-4274-9237-757B431AAA4F}"/>
    <cellStyle name="Valuta 2 2 4 2 7 4" xfId="6737" xr:uid="{C0256821-C27D-44E9-A636-802C0229B484}"/>
    <cellStyle name="Valuta 2 2 4 2 7 4 2" xfId="28761" xr:uid="{EB719015-1120-46DA-85DF-F5170FC897DC}"/>
    <cellStyle name="Valuta 2 2 4 2 7 5" xfId="25853" xr:uid="{20FF9458-0EC8-4934-9A32-C1D5964EB91B}"/>
    <cellStyle name="Valuta 2 2 4 2 7 6" xfId="3819" xr:uid="{771DFC4B-0019-4F36-9A26-B37BBA875B17}"/>
    <cellStyle name="Valuta 2 2 4 2 8" xfId="9237" xr:uid="{F87A70C5-4506-4CF9-AB06-756C09C85395}"/>
    <cellStyle name="Valuta 2 2 4 2 8 2" xfId="18140" xr:uid="{49C02D83-4880-42F4-8B1A-4C677237AC3D}"/>
    <cellStyle name="Valuta 2 2 4 2 8 2 2" xfId="40139" xr:uid="{84797E90-C769-4A83-80C8-AA3830017F38}"/>
    <cellStyle name="Valuta 2 2 4 2 8 3" xfId="31254" xr:uid="{A9A4755F-2585-45DC-BD17-6FF5A2765B0F}"/>
    <cellStyle name="Valuta 2 2 4 2 9" xfId="15171" xr:uid="{2558151F-C058-4170-BC07-D763726BC2D0}"/>
    <cellStyle name="Valuta 2 2 4 2 9 2" xfId="37179" xr:uid="{83EE2364-0FE1-430F-A7A1-486F64D83400}"/>
    <cellStyle name="Valuta 2 2 4 3" xfId="290" xr:uid="{00000000-0005-0000-0000-000004070000}"/>
    <cellStyle name="Valuta 2 2 4 3 10" xfId="3399" xr:uid="{C7F66D6F-C988-4DAE-8ED3-4CC54FCDB72E}"/>
    <cellStyle name="Valuta 2 2 4 3 2" xfId="687" xr:uid="{00000000-0005-0000-0000-000005070000}"/>
    <cellStyle name="Valuta 2 2 4 3 2 2" xfId="2037" xr:uid="{00000000-0005-0000-0000-000006070000}"/>
    <cellStyle name="Valuta 2 2 4 3 2 2 2" xfId="10921" xr:uid="{27B139C0-EBF1-4496-AB09-0F166E18F188}"/>
    <cellStyle name="Valuta 2 2 4 3 2 2 2 2" xfId="19824" xr:uid="{4D7A1167-9AF7-4728-BDD0-1748D182C6E9}"/>
    <cellStyle name="Valuta 2 2 4 3 2 2 2 2 2" xfId="41815" xr:uid="{76176019-8A45-4F17-9D45-7897C8EB7A2A}"/>
    <cellStyle name="Valuta 2 2 4 3 2 2 2 3" xfId="32930" xr:uid="{6D6CAFE7-9709-4A81-8974-B15A54200C1D}"/>
    <cellStyle name="Valuta 2 2 4 3 2 2 3" xfId="16758" xr:uid="{51EA3080-4E02-434D-A933-5D8C4FDD5093}"/>
    <cellStyle name="Valuta 2 2 4 3 2 2 3 2" xfId="38758" xr:uid="{A488BFF2-16B7-45B6-A3E9-19381CF569E4}"/>
    <cellStyle name="Valuta 2 2 4 3 2 2 4" xfId="7855" xr:uid="{923B2E96-CCFB-485B-A1FF-A856148A0F16}"/>
    <cellStyle name="Valuta 2 2 4 3 2 2 4 2" xfId="29873" xr:uid="{6CD40FD9-058B-4D46-858F-9B8FFB2823E5}"/>
    <cellStyle name="Valuta 2 2 4 3 2 2 5" xfId="26964" xr:uid="{56564373-0DB8-416E-BE6D-0B9AFF972165}"/>
    <cellStyle name="Valuta 2 2 4 3 2 2 6" xfId="4936" xr:uid="{615109D9-CF74-42DF-8744-810BBD47F9F3}"/>
    <cellStyle name="Valuta 2 2 4 3 2 3" xfId="1691" xr:uid="{00000000-0005-0000-0000-000007070000}"/>
    <cellStyle name="Valuta 2 2 4 3 2 3 2" xfId="10576" xr:uid="{E1980480-DF65-4A4F-93F5-E22FA6F97C43}"/>
    <cellStyle name="Valuta 2 2 4 3 2 3 2 2" xfId="19479" xr:uid="{8F7BF6B5-B24E-4C87-A568-0461FF8B5E01}"/>
    <cellStyle name="Valuta 2 2 4 3 2 3 2 2 2" xfId="41473" xr:uid="{16C44BCF-346A-4E65-B774-43374AFD6E1A}"/>
    <cellStyle name="Valuta 2 2 4 3 2 3 2 3" xfId="32588" xr:uid="{64BEA024-5004-44AE-9E9C-978AFB352938}"/>
    <cellStyle name="Valuta 2 2 4 3 2 3 3" xfId="16416" xr:uid="{75377159-2B0C-4C66-ABEF-CF7CA6C64BB5}"/>
    <cellStyle name="Valuta 2 2 4 3 2 3 3 2" xfId="38419" xr:uid="{78498A2C-222F-4725-8E63-6806E1BE6FB3}"/>
    <cellStyle name="Valuta 2 2 4 3 2 3 4" xfId="7512" xr:uid="{8D56DEFB-EDAB-4CBE-AC5C-41175EF03555}"/>
    <cellStyle name="Valuta 2 2 4 3 2 3 4 2" xfId="29533" xr:uid="{95B45DDD-FA3C-4E15-91A9-7D9DEF5EACB9}"/>
    <cellStyle name="Valuta 2 2 4 3 2 3 5" xfId="26625" xr:uid="{8AFB94CC-6501-4289-8BA4-1C69FC82881E}"/>
    <cellStyle name="Valuta 2 2 4 3 2 3 6" xfId="4594" xr:uid="{9442BBFD-4315-4761-8796-B726C9E7F0F0}"/>
    <cellStyle name="Valuta 2 2 4 3 2 4" xfId="1258" xr:uid="{00000000-0005-0000-0000-000008070000}"/>
    <cellStyle name="Valuta 2 2 4 3 2 4 2" xfId="10143" xr:uid="{A5187DFD-9320-4C89-9F13-832CB13DDB56}"/>
    <cellStyle name="Valuta 2 2 4 3 2 4 2 2" xfId="19046" xr:uid="{D991289F-6A1C-4DE1-A044-0DAA3B5B4156}"/>
    <cellStyle name="Valuta 2 2 4 3 2 4 2 2 2" xfId="41042" xr:uid="{1A258689-A125-42EE-90B4-38DC74D92146}"/>
    <cellStyle name="Valuta 2 2 4 3 2 4 2 3" xfId="32157" xr:uid="{C370C62A-FA9F-4AB5-8D79-3456421AB1CC}"/>
    <cellStyle name="Valuta 2 2 4 3 2 4 3" xfId="15983" xr:uid="{B91C9C3E-A954-4131-A4C0-4E8F42C0B635}"/>
    <cellStyle name="Valuta 2 2 4 3 2 4 3 2" xfId="37988" xr:uid="{7B944EAF-156A-42C5-B7ED-C07C5BC92705}"/>
    <cellStyle name="Valuta 2 2 4 3 2 4 4" xfId="7079" xr:uid="{38F25C5B-E023-4B7B-814B-CD02A347B117}"/>
    <cellStyle name="Valuta 2 2 4 3 2 4 4 2" xfId="29102" xr:uid="{5EA3E17D-B6A1-4F7E-9BCA-0BAF00F120FE}"/>
    <cellStyle name="Valuta 2 2 4 3 2 4 5" xfId="26194" xr:uid="{F69A308D-B073-4B45-B981-DDE0400C8922}"/>
    <cellStyle name="Valuta 2 2 4 3 2 4 6" xfId="4161" xr:uid="{5B9AF691-C461-4B6B-9B22-E22DA067F734}"/>
    <cellStyle name="Valuta 2 2 4 3 2 5" xfId="9573" xr:uid="{7E02D48A-E323-4FD5-9EE0-6FD96B44F6E7}"/>
    <cellStyle name="Valuta 2 2 4 3 2 5 2" xfId="18476" xr:uid="{9CB3FC1D-2C89-4677-A185-066C7EC87F78}"/>
    <cellStyle name="Valuta 2 2 4 3 2 5 2 2" xfId="40474" xr:uid="{60A18FAA-150E-4A84-83EA-969198CCDB45}"/>
    <cellStyle name="Valuta 2 2 4 3 2 5 3" xfId="31589" xr:uid="{616C6E5A-697A-474C-88FC-6FE8AE786D91}"/>
    <cellStyle name="Valuta 2 2 4 3 2 6" xfId="15413" xr:uid="{FAAF2292-A72D-4EE2-9BC5-6E770BD330DD}"/>
    <cellStyle name="Valuta 2 2 4 3 2 6 2" xfId="37420" xr:uid="{C2BCE5E3-6898-4CD9-9082-1BD65E6A949A}"/>
    <cellStyle name="Valuta 2 2 4 3 2 7" xfId="6509" xr:uid="{3DA2D18D-998C-4CB1-84E5-34FCE88E99FB}"/>
    <cellStyle name="Valuta 2 2 4 3 2 7 2" xfId="28534" xr:uid="{5DACC804-615E-47B9-AC36-39D6FB77D83E}"/>
    <cellStyle name="Valuta 2 2 4 3 2 8" xfId="25629" xr:uid="{0E90A02F-EDA9-4C5F-B18C-659606139DFC}"/>
    <cellStyle name="Valuta 2 2 4 3 2 9" xfId="3591" xr:uid="{E459CE03-AD0D-4EFA-8926-895FE6A3201E}"/>
    <cellStyle name="Valuta 2 2 4 3 3" xfId="1870" xr:uid="{00000000-0005-0000-0000-000009070000}"/>
    <cellStyle name="Valuta 2 2 4 3 3 2" xfId="10754" xr:uid="{573C31AA-ACAF-44E2-B63D-672E7B004986}"/>
    <cellStyle name="Valuta 2 2 4 3 3 2 2" xfId="19657" xr:uid="{89B2E297-0AC3-4BA0-9D36-A4E1B4BFFF7F}"/>
    <cellStyle name="Valuta 2 2 4 3 3 2 2 2" xfId="41649" xr:uid="{A2596E8E-CD6F-4E19-96CF-6091B7D65523}"/>
    <cellStyle name="Valuta 2 2 4 3 3 2 3" xfId="32764" xr:uid="{62F6A033-01E4-4FBD-9A0D-877A80DE2E8C}"/>
    <cellStyle name="Valuta 2 2 4 3 3 3" xfId="16591" xr:uid="{36A77F68-DA45-4F83-BEA2-E779B3869EF2}"/>
    <cellStyle name="Valuta 2 2 4 3 3 3 2" xfId="38592" xr:uid="{D462CB7D-B502-4303-8DFF-EC910DB121A9}"/>
    <cellStyle name="Valuta 2 2 4 3 3 4" xfId="7688" xr:uid="{129301CD-072C-4935-9DE4-C86DB3A4C915}"/>
    <cellStyle name="Valuta 2 2 4 3 3 4 2" xfId="29707" xr:uid="{7870D7F0-9B5D-458E-8A0A-E737E985C1A6}"/>
    <cellStyle name="Valuta 2 2 4 3 3 5" xfId="26798" xr:uid="{E336DC8B-1B92-490A-8927-20067A713626}"/>
    <cellStyle name="Valuta 2 2 4 3 3 6" xfId="4769" xr:uid="{D74484F5-3185-480A-9A7C-0A208B9DBEB5}"/>
    <cellStyle name="Valuta 2 2 4 3 4" xfId="1478" xr:uid="{00000000-0005-0000-0000-00000A070000}"/>
    <cellStyle name="Valuta 2 2 4 3 4 2" xfId="10363" xr:uid="{8492373F-F538-4254-96F3-429E15F3B864}"/>
    <cellStyle name="Valuta 2 2 4 3 4 2 2" xfId="19266" xr:uid="{6026B554-E6C5-4921-89BF-60FA1A108028}"/>
    <cellStyle name="Valuta 2 2 4 3 4 2 2 2" xfId="41261" xr:uid="{BBA72094-A245-4DE7-9F66-56670E0C4CD6}"/>
    <cellStyle name="Valuta 2 2 4 3 4 2 3" xfId="32376" xr:uid="{8316E526-8077-4F7E-9BF0-2834648253ED}"/>
    <cellStyle name="Valuta 2 2 4 3 4 3" xfId="16203" xr:uid="{D4D0DD3F-E4E1-4A68-A27C-FFEC39D1CA15}"/>
    <cellStyle name="Valuta 2 2 4 3 4 3 2" xfId="38207" xr:uid="{88241D8F-E215-4050-944B-2C0D38E3B22A}"/>
    <cellStyle name="Valuta 2 2 4 3 4 4" xfId="7299" xr:uid="{094059B4-2BEB-474A-A0B7-BA525A3AAE1A}"/>
    <cellStyle name="Valuta 2 2 4 3 4 4 2" xfId="29321" xr:uid="{8E01910D-FB3F-43D2-AE99-A2A286420863}"/>
    <cellStyle name="Valuta 2 2 4 3 4 5" xfId="26413" xr:uid="{AE43FD4D-466F-4B5C-83AE-6FA1EC4C53BC}"/>
    <cellStyle name="Valuta 2 2 4 3 4 6" xfId="4381" xr:uid="{051FB1E9-1B71-4623-B1FD-B7E2F6DEEE18}"/>
    <cellStyle name="Valuta 2 2 4 3 5" xfId="967" xr:uid="{00000000-0005-0000-0000-00000B070000}"/>
    <cellStyle name="Valuta 2 2 4 3 5 2" xfId="9852" xr:uid="{8648BC32-4C21-4850-B57E-4EB6C525AA38}"/>
    <cellStyle name="Valuta 2 2 4 3 5 2 2" xfId="18755" xr:uid="{75A3E587-1F02-4F44-912A-12A0C34C1D76}"/>
    <cellStyle name="Valuta 2 2 4 3 5 2 2 2" xfId="40752" xr:uid="{1B6E0608-73C5-4DB0-A7AA-9A7351B1F67E}"/>
    <cellStyle name="Valuta 2 2 4 3 5 2 3" xfId="31867" xr:uid="{D887B64C-9507-4639-A3E5-63536D20D41A}"/>
    <cellStyle name="Valuta 2 2 4 3 5 3" xfId="15692" xr:uid="{218E7CAB-3E15-4CA7-98A0-87168BB7BA25}"/>
    <cellStyle name="Valuta 2 2 4 3 5 3 2" xfId="37698" xr:uid="{775BD392-8DF1-4977-88A8-115B3B968635}"/>
    <cellStyle name="Valuta 2 2 4 3 5 4" xfId="6788" xr:uid="{8DF07338-1B9E-41A4-81CB-AC16E0E579FA}"/>
    <cellStyle name="Valuta 2 2 4 3 5 4 2" xfId="28812" xr:uid="{7EBA7692-C6F5-4901-ADB9-EB00B3DD37B6}"/>
    <cellStyle name="Valuta 2 2 4 3 5 5" xfId="25904" xr:uid="{78B4DEE9-444B-4312-9A65-D35E622210EE}"/>
    <cellStyle name="Valuta 2 2 4 3 5 6" xfId="3870" xr:uid="{6B9EC4E1-4990-4A9F-ADF4-C3E63FC1A71C}"/>
    <cellStyle name="Valuta 2 2 4 3 6" xfId="9287" xr:uid="{4C800AA2-EA3E-43F0-A729-EA95B7127DCF}"/>
    <cellStyle name="Valuta 2 2 4 3 6 2" xfId="18190" xr:uid="{3D492AEA-2AF6-434A-9CCE-82BAB265E39E}"/>
    <cellStyle name="Valuta 2 2 4 3 6 2 2" xfId="40189" xr:uid="{2C9DC6CD-F584-4C24-A748-08787AD40244}"/>
    <cellStyle name="Valuta 2 2 4 3 6 3" xfId="31304" xr:uid="{8EF527D7-B17A-41B6-804F-B2977CBCEC10}"/>
    <cellStyle name="Valuta 2 2 4 3 7" xfId="15221" xr:uid="{13B873B0-F43A-4F4B-930C-235CD10F8DFC}"/>
    <cellStyle name="Valuta 2 2 4 3 7 2" xfId="37229" xr:uid="{6FEA6C8E-B969-40EE-A516-8A5283B7B6FD}"/>
    <cellStyle name="Valuta 2 2 4 3 8" xfId="6304" xr:uid="{720D32EA-617B-4B6A-B4D7-A250EE448240}"/>
    <cellStyle name="Valuta 2 2 4 3 8 2" xfId="28330" xr:uid="{1855B4BE-6AB1-4BDC-9E24-546B2F49FBC2}"/>
    <cellStyle name="Valuta 2 2 4 3 9" xfId="25451" xr:uid="{3C094F4B-D23D-4B32-BF04-ACE45F81761E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10841" xr:uid="{3CF9F912-E45B-470E-A275-F9A00DD520BE}"/>
    <cellStyle name="Valuta 2 2 4 5 2 2 2" xfId="19744" xr:uid="{CF35104B-6FF0-4B8C-8D9B-28488A835CD3}"/>
    <cellStyle name="Valuta 2 2 4 5 2 2 2 2" xfId="41735" xr:uid="{F504CDBA-5A65-48BF-9874-2911FD20C6A9}"/>
    <cellStyle name="Valuta 2 2 4 5 2 2 3" xfId="32850" xr:uid="{15C3E282-971F-443C-A300-2D75A5350DB8}"/>
    <cellStyle name="Valuta 2 2 4 5 2 3" xfId="16678" xr:uid="{B36293E6-6CFE-4484-A040-502E0B213C5E}"/>
    <cellStyle name="Valuta 2 2 4 5 2 3 2" xfId="38678" xr:uid="{67F99FD3-26EA-4705-B084-4362DEE17BFC}"/>
    <cellStyle name="Valuta 2 2 4 5 2 4" xfId="7775" xr:uid="{624CB189-EB8B-440F-928E-D1DF4D44072E}"/>
    <cellStyle name="Valuta 2 2 4 5 2 4 2" xfId="29793" xr:uid="{03B44E0B-578F-457B-B34B-96043B64A526}"/>
    <cellStyle name="Valuta 2 2 4 5 2 5" xfId="26884" xr:uid="{9F1A1322-B09C-4AA7-8CCF-203CA267D95C}"/>
    <cellStyle name="Valuta 2 2 4 5 2 6" xfId="4856" xr:uid="{A4791B38-5DEC-4CEA-BEEF-DC78B10EB799}"/>
    <cellStyle name="Valuta 2 2 4 5 3" xfId="1599" xr:uid="{00000000-0005-0000-0000-00000F070000}"/>
    <cellStyle name="Valuta 2 2 4 5 3 2" xfId="10484" xr:uid="{0600F0EE-94F3-4A09-88DB-3B21D7822A74}"/>
    <cellStyle name="Valuta 2 2 4 5 3 2 2" xfId="19387" xr:uid="{0E09F40C-CD36-459D-921E-CD9D8C01ED96}"/>
    <cellStyle name="Valuta 2 2 4 5 3 2 2 2" xfId="41381" xr:uid="{3B332DE7-AB3A-439B-83F0-4FF7D97CFD5F}"/>
    <cellStyle name="Valuta 2 2 4 5 3 2 3" xfId="32496" xr:uid="{3FAF7E59-1927-42DA-BED6-17FD6B8723D4}"/>
    <cellStyle name="Valuta 2 2 4 5 3 3" xfId="16324" xr:uid="{75917D74-D81E-4618-B86F-7CE9042A3D6B}"/>
    <cellStyle name="Valuta 2 2 4 5 3 3 2" xfId="38327" xr:uid="{6B37EA41-A495-41F3-AB95-896E7226BF5B}"/>
    <cellStyle name="Valuta 2 2 4 5 3 4" xfId="7420" xr:uid="{1C28B4F8-2A77-49DC-A136-1B4BAB3C9B4B}"/>
    <cellStyle name="Valuta 2 2 4 5 3 4 2" xfId="29441" xr:uid="{31944B39-59D4-4ED1-8BCC-D080D14676A2}"/>
    <cellStyle name="Valuta 2 2 4 5 3 5" xfId="26533" xr:uid="{B0494562-9E2C-479E-AB33-8B1658AF142D}"/>
    <cellStyle name="Valuta 2 2 4 5 3 6" xfId="4502" xr:uid="{AA14355A-36F8-466A-BA71-2320DF641E20}"/>
    <cellStyle name="Valuta 2 2 4 5 4" xfId="1166" xr:uid="{00000000-0005-0000-0000-000010070000}"/>
    <cellStyle name="Valuta 2 2 4 5 4 2" xfId="10051" xr:uid="{FAB73A9B-3E50-4A0D-B17D-EAF3C5CCC2CF}"/>
    <cellStyle name="Valuta 2 2 4 5 4 2 2" xfId="18954" xr:uid="{5DC9B706-3DE7-4E66-81D9-2FE5C0EED272}"/>
    <cellStyle name="Valuta 2 2 4 5 4 2 2 2" xfId="40950" xr:uid="{EB799346-28B0-4761-83E6-4F824F7405B6}"/>
    <cellStyle name="Valuta 2 2 4 5 4 2 3" xfId="32065" xr:uid="{986D28CB-57EB-42FA-8F5E-D5D1C357C96C}"/>
    <cellStyle name="Valuta 2 2 4 5 4 3" xfId="15891" xr:uid="{2A151204-C3B2-42AE-9356-0EBCEB36DCFD}"/>
    <cellStyle name="Valuta 2 2 4 5 4 3 2" xfId="37896" xr:uid="{3CE41B17-576F-4791-A578-E8648D5AC391}"/>
    <cellStyle name="Valuta 2 2 4 5 4 4" xfId="6987" xr:uid="{6A1E63D8-E6FF-4608-AE63-3190A89C49D1}"/>
    <cellStyle name="Valuta 2 2 4 5 4 4 2" xfId="29010" xr:uid="{56E5A287-8912-4894-8B3F-01C91665DC35}"/>
    <cellStyle name="Valuta 2 2 4 5 4 5" xfId="26102" xr:uid="{0EAE32F8-A5DB-471E-9F27-3DA9C14955B8}"/>
    <cellStyle name="Valuta 2 2 4 5 4 6" xfId="4069" xr:uid="{3C5C70D9-2449-491C-80F6-ED174BC4DE12}"/>
    <cellStyle name="Valuta 2 2 4 5 5" xfId="9481" xr:uid="{1E803015-C588-4035-8367-5E4D0642BC3E}"/>
    <cellStyle name="Valuta 2 2 4 5 5 2" xfId="18384" xr:uid="{B52152F9-428F-4CA2-BD67-AFC774C25248}"/>
    <cellStyle name="Valuta 2 2 4 5 5 2 2" xfId="40382" xr:uid="{1343D613-4FFC-4F99-8643-8587F8807D44}"/>
    <cellStyle name="Valuta 2 2 4 5 5 3" xfId="31497" xr:uid="{3F10A04E-9951-4E9B-9175-D79532CC6C70}"/>
    <cellStyle name="Valuta 2 2 4 5 6" xfId="15321" xr:uid="{644F2DE5-9CA6-41BF-878B-7AF47BD31726}"/>
    <cellStyle name="Valuta 2 2 4 5 6 2" xfId="37328" xr:uid="{2A16927D-6D8B-4596-931C-C027313A4E22}"/>
    <cellStyle name="Valuta 2 2 4 5 7" xfId="6417" xr:uid="{574CA624-C898-4176-8998-F3B25B361A36}"/>
    <cellStyle name="Valuta 2 2 4 5 7 2" xfId="28442" xr:uid="{756161F5-7F92-404B-9122-F9D894236143}"/>
    <cellStyle name="Valuta 2 2 4 5 8" xfId="25543" xr:uid="{9C4F8602-CD7F-4E39-97CC-3B8DA5AB9AD8}"/>
    <cellStyle name="Valuta 2 2 4 5 9" xfId="3499" xr:uid="{06E2F045-5DBC-429A-B5B5-C71B984125E9}"/>
    <cellStyle name="Valuta 2 2 4 6" xfId="1790" xr:uid="{00000000-0005-0000-0000-000011070000}"/>
    <cellStyle name="Valuta 2 2 4 6 2" xfId="10674" xr:uid="{769F06A0-6F01-4E6F-994C-E3640C645C54}"/>
    <cellStyle name="Valuta 2 2 4 6 2 2" xfId="19577" xr:uid="{9DCF5BD6-37A1-4C9D-A996-E3673F7F4487}"/>
    <cellStyle name="Valuta 2 2 4 6 2 2 2" xfId="41569" xr:uid="{F53B6335-5E7F-499F-91B9-F0E7FE8C4DC1}"/>
    <cellStyle name="Valuta 2 2 4 6 2 3" xfId="32684" xr:uid="{FD05F819-716F-420C-BBD2-3EB28E2BB705}"/>
    <cellStyle name="Valuta 2 2 4 6 3" xfId="16511" xr:uid="{F9A84127-8964-4C5E-8DBF-76113693C619}"/>
    <cellStyle name="Valuta 2 2 4 6 3 2" xfId="38512" xr:uid="{0AFA9EFF-7691-4FDA-B442-591F9CF0D42D}"/>
    <cellStyle name="Valuta 2 2 4 6 4" xfId="7608" xr:uid="{FA52EA00-C6AF-4294-BFD2-BE8014FED014}"/>
    <cellStyle name="Valuta 2 2 4 6 4 2" xfId="29627" xr:uid="{581A9557-158A-4B41-B9A2-343F6A81DA4F}"/>
    <cellStyle name="Valuta 2 2 4 6 5" xfId="26718" xr:uid="{2C57EB34-53D3-4DE7-A666-947427FE7FA4}"/>
    <cellStyle name="Valuta 2 2 4 6 6" xfId="4689" xr:uid="{78D1F496-B589-4F9E-B085-D1BC44F679DD}"/>
    <cellStyle name="Valuta 2 2 4 7" xfId="1384" xr:uid="{00000000-0005-0000-0000-000012070000}"/>
    <cellStyle name="Valuta 2 2 4 7 2" xfId="10269" xr:uid="{FBDB9491-F195-498F-88D6-E9B9A2E70377}"/>
    <cellStyle name="Valuta 2 2 4 7 2 2" xfId="19172" xr:uid="{A490EE85-FE00-466F-A66B-34C6F7B879F4}"/>
    <cellStyle name="Valuta 2 2 4 7 2 2 2" xfId="41167" xr:uid="{C7380916-A4A4-4048-8690-CDD263C7E3F4}"/>
    <cellStyle name="Valuta 2 2 4 7 2 3" xfId="32282" xr:uid="{5E43123F-5F9B-4694-859C-DE1742CEC9C7}"/>
    <cellStyle name="Valuta 2 2 4 7 3" xfId="16109" xr:uid="{EB2DE34D-76A5-4EB1-A362-D78E8A8DB8B0}"/>
    <cellStyle name="Valuta 2 2 4 7 3 2" xfId="38113" xr:uid="{44F525CB-A105-4D83-A542-AD555FA0732B}"/>
    <cellStyle name="Valuta 2 2 4 7 4" xfId="7205" xr:uid="{6F3861F4-917F-4B62-BF49-E02C346C8C0F}"/>
    <cellStyle name="Valuta 2 2 4 7 4 2" xfId="29227" xr:uid="{EF08D2A8-42A3-4372-B1FB-AE1EFB43A291}"/>
    <cellStyle name="Valuta 2 2 4 7 5" xfId="26319" xr:uid="{094E1585-8D93-406D-AD4B-2BDBC8F8ABD8}"/>
    <cellStyle name="Valuta 2 2 4 7 6" xfId="4287" xr:uid="{57ABB0E0-6709-4E03-82F6-B4BF07B0E6DA}"/>
    <cellStyle name="Valuta 2 2 4 8" xfId="870" xr:uid="{00000000-0005-0000-0000-000013070000}"/>
    <cellStyle name="Valuta 2 2 4 8 2" xfId="9755" xr:uid="{A1C068AC-BD57-4406-9E42-8FB75181B671}"/>
    <cellStyle name="Valuta 2 2 4 8 2 2" xfId="18658" xr:uid="{8D62682D-6CC5-4038-84DC-934100340D79}"/>
    <cellStyle name="Valuta 2 2 4 8 2 2 2" xfId="40655" xr:uid="{6B1A4F29-A7DB-41B0-A0BC-C7FF43A8ED71}"/>
    <cellStyle name="Valuta 2 2 4 8 2 3" xfId="31770" xr:uid="{3F78A7A4-8E3C-4F56-B67E-50BC10FEA26E}"/>
    <cellStyle name="Valuta 2 2 4 8 3" xfId="15595" xr:uid="{E2A27BAD-EDE6-476C-90E7-84363CF9B1E0}"/>
    <cellStyle name="Valuta 2 2 4 8 3 2" xfId="37601" xr:uid="{3751E07F-24A5-401E-B999-C53C24FF0BE8}"/>
    <cellStyle name="Valuta 2 2 4 8 4" xfId="6691" xr:uid="{C61F7E85-601A-4653-983C-7EA4684A811A}"/>
    <cellStyle name="Valuta 2 2 4 8 4 2" xfId="28715" xr:uid="{07C024ED-1FC7-405D-9470-4FD695BAFD6B}"/>
    <cellStyle name="Valuta 2 2 4 8 5" xfId="25807" xr:uid="{436FCC17-83A8-41B8-80BB-53E2E56B9172}"/>
    <cellStyle name="Valuta 2 2 4 8 6" xfId="3773" xr:uid="{4AE6967C-4257-4682-95D6-193D08D993E6}"/>
    <cellStyle name="Valuta 2 2 4 9" xfId="9193" xr:uid="{EB30474D-6357-429E-B668-40B0B8155737}"/>
    <cellStyle name="Valuta 2 2 4 9 2" xfId="18096" xr:uid="{4B28FAE8-8A20-4897-AE63-798A2B038EDB}"/>
    <cellStyle name="Valuta 2 2 4 9 2 2" xfId="40095" xr:uid="{2797CBA7-47D4-427F-B203-5C50C34E6343}"/>
    <cellStyle name="Valuta 2 2 4 9 3" xfId="31210" xr:uid="{19DAB06F-BA68-4066-8EF3-20F48728BF8F}"/>
    <cellStyle name="Valuta 2 2 5" xfId="223" xr:uid="{00000000-0005-0000-0000-000014070000}"/>
    <cellStyle name="Valuta 2 2 5 10" xfId="6238" xr:uid="{12C840DE-E1AA-4D41-A545-F7011088DE0C}"/>
    <cellStyle name="Valuta 2 2 5 10 2" xfId="28264" xr:uid="{BD1A8731-1373-4441-8832-F618864370AE}"/>
    <cellStyle name="Valuta 2 2 5 11" xfId="25391" xr:uid="{A5EB1B57-CB9A-44F6-82CE-842FE8BE06D2}"/>
    <cellStyle name="Valuta 2 2 5 12" xfId="3333" xr:uid="{AFD77527-1DBC-4D28-A874-736561074456}"/>
    <cellStyle name="Valuta 2 2 5 2" xfId="319" xr:uid="{00000000-0005-0000-0000-000015070000}"/>
    <cellStyle name="Valuta 2 2 5 2 10" xfId="3428" xr:uid="{2E675A16-BA4F-47D4-BE75-2451ADBE704D}"/>
    <cellStyle name="Valuta 2 2 5 2 2" xfId="716" xr:uid="{00000000-0005-0000-0000-000016070000}"/>
    <cellStyle name="Valuta 2 2 5 2 2 2" xfId="2061" xr:uid="{00000000-0005-0000-0000-000017070000}"/>
    <cellStyle name="Valuta 2 2 5 2 2 2 2" xfId="10945" xr:uid="{33628D7C-CBD2-4F44-95C2-06D45113AB3F}"/>
    <cellStyle name="Valuta 2 2 5 2 2 2 2 2" xfId="19848" xr:uid="{648ECFCA-38FF-4D3A-9C8D-BDE3E9EEACB6}"/>
    <cellStyle name="Valuta 2 2 5 2 2 2 2 2 2" xfId="41839" xr:uid="{EF05F5BF-EAB2-4A88-AB3A-E35416654DDC}"/>
    <cellStyle name="Valuta 2 2 5 2 2 2 2 3" xfId="32954" xr:uid="{985618D1-AD3F-4582-908A-027FB4D75356}"/>
    <cellStyle name="Valuta 2 2 5 2 2 2 3" xfId="16782" xr:uid="{0A56D149-B2EF-4715-8FFD-D6FD540452B3}"/>
    <cellStyle name="Valuta 2 2 5 2 2 2 3 2" xfId="38782" xr:uid="{54B04610-242D-4AA5-BA1E-687B2313E30A}"/>
    <cellStyle name="Valuta 2 2 5 2 2 2 4" xfId="7879" xr:uid="{AC10A2AE-6303-4838-AD71-7A38E1E3B9A7}"/>
    <cellStyle name="Valuta 2 2 5 2 2 2 4 2" xfId="29897" xr:uid="{7DE97A47-B34C-4CAD-B418-16D7A572C054}"/>
    <cellStyle name="Valuta 2 2 5 2 2 2 5" xfId="26988" xr:uid="{488D1FC9-2244-473D-87CB-DE97B7170976}"/>
    <cellStyle name="Valuta 2 2 5 2 2 2 6" xfId="4960" xr:uid="{2D36767E-A79B-4E40-A9C4-F514C935E7BB}"/>
    <cellStyle name="Valuta 2 2 5 2 2 3" xfId="1720" xr:uid="{00000000-0005-0000-0000-000018070000}"/>
    <cellStyle name="Valuta 2 2 5 2 2 3 2" xfId="10605" xr:uid="{71785049-B449-4067-866D-DF0FF718E770}"/>
    <cellStyle name="Valuta 2 2 5 2 2 3 2 2" xfId="19508" xr:uid="{7E782B7E-89A4-4C76-81AC-A63CA9CA5E44}"/>
    <cellStyle name="Valuta 2 2 5 2 2 3 2 2 2" xfId="41502" xr:uid="{61B465B1-A005-4EBE-8DD6-FDB5C707B312}"/>
    <cellStyle name="Valuta 2 2 5 2 2 3 2 3" xfId="32617" xr:uid="{B64B33E4-7CDF-4188-A682-728229C5EAEA}"/>
    <cellStyle name="Valuta 2 2 5 2 2 3 3" xfId="16445" xr:uid="{0D74A79D-D914-4848-8988-F62E87DB0634}"/>
    <cellStyle name="Valuta 2 2 5 2 2 3 3 2" xfId="38448" xr:uid="{B9B22388-C2C0-4DC4-86E2-1038F6750188}"/>
    <cellStyle name="Valuta 2 2 5 2 2 3 4" xfId="7541" xr:uid="{C01ED82E-7DAC-4D0F-B1F5-2AAA5FD3F561}"/>
    <cellStyle name="Valuta 2 2 5 2 2 3 4 2" xfId="29562" xr:uid="{D3AB2494-5896-4B5B-A877-C74C23F8756D}"/>
    <cellStyle name="Valuta 2 2 5 2 2 3 5" xfId="26654" xr:uid="{18C5B369-87EE-4047-8994-816D2AA41F85}"/>
    <cellStyle name="Valuta 2 2 5 2 2 3 6" xfId="4623" xr:uid="{37963A80-193B-418C-B0D4-CBA45643F1CD}"/>
    <cellStyle name="Valuta 2 2 5 2 2 4" xfId="1287" xr:uid="{00000000-0005-0000-0000-000019070000}"/>
    <cellStyle name="Valuta 2 2 5 2 2 4 2" xfId="10172" xr:uid="{F9E7DABA-462F-48C3-98AE-8389C7ECC516}"/>
    <cellStyle name="Valuta 2 2 5 2 2 4 2 2" xfId="19075" xr:uid="{C5DECE3B-9BAB-4C7E-93B9-D66B313904CD}"/>
    <cellStyle name="Valuta 2 2 5 2 2 4 2 2 2" xfId="41071" xr:uid="{22258051-DD63-4CD6-A840-F5A334CCBD74}"/>
    <cellStyle name="Valuta 2 2 5 2 2 4 2 3" xfId="32186" xr:uid="{7E19AF6B-263F-4EFE-916B-1A79791831FA}"/>
    <cellStyle name="Valuta 2 2 5 2 2 4 3" xfId="16012" xr:uid="{4DD8E380-439F-4CA9-B5A9-C6B70CC9CD08}"/>
    <cellStyle name="Valuta 2 2 5 2 2 4 3 2" xfId="38017" xr:uid="{E3D83EDD-A919-4059-AF08-2972757DA58C}"/>
    <cellStyle name="Valuta 2 2 5 2 2 4 4" xfId="7108" xr:uid="{343D2515-ACC6-470F-9E83-24903E8DBA50}"/>
    <cellStyle name="Valuta 2 2 5 2 2 4 4 2" xfId="29131" xr:uid="{C2DFACA0-8EE0-43D5-802C-4CBCBF43815E}"/>
    <cellStyle name="Valuta 2 2 5 2 2 4 5" xfId="26223" xr:uid="{42F7AB93-8D41-4B12-A4E4-250D3E086AA5}"/>
    <cellStyle name="Valuta 2 2 5 2 2 4 6" xfId="4190" xr:uid="{1CD53392-FD8F-441C-B05D-0BC574332D26}"/>
    <cellStyle name="Valuta 2 2 5 2 2 5" xfId="9602" xr:uid="{D6AB1085-8A87-4AE2-9ADA-C1310C70557E}"/>
    <cellStyle name="Valuta 2 2 5 2 2 5 2" xfId="18505" xr:uid="{E2CAD5D5-65F1-4442-BA4C-71F138ED9067}"/>
    <cellStyle name="Valuta 2 2 5 2 2 5 2 2" xfId="40503" xr:uid="{20F13D4E-A542-4871-BD1F-331664B7F9DB}"/>
    <cellStyle name="Valuta 2 2 5 2 2 5 3" xfId="31618" xr:uid="{D8CC72F9-B86B-4873-9949-078C315EFE72}"/>
    <cellStyle name="Valuta 2 2 5 2 2 6" xfId="15442" xr:uid="{9456D587-FDC2-4094-BAD5-41FB1EAF034A}"/>
    <cellStyle name="Valuta 2 2 5 2 2 6 2" xfId="37449" xr:uid="{9EE0D9E1-EE11-4F94-9540-E31DEB36CB93}"/>
    <cellStyle name="Valuta 2 2 5 2 2 7" xfId="6538" xr:uid="{994401E6-7B87-408B-BA04-0CD5B67D730E}"/>
    <cellStyle name="Valuta 2 2 5 2 2 7 2" xfId="28563" xr:uid="{15DAC865-0370-40BC-ACB6-6DE1198D2B3C}"/>
    <cellStyle name="Valuta 2 2 5 2 2 8" xfId="25655" xr:uid="{46EF7CA1-B384-4C1C-8822-48FF8B0E22D2}"/>
    <cellStyle name="Valuta 2 2 5 2 2 9" xfId="3620" xr:uid="{2C552C66-80BC-48D0-B2FF-3EDE2AA7FAC4}"/>
    <cellStyle name="Valuta 2 2 5 2 3" xfId="1894" xr:uid="{00000000-0005-0000-0000-00001A070000}"/>
    <cellStyle name="Valuta 2 2 5 2 3 2" xfId="10778" xr:uid="{3883DE81-7E90-4028-A554-2C364DE2BD2A}"/>
    <cellStyle name="Valuta 2 2 5 2 3 2 2" xfId="19681" xr:uid="{0A79DB87-D888-4982-A772-148B51FFF9FD}"/>
    <cellStyle name="Valuta 2 2 5 2 3 2 2 2" xfId="41673" xr:uid="{8CD7595A-C755-4F7D-9623-C27FB3DBDA4A}"/>
    <cellStyle name="Valuta 2 2 5 2 3 2 3" xfId="32788" xr:uid="{6F31BC0E-92F5-4B22-B038-BDB2235955BF}"/>
    <cellStyle name="Valuta 2 2 5 2 3 3" xfId="16615" xr:uid="{C82B265D-7C9F-4112-8712-0562AB2F8850}"/>
    <cellStyle name="Valuta 2 2 5 2 3 3 2" xfId="38616" xr:uid="{E5426BE7-6D94-412C-A2BA-1174D99F92A6}"/>
    <cellStyle name="Valuta 2 2 5 2 3 4" xfId="7712" xr:uid="{82A52D3A-1F08-4B08-AFFB-21ED3BDF72EA}"/>
    <cellStyle name="Valuta 2 2 5 2 3 4 2" xfId="29731" xr:uid="{2F57BE76-5EB8-4EB0-8AEE-345ABD5702DE}"/>
    <cellStyle name="Valuta 2 2 5 2 3 5" xfId="26822" xr:uid="{D560ABE0-5CA1-42C7-9049-1A6801190085}"/>
    <cellStyle name="Valuta 2 2 5 2 3 6" xfId="4793" xr:uid="{7182E553-5CD0-4C97-88BE-980EECF4509D}"/>
    <cellStyle name="Valuta 2 2 5 2 4" xfId="1507" xr:uid="{00000000-0005-0000-0000-00001B070000}"/>
    <cellStyle name="Valuta 2 2 5 2 4 2" xfId="10392" xr:uid="{6867E19C-AC24-4D51-8701-FBCAFACDDA06}"/>
    <cellStyle name="Valuta 2 2 5 2 4 2 2" xfId="19295" xr:uid="{B1AD7977-B9FD-4E07-850A-50A064BA024A}"/>
    <cellStyle name="Valuta 2 2 5 2 4 2 2 2" xfId="41290" xr:uid="{9CDB10C8-EEEF-401B-858B-54C0C20B3693}"/>
    <cellStyle name="Valuta 2 2 5 2 4 2 3" xfId="32405" xr:uid="{5BEC2C3C-A672-421F-9038-9CC70BBCD1E1}"/>
    <cellStyle name="Valuta 2 2 5 2 4 3" xfId="16232" xr:uid="{AA93FE6B-C47D-4086-8223-6689C4583E16}"/>
    <cellStyle name="Valuta 2 2 5 2 4 3 2" xfId="38236" xr:uid="{D6322C05-AE9E-4544-AA06-70922BB190BC}"/>
    <cellStyle name="Valuta 2 2 5 2 4 4" xfId="7328" xr:uid="{A4EDC166-5360-4ED3-8AAD-22DB92BFE6E4}"/>
    <cellStyle name="Valuta 2 2 5 2 4 4 2" xfId="29350" xr:uid="{5B019F66-6C42-4F88-A568-AC9DE05C876F}"/>
    <cellStyle name="Valuta 2 2 5 2 4 5" xfId="26442" xr:uid="{45924FCF-0783-4B8A-811C-E50FB11086AA}"/>
    <cellStyle name="Valuta 2 2 5 2 4 6" xfId="4410" xr:uid="{7C0FD01F-7596-4E26-B978-D71BD0AC3438}"/>
    <cellStyle name="Valuta 2 2 5 2 5" xfId="996" xr:uid="{00000000-0005-0000-0000-00001C070000}"/>
    <cellStyle name="Valuta 2 2 5 2 5 2" xfId="9881" xr:uid="{69A9F36E-BE0A-4831-BFA7-56BB9685E341}"/>
    <cellStyle name="Valuta 2 2 5 2 5 2 2" xfId="18784" xr:uid="{2DB1B63C-40F6-4463-8F6D-642DFFFB3446}"/>
    <cellStyle name="Valuta 2 2 5 2 5 2 2 2" xfId="40781" xr:uid="{57FAC7E4-EA42-4C5E-A36E-D14C4AE8D743}"/>
    <cellStyle name="Valuta 2 2 5 2 5 2 3" xfId="31896" xr:uid="{5A8A201D-00BE-44FC-8821-C4A4FBF072BA}"/>
    <cellStyle name="Valuta 2 2 5 2 5 3" xfId="15721" xr:uid="{5DD3874F-9635-4FF1-B650-8053FCFE1F5B}"/>
    <cellStyle name="Valuta 2 2 5 2 5 3 2" xfId="37727" xr:uid="{84F0E72F-144B-442A-85E4-7BB62F8D8F0F}"/>
    <cellStyle name="Valuta 2 2 5 2 5 4" xfId="6817" xr:uid="{502F0AC9-36BB-4B66-ACA1-6ED0870073CD}"/>
    <cellStyle name="Valuta 2 2 5 2 5 4 2" xfId="28841" xr:uid="{09615BE6-DF99-4E60-A911-05BC1D3379E5}"/>
    <cellStyle name="Valuta 2 2 5 2 5 5" xfId="25933" xr:uid="{6D150AAB-A500-4B02-B154-1C417B940F7F}"/>
    <cellStyle name="Valuta 2 2 5 2 5 6" xfId="3899" xr:uid="{FD04935F-CA5E-415C-B029-7060238356F2}"/>
    <cellStyle name="Valuta 2 2 5 2 6" xfId="9316" xr:uid="{E4706289-4ECA-45FA-9D0A-98D27DF0F9B7}"/>
    <cellStyle name="Valuta 2 2 5 2 6 2" xfId="18219" xr:uid="{490B2542-D4FF-41C5-8A53-A120B8F35A99}"/>
    <cellStyle name="Valuta 2 2 5 2 6 2 2" xfId="40218" xr:uid="{8E96A480-8CD1-4BD0-9C74-E2A9C1FEED48}"/>
    <cellStyle name="Valuta 2 2 5 2 6 3" xfId="31333" xr:uid="{9BCB3D67-CB45-4EFE-A62B-D6C0826DB6B1}"/>
    <cellStyle name="Valuta 2 2 5 2 7" xfId="15250" xr:uid="{6DD59468-D4AC-4CBE-841D-E76990DB9B8D}"/>
    <cellStyle name="Valuta 2 2 5 2 7 2" xfId="37258" xr:uid="{43927AF1-87EF-457A-BF09-F64EF093EECB}"/>
    <cellStyle name="Valuta 2 2 5 2 8" xfId="6333" xr:uid="{8AAE0D6A-2D95-4338-AC26-1F96D158863A}"/>
    <cellStyle name="Valuta 2 2 5 2 8 2" xfId="28359" xr:uid="{D9043944-89E2-44A9-9D82-17173EACA98E}"/>
    <cellStyle name="Valuta 2 2 5 2 9" xfId="25477" xr:uid="{FF10360D-368F-4941-B4DB-6D8FFCD04419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10865" xr:uid="{FDC6EE24-549D-4456-A67D-ED56093C0B58}"/>
    <cellStyle name="Valuta 2 2 5 4 2 2 2" xfId="19768" xr:uid="{25EA099E-8B2B-4EEB-B714-EAECC11A155D}"/>
    <cellStyle name="Valuta 2 2 5 4 2 2 2 2" xfId="41759" xr:uid="{EB862429-683D-46D6-93A4-99019D07E1C5}"/>
    <cellStyle name="Valuta 2 2 5 4 2 2 3" xfId="32874" xr:uid="{FAC3CC85-9625-493E-81F4-CAA745562EFE}"/>
    <cellStyle name="Valuta 2 2 5 4 2 3" xfId="16702" xr:uid="{8DF4EA92-54EA-405A-9D28-D5C13EB9F087}"/>
    <cellStyle name="Valuta 2 2 5 4 2 3 2" xfId="38702" xr:uid="{4D57E607-0883-4A5A-9835-033CB7469AE5}"/>
    <cellStyle name="Valuta 2 2 5 4 2 4" xfId="7799" xr:uid="{528A47D8-83DE-4E63-9B4F-941108EE5097}"/>
    <cellStyle name="Valuta 2 2 5 4 2 4 2" xfId="29817" xr:uid="{8480DA1D-5276-4A68-B42C-3252FFA5ADEA}"/>
    <cellStyle name="Valuta 2 2 5 4 2 5" xfId="26908" xr:uid="{13186721-EA90-4F2D-B702-10A899BAFE5E}"/>
    <cellStyle name="Valuta 2 2 5 4 2 6" xfId="4880" xr:uid="{066FD680-A311-4A51-83C9-248FC98F1B35}"/>
    <cellStyle name="Valuta 2 2 5 4 3" xfId="1625" xr:uid="{00000000-0005-0000-0000-000020070000}"/>
    <cellStyle name="Valuta 2 2 5 4 3 2" xfId="10510" xr:uid="{0ACD7E89-88CA-4380-996D-8261C205C577}"/>
    <cellStyle name="Valuta 2 2 5 4 3 2 2" xfId="19413" xr:uid="{55108331-4AD7-4C2E-BB18-DF58EC1AA28B}"/>
    <cellStyle name="Valuta 2 2 5 4 3 2 2 2" xfId="41407" xr:uid="{537FB43E-3B2A-446B-8711-80B40CA4538F}"/>
    <cellStyle name="Valuta 2 2 5 4 3 2 3" xfId="32522" xr:uid="{E4546545-61B8-41A4-A57A-398AC9A6E2A6}"/>
    <cellStyle name="Valuta 2 2 5 4 3 3" xfId="16350" xr:uid="{9C1CB402-1166-4A9F-B30B-879FC8725CF9}"/>
    <cellStyle name="Valuta 2 2 5 4 3 3 2" xfId="38353" xr:uid="{26352DA6-763E-4587-933A-24B7A78439C1}"/>
    <cellStyle name="Valuta 2 2 5 4 3 4" xfId="7446" xr:uid="{C64B7020-A67A-474D-A47B-1E305C58C959}"/>
    <cellStyle name="Valuta 2 2 5 4 3 4 2" xfId="29467" xr:uid="{9F442DE8-5023-41AE-A3C5-56A508D6EF7C}"/>
    <cellStyle name="Valuta 2 2 5 4 3 5" xfId="26559" xr:uid="{5145DA2E-E76B-42D3-81EB-0FFA553EE492}"/>
    <cellStyle name="Valuta 2 2 5 4 3 6" xfId="4528" xr:uid="{FFFA1753-B4A5-4B01-8702-E5723F2388A4}"/>
    <cellStyle name="Valuta 2 2 5 4 4" xfId="1192" xr:uid="{00000000-0005-0000-0000-000021070000}"/>
    <cellStyle name="Valuta 2 2 5 4 4 2" xfId="10077" xr:uid="{35483324-7306-483C-8535-17446B7C3B90}"/>
    <cellStyle name="Valuta 2 2 5 4 4 2 2" xfId="18980" xr:uid="{5BC8AD3C-E6F1-416A-98F6-668F49B97644}"/>
    <cellStyle name="Valuta 2 2 5 4 4 2 2 2" xfId="40976" xr:uid="{AFA82DDA-1D23-40A4-8376-D5B83AB91FA4}"/>
    <cellStyle name="Valuta 2 2 5 4 4 2 3" xfId="32091" xr:uid="{281FEA42-04FD-4527-873C-9ABA2D158607}"/>
    <cellStyle name="Valuta 2 2 5 4 4 3" xfId="15917" xr:uid="{B5369821-E48D-4A90-939B-B94F0BC039DB}"/>
    <cellStyle name="Valuta 2 2 5 4 4 3 2" xfId="37922" xr:uid="{72952DB4-7964-4166-BF70-3E3D02447C86}"/>
    <cellStyle name="Valuta 2 2 5 4 4 4" xfId="7013" xr:uid="{299F57E8-B915-4E43-B284-CFDBB16A69C8}"/>
    <cellStyle name="Valuta 2 2 5 4 4 4 2" xfId="29036" xr:uid="{52DD8CD1-AC85-413C-BE84-BE77265A9C3C}"/>
    <cellStyle name="Valuta 2 2 5 4 4 5" xfId="26128" xr:uid="{DDAF608A-877E-4140-BDD9-6D2DB00DB80C}"/>
    <cellStyle name="Valuta 2 2 5 4 4 6" xfId="4095" xr:uid="{F2A77727-0864-4A60-A6CC-ED499C7B8F74}"/>
    <cellStyle name="Valuta 2 2 5 4 5" xfId="9507" xr:uid="{D201F00D-6BCB-4D59-9ECA-04CA8FCA47E4}"/>
    <cellStyle name="Valuta 2 2 5 4 5 2" xfId="18410" xr:uid="{520E9DB8-54E4-424C-A01F-8C4DC2E4CB84}"/>
    <cellStyle name="Valuta 2 2 5 4 5 2 2" xfId="40408" xr:uid="{5A9AC8DD-1127-4BE1-8943-614DCEE21D44}"/>
    <cellStyle name="Valuta 2 2 5 4 5 3" xfId="31523" xr:uid="{5968F8A0-F8CC-4EF2-ACE7-51FC4ED1D139}"/>
    <cellStyle name="Valuta 2 2 5 4 6" xfId="15347" xr:uid="{9512EE54-A8F1-4882-B87B-E4C3ED116070}"/>
    <cellStyle name="Valuta 2 2 5 4 6 2" xfId="37354" xr:uid="{477A52D4-538A-4021-A7B5-C7D2CBF41207}"/>
    <cellStyle name="Valuta 2 2 5 4 7" xfId="6443" xr:uid="{63FEE598-BB0A-4015-8ACF-5C0BAD68E90C}"/>
    <cellStyle name="Valuta 2 2 5 4 7 2" xfId="28468" xr:uid="{6DB44162-1336-44E0-A918-D72355F22B41}"/>
    <cellStyle name="Valuta 2 2 5 4 8" xfId="25569" xr:uid="{F8938884-45C3-4868-B00E-D183A91459E7}"/>
    <cellStyle name="Valuta 2 2 5 4 9" xfId="3525" xr:uid="{C7F76203-6D70-4EC3-88CD-BD4FEF203219}"/>
    <cellStyle name="Valuta 2 2 5 5" xfId="1814" xr:uid="{00000000-0005-0000-0000-000022070000}"/>
    <cellStyle name="Valuta 2 2 5 5 2" xfId="10698" xr:uid="{AADFD7DB-EDC9-4E9B-9827-99C18F7AC1C1}"/>
    <cellStyle name="Valuta 2 2 5 5 2 2" xfId="19601" xr:uid="{55748663-B3FC-450B-8DCA-963A9D696CDF}"/>
    <cellStyle name="Valuta 2 2 5 5 2 2 2" xfId="41593" xr:uid="{70C77790-7D8A-4C58-AD9D-A079E2147B70}"/>
    <cellStyle name="Valuta 2 2 5 5 2 3" xfId="32708" xr:uid="{99CFF006-279B-42C2-89FE-5F6245F7A248}"/>
    <cellStyle name="Valuta 2 2 5 5 3" xfId="16535" xr:uid="{51E94B4E-5F10-4594-A482-4CFEBBA574FA}"/>
    <cellStyle name="Valuta 2 2 5 5 3 2" xfId="38536" xr:uid="{842069C1-024E-48D3-8635-8A9078BC33B9}"/>
    <cellStyle name="Valuta 2 2 5 5 4" xfId="7632" xr:uid="{0829C0C2-382C-4E6A-885B-3427500513EB}"/>
    <cellStyle name="Valuta 2 2 5 5 4 2" xfId="29651" xr:uid="{9AFDFC94-67C5-4476-821D-B50FBF333F18}"/>
    <cellStyle name="Valuta 2 2 5 5 5" xfId="26742" xr:uid="{D62FD9E9-4F0C-42D4-98D3-4D65B3121F4A}"/>
    <cellStyle name="Valuta 2 2 5 5 6" xfId="4713" xr:uid="{9E5D1B39-70AE-47A5-991C-F28AE8EB1F06}"/>
    <cellStyle name="Valuta 2 2 5 6" xfId="1412" xr:uid="{00000000-0005-0000-0000-000023070000}"/>
    <cellStyle name="Valuta 2 2 5 6 2" xfId="10297" xr:uid="{36E9F8BD-87DF-4267-A41A-061F9B90ACAF}"/>
    <cellStyle name="Valuta 2 2 5 6 2 2" xfId="19200" xr:uid="{8C80571F-6993-4983-864E-F0229870A7A0}"/>
    <cellStyle name="Valuta 2 2 5 6 2 2 2" xfId="41195" xr:uid="{12629FD9-51EA-4796-BBC8-3CEE538ABF10}"/>
    <cellStyle name="Valuta 2 2 5 6 2 3" xfId="32310" xr:uid="{69F45D48-0537-4CC3-863A-E2D1FCD436A5}"/>
    <cellStyle name="Valuta 2 2 5 6 3" xfId="16137" xr:uid="{E93F8151-1ADF-46B6-960B-29E6F196BC47}"/>
    <cellStyle name="Valuta 2 2 5 6 3 2" xfId="38141" xr:uid="{58B3CAC9-3C1F-4485-9C08-E1CD34C7B163}"/>
    <cellStyle name="Valuta 2 2 5 6 4" xfId="7233" xr:uid="{8E42BFA3-C6E6-496F-8C18-E23D1C2A75F2}"/>
    <cellStyle name="Valuta 2 2 5 6 4 2" xfId="29255" xr:uid="{62C8A188-7678-4E52-AE4F-F1FBA26146F6}"/>
    <cellStyle name="Valuta 2 2 5 6 5" xfId="26347" xr:uid="{E2983937-385D-4B79-B0F3-AA9799EFBBA1}"/>
    <cellStyle name="Valuta 2 2 5 6 6" xfId="4315" xr:uid="{B1BB2D08-2400-4BC0-8FAC-BB6FBFA2B9D4}"/>
    <cellStyle name="Valuta 2 2 5 7" xfId="900" xr:uid="{00000000-0005-0000-0000-000024070000}"/>
    <cellStyle name="Valuta 2 2 5 7 2" xfId="9785" xr:uid="{CE4153DA-B194-44EA-AF09-B0487058934B}"/>
    <cellStyle name="Valuta 2 2 5 7 2 2" xfId="18688" xr:uid="{B4ADF23E-5036-485D-8DF4-5865DEC592CE}"/>
    <cellStyle name="Valuta 2 2 5 7 2 2 2" xfId="40685" xr:uid="{7C13A64E-3C6F-44C2-9F27-5B7FBB130A8D}"/>
    <cellStyle name="Valuta 2 2 5 7 2 3" xfId="31800" xr:uid="{8B8EC4D1-00E1-484D-9F0C-8B53188B4FFD}"/>
    <cellStyle name="Valuta 2 2 5 7 3" xfId="15625" xr:uid="{BBEBB628-2518-4562-A976-6B1A4C77CF3A}"/>
    <cellStyle name="Valuta 2 2 5 7 3 2" xfId="37631" xr:uid="{4962EA7E-79F3-4347-A9B5-92EBE7C7B74E}"/>
    <cellStyle name="Valuta 2 2 5 7 4" xfId="6721" xr:uid="{B368C7EC-D327-4AAB-B3A5-4F908E2AE9AC}"/>
    <cellStyle name="Valuta 2 2 5 7 4 2" xfId="28745" xr:uid="{AB033A2F-5AFF-4752-8FCC-DFE2085D1092}"/>
    <cellStyle name="Valuta 2 2 5 7 5" xfId="25837" xr:uid="{AD0F115E-875A-4F40-894B-2C734D2E0AC4}"/>
    <cellStyle name="Valuta 2 2 5 7 6" xfId="3803" xr:uid="{2344B754-4BEB-499C-918D-9C240817737B}"/>
    <cellStyle name="Valuta 2 2 5 8" xfId="9221" xr:uid="{08F38D51-830F-4EEE-ADF9-9BCF8AA37129}"/>
    <cellStyle name="Valuta 2 2 5 8 2" xfId="18124" xr:uid="{66EAB088-A4A9-470E-B7F9-AA4CABC95717}"/>
    <cellStyle name="Valuta 2 2 5 8 2 2" xfId="40123" xr:uid="{4D71B0D3-3D43-4CBA-A36E-8B49F180778B}"/>
    <cellStyle name="Valuta 2 2 5 8 3" xfId="31238" xr:uid="{2EEECAAD-82CD-406D-9345-E3A34C7AD38A}"/>
    <cellStyle name="Valuta 2 2 5 9" xfId="15155" xr:uid="{CE6A745F-5464-4BEE-84DE-1891560B1364}"/>
    <cellStyle name="Valuta 2 2 5 9 2" xfId="37163" xr:uid="{416BFAFA-3BD7-40E3-A573-6A278D4D172A}"/>
    <cellStyle name="Valuta 2 2 6" xfId="274" xr:uid="{00000000-0005-0000-0000-000025070000}"/>
    <cellStyle name="Valuta 2 2 6 10" xfId="3383" xr:uid="{52C799D8-6DC7-42C7-834C-BA5B9D11A51B}"/>
    <cellStyle name="Valuta 2 2 6 2" xfId="671" xr:uid="{00000000-0005-0000-0000-000026070000}"/>
    <cellStyle name="Valuta 2 2 6 2 2" xfId="2021" xr:uid="{00000000-0005-0000-0000-000027070000}"/>
    <cellStyle name="Valuta 2 2 6 2 2 2" xfId="10905" xr:uid="{4C996FCF-FB7C-4401-96EB-141C0878B9B4}"/>
    <cellStyle name="Valuta 2 2 6 2 2 2 2" xfId="19808" xr:uid="{47859FE4-883F-44C7-924B-9E8C8F478B16}"/>
    <cellStyle name="Valuta 2 2 6 2 2 2 2 2" xfId="41799" xr:uid="{663A310F-13DE-468F-BAB9-ED36D53C4174}"/>
    <cellStyle name="Valuta 2 2 6 2 2 2 3" xfId="32914" xr:uid="{81B1E6C6-049E-43A7-A54D-B8CD9E8F2B2E}"/>
    <cellStyle name="Valuta 2 2 6 2 2 3" xfId="16742" xr:uid="{1C202A35-32CD-4AB8-8E27-DBD6A60EAFD7}"/>
    <cellStyle name="Valuta 2 2 6 2 2 3 2" xfId="38742" xr:uid="{76254739-5394-4221-BEF6-9453F9B815CB}"/>
    <cellStyle name="Valuta 2 2 6 2 2 4" xfId="7839" xr:uid="{A6DAD5C4-721E-4E22-8503-94C6EA99E26C}"/>
    <cellStyle name="Valuta 2 2 6 2 2 4 2" xfId="29857" xr:uid="{DB8C6E8D-2D85-4409-AA5F-622234F352ED}"/>
    <cellStyle name="Valuta 2 2 6 2 2 5" xfId="26948" xr:uid="{0085844D-831E-453C-B832-B87A56921890}"/>
    <cellStyle name="Valuta 2 2 6 2 2 6" xfId="4920" xr:uid="{64ABBE4F-BD9F-4767-99D7-02F8798531E9}"/>
    <cellStyle name="Valuta 2 2 6 2 3" xfId="1675" xr:uid="{00000000-0005-0000-0000-000028070000}"/>
    <cellStyle name="Valuta 2 2 6 2 3 2" xfId="10560" xr:uid="{C3EEB51D-991E-430E-9524-75BA0BBB86E9}"/>
    <cellStyle name="Valuta 2 2 6 2 3 2 2" xfId="19463" xr:uid="{478AE1F7-DFE8-46B4-8B0A-64F71DCC471C}"/>
    <cellStyle name="Valuta 2 2 6 2 3 2 2 2" xfId="41457" xr:uid="{1EF68964-1BD6-479B-84C8-DF8262FAB70B}"/>
    <cellStyle name="Valuta 2 2 6 2 3 2 3" xfId="32572" xr:uid="{574DAB3D-46FD-42B2-9381-B0B1B04D2E8F}"/>
    <cellStyle name="Valuta 2 2 6 2 3 3" xfId="16400" xr:uid="{B5317AFF-5341-4B57-A490-4A7F46A728AF}"/>
    <cellStyle name="Valuta 2 2 6 2 3 3 2" xfId="38403" xr:uid="{1569B20D-2459-44B6-96E5-FBAE5D48B6E6}"/>
    <cellStyle name="Valuta 2 2 6 2 3 4" xfId="7496" xr:uid="{99F65AF8-BB77-4E73-818B-28D745F2A8F7}"/>
    <cellStyle name="Valuta 2 2 6 2 3 4 2" xfId="29517" xr:uid="{2A9B8E0F-DE63-456C-824F-08A0A6B31597}"/>
    <cellStyle name="Valuta 2 2 6 2 3 5" xfId="26609" xr:uid="{B56B6945-5659-412A-8D06-D82E4DF637FA}"/>
    <cellStyle name="Valuta 2 2 6 2 3 6" xfId="4578" xr:uid="{627A8186-198C-49E0-B398-EDC97DD63F62}"/>
    <cellStyle name="Valuta 2 2 6 2 4" xfId="1242" xr:uid="{00000000-0005-0000-0000-000029070000}"/>
    <cellStyle name="Valuta 2 2 6 2 4 2" xfId="10127" xr:uid="{CF50818A-A979-4EBB-BE29-8BB769795EF6}"/>
    <cellStyle name="Valuta 2 2 6 2 4 2 2" xfId="19030" xr:uid="{3AAA01BE-6F7D-49E5-9D69-7C7CFCE2C52E}"/>
    <cellStyle name="Valuta 2 2 6 2 4 2 2 2" xfId="41026" xr:uid="{71E0FE76-AEA9-42B5-A055-9AE2AD4E6AF7}"/>
    <cellStyle name="Valuta 2 2 6 2 4 2 3" xfId="32141" xr:uid="{4040E89B-AA82-418F-A0E7-6C3BF6BCB0EA}"/>
    <cellStyle name="Valuta 2 2 6 2 4 3" xfId="15967" xr:uid="{3FBAB741-D194-4941-B3AA-149B76E5137D}"/>
    <cellStyle name="Valuta 2 2 6 2 4 3 2" xfId="37972" xr:uid="{D9E25BEC-5F78-4A26-AD30-5B47219ADBB3}"/>
    <cellStyle name="Valuta 2 2 6 2 4 4" xfId="7063" xr:uid="{D81B522C-6651-4BBC-97B2-41A13C4CB338}"/>
    <cellStyle name="Valuta 2 2 6 2 4 4 2" xfId="29086" xr:uid="{CB3722BD-6982-440E-9971-472F218C2217}"/>
    <cellStyle name="Valuta 2 2 6 2 4 5" xfId="26178" xr:uid="{45172B61-F08D-4B18-8945-9CA2FA040F4B}"/>
    <cellStyle name="Valuta 2 2 6 2 4 6" xfId="4145" xr:uid="{C92F5EF4-BF75-4F9E-9498-6FBFFE6B15C0}"/>
    <cellStyle name="Valuta 2 2 6 2 5" xfId="9557" xr:uid="{41934D96-9CA1-42CB-855F-2BCBE7C79C11}"/>
    <cellStyle name="Valuta 2 2 6 2 5 2" xfId="18460" xr:uid="{B1FC7FED-6592-421D-99BC-4800B52D6CAA}"/>
    <cellStyle name="Valuta 2 2 6 2 5 2 2" xfId="40458" xr:uid="{444A2FF2-7EE7-40E8-8E07-6CB4FF8F7D21}"/>
    <cellStyle name="Valuta 2 2 6 2 5 3" xfId="31573" xr:uid="{B35F05CE-8E55-4D16-8CDB-4E222F0C1EA7}"/>
    <cellStyle name="Valuta 2 2 6 2 6" xfId="15397" xr:uid="{5CA1B1E1-4E62-4B87-819F-276868EA95B9}"/>
    <cellStyle name="Valuta 2 2 6 2 6 2" xfId="37404" xr:uid="{D62D5ED3-00B9-42E5-A1CE-32C8AFFEDD6A}"/>
    <cellStyle name="Valuta 2 2 6 2 7" xfId="6493" xr:uid="{0BA3526E-8FC5-40E3-BA2A-4F8D44819A56}"/>
    <cellStyle name="Valuta 2 2 6 2 7 2" xfId="28518" xr:uid="{C527833A-95C0-4FE1-85E1-62160407F4C9}"/>
    <cellStyle name="Valuta 2 2 6 2 8" xfId="25613" xr:uid="{2F95D221-A6F3-4A23-8C7C-F9E2C1BB1910}"/>
    <cellStyle name="Valuta 2 2 6 2 9" xfId="3575" xr:uid="{BC86D81F-D614-40FA-A445-D6E614952C09}"/>
    <cellStyle name="Valuta 2 2 6 3" xfId="1854" xr:uid="{00000000-0005-0000-0000-00002A070000}"/>
    <cellStyle name="Valuta 2 2 6 3 2" xfId="10738" xr:uid="{E130CAA1-EBC9-40C0-9C59-78731E9A6E47}"/>
    <cellStyle name="Valuta 2 2 6 3 2 2" xfId="19641" xr:uid="{631184C4-B9AF-48B7-A35A-E7B6DABA1955}"/>
    <cellStyle name="Valuta 2 2 6 3 2 2 2" xfId="41633" xr:uid="{78029BBD-F9F8-467F-A1C5-18278DA1AF4C}"/>
    <cellStyle name="Valuta 2 2 6 3 2 3" xfId="32748" xr:uid="{82703A1C-77D6-4D70-908E-0B652859EFC8}"/>
    <cellStyle name="Valuta 2 2 6 3 3" xfId="16575" xr:uid="{720D4C8D-EF3F-477D-A5C7-AA5AEE8C69F2}"/>
    <cellStyle name="Valuta 2 2 6 3 3 2" xfId="38576" xr:uid="{80CD8AAD-071E-4D5E-9422-5AD1BB29DD2A}"/>
    <cellStyle name="Valuta 2 2 6 3 4" xfId="7672" xr:uid="{1B58E5DC-ED02-4210-9E30-02A0B1E9FC6A}"/>
    <cellStyle name="Valuta 2 2 6 3 4 2" xfId="29691" xr:uid="{8BE29BDB-6C4B-4BDC-9BE6-B3B99DF1FF21}"/>
    <cellStyle name="Valuta 2 2 6 3 5" xfId="26782" xr:uid="{56D5F172-F6C9-4AB4-9D0C-F8A8E5A0E7AE}"/>
    <cellStyle name="Valuta 2 2 6 3 6" xfId="4753" xr:uid="{3A5FD92D-5D92-4D31-AD60-C5FFCEE44CA3}"/>
    <cellStyle name="Valuta 2 2 6 4" xfId="1462" xr:uid="{00000000-0005-0000-0000-00002B070000}"/>
    <cellStyle name="Valuta 2 2 6 4 2" xfId="10347" xr:uid="{8220B85E-C540-47E8-B160-9F5BFA77FD04}"/>
    <cellStyle name="Valuta 2 2 6 4 2 2" xfId="19250" xr:uid="{28AA985E-249C-42CB-88DF-3206B56B4355}"/>
    <cellStyle name="Valuta 2 2 6 4 2 2 2" xfId="41245" xr:uid="{C36710AC-2BB3-4A6B-875F-AD06D878CA80}"/>
    <cellStyle name="Valuta 2 2 6 4 2 3" xfId="32360" xr:uid="{0AA488FD-0D37-45BE-A291-E25E0A118720}"/>
    <cellStyle name="Valuta 2 2 6 4 3" xfId="16187" xr:uid="{7554FAD8-493C-49C7-930B-301D185A5ADA}"/>
    <cellStyle name="Valuta 2 2 6 4 3 2" xfId="38191" xr:uid="{97AFEDBD-5290-45AA-941D-98627D850500}"/>
    <cellStyle name="Valuta 2 2 6 4 4" xfId="7283" xr:uid="{7FB4722A-FF61-47EF-9497-6DE62C55A177}"/>
    <cellStyle name="Valuta 2 2 6 4 4 2" xfId="29305" xr:uid="{3A63CBF8-01D5-46E2-B43F-E6F06941BC74}"/>
    <cellStyle name="Valuta 2 2 6 4 5" xfId="26397" xr:uid="{6B320DF9-E08D-4740-89E7-177FFF7EDD73}"/>
    <cellStyle name="Valuta 2 2 6 4 6" xfId="4365" xr:uid="{C00FBBDF-6A61-4074-BDE2-536B7FAA2D48}"/>
    <cellStyle name="Valuta 2 2 6 5" xfId="951" xr:uid="{00000000-0005-0000-0000-00002C070000}"/>
    <cellStyle name="Valuta 2 2 6 5 2" xfId="9836" xr:uid="{05F8075F-6BF2-4DAB-9A12-98DEE8EF7222}"/>
    <cellStyle name="Valuta 2 2 6 5 2 2" xfId="18739" xr:uid="{82E5E8BA-2203-482A-A72F-57C9B0B93D64}"/>
    <cellStyle name="Valuta 2 2 6 5 2 2 2" xfId="40736" xr:uid="{7478D739-96F6-4F76-B724-F873CB7E096C}"/>
    <cellStyle name="Valuta 2 2 6 5 2 3" xfId="31851" xr:uid="{DEF6D559-979D-4FB0-BA1E-AA384A5C58E0}"/>
    <cellStyle name="Valuta 2 2 6 5 3" xfId="15676" xr:uid="{FBD4AB41-14A0-47FB-A52C-4ED168DCD089}"/>
    <cellStyle name="Valuta 2 2 6 5 3 2" xfId="37682" xr:uid="{A5C638AA-BAEA-4830-B2C2-8E45276621F8}"/>
    <cellStyle name="Valuta 2 2 6 5 4" xfId="6772" xr:uid="{CCFF30E6-B107-4D1E-A863-D51009BAFCDF}"/>
    <cellStyle name="Valuta 2 2 6 5 4 2" xfId="28796" xr:uid="{DAE3659F-1C79-4591-834B-718E508BA0BD}"/>
    <cellStyle name="Valuta 2 2 6 5 5" xfId="25888" xr:uid="{616FE6FF-711A-4311-A1FC-6C640DF0AA10}"/>
    <cellStyle name="Valuta 2 2 6 5 6" xfId="3854" xr:uid="{6A64E7E9-DF9D-409F-84F5-AD6728722B34}"/>
    <cellStyle name="Valuta 2 2 6 6" xfId="9271" xr:uid="{FBD0D6BC-DB2E-4B90-B3D3-E2D0BF2F7691}"/>
    <cellStyle name="Valuta 2 2 6 6 2" xfId="18174" xr:uid="{3EE21195-4E74-4756-A04F-EED224991FC7}"/>
    <cellStyle name="Valuta 2 2 6 6 2 2" xfId="40173" xr:uid="{CB09226A-2E03-4BF8-93F6-0253E9259C75}"/>
    <cellStyle name="Valuta 2 2 6 6 3" xfId="31288" xr:uid="{3C1E4D88-A9C9-4F64-BD3A-11A9F20B73BF}"/>
    <cellStyle name="Valuta 2 2 6 7" xfId="15205" xr:uid="{61DB43F5-3DA7-47CD-B3F5-1274047D0458}"/>
    <cellStyle name="Valuta 2 2 6 7 2" xfId="37213" xr:uid="{D9ED434E-BACC-4178-9941-CF2BC6151C31}"/>
    <cellStyle name="Valuta 2 2 6 8" xfId="6288" xr:uid="{663001ED-70C8-4F27-A60A-FF16C1F08D64}"/>
    <cellStyle name="Valuta 2 2 6 8 2" xfId="28314" xr:uid="{F6BD67F9-F5AF-4E49-AC11-E77E86972CA2}"/>
    <cellStyle name="Valuta 2 2 6 9" xfId="25435" xr:uid="{145B6D83-393E-4E2D-82A9-62BE00DEB9E7}"/>
    <cellStyle name="Valuta 2 2 7" xfId="471" xr:uid="{00000000-0005-0000-0000-00002D070000}"/>
    <cellStyle name="Valuta 2 2 8" xfId="169" xr:uid="{00000000-0005-0000-0000-00002E070000}"/>
    <cellStyle name="Valuta 2 2 8 10" xfId="3290" xr:uid="{59611035-DFA6-4215-A42C-1A304D0070A7}"/>
    <cellStyle name="Valuta 2 2 8 2" xfId="579" xr:uid="{00000000-0005-0000-0000-00002F070000}"/>
    <cellStyle name="Valuta 2 2 8 2 2" xfId="1941" xr:uid="{00000000-0005-0000-0000-000030070000}"/>
    <cellStyle name="Valuta 2 2 8 2 2 2" xfId="10825" xr:uid="{2B890D71-34CB-4B3D-BD81-7EA4AA3E8031}"/>
    <cellStyle name="Valuta 2 2 8 2 2 2 2" xfId="19728" xr:uid="{34C0D9E6-7357-4882-9ACF-2E1CF0D1290E}"/>
    <cellStyle name="Valuta 2 2 8 2 2 2 2 2" xfId="41719" xr:uid="{3C84DE2F-7C2B-4AA8-AD61-376775F18EB6}"/>
    <cellStyle name="Valuta 2 2 8 2 2 2 3" xfId="32834" xr:uid="{3F2B7CE4-DE53-4CE2-8456-44A5A4CE2CEE}"/>
    <cellStyle name="Valuta 2 2 8 2 2 3" xfId="16662" xr:uid="{19F3803F-036A-40FE-8ADD-C532F71F64C5}"/>
    <cellStyle name="Valuta 2 2 8 2 2 3 2" xfId="38662" xr:uid="{4267AD92-3F96-44CC-869A-21D092F302C9}"/>
    <cellStyle name="Valuta 2 2 8 2 2 4" xfId="7759" xr:uid="{9137E173-22AC-4E85-8BF4-6A8F97D142CA}"/>
    <cellStyle name="Valuta 2 2 8 2 2 4 2" xfId="29777" xr:uid="{97E4AD7F-8FED-4EB3-8C88-6746973F5518}"/>
    <cellStyle name="Valuta 2 2 8 2 2 5" xfId="26868" xr:uid="{5ABC0FA8-6492-472F-80D2-156C6A6CB882}"/>
    <cellStyle name="Valuta 2 2 8 2 2 6" xfId="4840" xr:uid="{F3A80C47-630A-4948-BEF9-61299B9D3B5B}"/>
    <cellStyle name="Valuta 2 2 8 2 3" xfId="1583" xr:uid="{00000000-0005-0000-0000-000031070000}"/>
    <cellStyle name="Valuta 2 2 8 2 3 2" xfId="10468" xr:uid="{211F7AEA-ED65-49B6-8E28-126433E62465}"/>
    <cellStyle name="Valuta 2 2 8 2 3 2 2" xfId="19371" xr:uid="{6F6DBCA0-3C70-493D-A38F-27B2CCD4688B}"/>
    <cellStyle name="Valuta 2 2 8 2 3 2 2 2" xfId="41365" xr:uid="{AB423150-BE49-4EF3-938E-122003A92977}"/>
    <cellStyle name="Valuta 2 2 8 2 3 2 3" xfId="32480" xr:uid="{99DD639C-59C5-4DBB-B3DF-07F55B81E537}"/>
    <cellStyle name="Valuta 2 2 8 2 3 3" xfId="16308" xr:uid="{4DAE9FA7-622C-4206-9394-6F3D827C647C}"/>
    <cellStyle name="Valuta 2 2 8 2 3 3 2" xfId="38311" xr:uid="{D2C79BA2-A1CA-48E0-927A-8DAAF6B60B48}"/>
    <cellStyle name="Valuta 2 2 8 2 3 4" xfId="7404" xr:uid="{7D9ACEE9-5A52-49BF-AA01-77023839A424}"/>
    <cellStyle name="Valuta 2 2 8 2 3 4 2" xfId="29425" xr:uid="{0F45AEFF-A95C-486F-9952-53651B30BBAC}"/>
    <cellStyle name="Valuta 2 2 8 2 3 5" xfId="26517" xr:uid="{25923667-E56A-4902-AAE7-DE02E0274A7C}"/>
    <cellStyle name="Valuta 2 2 8 2 3 6" xfId="4486" xr:uid="{09804552-3973-4E2F-9309-5C53074C70F6}"/>
    <cellStyle name="Valuta 2 2 8 2 4" xfId="1150" xr:uid="{00000000-0005-0000-0000-000032070000}"/>
    <cellStyle name="Valuta 2 2 8 2 4 2" xfId="10035" xr:uid="{18328808-F42E-49BB-876D-377B9C797F9A}"/>
    <cellStyle name="Valuta 2 2 8 2 4 2 2" xfId="18938" xr:uid="{0381749C-1F64-4604-A44E-F383D12AAE6D}"/>
    <cellStyle name="Valuta 2 2 8 2 4 2 2 2" xfId="40934" xr:uid="{368DD539-2015-447D-96D5-833D3EEC7425}"/>
    <cellStyle name="Valuta 2 2 8 2 4 2 3" xfId="32049" xr:uid="{5414DF4A-9034-48C8-9E00-DA8EBEE3047B}"/>
    <cellStyle name="Valuta 2 2 8 2 4 3" xfId="15875" xr:uid="{33AAF81F-D325-4265-80B4-68AF2E851A45}"/>
    <cellStyle name="Valuta 2 2 8 2 4 3 2" xfId="37880" xr:uid="{113B3723-EFCE-451C-90B4-7EAF07169970}"/>
    <cellStyle name="Valuta 2 2 8 2 4 4" xfId="6971" xr:uid="{8BF36096-CC69-4F25-8CA2-2B9382B2BC19}"/>
    <cellStyle name="Valuta 2 2 8 2 4 4 2" xfId="28994" xr:uid="{C4B6AC63-6D9A-4733-ADFD-289A8DB48F81}"/>
    <cellStyle name="Valuta 2 2 8 2 4 5" xfId="26086" xr:uid="{97FE2879-56F6-4481-B9D6-BC15B8CD9C70}"/>
    <cellStyle name="Valuta 2 2 8 2 4 6" xfId="4053" xr:uid="{69545029-9197-4DF4-9316-503781B4D733}"/>
    <cellStyle name="Valuta 2 2 8 2 5" xfId="9465" xr:uid="{5E5573FF-CF90-447F-969E-5F3197C9EA17}"/>
    <cellStyle name="Valuta 2 2 8 2 5 2" xfId="18368" xr:uid="{371BBB39-F6FF-44E1-9029-BE1A00ADEFAB}"/>
    <cellStyle name="Valuta 2 2 8 2 5 2 2" xfId="40366" xr:uid="{01F97387-C77A-47D2-A0DD-02562EF07C43}"/>
    <cellStyle name="Valuta 2 2 8 2 5 3" xfId="31481" xr:uid="{F1590872-06E9-4467-A73D-D9E78BAF4814}"/>
    <cellStyle name="Valuta 2 2 8 2 6" xfId="15305" xr:uid="{8AFECC19-DA28-49DD-B6D2-FFECA9C133D2}"/>
    <cellStyle name="Valuta 2 2 8 2 6 2" xfId="37312" xr:uid="{733880F9-DCDE-41DE-94E4-86E6E2A0DA95}"/>
    <cellStyle name="Valuta 2 2 8 2 7" xfId="6401" xr:uid="{1FFED791-94D1-4B90-9CC6-01CC62FF3C40}"/>
    <cellStyle name="Valuta 2 2 8 2 7 2" xfId="28426" xr:uid="{86B4CE00-81C7-4F66-9005-C6D8664B6ACE}"/>
    <cellStyle name="Valuta 2 2 8 2 8" xfId="25527" xr:uid="{0AC94811-CB28-4284-9AA1-C324B778DC6F}"/>
    <cellStyle name="Valuta 2 2 8 2 9" xfId="3483" xr:uid="{2BED224E-F217-4048-89BA-E9E4028DD387}"/>
    <cellStyle name="Valuta 2 2 8 3" xfId="1774" xr:uid="{00000000-0005-0000-0000-000033070000}"/>
    <cellStyle name="Valuta 2 2 8 3 2" xfId="10658" xr:uid="{F4F9EA26-AD88-4F47-844E-DC0A6B2A21D5}"/>
    <cellStyle name="Valuta 2 2 8 3 2 2" xfId="19561" xr:uid="{F3C0B26F-1036-46CB-B8AC-E2D1AEB02C2C}"/>
    <cellStyle name="Valuta 2 2 8 3 2 2 2" xfId="41553" xr:uid="{6E345EBA-7314-4305-B1F7-DBFDA1539108}"/>
    <cellStyle name="Valuta 2 2 8 3 2 3" xfId="32668" xr:uid="{10A823EA-FA7C-4694-A74D-11C7A913D90C}"/>
    <cellStyle name="Valuta 2 2 8 3 3" xfId="16495" xr:uid="{C3B8F724-EB2B-45ED-86D9-78C4931D7465}"/>
    <cellStyle name="Valuta 2 2 8 3 3 2" xfId="38496" xr:uid="{6B67479F-B9E3-4B3D-8F33-CFCAA4702319}"/>
    <cellStyle name="Valuta 2 2 8 3 4" xfId="7592" xr:uid="{51E737E8-9A91-4F5A-A055-84FBB2C054F7}"/>
    <cellStyle name="Valuta 2 2 8 3 4 2" xfId="29611" xr:uid="{39EE4A91-7106-4F05-8C59-3592E95F65C8}"/>
    <cellStyle name="Valuta 2 2 8 3 5" xfId="26702" xr:uid="{B8EF86CB-D77D-417D-989B-1DFCECC8EF87}"/>
    <cellStyle name="Valuta 2 2 8 3 6" xfId="4673" xr:uid="{C1029D72-22EF-4837-A36B-B240784891B0}"/>
    <cellStyle name="Valuta 2 2 8 4" xfId="1367" xr:uid="{00000000-0005-0000-0000-000034070000}"/>
    <cellStyle name="Valuta 2 2 8 4 2" xfId="10252" xr:uid="{C19C28C1-920E-4976-95B7-23018C733B52}"/>
    <cellStyle name="Valuta 2 2 8 4 2 2" xfId="19155" xr:uid="{02138E95-0B63-4CEA-A910-4212E2935ED9}"/>
    <cellStyle name="Valuta 2 2 8 4 2 2 2" xfId="41150" xr:uid="{11307BE9-D2B5-4E12-9922-A0C1DC4176EE}"/>
    <cellStyle name="Valuta 2 2 8 4 2 3" xfId="32265" xr:uid="{5A728BE0-A211-43CC-8C8C-5A0EA9CC0CBA}"/>
    <cellStyle name="Valuta 2 2 8 4 3" xfId="16092" xr:uid="{3DDA5E6E-88B6-4104-A371-8090B38FB005}"/>
    <cellStyle name="Valuta 2 2 8 4 3 2" xfId="38096" xr:uid="{9BC8A29F-23BB-4B3C-8F40-AED038E01F68}"/>
    <cellStyle name="Valuta 2 2 8 4 4" xfId="7188" xr:uid="{A6B69583-7C21-4385-A8A4-91D9A3F6840E}"/>
    <cellStyle name="Valuta 2 2 8 4 4 2" xfId="29210" xr:uid="{25D820F9-6836-4301-828E-7EA83D834FF0}"/>
    <cellStyle name="Valuta 2 2 8 4 5" xfId="26302" xr:uid="{110CF397-BFF7-43F9-BE8D-012868DBB870}"/>
    <cellStyle name="Valuta 2 2 8 4 6" xfId="4270" xr:uid="{050622A6-70AC-48FC-ABF5-B89702043851}"/>
    <cellStyle name="Valuta 2 2 8 5" xfId="852" xr:uid="{00000000-0005-0000-0000-000035070000}"/>
    <cellStyle name="Valuta 2 2 8 5 2" xfId="9737" xr:uid="{E4356038-68BA-45CD-946C-DB54CB5BDDDE}"/>
    <cellStyle name="Valuta 2 2 8 5 2 2" xfId="18640" xr:uid="{FC89E7B8-11FE-4063-B90E-1C7C70493983}"/>
    <cellStyle name="Valuta 2 2 8 5 2 2 2" xfId="40637" xr:uid="{0A481120-6C9D-49CB-9BC6-3B8BEAE771E1}"/>
    <cellStyle name="Valuta 2 2 8 5 2 3" xfId="31752" xr:uid="{4A836BD5-B9DF-4AE4-A3CE-412C6676366F}"/>
    <cellStyle name="Valuta 2 2 8 5 3" xfId="15577" xr:uid="{4ACDCFF4-DE83-4572-9C15-C705AF7A0C41}"/>
    <cellStyle name="Valuta 2 2 8 5 3 2" xfId="37583" xr:uid="{8A3E8C42-717F-467A-8C5A-4ED50560C150}"/>
    <cellStyle name="Valuta 2 2 8 5 4" xfId="6673" xr:uid="{93D8B610-DF33-4377-8AC5-60DE703EC159}"/>
    <cellStyle name="Valuta 2 2 8 5 4 2" xfId="28697" xr:uid="{5CF16CC0-59CE-41FA-BD6A-EA810D7FD508}"/>
    <cellStyle name="Valuta 2 2 8 5 5" xfId="25789" xr:uid="{E94B4903-A32B-40E5-A300-65435C2405A7}"/>
    <cellStyle name="Valuta 2 2 8 5 6" xfId="3755" xr:uid="{079CE423-710B-4279-8FA7-F96AC83E0BC1}"/>
    <cellStyle name="Valuta 2 2 8 6" xfId="9175" xr:uid="{7543F57E-1262-4ECE-997C-8F12873DA723}"/>
    <cellStyle name="Valuta 2 2 8 6 2" xfId="18078" xr:uid="{FC32CD7C-8A5B-4E06-AB93-2ACDE2BBCF2A}"/>
    <cellStyle name="Valuta 2 2 8 6 2 2" xfId="40077" xr:uid="{0E092D3F-589C-4D8B-A8E5-15658B65E784}"/>
    <cellStyle name="Valuta 2 2 8 6 3" xfId="31192" xr:uid="{40DFDB95-C5C6-4871-A668-44C590028262}"/>
    <cellStyle name="Valuta 2 2 8 7" xfId="15112" xr:uid="{85D793C3-0B6D-456A-B7C0-5611C6E193D1}"/>
    <cellStyle name="Valuta 2 2 8 7 2" xfId="37120" xr:uid="{47CA6A66-F092-4124-9394-B24D2E78609B}"/>
    <cellStyle name="Valuta 2 2 8 8" xfId="6195" xr:uid="{891904F0-E0A3-4EAF-88F4-FCFC037BEE59}"/>
    <cellStyle name="Valuta 2 2 8 8 2" xfId="28221" xr:uid="{0766ABB7-FD40-4D71-86E3-F5BBA1E1721C}"/>
    <cellStyle name="Valuta 2 2 8 9" xfId="25349" xr:uid="{755A9F2D-6A7B-4EB4-B58F-B6310502BD4E}"/>
    <cellStyle name="Valuta 2 2 9" xfId="568" xr:uid="{00000000-0005-0000-0000-000036070000}"/>
    <cellStyle name="Valuta 2 2 9 2" xfId="1935" xr:uid="{00000000-0005-0000-0000-000037070000}"/>
    <cellStyle name="Valuta 2 2 9 2 2" xfId="10819" xr:uid="{4E6B85D2-66F8-4A12-93B7-8EFD8F2FF39F}"/>
    <cellStyle name="Valuta 2 2 9 2 2 2" xfId="19722" xr:uid="{A15ADBC0-6AC8-4E0B-B834-F04D5D4BF1EC}"/>
    <cellStyle name="Valuta 2 2 9 2 2 2 2" xfId="41713" xr:uid="{F6F6DE93-B177-490F-8382-0AB19C38DAAF}"/>
    <cellStyle name="Valuta 2 2 9 2 2 3" xfId="32828" xr:uid="{A9BDB6EB-BC7C-4D0F-AC4C-0F11C6A98514}"/>
    <cellStyle name="Valuta 2 2 9 2 3" xfId="16656" xr:uid="{6A9DB798-E18C-490D-B5BB-F5CC80F3B460}"/>
    <cellStyle name="Valuta 2 2 9 2 3 2" xfId="38656" xr:uid="{31ACB336-17CE-4385-92F0-49E405B80F7E}"/>
    <cellStyle name="Valuta 2 2 9 2 4" xfId="7753" xr:uid="{A0CBAE13-525C-46C6-A69C-95B51AB6FA86}"/>
    <cellStyle name="Valuta 2 2 9 2 4 2" xfId="29771" xr:uid="{AA16B1D9-DC0E-46F3-8C3A-E75E52D3E311}"/>
    <cellStyle name="Valuta 2 2 9 2 5" xfId="26862" xr:uid="{2E6872AF-A22F-44AA-8C9D-1A95BF79C5D2}"/>
    <cellStyle name="Valuta 2 2 9 2 6" xfId="4834" xr:uid="{9196176D-BFBD-4C86-BB29-BAB5F59B7134}"/>
    <cellStyle name="Valuta 2 2 9 3" xfId="1572" xr:uid="{00000000-0005-0000-0000-000038070000}"/>
    <cellStyle name="Valuta 2 2 9 3 2" xfId="10457" xr:uid="{CE216810-ED82-444F-A931-2CF1946CCB00}"/>
    <cellStyle name="Valuta 2 2 9 3 2 2" xfId="19360" xr:uid="{91114A0E-53D4-42FB-B5C8-CCCEAF849C55}"/>
    <cellStyle name="Valuta 2 2 9 3 2 2 2" xfId="41354" xr:uid="{57AFE8BA-A726-4403-B85E-1CEBD051F951}"/>
    <cellStyle name="Valuta 2 2 9 3 2 3" xfId="32469" xr:uid="{B15666E1-F39E-4BDE-B70C-7838B47A01B2}"/>
    <cellStyle name="Valuta 2 2 9 3 3" xfId="16297" xr:uid="{49EDE2F8-9337-4DB8-8990-5CF6E436FD7E}"/>
    <cellStyle name="Valuta 2 2 9 3 3 2" xfId="38300" xr:uid="{A83766C2-D114-403C-B61B-C7BBC896A920}"/>
    <cellStyle name="Valuta 2 2 9 3 4" xfId="7393" xr:uid="{B9E59040-E8B7-44EC-9222-A3C716A2A01D}"/>
    <cellStyle name="Valuta 2 2 9 3 4 2" xfId="29414" xr:uid="{52644531-D843-4891-9182-DB5AB448CF71}"/>
    <cellStyle name="Valuta 2 2 9 3 5" xfId="26506" xr:uid="{C7205161-E3F9-4D5F-A08C-9407558B25CD}"/>
    <cellStyle name="Valuta 2 2 9 3 6" xfId="4475" xr:uid="{0317E6FC-CDFE-4203-B038-F415A10CE63B}"/>
    <cellStyle name="Valuta 2 2 9 4" xfId="1139" xr:uid="{00000000-0005-0000-0000-000039070000}"/>
    <cellStyle name="Valuta 2 2 9 4 2" xfId="10024" xr:uid="{2FB49AD8-F70A-4122-962F-99DE4832C784}"/>
    <cellStyle name="Valuta 2 2 9 4 2 2" xfId="18927" xr:uid="{5F8A8AD8-5F69-44D3-84F9-40C627EBA5FB}"/>
    <cellStyle name="Valuta 2 2 9 4 2 2 2" xfId="40923" xr:uid="{D8F43C36-1B81-4197-90A8-18770EA417B2}"/>
    <cellStyle name="Valuta 2 2 9 4 2 3" xfId="32038" xr:uid="{76E6BBD4-3A5D-4E32-95AA-C9A11B49AC44}"/>
    <cellStyle name="Valuta 2 2 9 4 3" xfId="15864" xr:uid="{73EBC7C0-9BFE-4783-95BA-3601EA0B2E5A}"/>
    <cellStyle name="Valuta 2 2 9 4 3 2" xfId="37869" xr:uid="{1C065C58-FF82-4FA9-A0EA-DFD895A8126D}"/>
    <cellStyle name="Valuta 2 2 9 4 4" xfId="6960" xr:uid="{CF03AD44-0EF6-43E6-9DC2-D11DD7320800}"/>
    <cellStyle name="Valuta 2 2 9 4 4 2" xfId="28983" xr:uid="{1DF24690-551E-4BBF-B4B9-82F5D5FCA3AE}"/>
    <cellStyle name="Valuta 2 2 9 4 5" xfId="26075" xr:uid="{65344F00-A9A8-4ACC-96EC-81B70E7F74DC}"/>
    <cellStyle name="Valuta 2 2 9 4 6" xfId="4042" xr:uid="{D6879191-E666-43E6-8B61-29D268659965}"/>
    <cellStyle name="Valuta 2 2 9 5" xfId="9454" xr:uid="{3114EC26-92B8-4E6D-A4E0-C3F751A2471F}"/>
    <cellStyle name="Valuta 2 2 9 5 2" xfId="18357" xr:uid="{E1A2DC8E-8B3E-4BC6-804A-9B6CD2FEB421}"/>
    <cellStyle name="Valuta 2 2 9 5 2 2" xfId="40355" xr:uid="{93FD43BE-90BA-4468-837F-13B039FEC717}"/>
    <cellStyle name="Valuta 2 2 9 5 3" xfId="31470" xr:uid="{A15ABC37-2F09-489D-B33B-B1A012E700F5}"/>
    <cellStyle name="Valuta 2 2 9 6" xfId="15294" xr:uid="{EEB902CC-D729-49F9-8619-09F6582A041D}"/>
    <cellStyle name="Valuta 2 2 9 6 2" xfId="37301" xr:uid="{48F5C3C4-8ACB-4F5C-AE48-3A9BA02DFFD9}"/>
    <cellStyle name="Valuta 2 2 9 7" xfId="6390" xr:uid="{92A919F2-4BA1-440F-BC70-DB0C41CFF6E1}"/>
    <cellStyle name="Valuta 2 2 9 7 2" xfId="28415" xr:uid="{E43487A0-D556-4C3A-A71B-03141A42A76F}"/>
    <cellStyle name="Valuta 2 2 9 8" xfId="25519" xr:uid="{BE4DCD4B-8B69-4ED2-BDD7-A6FE73334C54}"/>
    <cellStyle name="Valuta 2 2 9 9" xfId="3472" xr:uid="{4CC9E1E6-C7F4-472E-87BB-429741EA2E5F}"/>
    <cellStyle name="Valuta 2 20" xfId="25335" xr:uid="{A5E2E7D5-EC19-4260-BF86-D91706ADA0A3}"/>
    <cellStyle name="Valuta 2 21" xfId="3271" xr:uid="{3FADE8C3-4563-446D-AABE-1A521DB84730}"/>
    <cellStyle name="Valuta 2 3" xfId="114" xr:uid="{00000000-0005-0000-0000-00003A070000}"/>
    <cellStyle name="Valuta 2 3 10" xfId="1352" xr:uid="{00000000-0005-0000-0000-00003B070000}"/>
    <cellStyle name="Valuta 2 3 10 2" xfId="10237" xr:uid="{3127DB06-1B90-47FF-AF28-8A91C543DEA0}"/>
    <cellStyle name="Valuta 2 3 10 2 2" xfId="19140" xr:uid="{0591613E-F41A-4CC7-980F-E11B19888895}"/>
    <cellStyle name="Valuta 2 3 10 2 2 2" xfId="41135" xr:uid="{45F6CA7E-39B0-44EA-89D6-81B62059CD1E}"/>
    <cellStyle name="Valuta 2 3 10 2 3" xfId="32250" xr:uid="{A5EA4CDF-C284-449A-A6D3-17D9002B3F49}"/>
    <cellStyle name="Valuta 2 3 10 3" xfId="16077" xr:uid="{407D58A5-13CD-412B-B387-ED0040036201}"/>
    <cellStyle name="Valuta 2 3 10 3 2" xfId="38081" xr:uid="{2DB7BB5E-A867-40E3-9978-97B9568573AD}"/>
    <cellStyle name="Valuta 2 3 10 4" xfId="7173" xr:uid="{F5BFF29C-80BB-4D1B-B09A-A5C7262A5976}"/>
    <cellStyle name="Valuta 2 3 10 4 2" xfId="29195" xr:uid="{0D73D906-40DC-41CE-B6ED-B3262CC999FB}"/>
    <cellStyle name="Valuta 2 3 10 5" xfId="26287" xr:uid="{C12A0AD5-F3C8-4C1C-A49E-7A6FBFD4D0CE}"/>
    <cellStyle name="Valuta 2 3 10 6" xfId="4255" xr:uid="{4319C748-901E-4CFD-84C9-B09E0AC280CF}"/>
    <cellStyle name="Valuta 2 3 11" xfId="817" xr:uid="{00000000-0005-0000-0000-00003C070000}"/>
    <cellStyle name="Valuta 2 3 11 2" xfId="9702" xr:uid="{445B3BB9-A93A-4FE0-805E-27BD7CBC72CF}"/>
    <cellStyle name="Valuta 2 3 11 2 2" xfId="18605" xr:uid="{11950DB4-62E9-4928-A620-AA1D68A0AA58}"/>
    <cellStyle name="Valuta 2 3 11 2 2 2" xfId="40602" xr:uid="{B329813D-0715-43CC-9344-3D81C1AE3B28}"/>
    <cellStyle name="Valuta 2 3 11 2 3" xfId="31717" xr:uid="{ED8776FF-DF0A-4F61-B72C-04430F479534}"/>
    <cellStyle name="Valuta 2 3 11 3" xfId="15542" xr:uid="{F12A1F09-E81F-48E4-AF19-54817853923F}"/>
    <cellStyle name="Valuta 2 3 11 3 2" xfId="37548" xr:uid="{25EC6BC2-5C7F-49FB-A96A-1C0113EB817E}"/>
    <cellStyle name="Valuta 2 3 11 4" xfId="6638" xr:uid="{5C43EFD2-E4D4-4A66-90C2-88AF4F40CBF7}"/>
    <cellStyle name="Valuta 2 3 11 4 2" xfId="28662" xr:uid="{0AFB88F6-55AD-42C1-8425-A1D8DE7AB0FB}"/>
    <cellStyle name="Valuta 2 3 11 5" xfId="25754" xr:uid="{D790A6D0-63A0-4283-8333-424B268302D6}"/>
    <cellStyle name="Valuta 2 3 11 6" xfId="3720" xr:uid="{3B79B07E-F423-4BE4-8539-7220F6D06DB1}"/>
    <cellStyle name="Valuta 2 3 12" xfId="9139" xr:uid="{FE0EA14A-1A14-4354-9446-A5127DF6B277}"/>
    <cellStyle name="Valuta 2 3 12 2" xfId="18042" xr:uid="{90016B29-BB91-41E6-8BB3-0CF3C1E1086A}"/>
    <cellStyle name="Valuta 2 3 12 2 2" xfId="40041" xr:uid="{291F253F-06F7-47BD-B292-B23FBDBC1CC9}"/>
    <cellStyle name="Valuta 2 3 12 3" xfId="31156" xr:uid="{8E48BC15-448A-4DF6-B3AE-E3E97EEEBB09}"/>
    <cellStyle name="Valuta 2 3 13" xfId="15103" xr:uid="{0B404144-7024-46FC-A6DB-6CB0EDF4FBCC}"/>
    <cellStyle name="Valuta 2 3 13 2" xfId="37111" xr:uid="{7F185555-A51B-4080-936B-F09A2C705F54}"/>
    <cellStyle name="Valuta 2 3 14" xfId="6185" xr:uid="{35614460-8E18-43E7-9683-060FDDFB7BA6}"/>
    <cellStyle name="Valuta 2 3 14 2" xfId="28211" xr:uid="{42CEBF57-27E1-4523-A43D-DC79892E19AC}"/>
    <cellStyle name="Valuta 2 3 15" xfId="25340" xr:uid="{F1704067-9982-41C9-9B8B-0E870B2D6FB4}"/>
    <cellStyle name="Valuta 2 3 16" xfId="3281" xr:uid="{EA2CF0FA-8742-4BDC-B436-FD3007FECFF5}"/>
    <cellStyle name="Valuta 2 3 2" xfId="209" xr:uid="{00000000-0005-0000-0000-00003D070000}"/>
    <cellStyle name="Valuta 2 3 2 10" xfId="15142" xr:uid="{0B3B9EA2-1C0A-415B-B0AD-CD65EF75F9FA}"/>
    <cellStyle name="Valuta 2 3 2 10 2" xfId="37150" xr:uid="{75A1F4AD-3504-4820-ACB6-FC5DA5F52309}"/>
    <cellStyle name="Valuta 2 3 2 11" xfId="6225" xr:uid="{5C431C12-1837-4AFF-9845-4B6C949BF86C}"/>
    <cellStyle name="Valuta 2 3 2 11 2" xfId="28251" xr:uid="{94881533-5C23-4204-A9BD-89BEDD971F11}"/>
    <cellStyle name="Valuta 2 3 2 12" xfId="25378" xr:uid="{89C1B2C8-EC47-4B80-8ED5-5A8880BBDA37}"/>
    <cellStyle name="Valuta 2 3 2 13" xfId="3320" xr:uid="{20F5EAF6-9A32-4410-B344-7CD8ECC2E2ED}"/>
    <cellStyle name="Valuta 2 3 2 2" xfId="250" xr:uid="{00000000-0005-0000-0000-00003E070000}"/>
    <cellStyle name="Valuta 2 3 2 2 10" xfId="6265" xr:uid="{A4D76B02-A05B-46CE-B018-3D9212936DED}"/>
    <cellStyle name="Valuta 2 3 2 2 10 2" xfId="28291" xr:uid="{30CADB94-134C-4D49-BB2C-7B37B53254EF}"/>
    <cellStyle name="Valuta 2 3 2 2 11" xfId="25418" xr:uid="{96B111B2-98B3-4B72-BB2D-7B13EBCDAA11}"/>
    <cellStyle name="Valuta 2 3 2 2 12" xfId="3360" xr:uid="{38ADF283-B952-442B-9D7B-49CF16C7D1AD}"/>
    <cellStyle name="Valuta 2 3 2 2 2" xfId="346" xr:uid="{00000000-0005-0000-0000-00003F070000}"/>
    <cellStyle name="Valuta 2 3 2 2 2 10" xfId="3455" xr:uid="{C4FF06C2-E859-4CCA-AF05-19CF39F6CDCF}"/>
    <cellStyle name="Valuta 2 3 2 2 2 2" xfId="743" xr:uid="{00000000-0005-0000-0000-000040070000}"/>
    <cellStyle name="Valuta 2 3 2 2 2 2 2" xfId="2088" xr:uid="{00000000-0005-0000-0000-000041070000}"/>
    <cellStyle name="Valuta 2 3 2 2 2 2 2 2" xfId="10972" xr:uid="{5D0D3E07-C118-4052-8DCB-013E603AA650}"/>
    <cellStyle name="Valuta 2 3 2 2 2 2 2 2 2" xfId="19875" xr:uid="{F63BB9E1-AE79-4887-9124-43D6A25507F4}"/>
    <cellStyle name="Valuta 2 3 2 2 2 2 2 2 2 2" xfId="41866" xr:uid="{F21ED0F7-23D1-4D73-A977-B3667371D22C}"/>
    <cellStyle name="Valuta 2 3 2 2 2 2 2 2 3" xfId="32981" xr:uid="{755B40FC-3FF4-4287-8312-29BEE591B9D9}"/>
    <cellStyle name="Valuta 2 3 2 2 2 2 2 3" xfId="16809" xr:uid="{A88063FE-5304-4ACB-B2C1-B901C2CF8D90}"/>
    <cellStyle name="Valuta 2 3 2 2 2 2 2 3 2" xfId="38809" xr:uid="{189493A3-12EF-4857-A395-CE4FC5C36450}"/>
    <cellStyle name="Valuta 2 3 2 2 2 2 2 4" xfId="7906" xr:uid="{0E33E96F-AC7D-4902-A5C2-C5209A432E78}"/>
    <cellStyle name="Valuta 2 3 2 2 2 2 2 4 2" xfId="29924" xr:uid="{8F7C38FD-6BB3-4F0C-9264-B21E468DAB06}"/>
    <cellStyle name="Valuta 2 3 2 2 2 2 2 5" xfId="27015" xr:uid="{4695AD95-BB85-4DAA-AC76-7F8229021613}"/>
    <cellStyle name="Valuta 2 3 2 2 2 2 2 6" xfId="4987" xr:uid="{A3F3ECFC-42D1-49D2-A5BB-FB835BC73960}"/>
    <cellStyle name="Valuta 2 3 2 2 2 2 3" xfId="1747" xr:uid="{00000000-0005-0000-0000-000042070000}"/>
    <cellStyle name="Valuta 2 3 2 2 2 2 3 2" xfId="10632" xr:uid="{FD68DDAD-434E-4059-96B8-C4CBA987E963}"/>
    <cellStyle name="Valuta 2 3 2 2 2 2 3 2 2" xfId="19535" xr:uid="{26BDE3B6-BC06-462E-B296-B57EFCC636CF}"/>
    <cellStyle name="Valuta 2 3 2 2 2 2 3 2 2 2" xfId="41529" xr:uid="{B3CFE1A0-2D1A-456E-B30D-D5B18BCEE35E}"/>
    <cellStyle name="Valuta 2 3 2 2 2 2 3 2 3" xfId="32644" xr:uid="{A720058D-7FD5-4DA3-B301-39E083013644}"/>
    <cellStyle name="Valuta 2 3 2 2 2 2 3 3" xfId="16472" xr:uid="{82235E3F-C7BF-4617-81C4-A15AEC75053E}"/>
    <cellStyle name="Valuta 2 3 2 2 2 2 3 3 2" xfId="38475" xr:uid="{1B41CC75-4C4A-4323-AF78-9911C81B37E9}"/>
    <cellStyle name="Valuta 2 3 2 2 2 2 3 4" xfId="7568" xr:uid="{663E4BEE-60BB-4404-80F1-251A522AFCC3}"/>
    <cellStyle name="Valuta 2 3 2 2 2 2 3 4 2" xfId="29589" xr:uid="{23F8E35A-259E-4299-9964-9FC72447C82E}"/>
    <cellStyle name="Valuta 2 3 2 2 2 2 3 5" xfId="26681" xr:uid="{A08D3918-6A35-4827-AF30-6E5F91A8A349}"/>
    <cellStyle name="Valuta 2 3 2 2 2 2 3 6" xfId="4650" xr:uid="{84845077-93D9-4270-B0D4-2ECCB92C9025}"/>
    <cellStyle name="Valuta 2 3 2 2 2 2 4" xfId="1314" xr:uid="{00000000-0005-0000-0000-000043070000}"/>
    <cellStyle name="Valuta 2 3 2 2 2 2 4 2" xfId="10199" xr:uid="{B8034950-6980-43D6-B863-A0D135BA37A2}"/>
    <cellStyle name="Valuta 2 3 2 2 2 2 4 2 2" xfId="19102" xr:uid="{C0887E48-936D-4E2C-9C36-F2AD3EFE3A55}"/>
    <cellStyle name="Valuta 2 3 2 2 2 2 4 2 2 2" xfId="41098" xr:uid="{C8D27927-683C-407A-957B-3F50971A1D11}"/>
    <cellStyle name="Valuta 2 3 2 2 2 2 4 2 3" xfId="32213" xr:uid="{C2510FFF-0945-48B0-8F56-3F3C1CB90066}"/>
    <cellStyle name="Valuta 2 3 2 2 2 2 4 3" xfId="16039" xr:uid="{B7DB5B9D-1AB8-48A7-9479-5C6C96B4B875}"/>
    <cellStyle name="Valuta 2 3 2 2 2 2 4 3 2" xfId="38044" xr:uid="{0F0A5666-5F80-49E2-8CEC-22B4E0304735}"/>
    <cellStyle name="Valuta 2 3 2 2 2 2 4 4" xfId="7135" xr:uid="{E6657846-D8FB-4B7F-92EE-102693A55CA9}"/>
    <cellStyle name="Valuta 2 3 2 2 2 2 4 4 2" xfId="29158" xr:uid="{F1EB58F7-9C4D-4B72-B8A8-86146E5161A3}"/>
    <cellStyle name="Valuta 2 3 2 2 2 2 4 5" xfId="26250" xr:uid="{D8BD042C-19F2-497D-804B-3303AEA029D5}"/>
    <cellStyle name="Valuta 2 3 2 2 2 2 4 6" xfId="4217" xr:uid="{66135237-5FA9-432A-A04C-B0E73959FCEC}"/>
    <cellStyle name="Valuta 2 3 2 2 2 2 5" xfId="9629" xr:uid="{6AD35C30-FB83-427D-BC0E-F42ED5F51707}"/>
    <cellStyle name="Valuta 2 3 2 2 2 2 5 2" xfId="18532" xr:uid="{DA7C7E33-E540-47DC-97A1-EED9724FC8A2}"/>
    <cellStyle name="Valuta 2 3 2 2 2 2 5 2 2" xfId="40530" xr:uid="{C4EA4B9F-12B6-46CF-85B5-4B9D22166440}"/>
    <cellStyle name="Valuta 2 3 2 2 2 2 5 3" xfId="31645" xr:uid="{4C6395E6-06F9-4041-83F3-4BEC1530F3DD}"/>
    <cellStyle name="Valuta 2 3 2 2 2 2 6" xfId="15469" xr:uid="{10D381EE-03A5-4893-8FC5-F1C35F05C30D}"/>
    <cellStyle name="Valuta 2 3 2 2 2 2 6 2" xfId="37476" xr:uid="{24ECE615-4EFB-4463-87C5-B5EEAFE4A815}"/>
    <cellStyle name="Valuta 2 3 2 2 2 2 7" xfId="6565" xr:uid="{47169711-1D1A-4AC3-8E11-EBCC53212252}"/>
    <cellStyle name="Valuta 2 3 2 2 2 2 7 2" xfId="28590" xr:uid="{E6A0DBEB-5CC8-45E0-B7F9-FE16629AD809}"/>
    <cellStyle name="Valuta 2 3 2 2 2 2 8" xfId="25682" xr:uid="{34189550-96A3-4AE5-8241-495B64B89073}"/>
    <cellStyle name="Valuta 2 3 2 2 2 2 9" xfId="3647" xr:uid="{980BBA28-BBE4-41B6-B441-284A69D68C7C}"/>
    <cellStyle name="Valuta 2 3 2 2 2 3" xfId="1921" xr:uid="{00000000-0005-0000-0000-000044070000}"/>
    <cellStyle name="Valuta 2 3 2 2 2 3 2" xfId="10805" xr:uid="{FEB7372E-438E-41C3-89A3-52ED0D1282D4}"/>
    <cellStyle name="Valuta 2 3 2 2 2 3 2 2" xfId="19708" xr:uid="{48F67463-A1CC-42DD-9A00-C86E9AE01798}"/>
    <cellStyle name="Valuta 2 3 2 2 2 3 2 2 2" xfId="41700" xr:uid="{A4DE9470-8C67-4097-94A1-55F9B8D393B4}"/>
    <cellStyle name="Valuta 2 3 2 2 2 3 2 3" xfId="32815" xr:uid="{2850F0EB-66B9-4EBA-8D7B-97D68424D4C3}"/>
    <cellStyle name="Valuta 2 3 2 2 2 3 3" xfId="16642" xr:uid="{A8EF3ACC-D043-47FD-876A-CB0E894153D8}"/>
    <cellStyle name="Valuta 2 3 2 2 2 3 3 2" xfId="38643" xr:uid="{CD048278-1CEA-4703-98CD-0CA50B1E40C2}"/>
    <cellStyle name="Valuta 2 3 2 2 2 3 4" xfId="7739" xr:uid="{B185B7F3-97FB-4ACB-9C3E-B399F6919AF0}"/>
    <cellStyle name="Valuta 2 3 2 2 2 3 4 2" xfId="29758" xr:uid="{3C630DDE-5294-4652-95EC-E2937A205764}"/>
    <cellStyle name="Valuta 2 3 2 2 2 3 5" xfId="26849" xr:uid="{A7ABB395-2D53-4C50-B2E6-19A165BE9CE4}"/>
    <cellStyle name="Valuta 2 3 2 2 2 3 6" xfId="4820" xr:uid="{9AFCFCAD-56C5-4C0A-86D4-CB08DC03A6C9}"/>
    <cellStyle name="Valuta 2 3 2 2 2 4" xfId="1534" xr:uid="{00000000-0005-0000-0000-000045070000}"/>
    <cellStyle name="Valuta 2 3 2 2 2 4 2" xfId="10419" xr:uid="{D4D92F91-23C6-42EE-8AA2-5A6A90334B12}"/>
    <cellStyle name="Valuta 2 3 2 2 2 4 2 2" xfId="19322" xr:uid="{34D5D5B4-8513-4731-966B-09ADEAED04FD}"/>
    <cellStyle name="Valuta 2 3 2 2 2 4 2 2 2" xfId="41317" xr:uid="{2E59F05B-5475-453B-A04A-063E1BA69A92}"/>
    <cellStyle name="Valuta 2 3 2 2 2 4 2 3" xfId="32432" xr:uid="{AFBBE585-26A1-4EAF-8BB6-9E1A9ECF7258}"/>
    <cellStyle name="Valuta 2 3 2 2 2 4 3" xfId="16259" xr:uid="{E9D167F5-14A7-4662-A94F-DF3EC9569B9B}"/>
    <cellStyle name="Valuta 2 3 2 2 2 4 3 2" xfId="38263" xr:uid="{8BC0ECEE-4119-45DD-83E7-1BA0D07DCA5F}"/>
    <cellStyle name="Valuta 2 3 2 2 2 4 4" xfId="7355" xr:uid="{011F78C3-2BB3-483E-99A9-9A73BFA887CE}"/>
    <cellStyle name="Valuta 2 3 2 2 2 4 4 2" xfId="29377" xr:uid="{30E0545E-69BA-4BC6-AFF7-E5A943446DF4}"/>
    <cellStyle name="Valuta 2 3 2 2 2 4 5" xfId="26469" xr:uid="{91E69FAC-DC9F-4AB6-A1C2-5611CBB6F2A7}"/>
    <cellStyle name="Valuta 2 3 2 2 2 4 6" xfId="4437" xr:uid="{A8D8FDCD-E589-49A4-BBD6-9401C4E7C9E3}"/>
    <cellStyle name="Valuta 2 3 2 2 2 5" xfId="1023" xr:uid="{00000000-0005-0000-0000-000046070000}"/>
    <cellStyle name="Valuta 2 3 2 2 2 5 2" xfId="9908" xr:uid="{ABE09459-7B1B-495C-8002-F8AABF4A60C9}"/>
    <cellStyle name="Valuta 2 3 2 2 2 5 2 2" xfId="18811" xr:uid="{D554631F-5299-4EE3-854A-8FA645C60D84}"/>
    <cellStyle name="Valuta 2 3 2 2 2 5 2 2 2" xfId="40808" xr:uid="{FCA37ECE-9521-464A-B987-FBD617696C27}"/>
    <cellStyle name="Valuta 2 3 2 2 2 5 2 3" xfId="31923" xr:uid="{B4F73942-DE25-49D2-B6AB-3DFE1BD5A9A8}"/>
    <cellStyle name="Valuta 2 3 2 2 2 5 3" xfId="15748" xr:uid="{A1D24B82-41A4-406A-8043-88D65023248D}"/>
    <cellStyle name="Valuta 2 3 2 2 2 5 3 2" xfId="37754" xr:uid="{CA348283-4F15-4C6C-BB87-9F5DAA4CB01B}"/>
    <cellStyle name="Valuta 2 3 2 2 2 5 4" xfId="6844" xr:uid="{E65AABDE-102C-41B7-8A6A-AC50F79A26B5}"/>
    <cellStyle name="Valuta 2 3 2 2 2 5 4 2" xfId="28868" xr:uid="{6242EDD0-9898-4D1A-90B6-CE4D0F4A2D32}"/>
    <cellStyle name="Valuta 2 3 2 2 2 5 5" xfId="25960" xr:uid="{BE089FA4-32B6-401A-AE7A-F6517AFCAD16}"/>
    <cellStyle name="Valuta 2 3 2 2 2 5 6" xfId="3926" xr:uid="{37FF644C-A9A7-4524-AE00-874D63F59550}"/>
    <cellStyle name="Valuta 2 3 2 2 2 6" xfId="9343" xr:uid="{B5753F1F-9C23-4670-9803-1A5A06A99A47}"/>
    <cellStyle name="Valuta 2 3 2 2 2 6 2" xfId="18246" xr:uid="{7B7FF50B-F5B6-44D4-8F45-A060FC26BD74}"/>
    <cellStyle name="Valuta 2 3 2 2 2 6 2 2" xfId="40245" xr:uid="{336F4E4D-EF4D-413C-B464-BDF27829F6CE}"/>
    <cellStyle name="Valuta 2 3 2 2 2 6 3" xfId="31360" xr:uid="{B4B9F464-EBDE-4A05-88AD-B20DFD062071}"/>
    <cellStyle name="Valuta 2 3 2 2 2 7" xfId="15277" xr:uid="{023CA8A3-710A-4BB1-96B2-199668203F53}"/>
    <cellStyle name="Valuta 2 3 2 2 2 7 2" xfId="37285" xr:uid="{8E43AFE3-C1E2-42FC-8C6D-5D1BD358AE71}"/>
    <cellStyle name="Valuta 2 3 2 2 2 8" xfId="6360" xr:uid="{4C01F6B4-A24B-49D0-AD1E-342AFC1F3820}"/>
    <cellStyle name="Valuta 2 3 2 2 2 8 2" xfId="28386" xr:uid="{2E10BF7A-8AB1-4B1C-BE70-FEF5CAA92498}"/>
    <cellStyle name="Valuta 2 3 2 2 2 9" xfId="25504" xr:uid="{6569278D-86BC-4DDA-8212-A63EE164EBC8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10892" xr:uid="{88AACCDF-A6A0-44CE-8237-84371FC808C3}"/>
    <cellStyle name="Valuta 2 3 2 2 4 2 2 2" xfId="19795" xr:uid="{D1157E14-0E12-4B8F-8386-0E364CABC987}"/>
    <cellStyle name="Valuta 2 3 2 2 4 2 2 2 2" xfId="41786" xr:uid="{43CA0764-4FC0-42A2-ACC5-CCBBBB5B67A4}"/>
    <cellStyle name="Valuta 2 3 2 2 4 2 2 3" xfId="32901" xr:uid="{29D6BFCF-E1D7-4599-BB73-22E39F152E32}"/>
    <cellStyle name="Valuta 2 3 2 2 4 2 3" xfId="16729" xr:uid="{4023FE5D-5FFB-4514-9B16-DD79908D1A35}"/>
    <cellStyle name="Valuta 2 3 2 2 4 2 3 2" xfId="38729" xr:uid="{41EC46AD-9E08-4849-A9DD-F1418728024C}"/>
    <cellStyle name="Valuta 2 3 2 2 4 2 4" xfId="7826" xr:uid="{4DDF7C39-D95D-4664-BED2-7414EDFC8AEC}"/>
    <cellStyle name="Valuta 2 3 2 2 4 2 4 2" xfId="29844" xr:uid="{6626DD0D-C728-4B05-AB7F-BBF1B6B8B0DD}"/>
    <cellStyle name="Valuta 2 3 2 2 4 2 5" xfId="26935" xr:uid="{05AF2381-0635-4761-A348-308E34110A2B}"/>
    <cellStyle name="Valuta 2 3 2 2 4 2 6" xfId="4907" xr:uid="{6E0DBF04-2CFB-47A8-95BB-F5A393AFBBE6}"/>
    <cellStyle name="Valuta 2 3 2 2 4 3" xfId="1652" xr:uid="{00000000-0005-0000-0000-00004A070000}"/>
    <cellStyle name="Valuta 2 3 2 2 4 3 2" xfId="10537" xr:uid="{DDF006B3-751F-4828-AB18-8DC79BD789CB}"/>
    <cellStyle name="Valuta 2 3 2 2 4 3 2 2" xfId="19440" xr:uid="{57E444CF-84B2-4CA8-8B5E-D24ADF099700}"/>
    <cellStyle name="Valuta 2 3 2 2 4 3 2 2 2" xfId="41434" xr:uid="{0A0D31C1-80D7-44B2-AB32-F1ABC2DA6370}"/>
    <cellStyle name="Valuta 2 3 2 2 4 3 2 3" xfId="32549" xr:uid="{C6D81DD2-ACCD-4F83-B8AD-FE7E3923C878}"/>
    <cellStyle name="Valuta 2 3 2 2 4 3 3" xfId="16377" xr:uid="{38EBE74D-F263-40FC-96C7-DFE010865614}"/>
    <cellStyle name="Valuta 2 3 2 2 4 3 3 2" xfId="38380" xr:uid="{072EE4B3-CAD7-42BB-A132-4A7B3643481F}"/>
    <cellStyle name="Valuta 2 3 2 2 4 3 4" xfId="7473" xr:uid="{66A8FEAB-B356-42C1-BFA7-B49F6333256C}"/>
    <cellStyle name="Valuta 2 3 2 2 4 3 4 2" xfId="29494" xr:uid="{5C75F3D6-51C0-4998-A640-74AD2E991276}"/>
    <cellStyle name="Valuta 2 3 2 2 4 3 5" xfId="26586" xr:uid="{03B1F2A1-FE46-48A2-90B4-9993CFC22A8E}"/>
    <cellStyle name="Valuta 2 3 2 2 4 3 6" xfId="4555" xr:uid="{DDE79BFE-E76A-4247-867C-1A484D5601F8}"/>
    <cellStyle name="Valuta 2 3 2 2 4 4" xfId="1219" xr:uid="{00000000-0005-0000-0000-00004B070000}"/>
    <cellStyle name="Valuta 2 3 2 2 4 4 2" xfId="10104" xr:uid="{4E14A6F5-917E-48F6-8340-A332EBCFFE9C}"/>
    <cellStyle name="Valuta 2 3 2 2 4 4 2 2" xfId="19007" xr:uid="{D87F9B34-88A7-490A-B636-26B63FCB0433}"/>
    <cellStyle name="Valuta 2 3 2 2 4 4 2 2 2" xfId="41003" xr:uid="{1C36B09D-BB31-41CA-9C45-0062220E568F}"/>
    <cellStyle name="Valuta 2 3 2 2 4 4 2 3" xfId="32118" xr:uid="{B7628385-CEEE-44C6-94BD-7D45BCE41488}"/>
    <cellStyle name="Valuta 2 3 2 2 4 4 3" xfId="15944" xr:uid="{E7DE6B5A-C612-4461-B786-0B01125EFEC8}"/>
    <cellStyle name="Valuta 2 3 2 2 4 4 3 2" xfId="37949" xr:uid="{EC6462AF-CA66-4735-BDBB-4333FBE2FBD9}"/>
    <cellStyle name="Valuta 2 3 2 2 4 4 4" xfId="7040" xr:uid="{A32A3CFA-FAB5-402C-851A-107785F72702}"/>
    <cellStyle name="Valuta 2 3 2 2 4 4 4 2" xfId="29063" xr:uid="{91BFFD24-5EE1-46A0-88B7-0457F21D8860}"/>
    <cellStyle name="Valuta 2 3 2 2 4 4 5" xfId="26155" xr:uid="{DE6E4384-B22F-466F-9DD4-10E43FB7FFEF}"/>
    <cellStyle name="Valuta 2 3 2 2 4 4 6" xfId="4122" xr:uid="{A48BED1B-4783-4832-9F89-DA42921E78B2}"/>
    <cellStyle name="Valuta 2 3 2 2 4 5" xfId="9534" xr:uid="{9930FA90-D4C4-451D-AD4A-01A2A974F1E3}"/>
    <cellStyle name="Valuta 2 3 2 2 4 5 2" xfId="18437" xr:uid="{9D624A61-21FA-4652-AC81-03283F828E38}"/>
    <cellStyle name="Valuta 2 3 2 2 4 5 2 2" xfId="40435" xr:uid="{9CFF858B-5145-413F-AD1E-8C050F97DB35}"/>
    <cellStyle name="Valuta 2 3 2 2 4 5 3" xfId="31550" xr:uid="{C7728811-115F-4BC4-8203-B19E2E861FD1}"/>
    <cellStyle name="Valuta 2 3 2 2 4 6" xfId="15374" xr:uid="{32130B80-AB48-40F9-BE7E-8ABC7F1BAE5B}"/>
    <cellStyle name="Valuta 2 3 2 2 4 6 2" xfId="37381" xr:uid="{1DFBA181-BF82-4284-8B8B-82F5C92126A4}"/>
    <cellStyle name="Valuta 2 3 2 2 4 7" xfId="6470" xr:uid="{7B8DDCD1-8960-4106-8DE6-FAE71ECE7AA7}"/>
    <cellStyle name="Valuta 2 3 2 2 4 7 2" xfId="28495" xr:uid="{8C0F12A9-F422-457D-B417-1D8C33B8FBE2}"/>
    <cellStyle name="Valuta 2 3 2 2 4 8" xfId="25596" xr:uid="{BA1B56AE-9C45-43BB-8C20-CB5826379FCA}"/>
    <cellStyle name="Valuta 2 3 2 2 4 9" xfId="3552" xr:uid="{9BDBD003-AB37-4B2E-9A5E-028416F83F2F}"/>
    <cellStyle name="Valuta 2 3 2 2 5" xfId="1841" xr:uid="{00000000-0005-0000-0000-00004C070000}"/>
    <cellStyle name="Valuta 2 3 2 2 5 2" xfId="10725" xr:uid="{438D49C0-A940-47E8-BAF5-E054685E7EA3}"/>
    <cellStyle name="Valuta 2 3 2 2 5 2 2" xfId="19628" xr:uid="{36ACF425-5274-4922-A904-19CDD6445E5D}"/>
    <cellStyle name="Valuta 2 3 2 2 5 2 2 2" xfId="41620" xr:uid="{D72EBB3D-ECB8-4093-A301-D7697C805220}"/>
    <cellStyle name="Valuta 2 3 2 2 5 2 3" xfId="32735" xr:uid="{5367DD65-5AF1-49B4-B23F-9809E8F6127F}"/>
    <cellStyle name="Valuta 2 3 2 2 5 3" xfId="16562" xr:uid="{A0C115B4-3F19-4DE5-B3B6-91203FC2CC34}"/>
    <cellStyle name="Valuta 2 3 2 2 5 3 2" xfId="38563" xr:uid="{2698B7FA-F51B-4420-83F4-7B808629BECE}"/>
    <cellStyle name="Valuta 2 3 2 2 5 4" xfId="7659" xr:uid="{F21D50F6-EADE-45D8-97F1-F89AD4F80D04}"/>
    <cellStyle name="Valuta 2 3 2 2 5 4 2" xfId="29678" xr:uid="{9B6B5F5D-0F22-411E-A220-3D2756F3FB8D}"/>
    <cellStyle name="Valuta 2 3 2 2 5 5" xfId="26769" xr:uid="{5BC750EB-4B89-498F-81E9-99B29C5018DB}"/>
    <cellStyle name="Valuta 2 3 2 2 5 6" xfId="4740" xr:uid="{8D57B462-65B8-4CE0-8855-67E43879FADD}"/>
    <cellStyle name="Valuta 2 3 2 2 6" xfId="1439" xr:uid="{00000000-0005-0000-0000-00004D070000}"/>
    <cellStyle name="Valuta 2 3 2 2 6 2" xfId="10324" xr:uid="{D6FDF7DF-D78D-4BB4-8168-E15A22A36E74}"/>
    <cellStyle name="Valuta 2 3 2 2 6 2 2" xfId="19227" xr:uid="{3CC34A44-D718-406D-95F6-743C8D4ACA37}"/>
    <cellStyle name="Valuta 2 3 2 2 6 2 2 2" xfId="41222" xr:uid="{E0B31EE9-6215-4A66-B0F7-4FD0AF4B9282}"/>
    <cellStyle name="Valuta 2 3 2 2 6 2 3" xfId="32337" xr:uid="{0F338E5C-E7B1-4B4E-80FD-FF56C28D379B}"/>
    <cellStyle name="Valuta 2 3 2 2 6 3" xfId="16164" xr:uid="{E016275E-A634-41DD-9B8A-E374575D449C}"/>
    <cellStyle name="Valuta 2 3 2 2 6 3 2" xfId="38168" xr:uid="{B4C1AFE9-B5F3-4620-BCC3-B21719052CB1}"/>
    <cellStyle name="Valuta 2 3 2 2 6 4" xfId="7260" xr:uid="{C66D3991-4D03-4120-9A8A-9B3B78A16313}"/>
    <cellStyle name="Valuta 2 3 2 2 6 4 2" xfId="29282" xr:uid="{2505664D-E45A-4377-A96D-08AA5DF0C85F}"/>
    <cellStyle name="Valuta 2 3 2 2 6 5" xfId="26374" xr:uid="{8EDEF4E9-F7F0-4FF1-8C93-986F915F436F}"/>
    <cellStyle name="Valuta 2 3 2 2 6 6" xfId="4342" xr:uid="{C0698DEC-9215-4D90-AA11-39363917240C}"/>
    <cellStyle name="Valuta 2 3 2 2 7" xfId="927" xr:uid="{00000000-0005-0000-0000-00004E070000}"/>
    <cellStyle name="Valuta 2 3 2 2 7 2" xfId="9812" xr:uid="{070515FD-8F95-4D37-A206-DEE472E481A8}"/>
    <cellStyle name="Valuta 2 3 2 2 7 2 2" xfId="18715" xr:uid="{DD56B03D-C36A-4FEB-8B93-15E0BF1A420B}"/>
    <cellStyle name="Valuta 2 3 2 2 7 2 2 2" xfId="40712" xr:uid="{5C5D5C97-D661-4CC7-9D34-300690B8D7BA}"/>
    <cellStyle name="Valuta 2 3 2 2 7 2 3" xfId="31827" xr:uid="{957B6E89-3054-4EA2-AC51-1C58731FBF36}"/>
    <cellStyle name="Valuta 2 3 2 2 7 3" xfId="15652" xr:uid="{312673BE-3424-45CE-A4B7-6CE5564A3DE2}"/>
    <cellStyle name="Valuta 2 3 2 2 7 3 2" xfId="37658" xr:uid="{3D306A26-9157-4D5B-8542-7D0F5F034321}"/>
    <cellStyle name="Valuta 2 3 2 2 7 4" xfId="6748" xr:uid="{2E467565-D423-49A4-B4ED-A4D2C3A01B41}"/>
    <cellStyle name="Valuta 2 3 2 2 7 4 2" xfId="28772" xr:uid="{25F001A5-A97B-4451-AB95-BD17D61CAF15}"/>
    <cellStyle name="Valuta 2 3 2 2 7 5" xfId="25864" xr:uid="{39FBC69D-4D7E-44F2-8AA0-EA3705F9534C}"/>
    <cellStyle name="Valuta 2 3 2 2 7 6" xfId="3830" xr:uid="{3F4C4FBC-D8BB-43D0-B3BD-BAC78046CBBD}"/>
    <cellStyle name="Valuta 2 3 2 2 8" xfId="9248" xr:uid="{2EB2D60C-A996-4ECA-971B-803486642772}"/>
    <cellStyle name="Valuta 2 3 2 2 8 2" xfId="18151" xr:uid="{60223BA3-5441-4289-8F01-9444215802B4}"/>
    <cellStyle name="Valuta 2 3 2 2 8 2 2" xfId="40150" xr:uid="{379B5F27-E136-448A-AED3-E60001C336EE}"/>
    <cellStyle name="Valuta 2 3 2 2 8 3" xfId="31265" xr:uid="{69C190A4-CD68-438D-B5ED-3A621EAB3AFB}"/>
    <cellStyle name="Valuta 2 3 2 2 9" xfId="15182" xr:uid="{76302FC3-8DE1-4B4B-A9F6-810125F9C281}"/>
    <cellStyle name="Valuta 2 3 2 2 9 2" xfId="37190" xr:uid="{2715D73A-6534-42EB-9F55-E23627C2A4F9}"/>
    <cellStyle name="Valuta 2 3 2 3" xfId="306" xr:uid="{00000000-0005-0000-0000-00004F070000}"/>
    <cellStyle name="Valuta 2 3 2 3 10" xfId="3415" xr:uid="{DE97F5F3-706B-4AF8-9FB6-F1727FACE3F5}"/>
    <cellStyle name="Valuta 2 3 2 3 2" xfId="703" xr:uid="{00000000-0005-0000-0000-000050070000}"/>
    <cellStyle name="Valuta 2 3 2 3 2 2" xfId="2048" xr:uid="{00000000-0005-0000-0000-000051070000}"/>
    <cellStyle name="Valuta 2 3 2 3 2 2 2" xfId="10932" xr:uid="{AB639DEE-03F9-4058-9520-2A4BCC8EC336}"/>
    <cellStyle name="Valuta 2 3 2 3 2 2 2 2" xfId="19835" xr:uid="{713E5048-2BB8-4008-9911-D7052FFF3B3C}"/>
    <cellStyle name="Valuta 2 3 2 3 2 2 2 2 2" xfId="41826" xr:uid="{AE2B6D6C-2B4E-4E0C-A4FE-DAF852A3C9F0}"/>
    <cellStyle name="Valuta 2 3 2 3 2 2 2 3" xfId="32941" xr:uid="{83B3E012-2BC7-47C0-BBAF-934E97AE770B}"/>
    <cellStyle name="Valuta 2 3 2 3 2 2 3" xfId="16769" xr:uid="{F80CF544-C112-42D8-AE49-F0C36BF262AF}"/>
    <cellStyle name="Valuta 2 3 2 3 2 2 3 2" xfId="38769" xr:uid="{F01E3FC6-4148-4D55-B496-593F7097076E}"/>
    <cellStyle name="Valuta 2 3 2 3 2 2 4" xfId="7866" xr:uid="{05C59644-42CA-472A-8E03-A0DE940CFE2D}"/>
    <cellStyle name="Valuta 2 3 2 3 2 2 4 2" xfId="29884" xr:uid="{8DAECE4D-D7D4-4F5E-9186-75F7F4DCD88B}"/>
    <cellStyle name="Valuta 2 3 2 3 2 2 5" xfId="26975" xr:uid="{0AFB3FA9-0E3A-4453-BA15-268C4130D5FD}"/>
    <cellStyle name="Valuta 2 3 2 3 2 2 6" xfId="4947" xr:uid="{49927E7E-35EA-4571-A10F-A63A3333B3AE}"/>
    <cellStyle name="Valuta 2 3 2 3 2 3" xfId="1707" xr:uid="{00000000-0005-0000-0000-000052070000}"/>
    <cellStyle name="Valuta 2 3 2 3 2 3 2" xfId="10592" xr:uid="{07C08B16-0472-419A-BF28-7B75C9B5A0E6}"/>
    <cellStyle name="Valuta 2 3 2 3 2 3 2 2" xfId="19495" xr:uid="{F0AD79D6-5ECD-4099-9FA3-46D12AD6CF79}"/>
    <cellStyle name="Valuta 2 3 2 3 2 3 2 2 2" xfId="41489" xr:uid="{FACF0F4D-F806-4767-B760-2BB6536DF3C7}"/>
    <cellStyle name="Valuta 2 3 2 3 2 3 2 3" xfId="32604" xr:uid="{1727D512-D8F6-46BB-B8E1-0B692A51C119}"/>
    <cellStyle name="Valuta 2 3 2 3 2 3 3" xfId="16432" xr:uid="{D6D65ED1-9B4C-46C6-BF54-2859F5D50AF0}"/>
    <cellStyle name="Valuta 2 3 2 3 2 3 3 2" xfId="38435" xr:uid="{2008CD37-AE23-4F82-A794-7525D25CA90F}"/>
    <cellStyle name="Valuta 2 3 2 3 2 3 4" xfId="7528" xr:uid="{67687515-6D3A-4471-8098-4F6B7850FB4C}"/>
    <cellStyle name="Valuta 2 3 2 3 2 3 4 2" xfId="29549" xr:uid="{E7BCD3FB-7715-4F58-A8E4-03FE45E810B5}"/>
    <cellStyle name="Valuta 2 3 2 3 2 3 5" xfId="26641" xr:uid="{06CA32C7-33C1-4540-A8AE-5B7DA760F109}"/>
    <cellStyle name="Valuta 2 3 2 3 2 3 6" xfId="4610" xr:uid="{FC04823D-BD5E-4F35-8FC5-7E3B1616F65D}"/>
    <cellStyle name="Valuta 2 3 2 3 2 4" xfId="1274" xr:uid="{00000000-0005-0000-0000-000053070000}"/>
    <cellStyle name="Valuta 2 3 2 3 2 4 2" xfId="10159" xr:uid="{17CD367C-2BA2-433F-A825-7537071AA961}"/>
    <cellStyle name="Valuta 2 3 2 3 2 4 2 2" xfId="19062" xr:uid="{3F32930F-709D-4A5E-9627-582A6B37A9C2}"/>
    <cellStyle name="Valuta 2 3 2 3 2 4 2 2 2" xfId="41058" xr:uid="{675570AB-9535-4306-8094-4897DF48710E}"/>
    <cellStyle name="Valuta 2 3 2 3 2 4 2 3" xfId="32173" xr:uid="{938FA23E-105D-4E8E-B935-D94529704F32}"/>
    <cellStyle name="Valuta 2 3 2 3 2 4 3" xfId="15999" xr:uid="{6C9548C1-372C-4EB4-BFB4-BCB5867E5458}"/>
    <cellStyle name="Valuta 2 3 2 3 2 4 3 2" xfId="38004" xr:uid="{602FDB2C-E656-4462-901C-C60E384C4B3E}"/>
    <cellStyle name="Valuta 2 3 2 3 2 4 4" xfId="7095" xr:uid="{6F2021A9-8525-4B3E-B99A-0249E6375D2D}"/>
    <cellStyle name="Valuta 2 3 2 3 2 4 4 2" xfId="29118" xr:uid="{B7BD7F89-2F44-436B-9CF3-9973B792E935}"/>
    <cellStyle name="Valuta 2 3 2 3 2 4 5" xfId="26210" xr:uid="{AC67183B-8FC3-468B-9C7C-7047525CFD33}"/>
    <cellStyle name="Valuta 2 3 2 3 2 4 6" xfId="4177" xr:uid="{A1DBE9B7-6823-4CED-8CAB-3CD8092EE13B}"/>
    <cellStyle name="Valuta 2 3 2 3 2 5" xfId="9589" xr:uid="{5DDE8312-1974-43D9-ABFC-79D747F839FD}"/>
    <cellStyle name="Valuta 2 3 2 3 2 5 2" xfId="18492" xr:uid="{80BC5F31-C72E-4ED8-AD82-718ADEBDBF1A}"/>
    <cellStyle name="Valuta 2 3 2 3 2 5 2 2" xfId="40490" xr:uid="{4F07AE5E-EDB8-415A-AD7A-6618B5703072}"/>
    <cellStyle name="Valuta 2 3 2 3 2 5 3" xfId="31605" xr:uid="{6E6BC93E-335A-409B-9E38-F50A7E41C379}"/>
    <cellStyle name="Valuta 2 3 2 3 2 6" xfId="15429" xr:uid="{5B5BDC6C-EB03-40F4-A473-8B8F2462E4BE}"/>
    <cellStyle name="Valuta 2 3 2 3 2 6 2" xfId="37436" xr:uid="{FB5B3A0F-12EA-4C69-982B-49F7DA96E068}"/>
    <cellStyle name="Valuta 2 3 2 3 2 7" xfId="6525" xr:uid="{A8B21B20-2DDB-493B-BEEA-42E7BB8A0EA5}"/>
    <cellStyle name="Valuta 2 3 2 3 2 7 2" xfId="28550" xr:uid="{7BB2B0E5-B8B2-4A2F-8434-A33645624A33}"/>
    <cellStyle name="Valuta 2 3 2 3 2 8" xfId="25642" xr:uid="{94219E15-EE6D-465F-BE56-825105C5A727}"/>
    <cellStyle name="Valuta 2 3 2 3 2 9" xfId="3607" xr:uid="{6684C9A9-CBB4-4CCC-A403-D0CFAC163308}"/>
    <cellStyle name="Valuta 2 3 2 3 3" xfId="1881" xr:uid="{00000000-0005-0000-0000-000054070000}"/>
    <cellStyle name="Valuta 2 3 2 3 3 2" xfId="10765" xr:uid="{FB91222F-D8B5-4599-A84A-710DCEB7B705}"/>
    <cellStyle name="Valuta 2 3 2 3 3 2 2" xfId="19668" xr:uid="{B8B8CDDB-BD14-4818-B540-DB2C3EDF7D9E}"/>
    <cellStyle name="Valuta 2 3 2 3 3 2 2 2" xfId="41660" xr:uid="{40EE130A-C979-4641-9BE5-41EF879FB8AE}"/>
    <cellStyle name="Valuta 2 3 2 3 3 2 3" xfId="32775" xr:uid="{C4838EE0-8991-4088-A3CB-2C473E43BB1B}"/>
    <cellStyle name="Valuta 2 3 2 3 3 3" xfId="16602" xr:uid="{00D04D3D-3DB5-47AD-8C63-DC4C2210B38C}"/>
    <cellStyle name="Valuta 2 3 2 3 3 3 2" xfId="38603" xr:uid="{2A8AE661-DA40-4D4D-B71B-226630E5FDFE}"/>
    <cellStyle name="Valuta 2 3 2 3 3 4" xfId="7699" xr:uid="{908C91BF-825A-48AC-97B7-6885177CE35C}"/>
    <cellStyle name="Valuta 2 3 2 3 3 4 2" xfId="29718" xr:uid="{A84A5FB2-28BA-46B4-B829-5BFE4BAF5CEB}"/>
    <cellStyle name="Valuta 2 3 2 3 3 5" xfId="26809" xr:uid="{A88F3958-064C-45BB-ACB1-13FDFF7D5EAE}"/>
    <cellStyle name="Valuta 2 3 2 3 3 6" xfId="4780" xr:uid="{EF1BD20D-2362-4A15-91E8-6E41AC66BDC9}"/>
    <cellStyle name="Valuta 2 3 2 3 4" xfId="1494" xr:uid="{00000000-0005-0000-0000-000055070000}"/>
    <cellStyle name="Valuta 2 3 2 3 4 2" xfId="10379" xr:uid="{0DA481FC-C129-4F4A-8851-33BDB76FAA28}"/>
    <cellStyle name="Valuta 2 3 2 3 4 2 2" xfId="19282" xr:uid="{C975714E-2F65-4B1E-9814-F3142E8A6F25}"/>
    <cellStyle name="Valuta 2 3 2 3 4 2 2 2" xfId="41277" xr:uid="{B6DB170A-F8A9-4CC9-B28C-12EC2175A3F8}"/>
    <cellStyle name="Valuta 2 3 2 3 4 2 3" xfId="32392" xr:uid="{EF122050-F733-4489-A5D0-6C7A28F184BE}"/>
    <cellStyle name="Valuta 2 3 2 3 4 3" xfId="16219" xr:uid="{2022654E-0C05-45C0-A388-151BB40CA5CB}"/>
    <cellStyle name="Valuta 2 3 2 3 4 3 2" xfId="38223" xr:uid="{DF9837C7-0166-499F-A4FD-AA6A82FB761E}"/>
    <cellStyle name="Valuta 2 3 2 3 4 4" xfId="7315" xr:uid="{3CD1D8ED-5A4E-4A46-A1B3-2E126B5C5E19}"/>
    <cellStyle name="Valuta 2 3 2 3 4 4 2" xfId="29337" xr:uid="{C5DE1EAD-9236-42EC-AF4B-16A61184104B}"/>
    <cellStyle name="Valuta 2 3 2 3 4 5" xfId="26429" xr:uid="{8917C6E0-38FA-476E-8A9D-55C4DA6D38A8}"/>
    <cellStyle name="Valuta 2 3 2 3 4 6" xfId="4397" xr:uid="{08F24DDE-54E7-4A18-B58D-EE358E60AC6F}"/>
    <cellStyle name="Valuta 2 3 2 3 5" xfId="983" xr:uid="{00000000-0005-0000-0000-000056070000}"/>
    <cellStyle name="Valuta 2 3 2 3 5 2" xfId="9868" xr:uid="{55ADE162-351A-4117-9F24-BE824D2A03BA}"/>
    <cellStyle name="Valuta 2 3 2 3 5 2 2" xfId="18771" xr:uid="{F0794AC6-89A4-4025-8000-0D43EA325641}"/>
    <cellStyle name="Valuta 2 3 2 3 5 2 2 2" xfId="40768" xr:uid="{54E91861-D6D5-45C2-A8F9-ED7C81DCCE98}"/>
    <cellStyle name="Valuta 2 3 2 3 5 2 3" xfId="31883" xr:uid="{FA4F2D6B-8BFF-4F72-9159-815FCE8B8D96}"/>
    <cellStyle name="Valuta 2 3 2 3 5 3" xfId="15708" xr:uid="{0DB6C1E4-B3D2-4036-A376-9B7F002A47B1}"/>
    <cellStyle name="Valuta 2 3 2 3 5 3 2" xfId="37714" xr:uid="{4BB296B1-7944-4592-A8C1-4243300D030A}"/>
    <cellStyle name="Valuta 2 3 2 3 5 4" xfId="6804" xr:uid="{B3378EF2-580F-4EF6-8A16-F92D2BDB6AAB}"/>
    <cellStyle name="Valuta 2 3 2 3 5 4 2" xfId="28828" xr:uid="{5A8707A0-8243-45C7-8EB7-3F1F64285B41}"/>
    <cellStyle name="Valuta 2 3 2 3 5 5" xfId="25920" xr:uid="{3C0F9418-B342-410A-898A-74B72A71A24D}"/>
    <cellStyle name="Valuta 2 3 2 3 5 6" xfId="3886" xr:uid="{7D4C33CD-7FC0-4D8F-A007-410F124C75F4}"/>
    <cellStyle name="Valuta 2 3 2 3 6" xfId="9303" xr:uid="{B3F66B14-AEE1-4034-8316-E1B5421D2B40}"/>
    <cellStyle name="Valuta 2 3 2 3 6 2" xfId="18206" xr:uid="{8685E0F9-EE04-4612-ADDB-9365FEABD526}"/>
    <cellStyle name="Valuta 2 3 2 3 6 2 2" xfId="40205" xr:uid="{B66A29A1-6759-45EC-8EE1-631B6D47C7B5}"/>
    <cellStyle name="Valuta 2 3 2 3 6 3" xfId="31320" xr:uid="{58BAE512-A32D-44AB-98A8-F1E8E76F1F7E}"/>
    <cellStyle name="Valuta 2 3 2 3 7" xfId="15237" xr:uid="{46292BC7-54EE-467D-A86B-EC291F5BD956}"/>
    <cellStyle name="Valuta 2 3 2 3 7 2" xfId="37245" xr:uid="{652BC01D-2D3D-49BE-92D9-D822A3B0D69A}"/>
    <cellStyle name="Valuta 2 3 2 3 8" xfId="6320" xr:uid="{4AE5FDE4-CBC0-46D5-BA3A-B93D6C31ADFB}"/>
    <cellStyle name="Valuta 2 3 2 3 8 2" xfId="28346" xr:uid="{4087DB83-04E4-4859-BA1D-ECA82E1BB18C}"/>
    <cellStyle name="Valuta 2 3 2 3 9" xfId="25464" xr:uid="{814EBF25-B6A5-4F89-AE42-E33973040B92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10852" xr:uid="{E10D66D7-977D-4E02-B9E1-147DCFE4B4D4}"/>
    <cellStyle name="Valuta 2 3 2 5 2 2 2" xfId="19755" xr:uid="{BE7E804B-4CF6-45BB-B08E-63C23D3CEC24}"/>
    <cellStyle name="Valuta 2 3 2 5 2 2 2 2" xfId="41746" xr:uid="{367F40AA-E124-4611-977B-F8E77FBDE8D9}"/>
    <cellStyle name="Valuta 2 3 2 5 2 2 3" xfId="32861" xr:uid="{DEA6D58B-F724-4138-8766-187CE2CF8483}"/>
    <cellStyle name="Valuta 2 3 2 5 2 3" xfId="16689" xr:uid="{9CD3506D-1CB3-4FEC-9814-8185C4C43DE7}"/>
    <cellStyle name="Valuta 2 3 2 5 2 3 2" xfId="38689" xr:uid="{3590AE9E-1B96-4A47-8895-FE018D4289C3}"/>
    <cellStyle name="Valuta 2 3 2 5 2 4" xfId="7786" xr:uid="{BBBA591B-7865-4471-8DCC-0BDEC7784FCE}"/>
    <cellStyle name="Valuta 2 3 2 5 2 4 2" xfId="29804" xr:uid="{549600F2-DC3B-4C5B-84A6-F7B243C0BE8D}"/>
    <cellStyle name="Valuta 2 3 2 5 2 5" xfId="26895" xr:uid="{F568A36F-6800-4441-BFF1-AC001D8E4676}"/>
    <cellStyle name="Valuta 2 3 2 5 2 6" xfId="4867" xr:uid="{10723E33-6439-4A2A-B4BB-9446916C6816}"/>
    <cellStyle name="Valuta 2 3 2 5 3" xfId="1612" xr:uid="{00000000-0005-0000-0000-00005A070000}"/>
    <cellStyle name="Valuta 2 3 2 5 3 2" xfId="10497" xr:uid="{685665BB-E875-4782-B1A1-CF8B8A5A6559}"/>
    <cellStyle name="Valuta 2 3 2 5 3 2 2" xfId="19400" xr:uid="{54DFD1BF-544D-4C86-BDA4-CB4C695B9B3D}"/>
    <cellStyle name="Valuta 2 3 2 5 3 2 2 2" xfId="41394" xr:uid="{A4BB9EEF-BC1E-4270-9925-3B1C77CB5D4E}"/>
    <cellStyle name="Valuta 2 3 2 5 3 2 3" xfId="32509" xr:uid="{B1A653AA-933F-459A-BB00-4CC96A9E3D90}"/>
    <cellStyle name="Valuta 2 3 2 5 3 3" xfId="16337" xr:uid="{17D1909B-7659-4EA3-9DF0-8620ED439DD0}"/>
    <cellStyle name="Valuta 2 3 2 5 3 3 2" xfId="38340" xr:uid="{35067837-1FD0-4BF9-AB1E-4405472E307B}"/>
    <cellStyle name="Valuta 2 3 2 5 3 4" xfId="7433" xr:uid="{F9916A69-571C-41F1-BB1A-1923D8ED7D5D}"/>
    <cellStyle name="Valuta 2 3 2 5 3 4 2" xfId="29454" xr:uid="{BDE50293-E0ED-499D-B781-31A9AF137669}"/>
    <cellStyle name="Valuta 2 3 2 5 3 5" xfId="26546" xr:uid="{D8D90EA9-47AF-45B4-821B-B23C53F4ACAB}"/>
    <cellStyle name="Valuta 2 3 2 5 3 6" xfId="4515" xr:uid="{B801F58B-2FEC-4794-9901-16070C4E9E94}"/>
    <cellStyle name="Valuta 2 3 2 5 4" xfId="1179" xr:uid="{00000000-0005-0000-0000-00005B070000}"/>
    <cellStyle name="Valuta 2 3 2 5 4 2" xfId="10064" xr:uid="{86FFDDD3-0E17-49E8-AF5C-D6666E472A23}"/>
    <cellStyle name="Valuta 2 3 2 5 4 2 2" xfId="18967" xr:uid="{06E3C291-913B-402F-81F4-FDC3650D8B5E}"/>
    <cellStyle name="Valuta 2 3 2 5 4 2 2 2" xfId="40963" xr:uid="{6A466B3C-C196-45B0-A417-3670BDBF1159}"/>
    <cellStyle name="Valuta 2 3 2 5 4 2 3" xfId="32078" xr:uid="{6D49B5C5-EF60-48D3-936B-2A7A82BA2C4B}"/>
    <cellStyle name="Valuta 2 3 2 5 4 3" xfId="15904" xr:uid="{CCFA332B-543E-49B8-9ADC-00EFDE327F34}"/>
    <cellStyle name="Valuta 2 3 2 5 4 3 2" xfId="37909" xr:uid="{169C8AD4-9A1C-42CF-A4A9-37A751E91AAD}"/>
    <cellStyle name="Valuta 2 3 2 5 4 4" xfId="7000" xr:uid="{2521A333-A64D-4EC1-9416-8EDD619F9EFD}"/>
    <cellStyle name="Valuta 2 3 2 5 4 4 2" xfId="29023" xr:uid="{B0AB6011-B770-4F48-A820-3469C5299295}"/>
    <cellStyle name="Valuta 2 3 2 5 4 5" xfId="26115" xr:uid="{C4EC04F3-667D-4FE0-BDFB-FEA560535202}"/>
    <cellStyle name="Valuta 2 3 2 5 4 6" xfId="4082" xr:uid="{4BB7D4BE-1ED2-4B39-BAB0-9480E4680559}"/>
    <cellStyle name="Valuta 2 3 2 5 5" xfId="9494" xr:uid="{646698B4-4977-49C0-9313-966BEC6AA4E8}"/>
    <cellStyle name="Valuta 2 3 2 5 5 2" xfId="18397" xr:uid="{1C1726C1-53A9-4ACD-8315-50B47321103C}"/>
    <cellStyle name="Valuta 2 3 2 5 5 2 2" xfId="40395" xr:uid="{3D23E6E3-6F47-406E-A335-07BE09CBBAD7}"/>
    <cellStyle name="Valuta 2 3 2 5 5 3" xfId="31510" xr:uid="{EA36E7C7-285D-46C3-B95C-0D0E79F7FB46}"/>
    <cellStyle name="Valuta 2 3 2 5 6" xfId="15334" xr:uid="{9B946DFB-3A1C-4809-AE23-8676F0D5969D}"/>
    <cellStyle name="Valuta 2 3 2 5 6 2" xfId="37341" xr:uid="{6BD4ED6F-ACB4-4310-B9AB-8AC8627D378D}"/>
    <cellStyle name="Valuta 2 3 2 5 7" xfId="6430" xr:uid="{0ED65C27-755E-44B3-98B5-C4A9B2D3C0C8}"/>
    <cellStyle name="Valuta 2 3 2 5 7 2" xfId="28455" xr:uid="{AC16AFE1-EB89-489D-B1C3-01231158DBF4}"/>
    <cellStyle name="Valuta 2 3 2 5 8" xfId="25556" xr:uid="{95163CD7-4612-4F0D-A6FB-6026D14B68C2}"/>
    <cellStyle name="Valuta 2 3 2 5 9" xfId="3512" xr:uid="{AAD1AB3D-D4C1-478F-ABFE-93E7C08BA6D6}"/>
    <cellStyle name="Valuta 2 3 2 6" xfId="1801" xr:uid="{00000000-0005-0000-0000-00005C070000}"/>
    <cellStyle name="Valuta 2 3 2 6 2" xfId="10685" xr:uid="{F34715CE-ADCB-4C07-A283-87BAC00DEF89}"/>
    <cellStyle name="Valuta 2 3 2 6 2 2" xfId="19588" xr:uid="{7DBABF1F-C240-4708-88C6-CFCF1772DDCD}"/>
    <cellStyle name="Valuta 2 3 2 6 2 2 2" xfId="41580" xr:uid="{7F71990D-B7FF-4605-9756-11A736904915}"/>
    <cellStyle name="Valuta 2 3 2 6 2 3" xfId="32695" xr:uid="{3D408DAE-F374-4A65-95F3-B6BCA4ECAE66}"/>
    <cellStyle name="Valuta 2 3 2 6 3" xfId="16522" xr:uid="{DD48818F-EF3E-449A-A4D8-1C61320E815A}"/>
    <cellStyle name="Valuta 2 3 2 6 3 2" xfId="38523" xr:uid="{A48CEF9C-1E23-4491-9FD3-42D3742BE891}"/>
    <cellStyle name="Valuta 2 3 2 6 4" xfId="7619" xr:uid="{CDBABE9E-4C6F-4DBF-AB11-1FF8512FB283}"/>
    <cellStyle name="Valuta 2 3 2 6 4 2" xfId="29638" xr:uid="{C24A40F4-90B0-4DC4-BE95-CD9985BE1B8C}"/>
    <cellStyle name="Valuta 2 3 2 6 5" xfId="26729" xr:uid="{030CAB01-AE48-4486-A18C-9BE7C3ED1580}"/>
    <cellStyle name="Valuta 2 3 2 6 6" xfId="4700" xr:uid="{BF7E80DC-0762-41EC-9091-E91A1A867292}"/>
    <cellStyle name="Valuta 2 3 2 7" xfId="1399" xr:uid="{00000000-0005-0000-0000-00005D070000}"/>
    <cellStyle name="Valuta 2 3 2 7 2" xfId="10284" xr:uid="{52CBA75C-E1D6-4F2B-8BC4-A8BEDACB8F80}"/>
    <cellStyle name="Valuta 2 3 2 7 2 2" xfId="19187" xr:uid="{A36D1A43-9ACA-41C0-8C63-007328AB1CF5}"/>
    <cellStyle name="Valuta 2 3 2 7 2 2 2" xfId="41182" xr:uid="{EA9452EB-1F6B-4D34-986C-0A09FE0852EF}"/>
    <cellStyle name="Valuta 2 3 2 7 2 3" xfId="32297" xr:uid="{E27899C1-AA21-4563-8011-278D0B6D09DC}"/>
    <cellStyle name="Valuta 2 3 2 7 3" xfId="16124" xr:uid="{6B98525A-47BC-43D1-996B-68EFDB9D5188}"/>
    <cellStyle name="Valuta 2 3 2 7 3 2" xfId="38128" xr:uid="{07D42F22-A9D7-49E8-B384-183307769D21}"/>
    <cellStyle name="Valuta 2 3 2 7 4" xfId="7220" xr:uid="{C3E048EA-E892-47AB-98D0-A3D0F7E4426A}"/>
    <cellStyle name="Valuta 2 3 2 7 4 2" xfId="29242" xr:uid="{1465FBE9-C9F1-4F2F-B6B3-B958CAFF1F20}"/>
    <cellStyle name="Valuta 2 3 2 7 5" xfId="26334" xr:uid="{626C01E4-9C44-4CFD-94F7-C02A65DAF19F}"/>
    <cellStyle name="Valuta 2 3 2 7 6" xfId="4302" xr:uid="{7A42BEDB-DE06-485C-9465-D243DF108AA6}"/>
    <cellStyle name="Valuta 2 3 2 8" xfId="886" xr:uid="{00000000-0005-0000-0000-00005E070000}"/>
    <cellStyle name="Valuta 2 3 2 8 2" xfId="9771" xr:uid="{43607F01-474A-4D01-AE24-28BB617CF496}"/>
    <cellStyle name="Valuta 2 3 2 8 2 2" xfId="18674" xr:uid="{285767D1-9D3E-47B8-863D-714E9F51FC86}"/>
    <cellStyle name="Valuta 2 3 2 8 2 2 2" xfId="40671" xr:uid="{ECF7C417-25B2-4E0F-8D9B-6D0B7AE6044C}"/>
    <cellStyle name="Valuta 2 3 2 8 2 3" xfId="31786" xr:uid="{46CC2EE0-1600-4A69-855C-E27D34FD8658}"/>
    <cellStyle name="Valuta 2 3 2 8 3" xfId="15611" xr:uid="{B72F8FA9-F864-4453-960A-E4E967F10E15}"/>
    <cellStyle name="Valuta 2 3 2 8 3 2" xfId="37617" xr:uid="{71784D53-92BD-42A1-8435-6D91C4428F16}"/>
    <cellStyle name="Valuta 2 3 2 8 4" xfId="6707" xr:uid="{E6381C70-A02D-49CA-ABBE-0D34AC724EEB}"/>
    <cellStyle name="Valuta 2 3 2 8 4 2" xfId="28731" xr:uid="{4C4EEF11-F4F7-44C3-9127-6B4B565C2C15}"/>
    <cellStyle name="Valuta 2 3 2 8 5" xfId="25823" xr:uid="{44A027A0-6093-4540-A519-1BFD9ED1A819}"/>
    <cellStyle name="Valuta 2 3 2 8 6" xfId="3789" xr:uid="{6526D219-A455-4D74-B5CF-A3FE8EB1E43D}"/>
    <cellStyle name="Valuta 2 3 2 9" xfId="9207" xr:uid="{04A4CABB-4404-4972-A2EB-9CC8C84BD300}"/>
    <cellStyle name="Valuta 2 3 2 9 2" xfId="18110" xr:uid="{56EF4EC3-35FF-4DC8-B67B-DFDDC82BB5D6}"/>
    <cellStyle name="Valuta 2 3 2 9 2 2" xfId="40109" xr:uid="{D0DE2854-B6DB-4D7D-87B8-F6756726FDFD}"/>
    <cellStyle name="Valuta 2 3 2 9 3" xfId="31224" xr:uid="{BCE4CAD4-0C36-40D3-A8B2-4333D0C10144}"/>
    <cellStyle name="Valuta 2 3 3" xfId="195" xr:uid="{00000000-0005-0000-0000-00005F070000}"/>
    <cellStyle name="Valuta 2 3 3 10" xfId="15131" xr:uid="{D5F40486-4915-4D2D-85F8-BEF7BB8673E3}"/>
    <cellStyle name="Valuta 2 3 3 10 2" xfId="37139" xr:uid="{A05BE4E4-B80A-4E4B-8476-3A476EBDA0A0}"/>
    <cellStyle name="Valuta 2 3 3 11" xfId="6214" xr:uid="{FD8B370D-0F3F-4DE0-A3E0-64D8EE199DAA}"/>
    <cellStyle name="Valuta 2 3 3 11 2" xfId="28240" xr:uid="{A5194B8B-0DB0-48E9-A381-8F109D377DA2}"/>
    <cellStyle name="Valuta 2 3 3 12" xfId="25368" xr:uid="{D443F5A8-461E-4EEF-8AC9-4F14C1FAA596}"/>
    <cellStyle name="Valuta 2 3 3 13" xfId="3309" xr:uid="{20F99A57-FEFB-4CFA-BA59-02D53478CBFA}"/>
    <cellStyle name="Valuta 2 3 3 2" xfId="242" xr:uid="{00000000-0005-0000-0000-000060070000}"/>
    <cellStyle name="Valuta 2 3 3 2 10" xfId="6257" xr:uid="{FC6CC8B6-5426-4F74-ACA6-2EBABA1FFBF5}"/>
    <cellStyle name="Valuta 2 3 3 2 10 2" xfId="28283" xr:uid="{4B696D2E-8F50-499B-A667-1FE828EA5299}"/>
    <cellStyle name="Valuta 2 3 3 2 11" xfId="25410" xr:uid="{206312A9-85CA-4E2D-8380-DEB4C2BF1E4A}"/>
    <cellStyle name="Valuta 2 3 3 2 12" xfId="3352" xr:uid="{DC1FACE0-939F-4FF4-BC59-BA12FAA55292}"/>
    <cellStyle name="Valuta 2 3 3 2 2" xfId="338" xr:uid="{00000000-0005-0000-0000-000061070000}"/>
    <cellStyle name="Valuta 2 3 3 2 2 10" xfId="3447" xr:uid="{0870425D-9EF5-4E5B-B9DB-C71D6781A027}"/>
    <cellStyle name="Valuta 2 3 3 2 2 2" xfId="735" xr:uid="{00000000-0005-0000-0000-000062070000}"/>
    <cellStyle name="Valuta 2 3 3 2 2 2 2" xfId="2080" xr:uid="{00000000-0005-0000-0000-000063070000}"/>
    <cellStyle name="Valuta 2 3 3 2 2 2 2 2" xfId="10964" xr:uid="{D8395DB5-26F6-4948-ADBA-C32D5AB82214}"/>
    <cellStyle name="Valuta 2 3 3 2 2 2 2 2 2" xfId="19867" xr:uid="{0E01511D-FEB9-4265-A521-855D01F0D1A6}"/>
    <cellStyle name="Valuta 2 3 3 2 2 2 2 2 2 2" xfId="41858" xr:uid="{42DEC33B-8A7D-4A5B-A9EC-31FDEE848744}"/>
    <cellStyle name="Valuta 2 3 3 2 2 2 2 2 3" xfId="32973" xr:uid="{89357EFE-09F0-4C60-B4EE-B26C465684F8}"/>
    <cellStyle name="Valuta 2 3 3 2 2 2 2 3" xfId="16801" xr:uid="{F40AAE65-9B47-4418-92D9-A9DD82982DB0}"/>
    <cellStyle name="Valuta 2 3 3 2 2 2 2 3 2" xfId="38801" xr:uid="{2E6BE237-3555-4DB3-B7D3-782CFD8A62C5}"/>
    <cellStyle name="Valuta 2 3 3 2 2 2 2 4" xfId="7898" xr:uid="{987B09BC-A8E2-47CC-8A5A-934A9019654A}"/>
    <cellStyle name="Valuta 2 3 3 2 2 2 2 4 2" xfId="29916" xr:uid="{4F0746E9-3408-4E25-A25A-152BE0655BFB}"/>
    <cellStyle name="Valuta 2 3 3 2 2 2 2 5" xfId="27007" xr:uid="{0FCAC8B6-049D-4913-9535-B2492B04607B}"/>
    <cellStyle name="Valuta 2 3 3 2 2 2 2 6" xfId="4979" xr:uid="{CE95A6E0-5A27-4C13-8B2E-BC80025EE9F7}"/>
    <cellStyle name="Valuta 2 3 3 2 2 2 3" xfId="1739" xr:uid="{00000000-0005-0000-0000-000064070000}"/>
    <cellStyle name="Valuta 2 3 3 2 2 2 3 2" xfId="10624" xr:uid="{6F44ED05-1C1B-4515-A01C-BCC264757AC4}"/>
    <cellStyle name="Valuta 2 3 3 2 2 2 3 2 2" xfId="19527" xr:uid="{FB9EAD2D-32EB-477D-8BD2-29412D2A3D43}"/>
    <cellStyle name="Valuta 2 3 3 2 2 2 3 2 2 2" xfId="41521" xr:uid="{E29656C8-3310-4D17-8E38-EE285FD1725C}"/>
    <cellStyle name="Valuta 2 3 3 2 2 2 3 2 3" xfId="32636" xr:uid="{55AD4B30-C4F0-4C32-BFC0-568A42FE2B29}"/>
    <cellStyle name="Valuta 2 3 3 2 2 2 3 3" xfId="16464" xr:uid="{262B72BC-B51E-4766-A429-E3C36A9DE359}"/>
    <cellStyle name="Valuta 2 3 3 2 2 2 3 3 2" xfId="38467" xr:uid="{2ECC6C54-2938-47CA-93DC-30D01F0DA2A0}"/>
    <cellStyle name="Valuta 2 3 3 2 2 2 3 4" xfId="7560" xr:uid="{25EB68CE-2FA3-46D5-88E7-D616CA6BC0B9}"/>
    <cellStyle name="Valuta 2 3 3 2 2 2 3 4 2" xfId="29581" xr:uid="{A19CB44B-F426-4ED1-956A-0505FA8691E3}"/>
    <cellStyle name="Valuta 2 3 3 2 2 2 3 5" xfId="26673" xr:uid="{6B9EAAAF-7986-4F19-A1EA-8D1748E45DC7}"/>
    <cellStyle name="Valuta 2 3 3 2 2 2 3 6" xfId="4642" xr:uid="{66024350-AA97-4DD7-B28E-27F48BB47C6F}"/>
    <cellStyle name="Valuta 2 3 3 2 2 2 4" xfId="1306" xr:uid="{00000000-0005-0000-0000-000065070000}"/>
    <cellStyle name="Valuta 2 3 3 2 2 2 4 2" xfId="10191" xr:uid="{631F08EE-A397-46E7-8D04-0CCEF22BB787}"/>
    <cellStyle name="Valuta 2 3 3 2 2 2 4 2 2" xfId="19094" xr:uid="{F5A1E6F3-412F-44BE-9DDE-B82D8549EAD8}"/>
    <cellStyle name="Valuta 2 3 3 2 2 2 4 2 2 2" xfId="41090" xr:uid="{998F9A61-1F0C-4364-BCC4-EA95B6D3FCEB}"/>
    <cellStyle name="Valuta 2 3 3 2 2 2 4 2 3" xfId="32205" xr:uid="{FC573472-1240-4430-9D4C-10B75F17A4EA}"/>
    <cellStyle name="Valuta 2 3 3 2 2 2 4 3" xfId="16031" xr:uid="{B3203E35-C49B-41AA-B5F6-3D0731A6BBA8}"/>
    <cellStyle name="Valuta 2 3 3 2 2 2 4 3 2" xfId="38036" xr:uid="{CE45F61E-A2DC-44E6-A287-86A0CED1471A}"/>
    <cellStyle name="Valuta 2 3 3 2 2 2 4 4" xfId="7127" xr:uid="{6B5D63E3-8C58-4420-BD35-DB6EFE318212}"/>
    <cellStyle name="Valuta 2 3 3 2 2 2 4 4 2" xfId="29150" xr:uid="{52E6C0FF-87DC-4D25-BE34-3D244371EA79}"/>
    <cellStyle name="Valuta 2 3 3 2 2 2 4 5" xfId="26242" xr:uid="{FABD38C5-C364-4958-B300-BBA6F92DF432}"/>
    <cellStyle name="Valuta 2 3 3 2 2 2 4 6" xfId="4209" xr:uid="{12207CBB-5AB2-4C6D-8E17-7B0CCEA39865}"/>
    <cellStyle name="Valuta 2 3 3 2 2 2 5" xfId="9621" xr:uid="{CECA59AC-8586-4E82-A330-A274DF3AF1A5}"/>
    <cellStyle name="Valuta 2 3 3 2 2 2 5 2" xfId="18524" xr:uid="{14619A93-3CDC-42A5-B5E3-E98D09D36D26}"/>
    <cellStyle name="Valuta 2 3 3 2 2 2 5 2 2" xfId="40522" xr:uid="{BD014F6F-6A37-41A9-A4ED-31A49A35B549}"/>
    <cellStyle name="Valuta 2 3 3 2 2 2 5 3" xfId="31637" xr:uid="{649A80E8-20B6-412B-AAB8-24EFBE3DBE2C}"/>
    <cellStyle name="Valuta 2 3 3 2 2 2 6" xfId="15461" xr:uid="{5E5A235E-D58D-471C-B5F9-E372B8F64737}"/>
    <cellStyle name="Valuta 2 3 3 2 2 2 6 2" xfId="37468" xr:uid="{BE1F9CA0-EC2E-42B5-8A1A-7E1FC99CCD4D}"/>
    <cellStyle name="Valuta 2 3 3 2 2 2 7" xfId="6557" xr:uid="{BEFA0C01-AED5-428D-B8F3-C5E79B31925B}"/>
    <cellStyle name="Valuta 2 3 3 2 2 2 7 2" xfId="28582" xr:uid="{D81A0B26-EBC3-4085-9F0B-D8F7BE8B96BA}"/>
    <cellStyle name="Valuta 2 3 3 2 2 2 8" xfId="25674" xr:uid="{37F607F6-BBD8-4531-A968-38D89A139C5B}"/>
    <cellStyle name="Valuta 2 3 3 2 2 2 9" xfId="3639" xr:uid="{BAB9830D-AD5E-49EA-A453-1387EB24791A}"/>
    <cellStyle name="Valuta 2 3 3 2 2 3" xfId="1913" xr:uid="{00000000-0005-0000-0000-000066070000}"/>
    <cellStyle name="Valuta 2 3 3 2 2 3 2" xfId="10797" xr:uid="{FE3AB156-17DA-4FC2-9C55-0EBCC1FDA2FA}"/>
    <cellStyle name="Valuta 2 3 3 2 2 3 2 2" xfId="19700" xr:uid="{AABC6E67-0154-4D73-8436-C705777C5195}"/>
    <cellStyle name="Valuta 2 3 3 2 2 3 2 2 2" xfId="41692" xr:uid="{BB92BD95-B6C7-4320-9EE5-51E668BB8CBE}"/>
    <cellStyle name="Valuta 2 3 3 2 2 3 2 3" xfId="32807" xr:uid="{5C7FB91D-56B5-46E3-874C-2F309756E68C}"/>
    <cellStyle name="Valuta 2 3 3 2 2 3 3" xfId="16634" xr:uid="{D8A3EA45-BADE-442C-B61A-194F12A262CD}"/>
    <cellStyle name="Valuta 2 3 3 2 2 3 3 2" xfId="38635" xr:uid="{383AD3FF-2C6E-46B9-B43B-68CFA6483DBB}"/>
    <cellStyle name="Valuta 2 3 3 2 2 3 4" xfId="7731" xr:uid="{156F4CE8-AEAA-4270-A605-8E16416538BD}"/>
    <cellStyle name="Valuta 2 3 3 2 2 3 4 2" xfId="29750" xr:uid="{F764D5A4-FC2F-4E7F-9707-652A4EDAA3CE}"/>
    <cellStyle name="Valuta 2 3 3 2 2 3 5" xfId="26841" xr:uid="{74032DE1-A7B0-4805-BCF0-DF53254134F6}"/>
    <cellStyle name="Valuta 2 3 3 2 2 3 6" xfId="4812" xr:uid="{4E72E836-9F0E-411E-B07B-03D5296617A0}"/>
    <cellStyle name="Valuta 2 3 3 2 2 4" xfId="1526" xr:uid="{00000000-0005-0000-0000-000067070000}"/>
    <cellStyle name="Valuta 2 3 3 2 2 4 2" xfId="10411" xr:uid="{20A4BEB8-4217-4E83-88AF-8042E1FFEFBC}"/>
    <cellStyle name="Valuta 2 3 3 2 2 4 2 2" xfId="19314" xr:uid="{20C4137A-AF32-4588-B25C-1F67373D4F18}"/>
    <cellStyle name="Valuta 2 3 3 2 2 4 2 2 2" xfId="41309" xr:uid="{0D229DC8-A14E-4D6E-BB35-C39CC95E2D2D}"/>
    <cellStyle name="Valuta 2 3 3 2 2 4 2 3" xfId="32424" xr:uid="{1A192745-B810-4803-96D9-8E2AF61092EC}"/>
    <cellStyle name="Valuta 2 3 3 2 2 4 3" xfId="16251" xr:uid="{D7DCF440-404C-4908-BBDD-E75AFF3CE822}"/>
    <cellStyle name="Valuta 2 3 3 2 2 4 3 2" xfId="38255" xr:uid="{79B87ACB-6A7F-4D8A-A55A-491639B03973}"/>
    <cellStyle name="Valuta 2 3 3 2 2 4 4" xfId="7347" xr:uid="{7987B310-6102-46E7-863A-8D95469827BB}"/>
    <cellStyle name="Valuta 2 3 3 2 2 4 4 2" xfId="29369" xr:uid="{6F22292F-930F-4649-B0F5-A38B7321C588}"/>
    <cellStyle name="Valuta 2 3 3 2 2 4 5" xfId="26461" xr:uid="{83AE6B6A-AF44-4FC4-8AEE-2DE576B5A039}"/>
    <cellStyle name="Valuta 2 3 3 2 2 4 6" xfId="4429" xr:uid="{ACC2C3DC-C424-4E65-BC87-49E8AA97E0BE}"/>
    <cellStyle name="Valuta 2 3 3 2 2 5" xfId="1015" xr:uid="{00000000-0005-0000-0000-000068070000}"/>
    <cellStyle name="Valuta 2 3 3 2 2 5 2" xfId="9900" xr:uid="{EC9CE808-2888-46F0-9640-76F2D65CFF10}"/>
    <cellStyle name="Valuta 2 3 3 2 2 5 2 2" xfId="18803" xr:uid="{ACA6ED42-7CB1-4937-B73A-2BF73E7DCDEA}"/>
    <cellStyle name="Valuta 2 3 3 2 2 5 2 2 2" xfId="40800" xr:uid="{FAF97A3A-7DB7-4036-A880-0B0FF80C2541}"/>
    <cellStyle name="Valuta 2 3 3 2 2 5 2 3" xfId="31915" xr:uid="{BEB2E411-C280-4B58-AB90-34F282CED409}"/>
    <cellStyle name="Valuta 2 3 3 2 2 5 3" xfId="15740" xr:uid="{07FCF7A9-D9B6-49E5-9F4E-95F635068F87}"/>
    <cellStyle name="Valuta 2 3 3 2 2 5 3 2" xfId="37746" xr:uid="{2AE1DCB6-C3D6-455D-B21E-CCE1EE28C0E0}"/>
    <cellStyle name="Valuta 2 3 3 2 2 5 4" xfId="6836" xr:uid="{CFD2DB86-AD88-424C-9035-680200B53A94}"/>
    <cellStyle name="Valuta 2 3 3 2 2 5 4 2" xfId="28860" xr:uid="{641BDE19-050A-4FDC-BB9D-E46542A860A1}"/>
    <cellStyle name="Valuta 2 3 3 2 2 5 5" xfId="25952" xr:uid="{9150E373-DBAE-4997-BF86-AAE2FBB03648}"/>
    <cellStyle name="Valuta 2 3 3 2 2 5 6" xfId="3918" xr:uid="{98F05395-E553-4D77-BF3B-F29F27EC0EAD}"/>
    <cellStyle name="Valuta 2 3 3 2 2 6" xfId="9335" xr:uid="{634D997C-5C0E-42A7-B527-58BC46C2FF8A}"/>
    <cellStyle name="Valuta 2 3 3 2 2 6 2" xfId="18238" xr:uid="{31323B3F-E183-4AAA-B36F-FD6CD2ED3F64}"/>
    <cellStyle name="Valuta 2 3 3 2 2 6 2 2" xfId="40237" xr:uid="{0A026824-F7AE-4320-8D8F-A8251ACB5FE8}"/>
    <cellStyle name="Valuta 2 3 3 2 2 6 3" xfId="31352" xr:uid="{CC0BC859-9A67-429F-943C-CDF400817E21}"/>
    <cellStyle name="Valuta 2 3 3 2 2 7" xfId="15269" xr:uid="{08B279B7-4F93-4B41-BCB8-17D9B53CD221}"/>
    <cellStyle name="Valuta 2 3 3 2 2 7 2" xfId="37277" xr:uid="{F4DFA271-0DAB-42FA-8A00-1F9A16109BC9}"/>
    <cellStyle name="Valuta 2 3 3 2 2 8" xfId="6352" xr:uid="{A5FA08CF-E8FD-44AD-A074-9F598E19F0E6}"/>
    <cellStyle name="Valuta 2 3 3 2 2 8 2" xfId="28378" xr:uid="{5796E866-9F82-489E-9975-7B5B046BAC42}"/>
    <cellStyle name="Valuta 2 3 3 2 2 9" xfId="25496" xr:uid="{E2303625-C3BF-47E6-BB2C-B98596A97506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10884" xr:uid="{5245C61E-CE2C-41F1-85B3-430209D8F528}"/>
    <cellStyle name="Valuta 2 3 3 2 4 2 2 2" xfId="19787" xr:uid="{16E4808B-3D83-4375-AEFD-3D5C5EFC0389}"/>
    <cellStyle name="Valuta 2 3 3 2 4 2 2 2 2" xfId="41778" xr:uid="{8FD4FDF1-6882-4FE6-85D6-B3C6E7FC90BF}"/>
    <cellStyle name="Valuta 2 3 3 2 4 2 2 3" xfId="32893" xr:uid="{008FBF3F-0191-43E7-96D9-38537C972D8C}"/>
    <cellStyle name="Valuta 2 3 3 2 4 2 3" xfId="16721" xr:uid="{1B2CC560-788A-4BE3-9B8F-ECFE0DC370D4}"/>
    <cellStyle name="Valuta 2 3 3 2 4 2 3 2" xfId="38721" xr:uid="{C9CBCC56-1BE5-4D94-913C-0BC2129E930F}"/>
    <cellStyle name="Valuta 2 3 3 2 4 2 4" xfId="7818" xr:uid="{A784A500-CCD1-49EB-AA31-C64705F8EFDD}"/>
    <cellStyle name="Valuta 2 3 3 2 4 2 4 2" xfId="29836" xr:uid="{50F7333F-D639-4CCC-8B0C-B3FA64FBE504}"/>
    <cellStyle name="Valuta 2 3 3 2 4 2 5" xfId="26927" xr:uid="{80E9803F-BF9E-40EF-A4FD-ADCCADAC52B9}"/>
    <cellStyle name="Valuta 2 3 3 2 4 2 6" xfId="4899" xr:uid="{A625F740-E64D-4474-B614-167C1B8DD99B}"/>
    <cellStyle name="Valuta 2 3 3 2 4 3" xfId="1644" xr:uid="{00000000-0005-0000-0000-00006C070000}"/>
    <cellStyle name="Valuta 2 3 3 2 4 3 2" xfId="10529" xr:uid="{870BFEB3-269B-47E3-929B-30F3FA1BADC8}"/>
    <cellStyle name="Valuta 2 3 3 2 4 3 2 2" xfId="19432" xr:uid="{6CEB1A77-5658-4F27-8764-A955E4411DBF}"/>
    <cellStyle name="Valuta 2 3 3 2 4 3 2 2 2" xfId="41426" xr:uid="{96C70818-B58C-43FB-B840-ABA63AAB103B}"/>
    <cellStyle name="Valuta 2 3 3 2 4 3 2 3" xfId="32541" xr:uid="{FE866A1B-828A-40AB-8460-C330787951BD}"/>
    <cellStyle name="Valuta 2 3 3 2 4 3 3" xfId="16369" xr:uid="{FAC43454-BA37-4F9B-87EE-BB53776A5080}"/>
    <cellStyle name="Valuta 2 3 3 2 4 3 3 2" xfId="38372" xr:uid="{C124CD33-C775-4FF4-BD1E-DC0B20F39294}"/>
    <cellStyle name="Valuta 2 3 3 2 4 3 4" xfId="7465" xr:uid="{7447B289-A054-48FB-BD4B-D211FFC444E8}"/>
    <cellStyle name="Valuta 2 3 3 2 4 3 4 2" xfId="29486" xr:uid="{EE253066-61AD-4CBD-9A9A-053DDEC21A3F}"/>
    <cellStyle name="Valuta 2 3 3 2 4 3 5" xfId="26578" xr:uid="{EF1F7A04-8717-4B5A-BB6A-60D6DAA3BB32}"/>
    <cellStyle name="Valuta 2 3 3 2 4 3 6" xfId="4547" xr:uid="{48008C90-2422-4E6B-B1C9-0DEAAB5C67C4}"/>
    <cellStyle name="Valuta 2 3 3 2 4 4" xfId="1211" xr:uid="{00000000-0005-0000-0000-00006D070000}"/>
    <cellStyle name="Valuta 2 3 3 2 4 4 2" xfId="10096" xr:uid="{6458EB47-1DCE-404B-A8D4-4D81237373FC}"/>
    <cellStyle name="Valuta 2 3 3 2 4 4 2 2" xfId="18999" xr:uid="{9B47A615-1AE2-4475-93C7-C3EB5EE482F6}"/>
    <cellStyle name="Valuta 2 3 3 2 4 4 2 2 2" xfId="40995" xr:uid="{6B0881D9-C276-4B3B-BF55-3D512921ADEB}"/>
    <cellStyle name="Valuta 2 3 3 2 4 4 2 3" xfId="32110" xr:uid="{04E3B133-CA75-42FB-8F64-A524E6978CB1}"/>
    <cellStyle name="Valuta 2 3 3 2 4 4 3" xfId="15936" xr:uid="{209FB715-9B67-465A-ADA6-6966E4B75733}"/>
    <cellStyle name="Valuta 2 3 3 2 4 4 3 2" xfId="37941" xr:uid="{FA2911B3-D38F-4C10-9972-15017351BB2D}"/>
    <cellStyle name="Valuta 2 3 3 2 4 4 4" xfId="7032" xr:uid="{A0123A9E-6CE4-4560-ACEE-A48EE74C2D2A}"/>
    <cellStyle name="Valuta 2 3 3 2 4 4 4 2" xfId="29055" xr:uid="{1720E001-F30C-4D57-8733-762561715719}"/>
    <cellStyle name="Valuta 2 3 3 2 4 4 5" xfId="26147" xr:uid="{E596B8DD-A6BA-4F42-BDCA-AACE388D7100}"/>
    <cellStyle name="Valuta 2 3 3 2 4 4 6" xfId="4114" xr:uid="{3F8DD0FA-492D-4C17-933F-3827F03BD54F}"/>
    <cellStyle name="Valuta 2 3 3 2 4 5" xfId="9526" xr:uid="{4F249870-EAC7-4198-AFCD-E9004A7D2E67}"/>
    <cellStyle name="Valuta 2 3 3 2 4 5 2" xfId="18429" xr:uid="{396F8B47-86B5-476B-921D-28B41D3D9C70}"/>
    <cellStyle name="Valuta 2 3 3 2 4 5 2 2" xfId="40427" xr:uid="{678C5CD3-8238-45EC-BCE5-426C49E092AC}"/>
    <cellStyle name="Valuta 2 3 3 2 4 5 3" xfId="31542" xr:uid="{0781C6CA-CEC5-4776-B9BA-1A208FCFE67D}"/>
    <cellStyle name="Valuta 2 3 3 2 4 6" xfId="15366" xr:uid="{48DE6F66-4761-453B-9F4C-60402BD15FA5}"/>
    <cellStyle name="Valuta 2 3 3 2 4 6 2" xfId="37373" xr:uid="{83E9B71E-4330-48E0-8246-F540F31715BA}"/>
    <cellStyle name="Valuta 2 3 3 2 4 7" xfId="6462" xr:uid="{B56658F7-44B8-49A8-8641-3BD74307A194}"/>
    <cellStyle name="Valuta 2 3 3 2 4 7 2" xfId="28487" xr:uid="{56962D51-6363-4C12-A13B-4F4DFBBCD802}"/>
    <cellStyle name="Valuta 2 3 3 2 4 8" xfId="25588" xr:uid="{DD9BA2EF-D61B-44CA-B491-7AEFDE819306}"/>
    <cellStyle name="Valuta 2 3 3 2 4 9" xfId="3544" xr:uid="{612C5610-C217-4C9F-A50E-B303AD93C81F}"/>
    <cellStyle name="Valuta 2 3 3 2 5" xfId="1833" xr:uid="{00000000-0005-0000-0000-00006E070000}"/>
    <cellStyle name="Valuta 2 3 3 2 5 2" xfId="10717" xr:uid="{2B34E1CC-1406-444B-BAB3-D67D3E56C3C7}"/>
    <cellStyle name="Valuta 2 3 3 2 5 2 2" xfId="19620" xr:uid="{CF89D579-B626-4961-832E-A4A59013D16E}"/>
    <cellStyle name="Valuta 2 3 3 2 5 2 2 2" xfId="41612" xr:uid="{9C8960C1-5717-4EA5-933C-36CBF9E6F538}"/>
    <cellStyle name="Valuta 2 3 3 2 5 2 3" xfId="32727" xr:uid="{91F2DCFB-FE17-4ADB-A2B7-C5E29B395312}"/>
    <cellStyle name="Valuta 2 3 3 2 5 3" xfId="16554" xr:uid="{94BDED5C-4A70-4EB8-8BFE-AFFA2EA779BA}"/>
    <cellStyle name="Valuta 2 3 3 2 5 3 2" xfId="38555" xr:uid="{40427E03-B9DB-4524-A1BB-84E5D325D69D}"/>
    <cellStyle name="Valuta 2 3 3 2 5 4" xfId="7651" xr:uid="{F700B888-475F-48A8-A4FF-39D5D9672D6C}"/>
    <cellStyle name="Valuta 2 3 3 2 5 4 2" xfId="29670" xr:uid="{029D9BE0-E514-443A-98F9-232627FACFA2}"/>
    <cellStyle name="Valuta 2 3 3 2 5 5" xfId="26761" xr:uid="{EF968854-2F1A-4559-A1FA-A877A8E87AA5}"/>
    <cellStyle name="Valuta 2 3 3 2 5 6" xfId="4732" xr:uid="{074DA180-8280-4890-88B7-6AA3FE2073CE}"/>
    <cellStyle name="Valuta 2 3 3 2 6" xfId="1431" xr:uid="{00000000-0005-0000-0000-00006F070000}"/>
    <cellStyle name="Valuta 2 3 3 2 6 2" xfId="10316" xr:uid="{93E2BF8F-EFC7-4C8E-A88B-48C3552D2BE4}"/>
    <cellStyle name="Valuta 2 3 3 2 6 2 2" xfId="19219" xr:uid="{D5CECA02-D081-42A8-81EC-312C58B04BCC}"/>
    <cellStyle name="Valuta 2 3 3 2 6 2 2 2" xfId="41214" xr:uid="{996D31D3-A994-4A6F-AE86-FB1CC5356D6E}"/>
    <cellStyle name="Valuta 2 3 3 2 6 2 3" xfId="32329" xr:uid="{67A7C72E-D952-4E22-813F-2229C850724C}"/>
    <cellStyle name="Valuta 2 3 3 2 6 3" xfId="16156" xr:uid="{F35C9845-827E-4C08-8EA6-5BE8FEC5E3A3}"/>
    <cellStyle name="Valuta 2 3 3 2 6 3 2" xfId="38160" xr:uid="{15EB4102-ED06-465A-A90F-FE8E60A7032F}"/>
    <cellStyle name="Valuta 2 3 3 2 6 4" xfId="7252" xr:uid="{4E0E227F-4898-459A-94A5-50AFD674D475}"/>
    <cellStyle name="Valuta 2 3 3 2 6 4 2" xfId="29274" xr:uid="{087F79B1-FBDA-4565-8610-715C7971387B}"/>
    <cellStyle name="Valuta 2 3 3 2 6 5" xfId="26366" xr:uid="{9BBA0539-AB12-454C-8D3C-1B53939E1981}"/>
    <cellStyle name="Valuta 2 3 3 2 6 6" xfId="4334" xr:uid="{1201C43C-5EAE-497E-9C33-6C310B609BA8}"/>
    <cellStyle name="Valuta 2 3 3 2 7" xfId="919" xr:uid="{00000000-0005-0000-0000-000070070000}"/>
    <cellStyle name="Valuta 2 3 3 2 7 2" xfId="9804" xr:uid="{9FAA98A4-F839-42A6-9752-029A695B65F1}"/>
    <cellStyle name="Valuta 2 3 3 2 7 2 2" xfId="18707" xr:uid="{C5C098D2-FF52-484F-BF5B-720DE6B42109}"/>
    <cellStyle name="Valuta 2 3 3 2 7 2 2 2" xfId="40704" xr:uid="{EBC1E8CC-6D46-41C7-8701-F4C157BE35E1}"/>
    <cellStyle name="Valuta 2 3 3 2 7 2 3" xfId="31819" xr:uid="{68384765-0EC7-497F-8B8E-18E974C83BD3}"/>
    <cellStyle name="Valuta 2 3 3 2 7 3" xfId="15644" xr:uid="{A1CE905C-09F4-4D03-82C4-0BA880D2671F}"/>
    <cellStyle name="Valuta 2 3 3 2 7 3 2" xfId="37650" xr:uid="{1FA2ADFE-7790-46BC-8804-96834DC8B58A}"/>
    <cellStyle name="Valuta 2 3 3 2 7 4" xfId="6740" xr:uid="{572513CC-218F-490C-8537-7C28A1B0AE17}"/>
    <cellStyle name="Valuta 2 3 3 2 7 4 2" xfId="28764" xr:uid="{9E2C2E70-FE11-4F4F-B037-86861601BEC0}"/>
    <cellStyle name="Valuta 2 3 3 2 7 5" xfId="25856" xr:uid="{01BDD66A-BD4D-40B6-8198-719716189794}"/>
    <cellStyle name="Valuta 2 3 3 2 7 6" xfId="3822" xr:uid="{ACF7F5E9-B923-4B48-92DF-35E7903924C8}"/>
    <cellStyle name="Valuta 2 3 3 2 8" xfId="9240" xr:uid="{D33A04E5-3AB9-4CA3-B854-0B9EB97992AB}"/>
    <cellStyle name="Valuta 2 3 3 2 8 2" xfId="18143" xr:uid="{8E694276-6D47-4EF5-8256-3484B63B8D35}"/>
    <cellStyle name="Valuta 2 3 3 2 8 2 2" xfId="40142" xr:uid="{55830550-5BCD-4919-92DE-DF45DF3D0D47}"/>
    <cellStyle name="Valuta 2 3 3 2 8 3" xfId="31257" xr:uid="{D5DD420B-959A-43AC-B507-7624FABC4AFC}"/>
    <cellStyle name="Valuta 2 3 3 2 9" xfId="15174" xr:uid="{F688D673-06B7-440B-B549-22701E34330A}"/>
    <cellStyle name="Valuta 2 3 3 2 9 2" xfId="37182" xr:uid="{C561A3FE-9085-4C21-8906-659A2A48BBB2}"/>
    <cellStyle name="Valuta 2 3 3 3" xfId="293" xr:uid="{00000000-0005-0000-0000-000071070000}"/>
    <cellStyle name="Valuta 2 3 3 3 10" xfId="3402" xr:uid="{C7890D5C-018B-4A06-BD46-9F8BABC7CBDE}"/>
    <cellStyle name="Valuta 2 3 3 3 2" xfId="690" xr:uid="{00000000-0005-0000-0000-000072070000}"/>
    <cellStyle name="Valuta 2 3 3 3 2 2" xfId="2040" xr:uid="{00000000-0005-0000-0000-000073070000}"/>
    <cellStyle name="Valuta 2 3 3 3 2 2 2" xfId="10924" xr:uid="{3B735231-E710-478C-A5B6-8761FF6F9598}"/>
    <cellStyle name="Valuta 2 3 3 3 2 2 2 2" xfId="19827" xr:uid="{9F6563C4-39C9-40D4-A0C6-D43DC1330E92}"/>
    <cellStyle name="Valuta 2 3 3 3 2 2 2 2 2" xfId="41818" xr:uid="{F7E88155-A75E-4080-959E-ED42DA2388BF}"/>
    <cellStyle name="Valuta 2 3 3 3 2 2 2 3" xfId="32933" xr:uid="{E0931F97-6698-44B7-9554-E7CE86D1A208}"/>
    <cellStyle name="Valuta 2 3 3 3 2 2 3" xfId="16761" xr:uid="{29968C90-D6DC-4EFF-BC7D-ED3728942C24}"/>
    <cellStyle name="Valuta 2 3 3 3 2 2 3 2" xfId="38761" xr:uid="{B682A4B9-F925-4BA7-B8F4-125C65609039}"/>
    <cellStyle name="Valuta 2 3 3 3 2 2 4" xfId="7858" xr:uid="{63F293C2-7DC4-4670-9C17-AE4EC3EC6B26}"/>
    <cellStyle name="Valuta 2 3 3 3 2 2 4 2" xfId="29876" xr:uid="{3DC85289-3CBA-43BF-83AC-24209B27C9AB}"/>
    <cellStyle name="Valuta 2 3 3 3 2 2 5" xfId="26967" xr:uid="{C46FCE8B-FA79-4A29-88AB-36D1178B4E60}"/>
    <cellStyle name="Valuta 2 3 3 3 2 2 6" xfId="4939" xr:uid="{F126F949-3D6E-4310-B9B7-DFEB782F81F8}"/>
    <cellStyle name="Valuta 2 3 3 3 2 3" xfId="1694" xr:uid="{00000000-0005-0000-0000-000074070000}"/>
    <cellStyle name="Valuta 2 3 3 3 2 3 2" xfId="10579" xr:uid="{5ADC5FD2-F9FC-4A01-99BA-C8D60F73FE1D}"/>
    <cellStyle name="Valuta 2 3 3 3 2 3 2 2" xfId="19482" xr:uid="{403F1FCA-ACF4-453C-8A15-3D19065F8C58}"/>
    <cellStyle name="Valuta 2 3 3 3 2 3 2 2 2" xfId="41476" xr:uid="{316A5F10-E792-4669-8C40-2471DC24E4A6}"/>
    <cellStyle name="Valuta 2 3 3 3 2 3 2 3" xfId="32591" xr:uid="{F515FE43-C29F-4260-AB96-68E0CB5F6A19}"/>
    <cellStyle name="Valuta 2 3 3 3 2 3 3" xfId="16419" xr:uid="{9CE66FF2-D148-49E6-92FC-FA39A41684B1}"/>
    <cellStyle name="Valuta 2 3 3 3 2 3 3 2" xfId="38422" xr:uid="{CE000789-2ECB-4C15-A60B-9417898F74AF}"/>
    <cellStyle name="Valuta 2 3 3 3 2 3 4" xfId="7515" xr:uid="{A7C96F2F-A611-4933-A3F9-7B24949C4819}"/>
    <cellStyle name="Valuta 2 3 3 3 2 3 4 2" xfId="29536" xr:uid="{73448143-63E2-4F22-A296-4CC0384E99C2}"/>
    <cellStyle name="Valuta 2 3 3 3 2 3 5" xfId="26628" xr:uid="{FBD5EB9A-66D8-4BD1-9274-E575C5214F60}"/>
    <cellStyle name="Valuta 2 3 3 3 2 3 6" xfId="4597" xr:uid="{C978A85E-637E-4F7A-B3C6-8AC7610CE13C}"/>
    <cellStyle name="Valuta 2 3 3 3 2 4" xfId="1261" xr:uid="{00000000-0005-0000-0000-000075070000}"/>
    <cellStyle name="Valuta 2 3 3 3 2 4 2" xfId="10146" xr:uid="{A19AA26F-E2D6-4BE9-861C-87E5CBEAAF92}"/>
    <cellStyle name="Valuta 2 3 3 3 2 4 2 2" xfId="19049" xr:uid="{3C72DA57-EE6E-4C4C-81E8-D58FD2200D52}"/>
    <cellStyle name="Valuta 2 3 3 3 2 4 2 2 2" xfId="41045" xr:uid="{19F5335B-1655-4BE6-850B-3D9ADA1EC2B3}"/>
    <cellStyle name="Valuta 2 3 3 3 2 4 2 3" xfId="32160" xr:uid="{5BC22E62-DAB1-4009-89CE-63843C29854A}"/>
    <cellStyle name="Valuta 2 3 3 3 2 4 3" xfId="15986" xr:uid="{B313E5AC-3A7B-4C82-A4C3-FF8FD9EEBEC6}"/>
    <cellStyle name="Valuta 2 3 3 3 2 4 3 2" xfId="37991" xr:uid="{79525C55-30B1-4FCC-BF33-568A4FAAE8A0}"/>
    <cellStyle name="Valuta 2 3 3 3 2 4 4" xfId="7082" xr:uid="{CBF6A7CE-C964-4E9C-978F-8FE4ACA65B73}"/>
    <cellStyle name="Valuta 2 3 3 3 2 4 4 2" xfId="29105" xr:uid="{439BC34E-4F8A-4730-9E86-38016A42D79D}"/>
    <cellStyle name="Valuta 2 3 3 3 2 4 5" xfId="26197" xr:uid="{CAA55A34-9819-4033-9CC5-CE5C214AD955}"/>
    <cellStyle name="Valuta 2 3 3 3 2 4 6" xfId="4164" xr:uid="{3C774C25-2FCB-4CD0-B4B7-9FDE3C7866EE}"/>
    <cellStyle name="Valuta 2 3 3 3 2 5" xfId="9576" xr:uid="{20957097-39EC-41CB-99EA-0C502796DBBC}"/>
    <cellStyle name="Valuta 2 3 3 3 2 5 2" xfId="18479" xr:uid="{CD4BB81C-91C6-4583-927C-7B618F551179}"/>
    <cellStyle name="Valuta 2 3 3 3 2 5 2 2" xfId="40477" xr:uid="{4894DF61-D3B5-481E-88FE-E43A4724A757}"/>
    <cellStyle name="Valuta 2 3 3 3 2 5 3" xfId="31592" xr:uid="{9C962441-A4D0-494E-826D-3CAB22C6FD75}"/>
    <cellStyle name="Valuta 2 3 3 3 2 6" xfId="15416" xr:uid="{5CE42060-2541-4F6A-B42A-91A4C07E3398}"/>
    <cellStyle name="Valuta 2 3 3 3 2 6 2" xfId="37423" xr:uid="{B546188C-5A28-4312-A207-309A5D245AED}"/>
    <cellStyle name="Valuta 2 3 3 3 2 7" xfId="6512" xr:uid="{55AE0DD5-9886-4E07-87CF-B50D868E008E}"/>
    <cellStyle name="Valuta 2 3 3 3 2 7 2" xfId="28537" xr:uid="{119DD402-B9A1-410E-AEF3-A61DB8BA299F}"/>
    <cellStyle name="Valuta 2 3 3 3 2 8" xfId="25632" xr:uid="{57418CBA-BC3B-426F-BE1C-68064970D75A}"/>
    <cellStyle name="Valuta 2 3 3 3 2 9" xfId="3594" xr:uid="{4CE417B9-4EEE-47D7-8EF2-F6F968B2C54B}"/>
    <cellStyle name="Valuta 2 3 3 3 3" xfId="1873" xr:uid="{00000000-0005-0000-0000-000076070000}"/>
    <cellStyle name="Valuta 2 3 3 3 3 2" xfId="10757" xr:uid="{88677AC2-EDAF-4DF2-B418-AF96FDF6C581}"/>
    <cellStyle name="Valuta 2 3 3 3 3 2 2" xfId="19660" xr:uid="{730446C3-F6F4-4118-94AC-6E48E461DFE4}"/>
    <cellStyle name="Valuta 2 3 3 3 3 2 2 2" xfId="41652" xr:uid="{6B4E1EAF-7B3C-4AAC-87FA-58A7B25FF532}"/>
    <cellStyle name="Valuta 2 3 3 3 3 2 3" xfId="32767" xr:uid="{1162544E-969F-429C-834C-FF48D460A8CF}"/>
    <cellStyle name="Valuta 2 3 3 3 3 3" xfId="16594" xr:uid="{D1C2CF48-FA1F-4F37-AA5D-DDC2D7443C2F}"/>
    <cellStyle name="Valuta 2 3 3 3 3 3 2" xfId="38595" xr:uid="{000C1B2A-7A84-401F-B49F-D22561476D42}"/>
    <cellStyle name="Valuta 2 3 3 3 3 4" xfId="7691" xr:uid="{6A396B77-843C-4530-AFA6-6E0C36A94888}"/>
    <cellStyle name="Valuta 2 3 3 3 3 4 2" xfId="29710" xr:uid="{4860D145-A7A5-416E-A99E-E900C296AD71}"/>
    <cellStyle name="Valuta 2 3 3 3 3 5" xfId="26801" xr:uid="{5B4C8C59-7376-46C5-AF74-CACECA349710}"/>
    <cellStyle name="Valuta 2 3 3 3 3 6" xfId="4772" xr:uid="{7E6BA2D7-BBE7-4021-8B5B-9DB22FC9A95B}"/>
    <cellStyle name="Valuta 2 3 3 3 4" xfId="1481" xr:uid="{00000000-0005-0000-0000-000077070000}"/>
    <cellStyle name="Valuta 2 3 3 3 4 2" xfId="10366" xr:uid="{D6C53E65-E250-4844-AC37-1D7A030F28F8}"/>
    <cellStyle name="Valuta 2 3 3 3 4 2 2" xfId="19269" xr:uid="{04E9AB8E-A676-437F-9261-2E7C60D7100B}"/>
    <cellStyle name="Valuta 2 3 3 3 4 2 2 2" xfId="41264" xr:uid="{37469524-195B-4750-95B4-89FA2AD76646}"/>
    <cellStyle name="Valuta 2 3 3 3 4 2 3" xfId="32379" xr:uid="{C9557C3B-B348-49D3-BB3A-C8AF2ECFA363}"/>
    <cellStyle name="Valuta 2 3 3 3 4 3" xfId="16206" xr:uid="{FFE6947E-3942-44E3-92C8-03EB5BEF11F5}"/>
    <cellStyle name="Valuta 2 3 3 3 4 3 2" xfId="38210" xr:uid="{F221F704-2E70-4132-969F-729C96BEBB75}"/>
    <cellStyle name="Valuta 2 3 3 3 4 4" xfId="7302" xr:uid="{170B1051-D50B-44F8-8E71-C4864D028B28}"/>
    <cellStyle name="Valuta 2 3 3 3 4 4 2" xfId="29324" xr:uid="{DE1E039A-E897-43BA-B7CF-5A198E20B798}"/>
    <cellStyle name="Valuta 2 3 3 3 4 5" xfId="26416" xr:uid="{443AF1A8-22E8-4254-81A4-D420C152DDDB}"/>
    <cellStyle name="Valuta 2 3 3 3 4 6" xfId="4384" xr:uid="{4F0E27B7-68E9-4CBF-B9EE-522093499F05}"/>
    <cellStyle name="Valuta 2 3 3 3 5" xfId="970" xr:uid="{00000000-0005-0000-0000-000078070000}"/>
    <cellStyle name="Valuta 2 3 3 3 5 2" xfId="9855" xr:uid="{902B3663-CAEC-4894-9BA5-43529D1A7794}"/>
    <cellStyle name="Valuta 2 3 3 3 5 2 2" xfId="18758" xr:uid="{68C84D86-8777-4B7F-8C5A-D12813A03CD0}"/>
    <cellStyle name="Valuta 2 3 3 3 5 2 2 2" xfId="40755" xr:uid="{F1C210CB-A2EB-438B-9774-F94F3A1CEC67}"/>
    <cellStyle name="Valuta 2 3 3 3 5 2 3" xfId="31870" xr:uid="{AC4ED08B-C85D-424F-87EF-FDAF0A871DA5}"/>
    <cellStyle name="Valuta 2 3 3 3 5 3" xfId="15695" xr:uid="{6B15B280-4BC5-4554-9B6D-226F0FA16C08}"/>
    <cellStyle name="Valuta 2 3 3 3 5 3 2" xfId="37701" xr:uid="{3F3B0955-4E2F-4D27-A64C-D2433CDC6751}"/>
    <cellStyle name="Valuta 2 3 3 3 5 4" xfId="6791" xr:uid="{8C4F1992-5C95-4F42-8737-FDDA9738B829}"/>
    <cellStyle name="Valuta 2 3 3 3 5 4 2" xfId="28815" xr:uid="{445F7AB6-C5D1-4219-9F02-AA20BCB57C73}"/>
    <cellStyle name="Valuta 2 3 3 3 5 5" xfId="25907" xr:uid="{10DE4B64-1F57-4FAB-A655-6905C3C23D1F}"/>
    <cellStyle name="Valuta 2 3 3 3 5 6" xfId="3873" xr:uid="{840CEF8B-A2E5-4931-B673-BDF71737D76A}"/>
    <cellStyle name="Valuta 2 3 3 3 6" xfId="9290" xr:uid="{37982067-E9CD-49C9-B223-FCD2CB3D8D5D}"/>
    <cellStyle name="Valuta 2 3 3 3 6 2" xfId="18193" xr:uid="{4CFE9D8E-98F8-46DB-88CE-6C61D17FC249}"/>
    <cellStyle name="Valuta 2 3 3 3 6 2 2" xfId="40192" xr:uid="{09AF11DD-1AAD-433B-8B49-CDF2661483EC}"/>
    <cellStyle name="Valuta 2 3 3 3 6 3" xfId="31307" xr:uid="{0B2C4D75-4E9E-4C1B-AA82-77657AEB414C}"/>
    <cellStyle name="Valuta 2 3 3 3 7" xfId="15224" xr:uid="{2685CF14-314E-4C49-A095-4BE84EE92039}"/>
    <cellStyle name="Valuta 2 3 3 3 7 2" xfId="37232" xr:uid="{A5F60E0B-1DA6-4A09-99C2-EF12DD12B930}"/>
    <cellStyle name="Valuta 2 3 3 3 8" xfId="6307" xr:uid="{E69D2890-8F0B-4DCA-8206-81F70DD6F739}"/>
    <cellStyle name="Valuta 2 3 3 3 8 2" xfId="28333" xr:uid="{3688A793-F1D4-4861-B293-C2691606315F}"/>
    <cellStyle name="Valuta 2 3 3 3 9" xfId="25454" xr:uid="{A27B3A52-D2C3-49C9-A5C0-4D76A39D6FB9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10844" xr:uid="{0116A79C-E5EA-44B8-B6DB-09B95F092D34}"/>
    <cellStyle name="Valuta 2 3 3 5 2 2 2" xfId="19747" xr:uid="{04C8C7D4-13C4-47A3-9175-556485B25B8A}"/>
    <cellStyle name="Valuta 2 3 3 5 2 2 2 2" xfId="41738" xr:uid="{BD3782C6-2C62-408A-855F-891C6CBE63CF}"/>
    <cellStyle name="Valuta 2 3 3 5 2 2 3" xfId="32853" xr:uid="{31027431-A45A-49A5-9FEA-0FF353FE8CC7}"/>
    <cellStyle name="Valuta 2 3 3 5 2 3" xfId="16681" xr:uid="{1C8A6697-3BDD-4E02-9DD2-DEBE66E58C2D}"/>
    <cellStyle name="Valuta 2 3 3 5 2 3 2" xfId="38681" xr:uid="{9074C811-7622-42D7-96AA-4D8D55D15A7C}"/>
    <cellStyle name="Valuta 2 3 3 5 2 4" xfId="7778" xr:uid="{F53160DF-FD6A-42A6-AEBC-6E2895436E36}"/>
    <cellStyle name="Valuta 2 3 3 5 2 4 2" xfId="29796" xr:uid="{14DDE863-9773-4059-A825-5FBC3629452E}"/>
    <cellStyle name="Valuta 2 3 3 5 2 5" xfId="26887" xr:uid="{888CAEB2-9B8F-4026-A931-9F2DD4777010}"/>
    <cellStyle name="Valuta 2 3 3 5 2 6" xfId="4859" xr:uid="{7F2E808E-767C-4DCE-B3A1-D5949056C607}"/>
    <cellStyle name="Valuta 2 3 3 5 3" xfId="1602" xr:uid="{00000000-0005-0000-0000-00007C070000}"/>
    <cellStyle name="Valuta 2 3 3 5 3 2" xfId="10487" xr:uid="{3482EAA0-4173-4034-B3EE-4E38EBBC3610}"/>
    <cellStyle name="Valuta 2 3 3 5 3 2 2" xfId="19390" xr:uid="{52F085A5-D348-4D03-8AAF-A1BB3CD9A06B}"/>
    <cellStyle name="Valuta 2 3 3 5 3 2 2 2" xfId="41384" xr:uid="{0DA8315C-9CBD-4285-870A-5E3016761931}"/>
    <cellStyle name="Valuta 2 3 3 5 3 2 3" xfId="32499" xr:uid="{191F7DAD-9B32-4D31-940C-488445DF1B50}"/>
    <cellStyle name="Valuta 2 3 3 5 3 3" xfId="16327" xr:uid="{202F0113-9DFE-4DFE-9946-B4C2222F4694}"/>
    <cellStyle name="Valuta 2 3 3 5 3 3 2" xfId="38330" xr:uid="{AC5E76FB-AC88-4D56-88B9-2F3972770DD9}"/>
    <cellStyle name="Valuta 2 3 3 5 3 4" xfId="7423" xr:uid="{43975B47-61ED-469B-933A-C5726494B545}"/>
    <cellStyle name="Valuta 2 3 3 5 3 4 2" xfId="29444" xr:uid="{123B75A9-C3BF-4834-A12C-B3F73EE115B1}"/>
    <cellStyle name="Valuta 2 3 3 5 3 5" xfId="26536" xr:uid="{99C73E26-4D89-44F1-816E-E1631573C3A6}"/>
    <cellStyle name="Valuta 2 3 3 5 3 6" xfId="4505" xr:uid="{6B59111A-DE76-47BE-8D01-C72A6B134013}"/>
    <cellStyle name="Valuta 2 3 3 5 4" xfId="1169" xr:uid="{00000000-0005-0000-0000-00007D070000}"/>
    <cellStyle name="Valuta 2 3 3 5 4 2" xfId="10054" xr:uid="{30A66FEC-2031-4452-B9E4-3DFF30BF4076}"/>
    <cellStyle name="Valuta 2 3 3 5 4 2 2" xfId="18957" xr:uid="{F375875A-9284-49E9-B6FB-4C8EF81BA0BB}"/>
    <cellStyle name="Valuta 2 3 3 5 4 2 2 2" xfId="40953" xr:uid="{E93B528C-1F68-4F33-8DF4-9B343F029BEB}"/>
    <cellStyle name="Valuta 2 3 3 5 4 2 3" xfId="32068" xr:uid="{CBFA6351-6CB0-4317-9376-15FA24AD8D49}"/>
    <cellStyle name="Valuta 2 3 3 5 4 3" xfId="15894" xr:uid="{E265A010-F72E-49C4-9B5C-F4F457B33249}"/>
    <cellStyle name="Valuta 2 3 3 5 4 3 2" xfId="37899" xr:uid="{2C89756F-4B04-4A1F-AD0A-B56EFC9D04A2}"/>
    <cellStyle name="Valuta 2 3 3 5 4 4" xfId="6990" xr:uid="{0632FBE2-1332-4DF2-8AEF-F49E791E65AF}"/>
    <cellStyle name="Valuta 2 3 3 5 4 4 2" xfId="29013" xr:uid="{6CB7C897-B104-45F0-8D8E-BFD0348836FA}"/>
    <cellStyle name="Valuta 2 3 3 5 4 5" xfId="26105" xr:uid="{A0E9BB1B-D65C-42A1-BA1B-8008BDA314D2}"/>
    <cellStyle name="Valuta 2 3 3 5 4 6" xfId="4072" xr:uid="{4F4C1222-0ED9-4737-96A3-0BED880F7721}"/>
    <cellStyle name="Valuta 2 3 3 5 5" xfId="9484" xr:uid="{C34B87EA-4AEA-4330-B9A2-5E5CF182F020}"/>
    <cellStyle name="Valuta 2 3 3 5 5 2" xfId="18387" xr:uid="{11D0D56C-D6F9-4047-A32D-91CF2F7D133A}"/>
    <cellStyle name="Valuta 2 3 3 5 5 2 2" xfId="40385" xr:uid="{6C0CD7C9-BB07-48A6-80C7-8AD0D932ACAC}"/>
    <cellStyle name="Valuta 2 3 3 5 5 3" xfId="31500" xr:uid="{09938629-91E6-4575-8694-5AE3D368CD6F}"/>
    <cellStyle name="Valuta 2 3 3 5 6" xfId="15324" xr:uid="{A0D257DB-E4F4-4229-8A17-A48C1D953C0F}"/>
    <cellStyle name="Valuta 2 3 3 5 6 2" xfId="37331" xr:uid="{42A7187D-4D00-420A-8944-15BA97F4250A}"/>
    <cellStyle name="Valuta 2 3 3 5 7" xfId="6420" xr:uid="{D5D602F4-2FA6-4D7A-9D02-AF74CA5CBB8F}"/>
    <cellStyle name="Valuta 2 3 3 5 7 2" xfId="28445" xr:uid="{35135761-5FF3-46BD-81A4-7E2438BAA7B9}"/>
    <cellStyle name="Valuta 2 3 3 5 8" xfId="25546" xr:uid="{07BC3748-EEB3-4E21-BF0A-13397234B752}"/>
    <cellStyle name="Valuta 2 3 3 5 9" xfId="3502" xr:uid="{AA61277D-0771-4977-BE00-0BC0AD1C05FB}"/>
    <cellStyle name="Valuta 2 3 3 6" xfId="1793" xr:uid="{00000000-0005-0000-0000-00007E070000}"/>
    <cellStyle name="Valuta 2 3 3 6 2" xfId="10677" xr:uid="{C31CDAF8-EB77-4B5B-A5B6-EE051AB41310}"/>
    <cellStyle name="Valuta 2 3 3 6 2 2" xfId="19580" xr:uid="{D1090512-3E18-4939-8FE1-3DDEFAF78FB1}"/>
    <cellStyle name="Valuta 2 3 3 6 2 2 2" xfId="41572" xr:uid="{ED4BCBDB-9BB4-4AFC-9CDE-E22232732768}"/>
    <cellStyle name="Valuta 2 3 3 6 2 3" xfId="32687" xr:uid="{1E4758E4-EBB0-4104-BEC3-95B5F0F614BF}"/>
    <cellStyle name="Valuta 2 3 3 6 3" xfId="16514" xr:uid="{08FE674E-5DBA-416D-99BE-9D24481FEFDD}"/>
    <cellStyle name="Valuta 2 3 3 6 3 2" xfId="38515" xr:uid="{89F57E3A-D76F-4546-8D01-E4958858774F}"/>
    <cellStyle name="Valuta 2 3 3 6 4" xfId="7611" xr:uid="{104F540A-300C-487E-BA49-FAEB7202766C}"/>
    <cellStyle name="Valuta 2 3 3 6 4 2" xfId="29630" xr:uid="{61F913AB-55B6-4126-8D8F-2F17968169EF}"/>
    <cellStyle name="Valuta 2 3 3 6 5" xfId="26721" xr:uid="{7A37D7BF-A3A4-41CF-A6C1-5B55721D8854}"/>
    <cellStyle name="Valuta 2 3 3 6 6" xfId="4692" xr:uid="{BE1C2D56-40EA-439A-BE3E-314D87857C77}"/>
    <cellStyle name="Valuta 2 3 3 7" xfId="1387" xr:uid="{00000000-0005-0000-0000-00007F070000}"/>
    <cellStyle name="Valuta 2 3 3 7 2" xfId="10272" xr:uid="{4450BBBD-743B-4B79-B245-67DB2A3C3FFD}"/>
    <cellStyle name="Valuta 2 3 3 7 2 2" xfId="19175" xr:uid="{BB20BDF4-73A0-4681-9187-62BA4D7C7CAB}"/>
    <cellStyle name="Valuta 2 3 3 7 2 2 2" xfId="41170" xr:uid="{0D26E6BF-EBB7-45A4-BECF-E028EA305AF3}"/>
    <cellStyle name="Valuta 2 3 3 7 2 3" xfId="32285" xr:uid="{F5B527DC-F899-4CAE-9C41-7AA8A8BDC1B3}"/>
    <cellStyle name="Valuta 2 3 3 7 3" xfId="16112" xr:uid="{94FB5B19-F427-4420-8C86-9E7131846F21}"/>
    <cellStyle name="Valuta 2 3 3 7 3 2" xfId="38116" xr:uid="{1ECBE9B7-40D5-499E-9834-E2857F6536C6}"/>
    <cellStyle name="Valuta 2 3 3 7 4" xfId="7208" xr:uid="{52E8338F-5651-41A6-9237-5761F9A3CDA9}"/>
    <cellStyle name="Valuta 2 3 3 7 4 2" xfId="29230" xr:uid="{F492B1AC-37E6-4B04-A0DB-136D4503D453}"/>
    <cellStyle name="Valuta 2 3 3 7 5" xfId="26322" xr:uid="{404DF529-CC31-42D1-B13E-328EC9F1CD28}"/>
    <cellStyle name="Valuta 2 3 3 7 6" xfId="4290" xr:uid="{A0D5C3C1-0AA5-412F-A94C-4681B7E0000F}"/>
    <cellStyle name="Valuta 2 3 3 8" xfId="873" xr:uid="{00000000-0005-0000-0000-000080070000}"/>
    <cellStyle name="Valuta 2 3 3 8 2" xfId="9758" xr:uid="{DCBD98CC-CDB8-4966-9C72-2889A5AB7690}"/>
    <cellStyle name="Valuta 2 3 3 8 2 2" xfId="18661" xr:uid="{809C85C4-471D-4735-8B26-4010CBB8BE8E}"/>
    <cellStyle name="Valuta 2 3 3 8 2 2 2" xfId="40658" xr:uid="{62427558-FF24-4874-877F-DD946518B938}"/>
    <cellStyle name="Valuta 2 3 3 8 2 3" xfId="31773" xr:uid="{3E45F550-D6E4-47C8-A846-BBC0F9D51D61}"/>
    <cellStyle name="Valuta 2 3 3 8 3" xfId="15598" xr:uid="{CA694E3A-8406-423E-969B-F3C6B4E3D73A}"/>
    <cellStyle name="Valuta 2 3 3 8 3 2" xfId="37604" xr:uid="{91980B6C-496D-4FB1-9EEF-A3943749A192}"/>
    <cellStyle name="Valuta 2 3 3 8 4" xfId="6694" xr:uid="{2032EC59-27A3-4F2E-B589-07A10DEB0CEC}"/>
    <cellStyle name="Valuta 2 3 3 8 4 2" xfId="28718" xr:uid="{E41114BC-6D4F-4439-8CA4-A50C9CED4926}"/>
    <cellStyle name="Valuta 2 3 3 8 5" xfId="25810" xr:uid="{3A3E8283-2456-4816-8429-88E95962FFB8}"/>
    <cellStyle name="Valuta 2 3 3 8 6" xfId="3776" xr:uid="{908AE087-F09F-4420-AA5A-3B1A5B365745}"/>
    <cellStyle name="Valuta 2 3 3 9" xfId="9196" xr:uid="{085430F3-0BA7-4228-B728-D7583A9F15EA}"/>
    <cellStyle name="Valuta 2 3 3 9 2" xfId="18099" xr:uid="{CC46D489-3351-45B3-B40B-A22F48D519AC}"/>
    <cellStyle name="Valuta 2 3 3 9 2 2" xfId="40098" xr:uid="{FF9626C6-A21E-4CF2-99C1-1833DE604AAC}"/>
    <cellStyle name="Valuta 2 3 3 9 3" xfId="31213" xr:uid="{8BCC3F75-DB55-41D8-BF1F-53505A8BF5C3}"/>
    <cellStyle name="Valuta 2 3 4" xfId="226" xr:uid="{00000000-0005-0000-0000-000081070000}"/>
    <cellStyle name="Valuta 2 3 4 10" xfId="6241" xr:uid="{09C3B738-53FE-4B44-8133-57D5CEBDB20E}"/>
    <cellStyle name="Valuta 2 3 4 10 2" xfId="28267" xr:uid="{833EB820-EC4C-466D-B329-23DAFEB4A223}"/>
    <cellStyle name="Valuta 2 3 4 11" xfId="25394" xr:uid="{3D93DA8A-4425-4DB8-8AA7-4194793954FF}"/>
    <cellStyle name="Valuta 2 3 4 12" xfId="3336" xr:uid="{DFABC0A9-C741-4BA9-82F9-762D6AFE4746}"/>
    <cellStyle name="Valuta 2 3 4 2" xfId="322" xr:uid="{00000000-0005-0000-0000-000082070000}"/>
    <cellStyle name="Valuta 2 3 4 2 10" xfId="3431" xr:uid="{32BC8262-5999-4275-B48C-C7D9DB731B83}"/>
    <cellStyle name="Valuta 2 3 4 2 2" xfId="719" xr:uid="{00000000-0005-0000-0000-000083070000}"/>
    <cellStyle name="Valuta 2 3 4 2 2 2" xfId="2064" xr:uid="{00000000-0005-0000-0000-000084070000}"/>
    <cellStyle name="Valuta 2 3 4 2 2 2 2" xfId="10948" xr:uid="{DAAF9592-DAAB-4F71-A046-903FE4CA44FB}"/>
    <cellStyle name="Valuta 2 3 4 2 2 2 2 2" xfId="19851" xr:uid="{F28E8336-ED43-41AB-8C15-9C90C5D3378E}"/>
    <cellStyle name="Valuta 2 3 4 2 2 2 2 2 2" xfId="41842" xr:uid="{C48F6C0A-5503-449B-BDA2-5638960DCEF0}"/>
    <cellStyle name="Valuta 2 3 4 2 2 2 2 3" xfId="32957" xr:uid="{74DE55C5-E968-43C6-80DA-2F1E052AD984}"/>
    <cellStyle name="Valuta 2 3 4 2 2 2 3" xfId="16785" xr:uid="{639261A1-35CB-45B7-8592-10095DABDB98}"/>
    <cellStyle name="Valuta 2 3 4 2 2 2 3 2" xfId="38785" xr:uid="{17D44611-03B3-4B12-920E-9E3AFF38A30E}"/>
    <cellStyle name="Valuta 2 3 4 2 2 2 4" xfId="7882" xr:uid="{138C31C0-2E65-4393-ACAE-584982FBA26C}"/>
    <cellStyle name="Valuta 2 3 4 2 2 2 4 2" xfId="29900" xr:uid="{ACE6141B-4322-4677-8ED8-FD4D841D2F1D}"/>
    <cellStyle name="Valuta 2 3 4 2 2 2 5" xfId="26991" xr:uid="{34D3D599-0ADD-4C58-8321-69C171A00822}"/>
    <cellStyle name="Valuta 2 3 4 2 2 2 6" xfId="4963" xr:uid="{870564DE-B50B-473B-BEC3-8594E433B19D}"/>
    <cellStyle name="Valuta 2 3 4 2 2 3" xfId="1723" xr:uid="{00000000-0005-0000-0000-000085070000}"/>
    <cellStyle name="Valuta 2 3 4 2 2 3 2" xfId="10608" xr:uid="{ED12CF54-E1ED-4F52-A1CC-C35600A2486E}"/>
    <cellStyle name="Valuta 2 3 4 2 2 3 2 2" xfId="19511" xr:uid="{4E368ADB-3528-4196-8FAE-2D4693D9AD3E}"/>
    <cellStyle name="Valuta 2 3 4 2 2 3 2 2 2" xfId="41505" xr:uid="{E7A39F98-A1A3-4A03-882C-C74E3FAF85B1}"/>
    <cellStyle name="Valuta 2 3 4 2 2 3 2 3" xfId="32620" xr:uid="{2336F9AA-F2E2-46A1-888A-E09755A7F199}"/>
    <cellStyle name="Valuta 2 3 4 2 2 3 3" xfId="16448" xr:uid="{55795D78-1C87-4714-8E50-A2641026DEA9}"/>
    <cellStyle name="Valuta 2 3 4 2 2 3 3 2" xfId="38451" xr:uid="{9BCDC4A9-32FA-4505-B597-FA6C1AC74E1A}"/>
    <cellStyle name="Valuta 2 3 4 2 2 3 4" xfId="7544" xr:uid="{ED65B080-8CB0-4A19-817C-83DFE7ACB234}"/>
    <cellStyle name="Valuta 2 3 4 2 2 3 4 2" xfId="29565" xr:uid="{9E7FFACD-50C9-4D53-80F7-3288C26D0777}"/>
    <cellStyle name="Valuta 2 3 4 2 2 3 5" xfId="26657" xr:uid="{4ED2A7CE-B231-4823-88CC-1440D79B2523}"/>
    <cellStyle name="Valuta 2 3 4 2 2 3 6" xfId="4626" xr:uid="{CAE55D07-3E07-4619-B3FF-837D2220D862}"/>
    <cellStyle name="Valuta 2 3 4 2 2 4" xfId="1290" xr:uid="{00000000-0005-0000-0000-000086070000}"/>
    <cellStyle name="Valuta 2 3 4 2 2 4 2" xfId="10175" xr:uid="{FC646267-CFC9-4A49-968C-53D555A3B464}"/>
    <cellStyle name="Valuta 2 3 4 2 2 4 2 2" xfId="19078" xr:uid="{0FD9BC96-0E2D-4EFA-AFBD-94A696BA1D1F}"/>
    <cellStyle name="Valuta 2 3 4 2 2 4 2 2 2" xfId="41074" xr:uid="{2C2423E9-685E-40B1-9DA2-64C8D977ECD0}"/>
    <cellStyle name="Valuta 2 3 4 2 2 4 2 3" xfId="32189" xr:uid="{6B1FEA4F-05EF-4EE5-8B54-0E34BB197175}"/>
    <cellStyle name="Valuta 2 3 4 2 2 4 3" xfId="16015" xr:uid="{7E94DA8B-FF06-475D-899F-AEB95E9642C5}"/>
    <cellStyle name="Valuta 2 3 4 2 2 4 3 2" xfId="38020" xr:uid="{82C120AE-D957-45E1-9E59-B4995CD37897}"/>
    <cellStyle name="Valuta 2 3 4 2 2 4 4" xfId="7111" xr:uid="{BBCC9824-B2AB-4070-81F4-80668D731596}"/>
    <cellStyle name="Valuta 2 3 4 2 2 4 4 2" xfId="29134" xr:uid="{90E0A249-5BAD-43C7-BFCD-129C0781B6C3}"/>
    <cellStyle name="Valuta 2 3 4 2 2 4 5" xfId="26226" xr:uid="{8BE94DB4-629A-4304-AA74-3F12A2440E6B}"/>
    <cellStyle name="Valuta 2 3 4 2 2 4 6" xfId="4193" xr:uid="{AADCBDE8-4970-4F54-A33C-2284F91FE073}"/>
    <cellStyle name="Valuta 2 3 4 2 2 5" xfId="9605" xr:uid="{03C5D9FA-1305-4A7A-A8C5-7481C39D000F}"/>
    <cellStyle name="Valuta 2 3 4 2 2 5 2" xfId="18508" xr:uid="{22F986B7-8DB2-4B10-ABC4-BE41D272FFC6}"/>
    <cellStyle name="Valuta 2 3 4 2 2 5 2 2" xfId="40506" xr:uid="{22D88FBC-B470-45B2-8937-E9AAB73B3953}"/>
    <cellStyle name="Valuta 2 3 4 2 2 5 3" xfId="31621" xr:uid="{D9AE76D5-143B-40CE-9F70-5A5AAFC9F06F}"/>
    <cellStyle name="Valuta 2 3 4 2 2 6" xfId="15445" xr:uid="{E15B5499-28FE-4EE3-B62D-1D914F8FF4DA}"/>
    <cellStyle name="Valuta 2 3 4 2 2 6 2" xfId="37452" xr:uid="{3268341D-9A32-47FD-BCD5-C34E8CCD19EC}"/>
    <cellStyle name="Valuta 2 3 4 2 2 7" xfId="6541" xr:uid="{EEDD8066-2498-4D75-BB4C-6A142A89DA39}"/>
    <cellStyle name="Valuta 2 3 4 2 2 7 2" xfId="28566" xr:uid="{8CC91B74-DD78-44FC-85B9-8EF0B69D3527}"/>
    <cellStyle name="Valuta 2 3 4 2 2 8" xfId="25658" xr:uid="{E55CB60F-6A94-4320-A3C0-31683CF26FEC}"/>
    <cellStyle name="Valuta 2 3 4 2 2 9" xfId="3623" xr:uid="{F8B34B52-201B-4C46-B35C-836FCDD7EDE2}"/>
    <cellStyle name="Valuta 2 3 4 2 3" xfId="1897" xr:uid="{00000000-0005-0000-0000-000087070000}"/>
    <cellStyle name="Valuta 2 3 4 2 3 2" xfId="10781" xr:uid="{68C519DD-E086-467D-BD07-7DC79BC5EC19}"/>
    <cellStyle name="Valuta 2 3 4 2 3 2 2" xfId="19684" xr:uid="{C3C1D833-B6F7-4BFB-ABAB-8D55DE1E8214}"/>
    <cellStyle name="Valuta 2 3 4 2 3 2 2 2" xfId="41676" xr:uid="{353C21B5-1E1F-4F80-BDED-5EBAAD5842AE}"/>
    <cellStyle name="Valuta 2 3 4 2 3 2 3" xfId="32791" xr:uid="{9B056C6D-49DA-436B-B7E5-3C2AFEE80640}"/>
    <cellStyle name="Valuta 2 3 4 2 3 3" xfId="16618" xr:uid="{C9C8A31C-224D-45D0-A7CC-2BDB434947EA}"/>
    <cellStyle name="Valuta 2 3 4 2 3 3 2" xfId="38619" xr:uid="{AB9C5961-E3D9-4C4B-AD74-918EB5B51F23}"/>
    <cellStyle name="Valuta 2 3 4 2 3 4" xfId="7715" xr:uid="{B85DD6A8-FA74-4494-866D-5EBA43CEA615}"/>
    <cellStyle name="Valuta 2 3 4 2 3 4 2" xfId="29734" xr:uid="{681D09C9-8F42-4DA0-B835-6699119A9BCE}"/>
    <cellStyle name="Valuta 2 3 4 2 3 5" xfId="26825" xr:uid="{265B66EC-022E-4593-A7EA-A3F61EEBAC24}"/>
    <cellStyle name="Valuta 2 3 4 2 3 6" xfId="4796" xr:uid="{0D255326-257E-41E3-BCE7-1B6604C84E5B}"/>
    <cellStyle name="Valuta 2 3 4 2 4" xfId="1510" xr:uid="{00000000-0005-0000-0000-000088070000}"/>
    <cellStyle name="Valuta 2 3 4 2 4 2" xfId="10395" xr:uid="{116D954D-8871-49C8-A3D8-A75101232533}"/>
    <cellStyle name="Valuta 2 3 4 2 4 2 2" xfId="19298" xr:uid="{E9B2FE46-501C-4AD5-B334-EEF0D73398EF}"/>
    <cellStyle name="Valuta 2 3 4 2 4 2 2 2" xfId="41293" xr:uid="{48FF2D6A-9935-4A98-874D-1019F4CD4975}"/>
    <cellStyle name="Valuta 2 3 4 2 4 2 3" xfId="32408" xr:uid="{F9E7F373-DE89-4E6A-B8C0-F8DD55D58863}"/>
    <cellStyle name="Valuta 2 3 4 2 4 3" xfId="16235" xr:uid="{194000F5-2615-4F18-A41E-C1E1170B5158}"/>
    <cellStyle name="Valuta 2 3 4 2 4 3 2" xfId="38239" xr:uid="{7F58FCA8-C802-4B53-9F4C-987168DBE921}"/>
    <cellStyle name="Valuta 2 3 4 2 4 4" xfId="7331" xr:uid="{23900C0B-0F94-4049-B5C3-ACE8F769BF32}"/>
    <cellStyle name="Valuta 2 3 4 2 4 4 2" xfId="29353" xr:uid="{2A23DF54-5A15-4795-8A97-ED8773AA3F29}"/>
    <cellStyle name="Valuta 2 3 4 2 4 5" xfId="26445" xr:uid="{43AE10EA-4A24-4599-9F7B-1403DDB308B8}"/>
    <cellStyle name="Valuta 2 3 4 2 4 6" xfId="4413" xr:uid="{BF06F42D-7A02-464A-B2AB-0DD6216D19F4}"/>
    <cellStyle name="Valuta 2 3 4 2 5" xfId="999" xr:uid="{00000000-0005-0000-0000-000089070000}"/>
    <cellStyle name="Valuta 2 3 4 2 5 2" xfId="9884" xr:uid="{F9DE8411-B38E-4E59-B044-C9ED000CC80D}"/>
    <cellStyle name="Valuta 2 3 4 2 5 2 2" xfId="18787" xr:uid="{25D62B24-66A2-4680-AA22-68E1C112B1B3}"/>
    <cellStyle name="Valuta 2 3 4 2 5 2 2 2" xfId="40784" xr:uid="{AA74161A-E183-4AAD-B8ED-07BAD01081BB}"/>
    <cellStyle name="Valuta 2 3 4 2 5 2 3" xfId="31899" xr:uid="{B48A179E-FB3B-4B54-A283-C31CA654E679}"/>
    <cellStyle name="Valuta 2 3 4 2 5 3" xfId="15724" xr:uid="{71A052B9-14D9-44F6-A74B-C882C01CBB60}"/>
    <cellStyle name="Valuta 2 3 4 2 5 3 2" xfId="37730" xr:uid="{9A0451D8-135D-4852-A970-A07A3D0B8D0F}"/>
    <cellStyle name="Valuta 2 3 4 2 5 4" xfId="6820" xr:uid="{ABE5FB3A-9969-4714-A1C3-33C721814E53}"/>
    <cellStyle name="Valuta 2 3 4 2 5 4 2" xfId="28844" xr:uid="{89BD154E-8FF2-4C00-8140-6F26C3BE0A4D}"/>
    <cellStyle name="Valuta 2 3 4 2 5 5" xfId="25936" xr:uid="{A18B4339-1F9F-4B43-8723-6ADE160F8DC6}"/>
    <cellStyle name="Valuta 2 3 4 2 5 6" xfId="3902" xr:uid="{99B42559-BB1A-44E4-97DF-6BBF856F8D4D}"/>
    <cellStyle name="Valuta 2 3 4 2 6" xfId="9319" xr:uid="{E9B9615E-196A-4410-BE8E-E1EC8AD0E59A}"/>
    <cellStyle name="Valuta 2 3 4 2 6 2" xfId="18222" xr:uid="{8D388865-05E4-4B07-A490-F70184BC4516}"/>
    <cellStyle name="Valuta 2 3 4 2 6 2 2" xfId="40221" xr:uid="{19E61465-01EC-413D-BC2D-3F85C20A6DB0}"/>
    <cellStyle name="Valuta 2 3 4 2 6 3" xfId="31336" xr:uid="{E1116345-D792-4D8A-8DD8-07C9A96B9ADF}"/>
    <cellStyle name="Valuta 2 3 4 2 7" xfId="15253" xr:uid="{2ED7932C-8AF3-42D6-A717-486598FC9196}"/>
    <cellStyle name="Valuta 2 3 4 2 7 2" xfId="37261" xr:uid="{53FD1B33-0103-4CC3-876C-6FF0584357EB}"/>
    <cellStyle name="Valuta 2 3 4 2 8" xfId="6336" xr:uid="{7D54BF03-6DE1-47E9-A38B-1072102F99B2}"/>
    <cellStyle name="Valuta 2 3 4 2 8 2" xfId="28362" xr:uid="{76809FF6-BC79-4120-A03B-1188AD84F850}"/>
    <cellStyle name="Valuta 2 3 4 2 9" xfId="25480" xr:uid="{D2D5454F-04C7-49F6-AEC3-BE1F60E14E88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10868" xr:uid="{C4477941-F0BA-4BC1-9451-D64E55133AFF}"/>
    <cellStyle name="Valuta 2 3 4 4 2 2 2" xfId="19771" xr:uid="{D1C18D0A-B12D-406A-8E27-D28290A5E71B}"/>
    <cellStyle name="Valuta 2 3 4 4 2 2 2 2" xfId="41762" xr:uid="{783F6613-058B-4F76-9FA7-2C3FE7934DE4}"/>
    <cellStyle name="Valuta 2 3 4 4 2 2 3" xfId="32877" xr:uid="{46FD95BA-7C34-4977-B4ED-B2ADA6F16545}"/>
    <cellStyle name="Valuta 2 3 4 4 2 3" xfId="16705" xr:uid="{797F4D0F-65CD-4D00-9223-E489B00C568C}"/>
    <cellStyle name="Valuta 2 3 4 4 2 3 2" xfId="38705" xr:uid="{B24BBB28-7165-4688-8FAB-DE81B3CE9614}"/>
    <cellStyle name="Valuta 2 3 4 4 2 4" xfId="7802" xr:uid="{B4C19EB9-3BAC-460D-94EB-B31A278D2A9E}"/>
    <cellStyle name="Valuta 2 3 4 4 2 4 2" xfId="29820" xr:uid="{BF7BB0EF-1159-4ECA-8F27-7E1B01EE1DD7}"/>
    <cellStyle name="Valuta 2 3 4 4 2 5" xfId="26911" xr:uid="{22B09190-460C-4B30-8E3A-75A81546897C}"/>
    <cellStyle name="Valuta 2 3 4 4 2 6" xfId="4883" xr:uid="{2264CE2D-947C-4661-BB18-029E825F63E1}"/>
    <cellStyle name="Valuta 2 3 4 4 3" xfId="1628" xr:uid="{00000000-0005-0000-0000-00008D070000}"/>
    <cellStyle name="Valuta 2 3 4 4 3 2" xfId="10513" xr:uid="{0E9FC5A2-3F39-4FEA-9A66-E3231EFF4584}"/>
    <cellStyle name="Valuta 2 3 4 4 3 2 2" xfId="19416" xr:uid="{16D56AEC-F334-4E6C-AE61-0175F32339BA}"/>
    <cellStyle name="Valuta 2 3 4 4 3 2 2 2" xfId="41410" xr:uid="{66B2C4FE-EAD9-43EC-A948-86115D98C04D}"/>
    <cellStyle name="Valuta 2 3 4 4 3 2 3" xfId="32525" xr:uid="{17A82EB1-B6F2-43FC-AF8F-2CA0711DAA08}"/>
    <cellStyle name="Valuta 2 3 4 4 3 3" xfId="16353" xr:uid="{6780F327-4025-4351-88B6-0DE17705389D}"/>
    <cellStyle name="Valuta 2 3 4 4 3 3 2" xfId="38356" xr:uid="{1BA3C359-4A9B-4850-B942-F15913BAAFCE}"/>
    <cellStyle name="Valuta 2 3 4 4 3 4" xfId="7449" xr:uid="{EAE40BAC-67A6-4250-9972-C9D30D94A81B}"/>
    <cellStyle name="Valuta 2 3 4 4 3 4 2" xfId="29470" xr:uid="{BAFB3F2B-9CCF-4D08-9EC7-7B77BF0409EC}"/>
    <cellStyle name="Valuta 2 3 4 4 3 5" xfId="26562" xr:uid="{811BF2F3-1938-4DDA-8BCA-BF3EF5DCC573}"/>
    <cellStyle name="Valuta 2 3 4 4 3 6" xfId="4531" xr:uid="{2D3F5196-9590-4A30-9F62-05F8134B26F2}"/>
    <cellStyle name="Valuta 2 3 4 4 4" xfId="1195" xr:uid="{00000000-0005-0000-0000-00008E070000}"/>
    <cellStyle name="Valuta 2 3 4 4 4 2" xfId="10080" xr:uid="{44BA1A25-7D43-4AFB-9EED-5FB7AB6249E6}"/>
    <cellStyle name="Valuta 2 3 4 4 4 2 2" xfId="18983" xr:uid="{47900585-17DC-400B-A3BF-2CADCA10750C}"/>
    <cellStyle name="Valuta 2 3 4 4 4 2 2 2" xfId="40979" xr:uid="{0F978122-9119-46F0-9616-95425B778985}"/>
    <cellStyle name="Valuta 2 3 4 4 4 2 3" xfId="32094" xr:uid="{A12B9516-6D3E-48B3-8F0D-7872FD25F2BE}"/>
    <cellStyle name="Valuta 2 3 4 4 4 3" xfId="15920" xr:uid="{63DD041E-D491-48FF-A66E-2AC51751B5AF}"/>
    <cellStyle name="Valuta 2 3 4 4 4 3 2" xfId="37925" xr:uid="{726E1573-C8F0-4748-876D-EC5CC54E27B0}"/>
    <cellStyle name="Valuta 2 3 4 4 4 4" xfId="7016" xr:uid="{6D8526C2-B6B6-4FD1-9616-75BD46E21CEF}"/>
    <cellStyle name="Valuta 2 3 4 4 4 4 2" xfId="29039" xr:uid="{11816FEF-5D60-483E-96F6-017F604ED829}"/>
    <cellStyle name="Valuta 2 3 4 4 4 5" xfId="26131" xr:uid="{5EB078CF-195C-4D9A-8234-26150732FD5F}"/>
    <cellStyle name="Valuta 2 3 4 4 4 6" xfId="4098" xr:uid="{1EFA614B-3D4B-43C4-95A6-BE104FB4335A}"/>
    <cellStyle name="Valuta 2 3 4 4 5" xfId="9510" xr:uid="{79F3DF04-4968-4A27-85C8-C6D0B85ED0EA}"/>
    <cellStyle name="Valuta 2 3 4 4 5 2" xfId="18413" xr:uid="{717AF1E0-D97E-410E-8323-D788412040D1}"/>
    <cellStyle name="Valuta 2 3 4 4 5 2 2" xfId="40411" xr:uid="{6B0E3DA3-FAD0-45C4-BB81-64E4F3868555}"/>
    <cellStyle name="Valuta 2 3 4 4 5 3" xfId="31526" xr:uid="{886B5461-5C62-4C15-A74E-F7F827FA7629}"/>
    <cellStyle name="Valuta 2 3 4 4 6" xfId="15350" xr:uid="{D5D96E3E-0AC9-4BBA-BD6D-76F7E90D77C7}"/>
    <cellStyle name="Valuta 2 3 4 4 6 2" xfId="37357" xr:uid="{6FFF1D56-1C28-4559-A955-124ED1BF3464}"/>
    <cellStyle name="Valuta 2 3 4 4 7" xfId="6446" xr:uid="{2DD9E738-4DB1-4421-9855-FB4D00E488E7}"/>
    <cellStyle name="Valuta 2 3 4 4 7 2" xfId="28471" xr:uid="{073DCB40-354A-4B27-9D2E-4D40C00B6254}"/>
    <cellStyle name="Valuta 2 3 4 4 8" xfId="25572" xr:uid="{0B34D6D0-6A0B-4345-8ED2-637312BB07BC}"/>
    <cellStyle name="Valuta 2 3 4 4 9" xfId="3528" xr:uid="{2AA21AAD-E920-407E-9A2D-FC45394FBB1D}"/>
    <cellStyle name="Valuta 2 3 4 5" xfId="1817" xr:uid="{00000000-0005-0000-0000-00008F070000}"/>
    <cellStyle name="Valuta 2 3 4 5 2" xfId="10701" xr:uid="{23BCF5A7-2348-4432-8522-11101A7E3C8B}"/>
    <cellStyle name="Valuta 2 3 4 5 2 2" xfId="19604" xr:uid="{F8516FF4-B940-41F3-AB5E-A7DD74FD6F28}"/>
    <cellStyle name="Valuta 2 3 4 5 2 2 2" xfId="41596" xr:uid="{B810CFC2-06B0-4B5A-91F2-4C6B209D2C54}"/>
    <cellStyle name="Valuta 2 3 4 5 2 3" xfId="32711" xr:uid="{C92171E4-9923-4B30-ADB2-437F0657A0FA}"/>
    <cellStyle name="Valuta 2 3 4 5 3" xfId="16538" xr:uid="{C019BEBE-9460-49C8-A28B-0D5A88ED0FD8}"/>
    <cellStyle name="Valuta 2 3 4 5 3 2" xfId="38539" xr:uid="{2320169A-EF9D-4183-AA51-4A30B3368345}"/>
    <cellStyle name="Valuta 2 3 4 5 4" xfId="7635" xr:uid="{4B29D9DC-A3F8-4306-A74C-4706EF03F0E0}"/>
    <cellStyle name="Valuta 2 3 4 5 4 2" xfId="29654" xr:uid="{56AB8D58-AEC7-48A0-BAEC-3A0ACF1F1937}"/>
    <cellStyle name="Valuta 2 3 4 5 5" xfId="26745" xr:uid="{CCCEB977-F99A-491B-9DF1-0B5A38D6A211}"/>
    <cellStyle name="Valuta 2 3 4 5 6" xfId="4716" xr:uid="{3E3EF16F-9C00-4325-9C90-1B9EC5B53DB6}"/>
    <cellStyle name="Valuta 2 3 4 6" xfId="1415" xr:uid="{00000000-0005-0000-0000-000090070000}"/>
    <cellStyle name="Valuta 2 3 4 6 2" xfId="10300" xr:uid="{D7810AB6-2B4D-42DA-ACBE-771A635828DA}"/>
    <cellStyle name="Valuta 2 3 4 6 2 2" xfId="19203" xr:uid="{995FC091-EB99-43B9-87D9-41F0C3215EDB}"/>
    <cellStyle name="Valuta 2 3 4 6 2 2 2" xfId="41198" xr:uid="{3A02631F-B496-4EFF-ADDB-ABB211FDEBEF}"/>
    <cellStyle name="Valuta 2 3 4 6 2 3" xfId="32313" xr:uid="{87021741-7407-499B-847A-CEA5554BB2BE}"/>
    <cellStyle name="Valuta 2 3 4 6 3" xfId="16140" xr:uid="{3919D8D8-AD90-4E6C-95A3-71FCB4181BB3}"/>
    <cellStyle name="Valuta 2 3 4 6 3 2" xfId="38144" xr:uid="{01E13D7D-7EA3-4A8D-87C2-CF22E0BC07D9}"/>
    <cellStyle name="Valuta 2 3 4 6 4" xfId="7236" xr:uid="{6BC939FF-AF75-482C-A2C4-AD1A39231BD9}"/>
    <cellStyle name="Valuta 2 3 4 6 4 2" xfId="29258" xr:uid="{54DD57B1-6B3F-46EA-B935-59CF4B70A146}"/>
    <cellStyle name="Valuta 2 3 4 6 5" xfId="26350" xr:uid="{A46B7E8B-EB80-40F5-A543-911A8308ECD1}"/>
    <cellStyle name="Valuta 2 3 4 6 6" xfId="4318" xr:uid="{FBAAB5EC-3816-4485-8110-1AC701D9D2C5}"/>
    <cellStyle name="Valuta 2 3 4 7" xfId="903" xr:uid="{00000000-0005-0000-0000-000091070000}"/>
    <cellStyle name="Valuta 2 3 4 7 2" xfId="9788" xr:uid="{5CDAC9CE-DAFE-469B-972F-4826793DF020}"/>
    <cellStyle name="Valuta 2 3 4 7 2 2" xfId="18691" xr:uid="{A99ABC32-696D-42E2-988E-E52880771382}"/>
    <cellStyle name="Valuta 2 3 4 7 2 2 2" xfId="40688" xr:uid="{9022CD65-718A-4C0C-8E8A-0E4CC47BB053}"/>
    <cellStyle name="Valuta 2 3 4 7 2 3" xfId="31803" xr:uid="{34FEC1F4-C6D6-4D5F-BDAA-F96196CCCF0E}"/>
    <cellStyle name="Valuta 2 3 4 7 3" xfId="15628" xr:uid="{E16FD432-E440-4A5D-9234-568652D1A359}"/>
    <cellStyle name="Valuta 2 3 4 7 3 2" xfId="37634" xr:uid="{8147E9E4-DFA5-4BCF-879C-765DC216600C}"/>
    <cellStyle name="Valuta 2 3 4 7 4" xfId="6724" xr:uid="{C89BA710-8643-4F7D-B94F-574E7D1990C7}"/>
    <cellStyle name="Valuta 2 3 4 7 4 2" xfId="28748" xr:uid="{427E97B6-7098-40E3-8838-7ACA22A34B01}"/>
    <cellStyle name="Valuta 2 3 4 7 5" xfId="25840" xr:uid="{50319CC8-1BAC-4C8C-9EE2-76FA6719C00E}"/>
    <cellStyle name="Valuta 2 3 4 7 6" xfId="3806" xr:uid="{681305AE-D7B5-4DEE-B598-0E41C079355E}"/>
    <cellStyle name="Valuta 2 3 4 8" xfId="9224" xr:uid="{DFC617D9-A07F-4FB3-9013-CC71DDE3DBEB}"/>
    <cellStyle name="Valuta 2 3 4 8 2" xfId="18127" xr:uid="{CA33F08E-6F89-4F78-880F-BFD36E017FEA}"/>
    <cellStyle name="Valuta 2 3 4 8 2 2" xfId="40126" xr:uid="{2A6E126E-37EC-4C56-AEA1-60203CAD973B}"/>
    <cellStyle name="Valuta 2 3 4 8 3" xfId="31241" xr:uid="{680CDFEC-864D-4293-96B0-8823E4D2DC0F}"/>
    <cellStyle name="Valuta 2 3 4 9" xfId="15158" xr:uid="{294030A9-C7C9-4F28-B6EC-7974BDFAE07D}"/>
    <cellStyle name="Valuta 2 3 4 9 2" xfId="37166" xr:uid="{81BC1514-C095-4480-998A-4E76B90AD15C}"/>
    <cellStyle name="Valuta 2 3 5" xfId="277" xr:uid="{00000000-0005-0000-0000-000092070000}"/>
    <cellStyle name="Valuta 2 3 5 10" xfId="3386" xr:uid="{84CE6A33-FEA4-41DF-95A0-94C7A3E8DB16}"/>
    <cellStyle name="Valuta 2 3 5 2" xfId="674" xr:uid="{00000000-0005-0000-0000-000093070000}"/>
    <cellStyle name="Valuta 2 3 5 2 2" xfId="2024" xr:uid="{00000000-0005-0000-0000-000094070000}"/>
    <cellStyle name="Valuta 2 3 5 2 2 2" xfId="10908" xr:uid="{D7C97BCB-8E43-47C7-818A-5FF211280612}"/>
    <cellStyle name="Valuta 2 3 5 2 2 2 2" xfId="19811" xr:uid="{90356294-9F69-4BFE-B633-08A8F44C79C4}"/>
    <cellStyle name="Valuta 2 3 5 2 2 2 2 2" xfId="41802" xr:uid="{9C5CF551-8EF3-4CAE-B224-79D63E939CE5}"/>
    <cellStyle name="Valuta 2 3 5 2 2 2 3" xfId="32917" xr:uid="{88988247-2C2E-45EB-832B-1D9A89A0AB2B}"/>
    <cellStyle name="Valuta 2 3 5 2 2 3" xfId="16745" xr:uid="{09B81A35-A5AB-492B-9AFF-4A7CFF68BAAE}"/>
    <cellStyle name="Valuta 2 3 5 2 2 3 2" xfId="38745" xr:uid="{2299DFCC-C569-47C3-898B-C21204718B71}"/>
    <cellStyle name="Valuta 2 3 5 2 2 4" xfId="7842" xr:uid="{5E8E0895-004B-43D7-89E0-200522C86942}"/>
    <cellStyle name="Valuta 2 3 5 2 2 4 2" xfId="29860" xr:uid="{91BDEC56-5196-4CA3-8950-75C3B801AD47}"/>
    <cellStyle name="Valuta 2 3 5 2 2 5" xfId="26951" xr:uid="{4D1F238C-1538-4F63-B4CA-E75E094B945A}"/>
    <cellStyle name="Valuta 2 3 5 2 2 6" xfId="4923" xr:uid="{21F783FA-8CA0-4C80-B4DD-42121F3CCFAB}"/>
    <cellStyle name="Valuta 2 3 5 2 3" xfId="1678" xr:uid="{00000000-0005-0000-0000-000095070000}"/>
    <cellStyle name="Valuta 2 3 5 2 3 2" xfId="10563" xr:uid="{59AF9DCA-F72B-4D50-848A-93D956C0D2DA}"/>
    <cellStyle name="Valuta 2 3 5 2 3 2 2" xfId="19466" xr:uid="{A4F54A2D-6E87-4F18-9A6F-A5A2356A9575}"/>
    <cellStyle name="Valuta 2 3 5 2 3 2 2 2" xfId="41460" xr:uid="{065D2FC1-BD02-4CCC-80D8-00249C602202}"/>
    <cellStyle name="Valuta 2 3 5 2 3 2 3" xfId="32575" xr:uid="{0EE2082D-F40E-4F4D-A865-FFFBFE2F45E6}"/>
    <cellStyle name="Valuta 2 3 5 2 3 3" xfId="16403" xr:uid="{CB125A5F-D3A7-43EF-A6E2-9D5B83150169}"/>
    <cellStyle name="Valuta 2 3 5 2 3 3 2" xfId="38406" xr:uid="{46C2AFEB-F1C4-466B-B0A9-C2222FBF375D}"/>
    <cellStyle name="Valuta 2 3 5 2 3 4" xfId="7499" xr:uid="{1D172652-FB17-4B6A-9F56-4D0D0FFD02F1}"/>
    <cellStyle name="Valuta 2 3 5 2 3 4 2" xfId="29520" xr:uid="{ED1B616E-23DF-43BE-BF9B-EA173871D714}"/>
    <cellStyle name="Valuta 2 3 5 2 3 5" xfId="26612" xr:uid="{24E24CF3-1508-4A0E-BC9F-219EFF8D117D}"/>
    <cellStyle name="Valuta 2 3 5 2 3 6" xfId="4581" xr:uid="{BFAEFF78-41E0-411D-B5D7-2ABF05908FF3}"/>
    <cellStyle name="Valuta 2 3 5 2 4" xfId="1245" xr:uid="{00000000-0005-0000-0000-000096070000}"/>
    <cellStyle name="Valuta 2 3 5 2 4 2" xfId="10130" xr:uid="{E9B38747-EA2A-419D-B462-1A1E93B34607}"/>
    <cellStyle name="Valuta 2 3 5 2 4 2 2" xfId="19033" xr:uid="{CEA4869C-0836-4638-B2E5-420992006123}"/>
    <cellStyle name="Valuta 2 3 5 2 4 2 2 2" xfId="41029" xr:uid="{A28EC6AB-75B3-46B1-BB78-46654AFF88CF}"/>
    <cellStyle name="Valuta 2 3 5 2 4 2 3" xfId="32144" xr:uid="{AA053FED-EDBB-4133-ACD0-F410226E1845}"/>
    <cellStyle name="Valuta 2 3 5 2 4 3" xfId="15970" xr:uid="{771A4916-FB1A-46B7-8A24-3226D329CB4C}"/>
    <cellStyle name="Valuta 2 3 5 2 4 3 2" xfId="37975" xr:uid="{92D15E8D-5B8C-46CD-898B-E4671EC2A1E9}"/>
    <cellStyle name="Valuta 2 3 5 2 4 4" xfId="7066" xr:uid="{14507B3D-9E77-4AFD-8CA2-2DF1A5508AC3}"/>
    <cellStyle name="Valuta 2 3 5 2 4 4 2" xfId="29089" xr:uid="{0E39FA46-75B0-49C8-A3E8-36B35E9025B6}"/>
    <cellStyle name="Valuta 2 3 5 2 4 5" xfId="26181" xr:uid="{E1B3C2D6-EEAA-422F-93EF-6A80E55F08ED}"/>
    <cellStyle name="Valuta 2 3 5 2 4 6" xfId="4148" xr:uid="{F9A5C722-E164-4C0B-BA7B-0A6D44CE9526}"/>
    <cellStyle name="Valuta 2 3 5 2 5" xfId="9560" xr:uid="{0939E506-662A-401C-B540-080F8311D1DD}"/>
    <cellStyle name="Valuta 2 3 5 2 5 2" xfId="18463" xr:uid="{36515C9C-293C-4598-8D1B-88F98FA3E2B1}"/>
    <cellStyle name="Valuta 2 3 5 2 5 2 2" xfId="40461" xr:uid="{7997E30B-7908-40D2-B8C9-42C876B7CA06}"/>
    <cellStyle name="Valuta 2 3 5 2 5 3" xfId="31576" xr:uid="{FF13DBC5-72C5-4591-B852-B747A9ACAC61}"/>
    <cellStyle name="Valuta 2 3 5 2 6" xfId="15400" xr:uid="{DE0BD0F4-3012-4E4D-B428-FE502B78620F}"/>
    <cellStyle name="Valuta 2 3 5 2 6 2" xfId="37407" xr:uid="{CD00736E-50B7-4E42-9AAE-7FB65EC8CF77}"/>
    <cellStyle name="Valuta 2 3 5 2 7" xfId="6496" xr:uid="{EB302D3E-CBD1-4D9E-9623-1864C67082A0}"/>
    <cellStyle name="Valuta 2 3 5 2 7 2" xfId="28521" xr:uid="{DF1F6E43-6D41-4E24-831C-397DCA1AE8CC}"/>
    <cellStyle name="Valuta 2 3 5 2 8" xfId="25616" xr:uid="{65833BD9-5C59-4474-BAED-9617E3E92B54}"/>
    <cellStyle name="Valuta 2 3 5 2 9" xfId="3578" xr:uid="{9884B33C-0167-4549-83E9-518D334165C8}"/>
    <cellStyle name="Valuta 2 3 5 3" xfId="1857" xr:uid="{00000000-0005-0000-0000-000097070000}"/>
    <cellStyle name="Valuta 2 3 5 3 2" xfId="10741" xr:uid="{326D7D8F-7A19-4643-B221-48ACB87193E0}"/>
    <cellStyle name="Valuta 2 3 5 3 2 2" xfId="19644" xr:uid="{7E0883F1-C738-4485-943B-DEBC3B71C9B3}"/>
    <cellStyle name="Valuta 2 3 5 3 2 2 2" xfId="41636" xr:uid="{343EBCC5-9053-4074-BA0C-00443B510688}"/>
    <cellStyle name="Valuta 2 3 5 3 2 3" xfId="32751" xr:uid="{3491171D-F3E8-4510-916A-C8430AEA6B3C}"/>
    <cellStyle name="Valuta 2 3 5 3 3" xfId="16578" xr:uid="{E3A4D9F1-380E-41E1-85FA-B742208C7A1B}"/>
    <cellStyle name="Valuta 2 3 5 3 3 2" xfId="38579" xr:uid="{85384225-0CD2-453E-B1BE-AE797D0CA0EA}"/>
    <cellStyle name="Valuta 2 3 5 3 4" xfId="7675" xr:uid="{305EA640-3FD2-4375-829D-9D44739BB00D}"/>
    <cellStyle name="Valuta 2 3 5 3 4 2" xfId="29694" xr:uid="{B57BB3EF-4EBB-4A87-A70C-0AE6A1B0A527}"/>
    <cellStyle name="Valuta 2 3 5 3 5" xfId="26785" xr:uid="{B75E8C54-E737-4C99-AABF-7A2E9B53E247}"/>
    <cellStyle name="Valuta 2 3 5 3 6" xfId="4756" xr:uid="{56286774-9A68-4AF7-BFC6-9B9996C44E2D}"/>
    <cellStyle name="Valuta 2 3 5 4" xfId="1465" xr:uid="{00000000-0005-0000-0000-000098070000}"/>
    <cellStyle name="Valuta 2 3 5 4 2" xfId="10350" xr:uid="{B1F8DC05-F721-4B95-9CD5-7A9CDEEC6B7D}"/>
    <cellStyle name="Valuta 2 3 5 4 2 2" xfId="19253" xr:uid="{FE68D8D1-40DE-4F20-BF1D-93B3180AD609}"/>
    <cellStyle name="Valuta 2 3 5 4 2 2 2" xfId="41248" xr:uid="{4C6CCD45-69F9-4201-8F70-8A305F3EAF5A}"/>
    <cellStyle name="Valuta 2 3 5 4 2 3" xfId="32363" xr:uid="{AE9E34B3-5C03-4CA2-8067-014634E510D5}"/>
    <cellStyle name="Valuta 2 3 5 4 3" xfId="16190" xr:uid="{089C6AF9-6776-48AA-A2F0-BB2AFDCDFD76}"/>
    <cellStyle name="Valuta 2 3 5 4 3 2" xfId="38194" xr:uid="{CF3ACC14-C050-4457-AD03-F648FF70CD37}"/>
    <cellStyle name="Valuta 2 3 5 4 4" xfId="7286" xr:uid="{71AF1C32-A715-4C1D-AA29-91DAE276BB9A}"/>
    <cellStyle name="Valuta 2 3 5 4 4 2" xfId="29308" xr:uid="{8D413BBB-B140-4596-B6FA-111EC9160326}"/>
    <cellStyle name="Valuta 2 3 5 4 5" xfId="26400" xr:uid="{1F64F751-8787-4806-96CD-8327AD520D9A}"/>
    <cellStyle name="Valuta 2 3 5 4 6" xfId="4368" xr:uid="{8BA96FC8-C6E2-44F8-AF19-AC3249B421D8}"/>
    <cellStyle name="Valuta 2 3 5 5" xfId="954" xr:uid="{00000000-0005-0000-0000-000099070000}"/>
    <cellStyle name="Valuta 2 3 5 5 2" xfId="9839" xr:uid="{6C665BB8-0D9B-4941-B9DD-CDF7A89650FF}"/>
    <cellStyle name="Valuta 2 3 5 5 2 2" xfId="18742" xr:uid="{1775E989-D405-45F3-9A19-1CB189423255}"/>
    <cellStyle name="Valuta 2 3 5 5 2 2 2" xfId="40739" xr:uid="{D288A6FD-83B2-4648-B7A3-22FFA5660BA0}"/>
    <cellStyle name="Valuta 2 3 5 5 2 3" xfId="31854" xr:uid="{689BD012-D7A9-41C5-AEB0-AF2287D8AA26}"/>
    <cellStyle name="Valuta 2 3 5 5 3" xfId="15679" xr:uid="{AA3608B9-B073-4FFA-BE34-CE386FD1A05E}"/>
    <cellStyle name="Valuta 2 3 5 5 3 2" xfId="37685" xr:uid="{868E1CCC-A415-49D2-A1D8-BCA762F797FE}"/>
    <cellStyle name="Valuta 2 3 5 5 4" xfId="6775" xr:uid="{FAB8B7BF-9898-42FD-9901-F41A3B45A3A5}"/>
    <cellStyle name="Valuta 2 3 5 5 4 2" xfId="28799" xr:uid="{979C6169-B3A6-47C0-AC90-A89DE1523FF0}"/>
    <cellStyle name="Valuta 2 3 5 5 5" xfId="25891" xr:uid="{65D732AE-E879-4BEA-AFD2-C356B9D2CE73}"/>
    <cellStyle name="Valuta 2 3 5 5 6" xfId="3857" xr:uid="{8B1B162B-6000-40D0-A0C0-13716664AE5A}"/>
    <cellStyle name="Valuta 2 3 5 6" xfId="9274" xr:uid="{018228A3-9E3C-42F8-B0AC-B74FAE654C10}"/>
    <cellStyle name="Valuta 2 3 5 6 2" xfId="18177" xr:uid="{0C1D84F6-318A-45DA-8DF4-84F7EDDC6CBD}"/>
    <cellStyle name="Valuta 2 3 5 6 2 2" xfId="40176" xr:uid="{0F39AF1C-B8CE-45E7-8C89-548999B837C0}"/>
    <cellStyle name="Valuta 2 3 5 6 3" xfId="31291" xr:uid="{620CCCC5-40A1-444A-A228-D4DA376DBC50}"/>
    <cellStyle name="Valuta 2 3 5 7" xfId="15208" xr:uid="{990EBFA9-FE82-4333-A7D6-0DD366DCE108}"/>
    <cellStyle name="Valuta 2 3 5 7 2" xfId="37216" xr:uid="{A7F410B2-BCC3-4214-B3A4-6C47A4CE0E9E}"/>
    <cellStyle name="Valuta 2 3 5 8" xfId="6291" xr:uid="{DA2A0A9F-99BB-4FE3-AC76-645B3D4BC4E7}"/>
    <cellStyle name="Valuta 2 3 5 8 2" xfId="28317" xr:uid="{1DB6C526-DB0A-4DF3-9A98-B6DC95451A64}"/>
    <cellStyle name="Valuta 2 3 5 9" xfId="25438" xr:uid="{3EA5F3A0-1A37-4DF8-A7AE-30D9B803D737}"/>
    <cellStyle name="Valuta 2 3 6" xfId="481" xr:uid="{00000000-0005-0000-0000-00009A070000}"/>
    <cellStyle name="Valuta 2 3 7" xfId="179" xr:uid="{00000000-0005-0000-0000-00009B070000}"/>
    <cellStyle name="Valuta 2 3 7 10" xfId="3293" xr:uid="{0CE57982-F72D-45A5-9D56-0964AA57F42A}"/>
    <cellStyle name="Valuta 2 3 7 2" xfId="582" xr:uid="{00000000-0005-0000-0000-00009C070000}"/>
    <cellStyle name="Valuta 2 3 7 2 2" xfId="1944" xr:uid="{00000000-0005-0000-0000-00009D070000}"/>
    <cellStyle name="Valuta 2 3 7 2 2 2" xfId="10828" xr:uid="{5D88C3C8-8DA4-430D-90B4-F50E69560224}"/>
    <cellStyle name="Valuta 2 3 7 2 2 2 2" xfId="19731" xr:uid="{5827A3A0-127C-4B5A-9889-3E98FA51324D}"/>
    <cellStyle name="Valuta 2 3 7 2 2 2 2 2" xfId="41722" xr:uid="{FB026F80-169C-42BF-8214-E4346E399815}"/>
    <cellStyle name="Valuta 2 3 7 2 2 2 3" xfId="32837" xr:uid="{F986A5B2-5086-43BF-971B-3CCBDF97F993}"/>
    <cellStyle name="Valuta 2 3 7 2 2 3" xfId="16665" xr:uid="{4100D4DB-E5F1-41BA-A519-1AF518A4178E}"/>
    <cellStyle name="Valuta 2 3 7 2 2 3 2" xfId="38665" xr:uid="{33B23AA2-D5B2-44E6-B0A6-4410C2C1252F}"/>
    <cellStyle name="Valuta 2 3 7 2 2 4" xfId="7762" xr:uid="{6253DE2E-2CAD-4AA7-9149-1B0D1CEFD193}"/>
    <cellStyle name="Valuta 2 3 7 2 2 4 2" xfId="29780" xr:uid="{F2D1C671-E676-485F-84CD-91C2ACCDE422}"/>
    <cellStyle name="Valuta 2 3 7 2 2 5" xfId="26871" xr:uid="{C11DD973-9717-4A9E-BB89-4B88525529FD}"/>
    <cellStyle name="Valuta 2 3 7 2 2 6" xfId="4843" xr:uid="{C37CE82F-8235-434B-8937-C1A40284D9FD}"/>
    <cellStyle name="Valuta 2 3 7 2 3" xfId="1586" xr:uid="{00000000-0005-0000-0000-00009E070000}"/>
    <cellStyle name="Valuta 2 3 7 2 3 2" xfId="10471" xr:uid="{6B2EEFC1-4523-4406-9FB1-BB67C53BF89D}"/>
    <cellStyle name="Valuta 2 3 7 2 3 2 2" xfId="19374" xr:uid="{897045B1-8CFE-459F-A176-C3FF84F9BEE7}"/>
    <cellStyle name="Valuta 2 3 7 2 3 2 2 2" xfId="41368" xr:uid="{5AB3439D-19F7-4EF8-9790-B7029C6E9E40}"/>
    <cellStyle name="Valuta 2 3 7 2 3 2 3" xfId="32483" xr:uid="{AFBF5EAD-E885-4CEB-B810-FB0A8B5A8FD2}"/>
    <cellStyle name="Valuta 2 3 7 2 3 3" xfId="16311" xr:uid="{5A2B8D97-DDE0-49D1-A9E0-E49E635E2AF9}"/>
    <cellStyle name="Valuta 2 3 7 2 3 3 2" xfId="38314" xr:uid="{8C0AA345-0006-444F-825C-6C8A12DC47E3}"/>
    <cellStyle name="Valuta 2 3 7 2 3 4" xfId="7407" xr:uid="{6D5A4685-A823-4F19-A5D6-0C50F05885CD}"/>
    <cellStyle name="Valuta 2 3 7 2 3 4 2" xfId="29428" xr:uid="{2F99E8E3-C77E-47E7-81FF-87C8177B6974}"/>
    <cellStyle name="Valuta 2 3 7 2 3 5" xfId="26520" xr:uid="{DBBB7659-6DA7-45F7-A2C6-34E784EA12CF}"/>
    <cellStyle name="Valuta 2 3 7 2 3 6" xfId="4489" xr:uid="{6EF565F2-C6C7-4AB0-BBF0-9CB7308DF39F}"/>
    <cellStyle name="Valuta 2 3 7 2 4" xfId="1153" xr:uid="{00000000-0005-0000-0000-00009F070000}"/>
    <cellStyle name="Valuta 2 3 7 2 4 2" xfId="10038" xr:uid="{9F212C50-0706-4CCE-BB55-E136F438610E}"/>
    <cellStyle name="Valuta 2 3 7 2 4 2 2" xfId="18941" xr:uid="{178B99EE-153E-4BDD-BC9C-E4C40AA7978C}"/>
    <cellStyle name="Valuta 2 3 7 2 4 2 2 2" xfId="40937" xr:uid="{269A7BC3-962A-4E12-9575-3ACAE7E1164B}"/>
    <cellStyle name="Valuta 2 3 7 2 4 2 3" xfId="32052" xr:uid="{6B3D0587-63E4-4E34-BDF1-6392DBEFFA38}"/>
    <cellStyle name="Valuta 2 3 7 2 4 3" xfId="15878" xr:uid="{4FD9F7E7-4305-4CC9-AC2F-9A7D42F9EFC5}"/>
    <cellStyle name="Valuta 2 3 7 2 4 3 2" xfId="37883" xr:uid="{0243C91F-AFB3-442F-AA00-BBC7CFEEA0A1}"/>
    <cellStyle name="Valuta 2 3 7 2 4 4" xfId="6974" xr:uid="{4F754E48-4D12-4E2D-805F-81EE50B8EFE5}"/>
    <cellStyle name="Valuta 2 3 7 2 4 4 2" xfId="28997" xr:uid="{2FCB3066-57CB-4C2C-AD0A-665F31C54975}"/>
    <cellStyle name="Valuta 2 3 7 2 4 5" xfId="26089" xr:uid="{92C0A407-0A89-4F21-92CC-0D3E44DCECF7}"/>
    <cellStyle name="Valuta 2 3 7 2 4 6" xfId="4056" xr:uid="{3003375D-A32B-46CC-BA80-68CB835F2C71}"/>
    <cellStyle name="Valuta 2 3 7 2 5" xfId="9468" xr:uid="{9B2919CA-938E-44CA-863C-851DEA956FBD}"/>
    <cellStyle name="Valuta 2 3 7 2 5 2" xfId="18371" xr:uid="{5B5D022E-CE27-403B-B720-A1C83E5C68C8}"/>
    <cellStyle name="Valuta 2 3 7 2 5 2 2" xfId="40369" xr:uid="{F4FE346B-2144-428C-8BCA-F9583801DD15}"/>
    <cellStyle name="Valuta 2 3 7 2 5 3" xfId="31484" xr:uid="{898E974A-0915-4554-8013-F9D87A252226}"/>
    <cellStyle name="Valuta 2 3 7 2 6" xfId="15308" xr:uid="{C513A92B-1D0F-4B6B-BC5F-432F94C97DE9}"/>
    <cellStyle name="Valuta 2 3 7 2 6 2" xfId="37315" xr:uid="{936E2356-56D2-4C35-BBFA-E78DFCE41FBF}"/>
    <cellStyle name="Valuta 2 3 7 2 7" xfId="6404" xr:uid="{544C3CA5-4D6E-4A64-9EB1-580B80456172}"/>
    <cellStyle name="Valuta 2 3 7 2 7 2" xfId="28429" xr:uid="{AD23F35A-54BC-48C5-8FAB-013CCEED4E71}"/>
    <cellStyle name="Valuta 2 3 7 2 8" xfId="25530" xr:uid="{442F8593-3867-46B8-9D2A-34BDCA31C1F7}"/>
    <cellStyle name="Valuta 2 3 7 2 9" xfId="3486" xr:uid="{5D426FC2-4CB6-475B-B050-30D714F9A32E}"/>
    <cellStyle name="Valuta 2 3 7 3" xfId="1777" xr:uid="{00000000-0005-0000-0000-0000A0070000}"/>
    <cellStyle name="Valuta 2 3 7 3 2" xfId="10661" xr:uid="{A7F5C1CC-A541-4B73-AB1C-6FEA8D2914A6}"/>
    <cellStyle name="Valuta 2 3 7 3 2 2" xfId="19564" xr:uid="{8F5E185E-E0FD-4F42-918B-1DF9AADABE60}"/>
    <cellStyle name="Valuta 2 3 7 3 2 2 2" xfId="41556" xr:uid="{F8FE0EE7-CF61-44D0-A5C3-9D940E900064}"/>
    <cellStyle name="Valuta 2 3 7 3 2 3" xfId="32671" xr:uid="{5FFAC3C9-C1E2-40FF-8060-DAE91C6D6938}"/>
    <cellStyle name="Valuta 2 3 7 3 3" xfId="16498" xr:uid="{9B0A6FDE-481F-458E-987A-8E7ADA613980}"/>
    <cellStyle name="Valuta 2 3 7 3 3 2" xfId="38499" xr:uid="{0B6AD326-1CC0-4D74-9B0C-19EEBFB5EDCA}"/>
    <cellStyle name="Valuta 2 3 7 3 4" xfId="7595" xr:uid="{1DB63C1C-A241-44BA-8297-DB98597E283C}"/>
    <cellStyle name="Valuta 2 3 7 3 4 2" xfId="29614" xr:uid="{C275F5F3-B1B9-47BB-BFBB-5AADC3256284}"/>
    <cellStyle name="Valuta 2 3 7 3 5" xfId="26705" xr:uid="{8AC29F00-9C3C-49E5-A4CB-91C6DC7AAF15}"/>
    <cellStyle name="Valuta 2 3 7 3 6" xfId="4676" xr:uid="{B08B25EF-6B02-4268-96D5-8614BBEFF599}"/>
    <cellStyle name="Valuta 2 3 7 4" xfId="1371" xr:uid="{00000000-0005-0000-0000-0000A1070000}"/>
    <cellStyle name="Valuta 2 3 7 4 2" xfId="10256" xr:uid="{37083517-425D-40E1-8974-CDFC8CD4AA5F}"/>
    <cellStyle name="Valuta 2 3 7 4 2 2" xfId="19159" xr:uid="{D624DD79-45AD-4FD9-88FD-82B37B5F2135}"/>
    <cellStyle name="Valuta 2 3 7 4 2 2 2" xfId="41154" xr:uid="{14A3F7FD-D04E-4062-B29C-22AC7C7D801A}"/>
    <cellStyle name="Valuta 2 3 7 4 2 3" xfId="32269" xr:uid="{8E89C328-3129-4911-AD26-BC383E725254}"/>
    <cellStyle name="Valuta 2 3 7 4 3" xfId="16096" xr:uid="{738C57E2-E437-4FEA-89DF-2E8E149FD90A}"/>
    <cellStyle name="Valuta 2 3 7 4 3 2" xfId="38100" xr:uid="{2CD703BF-6091-43F6-969E-16D156A2F8D9}"/>
    <cellStyle name="Valuta 2 3 7 4 4" xfId="7192" xr:uid="{C7105891-48A9-446D-902F-62746DAF7E4F}"/>
    <cellStyle name="Valuta 2 3 7 4 4 2" xfId="29214" xr:uid="{3F9AF88C-4F37-4A85-9EC1-4F86A50F9BBE}"/>
    <cellStyle name="Valuta 2 3 7 4 5" xfId="26306" xr:uid="{C073D3C6-4652-44FC-99D1-82765C9B801E}"/>
    <cellStyle name="Valuta 2 3 7 4 6" xfId="4274" xr:uid="{6CE91BAF-D9B9-4DEA-83BB-F3AE9885211C}"/>
    <cellStyle name="Valuta 2 3 7 5" xfId="857" xr:uid="{00000000-0005-0000-0000-0000A2070000}"/>
    <cellStyle name="Valuta 2 3 7 5 2" xfId="9742" xr:uid="{65C522DC-4A76-4C9E-A39A-FCD00B7F27FE}"/>
    <cellStyle name="Valuta 2 3 7 5 2 2" xfId="18645" xr:uid="{A65A5538-C2F9-4C87-AD07-662A334EFC72}"/>
    <cellStyle name="Valuta 2 3 7 5 2 2 2" xfId="40642" xr:uid="{8BE00140-86C5-425B-BD9F-310F249650FF}"/>
    <cellStyle name="Valuta 2 3 7 5 2 3" xfId="31757" xr:uid="{4226E67E-65CE-4F0A-82A7-DD7D2071BB4F}"/>
    <cellStyle name="Valuta 2 3 7 5 3" xfId="15582" xr:uid="{A81D6658-C8E5-4D95-A240-9AD99349DF8D}"/>
    <cellStyle name="Valuta 2 3 7 5 3 2" xfId="37588" xr:uid="{9B4F00E9-86AA-42A8-B4C9-838E2AC87940}"/>
    <cellStyle name="Valuta 2 3 7 5 4" xfId="6678" xr:uid="{9C728CA6-E153-49A5-B756-059A0D78A58C}"/>
    <cellStyle name="Valuta 2 3 7 5 4 2" xfId="28702" xr:uid="{298F1CFA-9D8E-4107-AA14-A3918694E67E}"/>
    <cellStyle name="Valuta 2 3 7 5 5" xfId="25794" xr:uid="{91E5AFAC-81E2-4C70-B152-6269BA52B59F}"/>
    <cellStyle name="Valuta 2 3 7 5 6" xfId="3760" xr:uid="{4A81D45D-D23A-4EA5-A421-2A063825A37C}"/>
    <cellStyle name="Valuta 2 3 7 6" xfId="9180" xr:uid="{ED21A176-EB21-4A38-9009-9D20F65165A7}"/>
    <cellStyle name="Valuta 2 3 7 6 2" xfId="18083" xr:uid="{7578281E-59E4-46D8-B9C5-32E96E7DF8E9}"/>
    <cellStyle name="Valuta 2 3 7 6 2 2" xfId="40082" xr:uid="{6BE8DCCE-54ED-4995-B2BD-4787DB79EB78}"/>
    <cellStyle name="Valuta 2 3 7 6 3" xfId="31197" xr:uid="{9616AAF1-5E71-4B61-B29F-D3A04659EB11}"/>
    <cellStyle name="Valuta 2 3 7 7" xfId="15115" xr:uid="{8C6EB912-6B9B-4687-A74A-789E82067E8F}"/>
    <cellStyle name="Valuta 2 3 7 7 2" xfId="37123" xr:uid="{143B51DC-BCCC-446B-B3CC-FF5E542AB041}"/>
    <cellStyle name="Valuta 2 3 7 8" xfId="6198" xr:uid="{529B163E-97E4-4A04-B07B-8A6C58583773}"/>
    <cellStyle name="Valuta 2 3 7 8 2" xfId="28224" xr:uid="{6464E2D8-6501-42C9-9BB0-28C1566CE8BD}"/>
    <cellStyle name="Valuta 2 3 7 9" xfId="25352" xr:uid="{F8B634F7-1DD6-4BC9-8F06-318160807FA7}"/>
    <cellStyle name="Valuta 2 3 8" xfId="572" xr:uid="{00000000-0005-0000-0000-0000A3070000}"/>
    <cellStyle name="Valuta 2 3 8 2" xfId="1936" xr:uid="{00000000-0005-0000-0000-0000A4070000}"/>
    <cellStyle name="Valuta 2 3 8 2 2" xfId="10820" xr:uid="{8AB908CF-4E5C-4073-9AC1-828897B1015E}"/>
    <cellStyle name="Valuta 2 3 8 2 2 2" xfId="19723" xr:uid="{D09C4717-7C5B-45F1-8A13-CF4726626AE5}"/>
    <cellStyle name="Valuta 2 3 8 2 2 2 2" xfId="41714" xr:uid="{36CCE5A0-CCAC-45FB-A485-D5A7668ABDE5}"/>
    <cellStyle name="Valuta 2 3 8 2 2 3" xfId="32829" xr:uid="{367105FC-EE50-4324-9570-08796347B641}"/>
    <cellStyle name="Valuta 2 3 8 2 3" xfId="16657" xr:uid="{CB167DF8-5CFF-434B-A612-A4646921C7DA}"/>
    <cellStyle name="Valuta 2 3 8 2 3 2" xfId="38657" xr:uid="{4ABBB614-8E85-4286-AA67-D401ACABECB5}"/>
    <cellStyle name="Valuta 2 3 8 2 4" xfId="7754" xr:uid="{AAB127DE-B37A-448C-8E70-4C66F64874DE}"/>
    <cellStyle name="Valuta 2 3 8 2 4 2" xfId="29772" xr:uid="{CBE01CF3-7B05-4346-8010-C3E7F26DD4CF}"/>
    <cellStyle name="Valuta 2 3 8 2 5" xfId="26863" xr:uid="{C4FD1B87-CBCF-4D5A-83F7-E481FD5D3BA4}"/>
    <cellStyle name="Valuta 2 3 8 2 6" xfId="4835" xr:uid="{403FB177-CC01-400B-81FA-5172764971D5}"/>
    <cellStyle name="Valuta 2 3 8 3" xfId="1576" xr:uid="{00000000-0005-0000-0000-0000A5070000}"/>
    <cellStyle name="Valuta 2 3 8 3 2" xfId="10461" xr:uid="{0CFCAE99-4D82-437B-9D1E-640D924052B7}"/>
    <cellStyle name="Valuta 2 3 8 3 2 2" xfId="19364" xr:uid="{26A4024E-6442-4C72-A892-D5B7C8BE0C61}"/>
    <cellStyle name="Valuta 2 3 8 3 2 2 2" xfId="41358" xr:uid="{CA1BE7D6-EBE3-4EAA-8F49-9AB665410908}"/>
    <cellStyle name="Valuta 2 3 8 3 2 3" xfId="32473" xr:uid="{F7F2FB73-2624-45A3-BA42-AD8469E31E9A}"/>
    <cellStyle name="Valuta 2 3 8 3 3" xfId="16301" xr:uid="{6D2C0B3B-8D98-4FBC-AB51-946B4AC10C21}"/>
    <cellStyle name="Valuta 2 3 8 3 3 2" xfId="38304" xr:uid="{E9D8474C-FAC4-49F6-ABB1-A9EFD06CAAB9}"/>
    <cellStyle name="Valuta 2 3 8 3 4" xfId="7397" xr:uid="{65C8C77B-E87C-4404-8987-F084693DB40D}"/>
    <cellStyle name="Valuta 2 3 8 3 4 2" xfId="29418" xr:uid="{ED5D0F4C-B108-4DCC-97A3-B17D915D63E6}"/>
    <cellStyle name="Valuta 2 3 8 3 5" xfId="26510" xr:uid="{7380AF61-FA67-4B07-B695-2BDE8DFD41D3}"/>
    <cellStyle name="Valuta 2 3 8 3 6" xfId="4479" xr:uid="{A2B4B9A1-EE27-42B3-8B39-A78E6703F76B}"/>
    <cellStyle name="Valuta 2 3 8 4" xfId="1143" xr:uid="{00000000-0005-0000-0000-0000A6070000}"/>
    <cellStyle name="Valuta 2 3 8 4 2" xfId="10028" xr:uid="{E2F095CB-C362-4923-98EF-FACD2A7ED122}"/>
    <cellStyle name="Valuta 2 3 8 4 2 2" xfId="18931" xr:uid="{1C7E68E9-FD16-4500-9516-928E9FB06048}"/>
    <cellStyle name="Valuta 2 3 8 4 2 2 2" xfId="40927" xr:uid="{573FB7EF-5E43-4128-879C-966C8BB7C063}"/>
    <cellStyle name="Valuta 2 3 8 4 2 3" xfId="32042" xr:uid="{0CA37B96-896C-4CBB-9989-C09363D49786}"/>
    <cellStyle name="Valuta 2 3 8 4 3" xfId="15868" xr:uid="{DEF88527-69F7-4FEF-A9D4-F2B3374FD67D}"/>
    <cellStyle name="Valuta 2 3 8 4 3 2" xfId="37873" xr:uid="{93E3172D-10B6-4C1D-B38B-D20D63B6B5FD}"/>
    <cellStyle name="Valuta 2 3 8 4 4" xfId="6964" xr:uid="{35FE336C-0A70-420D-82E8-839C9F716804}"/>
    <cellStyle name="Valuta 2 3 8 4 4 2" xfId="28987" xr:uid="{D2C14E50-B043-42A4-9217-B1FD6D1CE751}"/>
    <cellStyle name="Valuta 2 3 8 4 5" xfId="26079" xr:uid="{809480F4-653F-43F5-8BC8-5FCD770CE2E3}"/>
    <cellStyle name="Valuta 2 3 8 4 6" xfId="4046" xr:uid="{824A6347-886A-44AA-8E76-5B817B6A517C}"/>
    <cellStyle name="Valuta 2 3 8 5" xfId="9458" xr:uid="{1002220B-00A9-4F0A-8A13-3946FB0B0FA3}"/>
    <cellStyle name="Valuta 2 3 8 5 2" xfId="18361" xr:uid="{31F7666A-7461-42CA-ADD5-E8EE362886E0}"/>
    <cellStyle name="Valuta 2 3 8 5 2 2" xfId="40359" xr:uid="{3CE1CAE8-B1E6-4096-A3C7-6BB9200975BB}"/>
    <cellStyle name="Valuta 2 3 8 5 3" xfId="31474" xr:uid="{B0C61E25-56D5-414A-B009-0C8B27C95D02}"/>
    <cellStyle name="Valuta 2 3 8 6" xfId="15298" xr:uid="{CACC2CC3-0843-4CF9-AD96-3E7126C00B44}"/>
    <cellStyle name="Valuta 2 3 8 6 2" xfId="37305" xr:uid="{10B50937-4CF1-4DBD-A176-A5B4CC742476}"/>
    <cellStyle name="Valuta 2 3 8 7" xfId="6394" xr:uid="{3B04F83C-6F4F-411A-9FDF-9FC52991F4C5}"/>
    <cellStyle name="Valuta 2 3 8 7 2" xfId="28419" xr:uid="{A1F1D024-C434-439B-BE78-1086365EC291}"/>
    <cellStyle name="Valuta 2 3 8 8" xfId="25521" xr:uid="{09F0B080-DC65-42C1-8C65-3FE51A596856}"/>
    <cellStyle name="Valuta 2 3 8 9" xfId="3476" xr:uid="{697164C5-425D-4617-8611-A0EF6F01E6DA}"/>
    <cellStyle name="Valuta 2 3 9" xfId="1769" xr:uid="{00000000-0005-0000-0000-0000A7070000}"/>
    <cellStyle name="Valuta 2 3 9 2" xfId="10653" xr:uid="{59639897-23E6-4F40-AF8C-01116C6C7745}"/>
    <cellStyle name="Valuta 2 3 9 2 2" xfId="19556" xr:uid="{19BA5EE5-CA6F-42E9-AACF-DA816E33A746}"/>
    <cellStyle name="Valuta 2 3 9 2 2 2" xfId="41548" xr:uid="{373D3310-1A15-44AF-857A-CDC117FC4A0F}"/>
    <cellStyle name="Valuta 2 3 9 2 3" xfId="32663" xr:uid="{858235D3-C07A-4B26-93EE-A00E4D12B684}"/>
    <cellStyle name="Valuta 2 3 9 3" xfId="16490" xr:uid="{319E3F07-AC6A-4DB1-8F39-6C2C19A22224}"/>
    <cellStyle name="Valuta 2 3 9 3 2" xfId="38491" xr:uid="{68FF2C88-3430-4FC3-9DAA-64449173B10F}"/>
    <cellStyle name="Valuta 2 3 9 4" xfId="7587" xr:uid="{17922A17-64CF-477A-BE80-36809A8D5880}"/>
    <cellStyle name="Valuta 2 3 9 4 2" xfId="29606" xr:uid="{59D3454B-74DD-4DF5-A218-879B6F4E4F4A}"/>
    <cellStyle name="Valuta 2 3 9 5" xfId="26697" xr:uid="{5EF62BF5-E38B-42B5-A0B3-5FB4B13B0C20}"/>
    <cellStyle name="Valuta 2 3 9 6" xfId="4668" xr:uid="{1205EA1E-097E-4984-936F-D09334F70324}"/>
    <cellStyle name="Valuta 2 4" xfId="181" xr:uid="{00000000-0005-0000-0000-0000A8070000}"/>
    <cellStyle name="Valuta 2 4 10" xfId="9182" xr:uid="{B0F89F3A-ADCD-4777-B1BA-32A925607665}"/>
    <cellStyle name="Valuta 2 4 10 2" xfId="18085" xr:uid="{C5721CE7-1983-4081-9332-A0E062643104}"/>
    <cellStyle name="Valuta 2 4 10 2 2" xfId="40084" xr:uid="{0FEE5A5B-21F9-40CB-B135-A3BD22286698}"/>
    <cellStyle name="Valuta 2 4 10 3" xfId="31199" xr:uid="{12BDF26F-7637-4F99-8B4F-8363F9B9D4E0}"/>
    <cellStyle name="Valuta 2 4 11" xfId="15117" xr:uid="{33080FCF-C660-4D6F-AF29-FA1454053142}"/>
    <cellStyle name="Valuta 2 4 11 2" xfId="37125" xr:uid="{DF87D33E-35F6-4D10-8F57-251AB1055222}"/>
    <cellStyle name="Valuta 2 4 12" xfId="6200" xr:uid="{82901CC3-AF8A-4749-B02B-7FECE9A98BC5}"/>
    <cellStyle name="Valuta 2 4 12 2" xfId="28226" xr:uid="{30A6F316-9CE4-4701-B5B4-A32D61D5745B}"/>
    <cellStyle name="Valuta 2 4 13" xfId="25354" xr:uid="{6246B3F8-24AF-4BB5-ABE3-D8B1F23BFEA3}"/>
    <cellStyle name="Valuta 2 4 14" xfId="3295" xr:uid="{9D6A03AD-2243-4726-9ED3-5739C2363DB1}"/>
    <cellStyle name="Valuta 2 4 2" xfId="211" xr:uid="{00000000-0005-0000-0000-0000A9070000}"/>
    <cellStyle name="Valuta 2 4 2 10" xfId="15144" xr:uid="{2DAD29F8-BE7D-4B96-A145-2B9B507798C1}"/>
    <cellStyle name="Valuta 2 4 2 10 2" xfId="37152" xr:uid="{4A593083-63FA-4F18-8B04-ED8403FAB075}"/>
    <cellStyle name="Valuta 2 4 2 11" xfId="6227" xr:uid="{0E095743-A0CF-4BEB-8187-7450BEE402D0}"/>
    <cellStyle name="Valuta 2 4 2 11 2" xfId="28253" xr:uid="{6F5E8EEB-BF5D-4C7A-9C24-31A6490A5EB5}"/>
    <cellStyle name="Valuta 2 4 2 12" xfId="25380" xr:uid="{B7026E87-67A0-465E-9FF2-05A38534E73D}"/>
    <cellStyle name="Valuta 2 4 2 13" xfId="3322" xr:uid="{7C917C10-4360-412C-8905-F088F03648CD}"/>
    <cellStyle name="Valuta 2 4 2 2" xfId="252" xr:uid="{00000000-0005-0000-0000-0000AA070000}"/>
    <cellStyle name="Valuta 2 4 2 2 10" xfId="6267" xr:uid="{28CE7E44-A3EB-4B84-B1EE-DADE47DD0A74}"/>
    <cellStyle name="Valuta 2 4 2 2 10 2" xfId="28293" xr:uid="{A1C915CF-7872-405E-B79B-1D95A469467B}"/>
    <cellStyle name="Valuta 2 4 2 2 11" xfId="25420" xr:uid="{15A1EBC9-3558-4B35-8775-6532D8A44FAE}"/>
    <cellStyle name="Valuta 2 4 2 2 12" xfId="3362" xr:uid="{5A945F9E-DB54-49C0-BBDA-FA3AC1C83205}"/>
    <cellStyle name="Valuta 2 4 2 2 2" xfId="348" xr:uid="{00000000-0005-0000-0000-0000AB070000}"/>
    <cellStyle name="Valuta 2 4 2 2 2 10" xfId="3457" xr:uid="{FC80ED0F-A2B1-4684-8093-4CDBC12656C2}"/>
    <cellStyle name="Valuta 2 4 2 2 2 2" xfId="745" xr:uid="{00000000-0005-0000-0000-0000AC070000}"/>
    <cellStyle name="Valuta 2 4 2 2 2 2 2" xfId="2090" xr:uid="{00000000-0005-0000-0000-0000AD070000}"/>
    <cellStyle name="Valuta 2 4 2 2 2 2 2 2" xfId="10974" xr:uid="{E1780263-6408-4AB8-86EC-3F386B2F1AC9}"/>
    <cellStyle name="Valuta 2 4 2 2 2 2 2 2 2" xfId="19877" xr:uid="{5A399244-F0EC-4F20-A9C3-E91E20A5A96C}"/>
    <cellStyle name="Valuta 2 4 2 2 2 2 2 2 2 2" xfId="41868" xr:uid="{A6D3B6DA-40DF-41EF-8E95-434E04CDE628}"/>
    <cellStyle name="Valuta 2 4 2 2 2 2 2 2 3" xfId="32983" xr:uid="{027ACC1C-BC65-439B-AEBE-AFA14599A4E9}"/>
    <cellStyle name="Valuta 2 4 2 2 2 2 2 3" xfId="16811" xr:uid="{09EB8A86-CBF5-4482-BDCC-D8643F224A6A}"/>
    <cellStyle name="Valuta 2 4 2 2 2 2 2 3 2" xfId="38811" xr:uid="{4A87052F-CF8F-4355-B3F5-0DCC7E9D7F6A}"/>
    <cellStyle name="Valuta 2 4 2 2 2 2 2 4" xfId="7908" xr:uid="{DC46CFAC-D471-4299-89A1-5E9EDF04C911}"/>
    <cellStyle name="Valuta 2 4 2 2 2 2 2 4 2" xfId="29926" xr:uid="{F9A401C9-12B7-4D70-95F4-0C195A436A54}"/>
    <cellStyle name="Valuta 2 4 2 2 2 2 2 5" xfId="27017" xr:uid="{C65C4908-0B6E-4654-AAFC-5898AA6785F9}"/>
    <cellStyle name="Valuta 2 4 2 2 2 2 2 6" xfId="4989" xr:uid="{8A8EBAF3-3C85-4242-B3E1-FBDC9D9CD620}"/>
    <cellStyle name="Valuta 2 4 2 2 2 2 3" xfId="1749" xr:uid="{00000000-0005-0000-0000-0000AE070000}"/>
    <cellStyle name="Valuta 2 4 2 2 2 2 3 2" xfId="10634" xr:uid="{28C0D1EE-7DCA-46A6-94E5-8DBAC5A4F701}"/>
    <cellStyle name="Valuta 2 4 2 2 2 2 3 2 2" xfId="19537" xr:uid="{7F4FBBE1-B5DF-4797-91EC-5534AEBEFA53}"/>
    <cellStyle name="Valuta 2 4 2 2 2 2 3 2 2 2" xfId="41531" xr:uid="{70D74803-9D2C-4D02-81A5-6C1BBA880076}"/>
    <cellStyle name="Valuta 2 4 2 2 2 2 3 2 3" xfId="32646" xr:uid="{19FA46A6-188D-4B19-9F46-53BED6991A34}"/>
    <cellStyle name="Valuta 2 4 2 2 2 2 3 3" xfId="16474" xr:uid="{7B6CE6D1-E395-4F3C-BC35-274E0C4B59B1}"/>
    <cellStyle name="Valuta 2 4 2 2 2 2 3 3 2" xfId="38477" xr:uid="{0052710D-17FD-4EE6-9F15-7561F31ACFF4}"/>
    <cellStyle name="Valuta 2 4 2 2 2 2 3 4" xfId="7570" xr:uid="{3C49C56A-9C46-4A19-9DD4-75EC5F203168}"/>
    <cellStyle name="Valuta 2 4 2 2 2 2 3 4 2" xfId="29591" xr:uid="{3135879E-13F5-4BD7-B213-FE8D47431E6C}"/>
    <cellStyle name="Valuta 2 4 2 2 2 2 3 5" xfId="26683" xr:uid="{CB16D4E9-171A-49A1-9CCD-032BE2DC185C}"/>
    <cellStyle name="Valuta 2 4 2 2 2 2 3 6" xfId="4652" xr:uid="{C8C79EDD-4B49-4D7E-A429-CD190B69AEF1}"/>
    <cellStyle name="Valuta 2 4 2 2 2 2 4" xfId="1316" xr:uid="{00000000-0005-0000-0000-0000AF070000}"/>
    <cellStyle name="Valuta 2 4 2 2 2 2 4 2" xfId="10201" xr:uid="{322FE065-D6F2-4478-A442-F10186E86B35}"/>
    <cellStyle name="Valuta 2 4 2 2 2 2 4 2 2" xfId="19104" xr:uid="{D07A6D30-0DE1-4679-95D0-ACA9DCC40739}"/>
    <cellStyle name="Valuta 2 4 2 2 2 2 4 2 2 2" xfId="41100" xr:uid="{998395D2-6906-49AC-AD08-0535665E95BB}"/>
    <cellStyle name="Valuta 2 4 2 2 2 2 4 2 3" xfId="32215" xr:uid="{5A7D9FE7-543C-48D0-9563-12E0E9891F2E}"/>
    <cellStyle name="Valuta 2 4 2 2 2 2 4 3" xfId="16041" xr:uid="{BFA3A272-8BAF-43BE-B862-40E28E87994E}"/>
    <cellStyle name="Valuta 2 4 2 2 2 2 4 3 2" xfId="38046" xr:uid="{841FCB18-9647-4654-9190-664B6DFD1D72}"/>
    <cellStyle name="Valuta 2 4 2 2 2 2 4 4" xfId="7137" xr:uid="{0A30D5EE-18F5-49CD-B3B0-0DB70251112C}"/>
    <cellStyle name="Valuta 2 4 2 2 2 2 4 4 2" xfId="29160" xr:uid="{0D5FE9FB-2516-4400-8CC8-DC975FDAFA93}"/>
    <cellStyle name="Valuta 2 4 2 2 2 2 4 5" xfId="26252" xr:uid="{3ADB3338-9FDC-4998-A072-7C4FEA775068}"/>
    <cellStyle name="Valuta 2 4 2 2 2 2 4 6" xfId="4219" xr:uid="{FF1C44D5-1EDE-4D44-B226-9574F2173791}"/>
    <cellStyle name="Valuta 2 4 2 2 2 2 5" xfId="9631" xr:uid="{6C2072DE-FB4B-47F2-811B-04653C76E4D3}"/>
    <cellStyle name="Valuta 2 4 2 2 2 2 5 2" xfId="18534" xr:uid="{DC70AF85-C2FA-4F9A-B095-B98CAEB35BFD}"/>
    <cellStyle name="Valuta 2 4 2 2 2 2 5 2 2" xfId="40532" xr:uid="{38A7A2AE-7D13-43C8-A9AB-6BFAE8902848}"/>
    <cellStyle name="Valuta 2 4 2 2 2 2 5 3" xfId="31647" xr:uid="{F6BD02A6-78EF-422A-821C-351781819A64}"/>
    <cellStyle name="Valuta 2 4 2 2 2 2 6" xfId="15471" xr:uid="{2FEC87A7-D660-4575-8A6C-47DCE69412F9}"/>
    <cellStyle name="Valuta 2 4 2 2 2 2 6 2" xfId="37478" xr:uid="{B3A9794E-7989-4703-B6A3-5CF8E98C3970}"/>
    <cellStyle name="Valuta 2 4 2 2 2 2 7" xfId="6567" xr:uid="{70AD4BFB-28DC-4087-BDFF-173E02239A58}"/>
    <cellStyle name="Valuta 2 4 2 2 2 2 7 2" xfId="28592" xr:uid="{F4BCD851-645B-48A2-821B-34DC9D48AEF9}"/>
    <cellStyle name="Valuta 2 4 2 2 2 2 8" xfId="25684" xr:uid="{81E2770A-5571-4679-9792-8D7877387D76}"/>
    <cellStyle name="Valuta 2 4 2 2 2 2 9" xfId="3649" xr:uid="{6A7EF953-A244-4724-9D97-C5E1175EBBC4}"/>
    <cellStyle name="Valuta 2 4 2 2 2 3" xfId="1923" xr:uid="{00000000-0005-0000-0000-0000B0070000}"/>
    <cellStyle name="Valuta 2 4 2 2 2 3 2" xfId="10807" xr:uid="{2FB58E4B-A973-4B12-BD40-DEF8DF914872}"/>
    <cellStyle name="Valuta 2 4 2 2 2 3 2 2" xfId="19710" xr:uid="{391EE997-7D7F-4A69-85F5-6A246E0F722A}"/>
    <cellStyle name="Valuta 2 4 2 2 2 3 2 2 2" xfId="41702" xr:uid="{82894A08-1882-47A2-851F-9183CDA3E643}"/>
    <cellStyle name="Valuta 2 4 2 2 2 3 2 3" xfId="32817" xr:uid="{8A0692BF-8E3F-4B83-BEF0-6AFECC3666E7}"/>
    <cellStyle name="Valuta 2 4 2 2 2 3 3" xfId="16644" xr:uid="{1C0F6666-AB62-4B23-9AF8-099535D29DD3}"/>
    <cellStyle name="Valuta 2 4 2 2 2 3 3 2" xfId="38645" xr:uid="{3490F22D-1C8A-4536-AD8D-3DC51577F0B5}"/>
    <cellStyle name="Valuta 2 4 2 2 2 3 4" xfId="7741" xr:uid="{EAC286CE-C3EC-48A5-A5E0-62634C77F681}"/>
    <cellStyle name="Valuta 2 4 2 2 2 3 4 2" xfId="29760" xr:uid="{E57CB6B2-D4C7-4284-94DC-A76D85C397DB}"/>
    <cellStyle name="Valuta 2 4 2 2 2 3 5" xfId="26851" xr:uid="{9AE9CC66-9F84-4234-8CCE-C8FB91ADF18F}"/>
    <cellStyle name="Valuta 2 4 2 2 2 3 6" xfId="4822" xr:uid="{F51B2952-903D-4766-9A07-16EEA58DE5E7}"/>
    <cellStyle name="Valuta 2 4 2 2 2 4" xfId="1536" xr:uid="{00000000-0005-0000-0000-0000B1070000}"/>
    <cellStyle name="Valuta 2 4 2 2 2 4 2" xfId="10421" xr:uid="{B7CC2B69-4C15-4723-B932-63D608DE3188}"/>
    <cellStyle name="Valuta 2 4 2 2 2 4 2 2" xfId="19324" xr:uid="{C0424E12-9AA2-4DF8-9113-6B1D0E1A2FED}"/>
    <cellStyle name="Valuta 2 4 2 2 2 4 2 2 2" xfId="41319" xr:uid="{7E9B0D91-D5A6-4643-8B52-40DCF1B737A0}"/>
    <cellStyle name="Valuta 2 4 2 2 2 4 2 3" xfId="32434" xr:uid="{B48D188B-A1DC-4F9C-A6D7-97026CDA3790}"/>
    <cellStyle name="Valuta 2 4 2 2 2 4 3" xfId="16261" xr:uid="{6DDE0B60-8A89-4D0B-830A-E4C5C2A131EF}"/>
    <cellStyle name="Valuta 2 4 2 2 2 4 3 2" xfId="38265" xr:uid="{FF5FAEFC-98A5-4A0C-A0EF-0D5D48051670}"/>
    <cellStyle name="Valuta 2 4 2 2 2 4 4" xfId="7357" xr:uid="{1EF11278-E2CC-444C-8CBE-61E897CAA77E}"/>
    <cellStyle name="Valuta 2 4 2 2 2 4 4 2" xfId="29379" xr:uid="{7EB04A5B-3316-4B23-9D74-39C4A4FBBA46}"/>
    <cellStyle name="Valuta 2 4 2 2 2 4 5" xfId="26471" xr:uid="{566FA2BC-5952-4DF1-9B51-C579341F1ED9}"/>
    <cellStyle name="Valuta 2 4 2 2 2 4 6" xfId="4439" xr:uid="{611FC7D7-A19A-4017-9A1F-57D66F2BE2CE}"/>
    <cellStyle name="Valuta 2 4 2 2 2 5" xfId="1025" xr:uid="{00000000-0005-0000-0000-0000B2070000}"/>
    <cellStyle name="Valuta 2 4 2 2 2 5 2" xfId="9910" xr:uid="{D148D9FF-2861-4620-BED0-0F2172266BFC}"/>
    <cellStyle name="Valuta 2 4 2 2 2 5 2 2" xfId="18813" xr:uid="{E1B93704-A03F-4B38-A905-29121B49E921}"/>
    <cellStyle name="Valuta 2 4 2 2 2 5 2 2 2" xfId="40810" xr:uid="{F1FF4C05-D97B-4521-842C-433126A81232}"/>
    <cellStyle name="Valuta 2 4 2 2 2 5 2 3" xfId="31925" xr:uid="{20B820F2-43B7-4B77-A614-B63B976D4C86}"/>
    <cellStyle name="Valuta 2 4 2 2 2 5 3" xfId="15750" xr:uid="{3D26C21D-4FD6-4B37-BCC3-095D15F99575}"/>
    <cellStyle name="Valuta 2 4 2 2 2 5 3 2" xfId="37756" xr:uid="{5C57B66F-21DF-40D0-8D4F-FD0D7E2F4F3D}"/>
    <cellStyle name="Valuta 2 4 2 2 2 5 4" xfId="6846" xr:uid="{3CF87194-EBC2-41A2-9D90-B5FB6918AAF2}"/>
    <cellStyle name="Valuta 2 4 2 2 2 5 4 2" xfId="28870" xr:uid="{CD4CB47E-F2B1-4C4C-8B94-306ED072C5D4}"/>
    <cellStyle name="Valuta 2 4 2 2 2 5 5" xfId="25962" xr:uid="{2E5F54A9-4D44-43E1-AA0B-80DBC2B300B3}"/>
    <cellStyle name="Valuta 2 4 2 2 2 5 6" xfId="3928" xr:uid="{68D3430C-A554-4ABA-8421-8DEB5467BBE4}"/>
    <cellStyle name="Valuta 2 4 2 2 2 6" xfId="9345" xr:uid="{476C8034-5EEF-4C28-9A45-0BF544EC84B2}"/>
    <cellStyle name="Valuta 2 4 2 2 2 6 2" xfId="18248" xr:uid="{6C9613E6-2D3F-4608-9472-E39299B0C2E2}"/>
    <cellStyle name="Valuta 2 4 2 2 2 6 2 2" xfId="40247" xr:uid="{26930CF6-450A-4E23-BF21-49186F3026A9}"/>
    <cellStyle name="Valuta 2 4 2 2 2 6 3" xfId="31362" xr:uid="{37BFCD2D-03FC-4207-AAE2-37DD88730EF6}"/>
    <cellStyle name="Valuta 2 4 2 2 2 7" xfId="15279" xr:uid="{BBC3D74D-AE8E-4F56-94CF-D2E9613A0578}"/>
    <cellStyle name="Valuta 2 4 2 2 2 7 2" xfId="37287" xr:uid="{538C5DFC-E2A8-49B2-BA8D-AFEF94C2437E}"/>
    <cellStyle name="Valuta 2 4 2 2 2 8" xfId="6362" xr:uid="{13883297-129F-4C66-B911-190DAA3FDF2E}"/>
    <cellStyle name="Valuta 2 4 2 2 2 8 2" xfId="28388" xr:uid="{01F75E90-CF13-4A39-8EB6-053A414739D4}"/>
    <cellStyle name="Valuta 2 4 2 2 2 9" xfId="25506" xr:uid="{16F404CB-CC0C-4D41-8248-03BF73BFDCDD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10894" xr:uid="{F34925B3-87B9-4531-AE53-6D75966E8992}"/>
    <cellStyle name="Valuta 2 4 2 2 4 2 2 2" xfId="19797" xr:uid="{5E993187-A6D8-493B-A3F5-D8FC3D8492E9}"/>
    <cellStyle name="Valuta 2 4 2 2 4 2 2 2 2" xfId="41788" xr:uid="{BD046122-0AA7-4861-9E7E-47100B59709F}"/>
    <cellStyle name="Valuta 2 4 2 2 4 2 2 3" xfId="32903" xr:uid="{81CDA5C4-D316-443A-9B1D-88446D1A43E9}"/>
    <cellStyle name="Valuta 2 4 2 2 4 2 3" xfId="16731" xr:uid="{CCA4CAD9-A882-4427-9194-5F13D7BD4A28}"/>
    <cellStyle name="Valuta 2 4 2 2 4 2 3 2" xfId="38731" xr:uid="{4DAF9987-A7F9-4035-9894-8CBA0472DCBE}"/>
    <cellStyle name="Valuta 2 4 2 2 4 2 4" xfId="7828" xr:uid="{F21D1552-7A8F-4429-8A29-78266417A1DD}"/>
    <cellStyle name="Valuta 2 4 2 2 4 2 4 2" xfId="29846" xr:uid="{4DBB376F-B0EC-489C-8EA4-73A9A3E83883}"/>
    <cellStyle name="Valuta 2 4 2 2 4 2 5" xfId="26937" xr:uid="{AFC4F1C7-254A-4CED-B40E-42685CBFFABC}"/>
    <cellStyle name="Valuta 2 4 2 2 4 2 6" xfId="4909" xr:uid="{F5C9182E-345D-4123-90C0-A6DA4CC0FE76}"/>
    <cellStyle name="Valuta 2 4 2 2 4 3" xfId="1654" xr:uid="{00000000-0005-0000-0000-0000B6070000}"/>
    <cellStyle name="Valuta 2 4 2 2 4 3 2" xfId="10539" xr:uid="{2313BB3A-586B-464C-BE46-DB8DDFFF2459}"/>
    <cellStyle name="Valuta 2 4 2 2 4 3 2 2" xfId="19442" xr:uid="{0CE91B2E-DD68-4740-B794-1731B3C66A81}"/>
    <cellStyle name="Valuta 2 4 2 2 4 3 2 2 2" xfId="41436" xr:uid="{7D0D6549-DB3C-42DE-8094-EBB9A7BAF68C}"/>
    <cellStyle name="Valuta 2 4 2 2 4 3 2 3" xfId="32551" xr:uid="{E12A28E0-BDEF-4D58-AEDE-44B4AB565B17}"/>
    <cellStyle name="Valuta 2 4 2 2 4 3 3" xfId="16379" xr:uid="{CA3319A5-C6CE-4282-9DDF-E98F3ABA8C7A}"/>
    <cellStyle name="Valuta 2 4 2 2 4 3 3 2" xfId="38382" xr:uid="{EA256EFB-9F0A-4E4B-9F2B-080046F77ECB}"/>
    <cellStyle name="Valuta 2 4 2 2 4 3 4" xfId="7475" xr:uid="{8A84DE79-FF64-49AA-824F-29E1836AEB03}"/>
    <cellStyle name="Valuta 2 4 2 2 4 3 4 2" xfId="29496" xr:uid="{836CB536-9FD2-41C4-8A37-E6E7FB9E9AD7}"/>
    <cellStyle name="Valuta 2 4 2 2 4 3 5" xfId="26588" xr:uid="{6DAF114F-29E1-4858-88D9-725EE3AD02F3}"/>
    <cellStyle name="Valuta 2 4 2 2 4 3 6" xfId="4557" xr:uid="{9371E9C8-749C-41ED-878E-71997B1052D9}"/>
    <cellStyle name="Valuta 2 4 2 2 4 4" xfId="1221" xr:uid="{00000000-0005-0000-0000-0000B7070000}"/>
    <cellStyle name="Valuta 2 4 2 2 4 4 2" xfId="10106" xr:uid="{896D008E-E440-464C-9F56-711B414D444D}"/>
    <cellStyle name="Valuta 2 4 2 2 4 4 2 2" xfId="19009" xr:uid="{081F5AE0-6D67-49E3-A4B5-A90F2773E7AE}"/>
    <cellStyle name="Valuta 2 4 2 2 4 4 2 2 2" xfId="41005" xr:uid="{C35E2FEC-3968-4081-850F-28C4F7F8B018}"/>
    <cellStyle name="Valuta 2 4 2 2 4 4 2 3" xfId="32120" xr:uid="{C748A1CC-45C1-454C-95F2-94AEE472275E}"/>
    <cellStyle name="Valuta 2 4 2 2 4 4 3" xfId="15946" xr:uid="{F54794E8-87D0-4BCD-BE71-DAFD29223AAD}"/>
    <cellStyle name="Valuta 2 4 2 2 4 4 3 2" xfId="37951" xr:uid="{6067B308-5253-4F0F-9885-34733AFAF45A}"/>
    <cellStyle name="Valuta 2 4 2 2 4 4 4" xfId="7042" xr:uid="{3A41A672-B55E-4893-867F-6F49507A58BB}"/>
    <cellStyle name="Valuta 2 4 2 2 4 4 4 2" xfId="29065" xr:uid="{FD4F17D5-7B91-4870-8BB2-9D9520B66739}"/>
    <cellStyle name="Valuta 2 4 2 2 4 4 5" xfId="26157" xr:uid="{0E987C15-8FD6-4621-B6AD-FF6637884CD1}"/>
    <cellStyle name="Valuta 2 4 2 2 4 4 6" xfId="4124" xr:uid="{4AD75B80-9A84-4220-B5CD-19A489FD93B4}"/>
    <cellStyle name="Valuta 2 4 2 2 4 5" xfId="9536" xr:uid="{0CE802D1-437B-473E-99C3-009D6A1D2B66}"/>
    <cellStyle name="Valuta 2 4 2 2 4 5 2" xfId="18439" xr:uid="{CD0B5995-1AEE-4E48-9E61-D64610F2986E}"/>
    <cellStyle name="Valuta 2 4 2 2 4 5 2 2" xfId="40437" xr:uid="{E51413BC-BCE5-4ECC-99C2-E94531AC5A15}"/>
    <cellStyle name="Valuta 2 4 2 2 4 5 3" xfId="31552" xr:uid="{5D4D9F29-A73D-4925-8F22-6B06B1E83822}"/>
    <cellStyle name="Valuta 2 4 2 2 4 6" xfId="15376" xr:uid="{98783A24-5CA3-413D-B708-6F00BB7CEE0B}"/>
    <cellStyle name="Valuta 2 4 2 2 4 6 2" xfId="37383" xr:uid="{E4055584-39D1-48CD-B424-B1AAC785D1BF}"/>
    <cellStyle name="Valuta 2 4 2 2 4 7" xfId="6472" xr:uid="{B9D36435-6A2D-4910-BAAE-4282B6897FFC}"/>
    <cellStyle name="Valuta 2 4 2 2 4 7 2" xfId="28497" xr:uid="{1E2484FC-06B1-43C5-9F7E-E75C57CC8F5C}"/>
    <cellStyle name="Valuta 2 4 2 2 4 8" xfId="25598" xr:uid="{7AB8E47B-DA92-47A2-A51E-84CF4BC77BF0}"/>
    <cellStyle name="Valuta 2 4 2 2 4 9" xfId="3554" xr:uid="{1AA5EB69-EE23-4EC2-BD57-D9F956C15AF2}"/>
    <cellStyle name="Valuta 2 4 2 2 5" xfId="1843" xr:uid="{00000000-0005-0000-0000-0000B8070000}"/>
    <cellStyle name="Valuta 2 4 2 2 5 2" xfId="10727" xr:uid="{4D24816F-B64A-448A-8BA6-68FE36037703}"/>
    <cellStyle name="Valuta 2 4 2 2 5 2 2" xfId="19630" xr:uid="{CF250BAD-994F-4C47-9A62-E244F25BE874}"/>
    <cellStyle name="Valuta 2 4 2 2 5 2 2 2" xfId="41622" xr:uid="{A3688485-AAF8-420B-8B32-AA7C2D3E8558}"/>
    <cellStyle name="Valuta 2 4 2 2 5 2 3" xfId="32737" xr:uid="{0B4EA092-6279-4E8A-A89D-DD60B6293742}"/>
    <cellStyle name="Valuta 2 4 2 2 5 3" xfId="16564" xr:uid="{51890C52-BD41-46A7-A3D7-DC2F7A787375}"/>
    <cellStyle name="Valuta 2 4 2 2 5 3 2" xfId="38565" xr:uid="{8C934B4A-947C-40B6-9E72-3CCE94272262}"/>
    <cellStyle name="Valuta 2 4 2 2 5 4" xfId="7661" xr:uid="{E3B0FE24-0935-48F0-B481-29EBC0B573FE}"/>
    <cellStyle name="Valuta 2 4 2 2 5 4 2" xfId="29680" xr:uid="{BBBB8988-9BDD-417A-A824-BC524938BC60}"/>
    <cellStyle name="Valuta 2 4 2 2 5 5" xfId="26771" xr:uid="{9847C0EB-A72F-4CAF-9DC3-FC0FCA1417F9}"/>
    <cellStyle name="Valuta 2 4 2 2 5 6" xfId="4742" xr:uid="{FEC97CC9-6420-49B2-A309-190BE30716ED}"/>
    <cellStyle name="Valuta 2 4 2 2 6" xfId="1441" xr:uid="{00000000-0005-0000-0000-0000B9070000}"/>
    <cellStyle name="Valuta 2 4 2 2 6 2" xfId="10326" xr:uid="{103A5034-3F13-4347-B5A7-13AE12F2A6A6}"/>
    <cellStyle name="Valuta 2 4 2 2 6 2 2" xfId="19229" xr:uid="{563ADA61-5E3F-4F0A-A81C-0C61AA8F9469}"/>
    <cellStyle name="Valuta 2 4 2 2 6 2 2 2" xfId="41224" xr:uid="{969BF149-ABED-4147-B7F0-E4CDB098A35C}"/>
    <cellStyle name="Valuta 2 4 2 2 6 2 3" xfId="32339" xr:uid="{208EF623-0394-446F-84E3-28703AABD65B}"/>
    <cellStyle name="Valuta 2 4 2 2 6 3" xfId="16166" xr:uid="{588B8264-1A9A-4399-82AC-24DE26826652}"/>
    <cellStyle name="Valuta 2 4 2 2 6 3 2" xfId="38170" xr:uid="{6A35BCE9-10F1-4D4F-86CA-BB6453C89C5E}"/>
    <cellStyle name="Valuta 2 4 2 2 6 4" xfId="7262" xr:uid="{2B210A32-12B6-42C7-88D7-67A8AD14CD08}"/>
    <cellStyle name="Valuta 2 4 2 2 6 4 2" xfId="29284" xr:uid="{1F400C60-2F8E-4080-A781-409B46F7DEA9}"/>
    <cellStyle name="Valuta 2 4 2 2 6 5" xfId="26376" xr:uid="{E2370DB0-42D0-4069-B78A-B96279DDBE5E}"/>
    <cellStyle name="Valuta 2 4 2 2 6 6" xfId="4344" xr:uid="{36118F60-57A3-4077-AA7A-AE24DC29052F}"/>
    <cellStyle name="Valuta 2 4 2 2 7" xfId="929" xr:uid="{00000000-0005-0000-0000-0000BA070000}"/>
    <cellStyle name="Valuta 2 4 2 2 7 2" xfId="9814" xr:uid="{DF91C46E-C506-4986-8B8D-FDA9FF9736C0}"/>
    <cellStyle name="Valuta 2 4 2 2 7 2 2" xfId="18717" xr:uid="{B31C1C77-6A49-4420-B715-36CD1C44FA6C}"/>
    <cellStyle name="Valuta 2 4 2 2 7 2 2 2" xfId="40714" xr:uid="{E43D6693-4E0D-4C19-A0DD-B7203D0F21F3}"/>
    <cellStyle name="Valuta 2 4 2 2 7 2 3" xfId="31829" xr:uid="{EE2AEBF6-E532-4BBD-BDD1-03D73005A86F}"/>
    <cellStyle name="Valuta 2 4 2 2 7 3" xfId="15654" xr:uid="{89CAF514-B2CA-4719-8821-56DF1E31E4EB}"/>
    <cellStyle name="Valuta 2 4 2 2 7 3 2" xfId="37660" xr:uid="{43B63684-43D4-4B3B-BA71-E0799E335C65}"/>
    <cellStyle name="Valuta 2 4 2 2 7 4" xfId="6750" xr:uid="{B5A83048-77A3-4826-8889-73664D2684CA}"/>
    <cellStyle name="Valuta 2 4 2 2 7 4 2" xfId="28774" xr:uid="{AA718A5C-44E4-4D8E-83B8-3222A29E5C2E}"/>
    <cellStyle name="Valuta 2 4 2 2 7 5" xfId="25866" xr:uid="{14E28DFD-E187-46ED-951A-38EE65B4B1D6}"/>
    <cellStyle name="Valuta 2 4 2 2 7 6" xfId="3832" xr:uid="{DED4DFEB-7948-45B9-B764-BA547EF7D17D}"/>
    <cellStyle name="Valuta 2 4 2 2 8" xfId="9250" xr:uid="{3C057847-3064-4FAE-942F-9949E025C843}"/>
    <cellStyle name="Valuta 2 4 2 2 8 2" xfId="18153" xr:uid="{B1CF4800-0296-4FF1-86E0-5803F4E0F12B}"/>
    <cellStyle name="Valuta 2 4 2 2 8 2 2" xfId="40152" xr:uid="{E9F91533-6EDA-4748-A24A-1FA84FF46449}"/>
    <cellStyle name="Valuta 2 4 2 2 8 3" xfId="31267" xr:uid="{9E267BF7-C16E-40E3-837E-04ABA3F7C18F}"/>
    <cellStyle name="Valuta 2 4 2 2 9" xfId="15184" xr:uid="{524D379F-7A08-481D-BA8F-A81EB50D41C6}"/>
    <cellStyle name="Valuta 2 4 2 2 9 2" xfId="37192" xr:uid="{BD1EFC76-1393-4465-B454-7E360A39A27D}"/>
    <cellStyle name="Valuta 2 4 2 3" xfId="308" xr:uid="{00000000-0005-0000-0000-0000BB070000}"/>
    <cellStyle name="Valuta 2 4 2 3 10" xfId="3417" xr:uid="{CFF05143-F016-4E34-9852-064F97632C5E}"/>
    <cellStyle name="Valuta 2 4 2 3 2" xfId="705" xr:uid="{00000000-0005-0000-0000-0000BC070000}"/>
    <cellStyle name="Valuta 2 4 2 3 2 2" xfId="2050" xr:uid="{00000000-0005-0000-0000-0000BD070000}"/>
    <cellStyle name="Valuta 2 4 2 3 2 2 2" xfId="10934" xr:uid="{4E009EC2-AB85-4C76-88A4-1993C44CE12F}"/>
    <cellStyle name="Valuta 2 4 2 3 2 2 2 2" xfId="19837" xr:uid="{65FD34F8-24A3-42FF-9FF9-8A446AA27E83}"/>
    <cellStyle name="Valuta 2 4 2 3 2 2 2 2 2" xfId="41828" xr:uid="{5F0C2110-28E4-4BA3-AAB2-DB407DBB3A64}"/>
    <cellStyle name="Valuta 2 4 2 3 2 2 2 3" xfId="32943" xr:uid="{E14291FE-352B-4421-99BD-7AA5E3F95676}"/>
    <cellStyle name="Valuta 2 4 2 3 2 2 3" xfId="16771" xr:uid="{27699130-B8EB-4F43-BAB5-EE826F5907DA}"/>
    <cellStyle name="Valuta 2 4 2 3 2 2 3 2" xfId="38771" xr:uid="{24648070-EF97-460E-8D98-2E1F04CF4C8E}"/>
    <cellStyle name="Valuta 2 4 2 3 2 2 4" xfId="7868" xr:uid="{3944E661-0272-4E49-B2F3-4BDCD840D06D}"/>
    <cellStyle name="Valuta 2 4 2 3 2 2 4 2" xfId="29886" xr:uid="{5094A512-DBBA-4504-90BF-A1CF74F59FDC}"/>
    <cellStyle name="Valuta 2 4 2 3 2 2 5" xfId="26977" xr:uid="{3C262B8F-EFE9-4D9E-B2DD-38092236C370}"/>
    <cellStyle name="Valuta 2 4 2 3 2 2 6" xfId="4949" xr:uid="{2871E654-407A-4EDC-80CA-F01C54C2F815}"/>
    <cellStyle name="Valuta 2 4 2 3 2 3" xfId="1709" xr:uid="{00000000-0005-0000-0000-0000BE070000}"/>
    <cellStyle name="Valuta 2 4 2 3 2 3 2" xfId="10594" xr:uid="{97FB78A3-01ED-4CD6-906A-2C9702AFBC2D}"/>
    <cellStyle name="Valuta 2 4 2 3 2 3 2 2" xfId="19497" xr:uid="{A99A1679-4D57-49F6-8850-19AF473EB9DE}"/>
    <cellStyle name="Valuta 2 4 2 3 2 3 2 2 2" xfId="41491" xr:uid="{52476BE2-25F2-4939-AE03-F27F461F0C3A}"/>
    <cellStyle name="Valuta 2 4 2 3 2 3 2 3" xfId="32606" xr:uid="{32054620-036F-453C-9E21-D30DE9D800B4}"/>
    <cellStyle name="Valuta 2 4 2 3 2 3 3" xfId="16434" xr:uid="{0FAFE33E-CEC4-47F1-BF4E-222EDC61675D}"/>
    <cellStyle name="Valuta 2 4 2 3 2 3 3 2" xfId="38437" xr:uid="{4B69ECD2-5A1C-4512-B84D-B53906279B45}"/>
    <cellStyle name="Valuta 2 4 2 3 2 3 4" xfId="7530" xr:uid="{A773CC2B-3DD8-4E72-9712-3EDF7EF25441}"/>
    <cellStyle name="Valuta 2 4 2 3 2 3 4 2" xfId="29551" xr:uid="{17C4D7A6-E33A-4AC7-8266-97422A6B0D04}"/>
    <cellStyle name="Valuta 2 4 2 3 2 3 5" xfId="26643" xr:uid="{34B6A743-DE3C-4562-8667-F8EC9E4BC179}"/>
    <cellStyle name="Valuta 2 4 2 3 2 3 6" xfId="4612" xr:uid="{53FC77FB-9BCB-4861-A4D9-D409D3B080E7}"/>
    <cellStyle name="Valuta 2 4 2 3 2 4" xfId="1276" xr:uid="{00000000-0005-0000-0000-0000BF070000}"/>
    <cellStyle name="Valuta 2 4 2 3 2 4 2" xfId="10161" xr:uid="{0712CE6D-8528-41DA-8E58-8D1AE998CFEE}"/>
    <cellStyle name="Valuta 2 4 2 3 2 4 2 2" xfId="19064" xr:uid="{6A837D95-F1A2-440B-8C4D-565578D74E13}"/>
    <cellStyle name="Valuta 2 4 2 3 2 4 2 2 2" xfId="41060" xr:uid="{1FE0E64D-D394-422A-955A-843F3AD25A4C}"/>
    <cellStyle name="Valuta 2 4 2 3 2 4 2 3" xfId="32175" xr:uid="{EB37F16B-4BDF-4244-AA5C-240C9B52BBE6}"/>
    <cellStyle name="Valuta 2 4 2 3 2 4 3" xfId="16001" xr:uid="{7292DD64-545F-4824-98CD-10F98465B60E}"/>
    <cellStyle name="Valuta 2 4 2 3 2 4 3 2" xfId="38006" xr:uid="{B9DEFBEB-47B9-466A-B2F4-DD08B039CFF6}"/>
    <cellStyle name="Valuta 2 4 2 3 2 4 4" xfId="7097" xr:uid="{E2AC8E9A-66D6-43C1-8596-4A0F75BBCC98}"/>
    <cellStyle name="Valuta 2 4 2 3 2 4 4 2" xfId="29120" xr:uid="{1853BE56-44E0-4128-BC8D-69821660086F}"/>
    <cellStyle name="Valuta 2 4 2 3 2 4 5" xfId="26212" xr:uid="{255F6871-1F2C-4083-BB5D-5D5848702E1D}"/>
    <cellStyle name="Valuta 2 4 2 3 2 4 6" xfId="4179" xr:uid="{CD15BC22-CC8A-403E-9BD2-DF7507783348}"/>
    <cellStyle name="Valuta 2 4 2 3 2 5" xfId="9591" xr:uid="{373C383E-A1D7-44DA-8FF8-F3756EA59753}"/>
    <cellStyle name="Valuta 2 4 2 3 2 5 2" xfId="18494" xr:uid="{E446AE7C-51D2-4081-80A2-EB1D314E7657}"/>
    <cellStyle name="Valuta 2 4 2 3 2 5 2 2" xfId="40492" xr:uid="{65BEF123-B52D-4506-9D8D-DA11D835151C}"/>
    <cellStyle name="Valuta 2 4 2 3 2 5 3" xfId="31607" xr:uid="{BCEAA8F7-AA95-4715-9F61-D9A7DBC0E9B0}"/>
    <cellStyle name="Valuta 2 4 2 3 2 6" xfId="15431" xr:uid="{029CDFE2-3994-4175-B34A-2345464D8EB9}"/>
    <cellStyle name="Valuta 2 4 2 3 2 6 2" xfId="37438" xr:uid="{859DEC14-8820-4F7F-9E31-2CFB65CC5B62}"/>
    <cellStyle name="Valuta 2 4 2 3 2 7" xfId="6527" xr:uid="{74839E9C-37CD-423D-BF90-7A189A0320E7}"/>
    <cellStyle name="Valuta 2 4 2 3 2 7 2" xfId="28552" xr:uid="{27EDB881-72BF-40B2-A30C-4E7473817A06}"/>
    <cellStyle name="Valuta 2 4 2 3 2 8" xfId="25644" xr:uid="{FC99D278-008C-46F0-BA1A-1151F0173995}"/>
    <cellStyle name="Valuta 2 4 2 3 2 9" xfId="3609" xr:uid="{27E115EB-5CE2-44B3-9A63-3FE2A881C5AF}"/>
    <cellStyle name="Valuta 2 4 2 3 3" xfId="1883" xr:uid="{00000000-0005-0000-0000-0000C0070000}"/>
    <cellStyle name="Valuta 2 4 2 3 3 2" xfId="10767" xr:uid="{72030795-A0ED-43EF-A83F-A1A4CFF98D7D}"/>
    <cellStyle name="Valuta 2 4 2 3 3 2 2" xfId="19670" xr:uid="{34861DB0-0B50-453A-9C43-C262DD4CF449}"/>
    <cellStyle name="Valuta 2 4 2 3 3 2 2 2" xfId="41662" xr:uid="{1F112579-3715-4FFC-A58E-3BA974B96CE1}"/>
    <cellStyle name="Valuta 2 4 2 3 3 2 3" xfId="32777" xr:uid="{18A7F055-1E05-4DF6-8CA4-8193FC0CDD83}"/>
    <cellStyle name="Valuta 2 4 2 3 3 3" xfId="16604" xr:uid="{CE1AC6F4-676D-45FE-809B-4A1A37B7F49B}"/>
    <cellStyle name="Valuta 2 4 2 3 3 3 2" xfId="38605" xr:uid="{FB96C7BE-B62F-49C9-82A9-EF57BA692E9F}"/>
    <cellStyle name="Valuta 2 4 2 3 3 4" xfId="7701" xr:uid="{091D01AA-C37D-438F-AF80-73DEEFE86A8F}"/>
    <cellStyle name="Valuta 2 4 2 3 3 4 2" xfId="29720" xr:uid="{5A874C8F-26D5-4ED8-94C6-A0165656A6CA}"/>
    <cellStyle name="Valuta 2 4 2 3 3 5" xfId="26811" xr:uid="{C7B8CD86-7C30-498D-A1F7-48D8E0E37A8F}"/>
    <cellStyle name="Valuta 2 4 2 3 3 6" xfId="4782" xr:uid="{B02182A4-CBB7-4772-9A75-2DDD3302D051}"/>
    <cellStyle name="Valuta 2 4 2 3 4" xfId="1496" xr:uid="{00000000-0005-0000-0000-0000C1070000}"/>
    <cellStyle name="Valuta 2 4 2 3 4 2" xfId="10381" xr:uid="{CEE53C64-B955-4616-9D7A-1898D8E0D919}"/>
    <cellStyle name="Valuta 2 4 2 3 4 2 2" xfId="19284" xr:uid="{9DB92EA5-D27A-4021-ABE6-7D483206854A}"/>
    <cellStyle name="Valuta 2 4 2 3 4 2 2 2" xfId="41279" xr:uid="{51B572E4-DAB2-4AA1-9AC4-FCDE310086CD}"/>
    <cellStyle name="Valuta 2 4 2 3 4 2 3" xfId="32394" xr:uid="{245FEF3B-4665-4770-A32B-050FE41139AD}"/>
    <cellStyle name="Valuta 2 4 2 3 4 3" xfId="16221" xr:uid="{4B0C769D-7012-4DF1-920F-8A55C2EFB7CF}"/>
    <cellStyle name="Valuta 2 4 2 3 4 3 2" xfId="38225" xr:uid="{F896DA91-6A0E-45A5-905F-7077CDC722E2}"/>
    <cellStyle name="Valuta 2 4 2 3 4 4" xfId="7317" xr:uid="{CC15605F-7670-40AC-9499-1DCFF5073B55}"/>
    <cellStyle name="Valuta 2 4 2 3 4 4 2" xfId="29339" xr:uid="{4F82699F-D64B-4E62-9A22-BC36873A7C14}"/>
    <cellStyle name="Valuta 2 4 2 3 4 5" xfId="26431" xr:uid="{59953DAD-B887-41FF-ACBD-CC990388CBD2}"/>
    <cellStyle name="Valuta 2 4 2 3 4 6" xfId="4399" xr:uid="{35E620FD-3C75-4E79-997E-1ED06DCBA588}"/>
    <cellStyle name="Valuta 2 4 2 3 5" xfId="985" xr:uid="{00000000-0005-0000-0000-0000C2070000}"/>
    <cellStyle name="Valuta 2 4 2 3 5 2" xfId="9870" xr:uid="{93190C78-1418-4548-AB89-5C236CDE6D13}"/>
    <cellStyle name="Valuta 2 4 2 3 5 2 2" xfId="18773" xr:uid="{3C8DB4A4-76AC-41CF-B48F-20AAA3BFCC14}"/>
    <cellStyle name="Valuta 2 4 2 3 5 2 2 2" xfId="40770" xr:uid="{185B1D4B-7024-4F65-A2EE-E1731E92F175}"/>
    <cellStyle name="Valuta 2 4 2 3 5 2 3" xfId="31885" xr:uid="{C3EC5295-50E7-4E10-BD4F-0D6A938D60CE}"/>
    <cellStyle name="Valuta 2 4 2 3 5 3" xfId="15710" xr:uid="{6BE804FD-5FA5-4C01-89B2-B58B7C7099CC}"/>
    <cellStyle name="Valuta 2 4 2 3 5 3 2" xfId="37716" xr:uid="{678C3A19-FE5C-471B-9D57-D9FA8EF22B3D}"/>
    <cellStyle name="Valuta 2 4 2 3 5 4" xfId="6806" xr:uid="{A8D24439-56FF-4900-8055-46F46A2A3670}"/>
    <cellStyle name="Valuta 2 4 2 3 5 4 2" xfId="28830" xr:uid="{2CECFA55-AA03-4F7E-AD5E-7CF8042F1B4C}"/>
    <cellStyle name="Valuta 2 4 2 3 5 5" xfId="25922" xr:uid="{DC70697C-B9F2-4F87-AD29-14C281097FA6}"/>
    <cellStyle name="Valuta 2 4 2 3 5 6" xfId="3888" xr:uid="{A74DCC9D-38A4-40C2-B925-5A49EE71EB5B}"/>
    <cellStyle name="Valuta 2 4 2 3 6" xfId="9305" xr:uid="{F19CE482-4BAE-471E-940A-A11D283D4AC1}"/>
    <cellStyle name="Valuta 2 4 2 3 6 2" xfId="18208" xr:uid="{640562FE-ECD9-4B3D-AD48-0AE8E5E058F1}"/>
    <cellStyle name="Valuta 2 4 2 3 6 2 2" xfId="40207" xr:uid="{0848CFA4-B627-4405-A15C-CBF56717B39D}"/>
    <cellStyle name="Valuta 2 4 2 3 6 3" xfId="31322" xr:uid="{3795D38E-BDF8-4144-BD31-A2B43BDD7206}"/>
    <cellStyle name="Valuta 2 4 2 3 7" xfId="15239" xr:uid="{47F1E8E4-5337-475B-90EC-339BF478EBA2}"/>
    <cellStyle name="Valuta 2 4 2 3 7 2" xfId="37247" xr:uid="{04B8EF66-723B-4CD7-836B-E095E052EFB1}"/>
    <cellStyle name="Valuta 2 4 2 3 8" xfId="6322" xr:uid="{5212006D-40A7-495F-B1E2-4DA84C14114E}"/>
    <cellStyle name="Valuta 2 4 2 3 8 2" xfId="28348" xr:uid="{A310E4C4-757D-42DF-8879-17FE264EA2F9}"/>
    <cellStyle name="Valuta 2 4 2 3 9" xfId="25466" xr:uid="{E491518C-B029-4A06-BB59-95F0E90FCA2F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10854" xr:uid="{5D6249CD-1399-4EEB-B834-56DD5C4C167A}"/>
    <cellStyle name="Valuta 2 4 2 5 2 2 2" xfId="19757" xr:uid="{A414235A-3041-4A0F-B893-9816A60EC52E}"/>
    <cellStyle name="Valuta 2 4 2 5 2 2 2 2" xfId="41748" xr:uid="{106D4757-8DF7-4B26-812E-19061F407D91}"/>
    <cellStyle name="Valuta 2 4 2 5 2 2 3" xfId="32863" xr:uid="{F85B2454-8E4D-4115-B861-433F41BA79F7}"/>
    <cellStyle name="Valuta 2 4 2 5 2 3" xfId="16691" xr:uid="{E15DF549-4802-4563-8DD7-2C3F3A5CA856}"/>
    <cellStyle name="Valuta 2 4 2 5 2 3 2" xfId="38691" xr:uid="{B80BBE2F-2837-4FF0-8E12-6DB08D36AF71}"/>
    <cellStyle name="Valuta 2 4 2 5 2 4" xfId="7788" xr:uid="{F0FEF2E8-8BFA-4952-AEBF-C35E9E5750C1}"/>
    <cellStyle name="Valuta 2 4 2 5 2 4 2" xfId="29806" xr:uid="{5B91B934-094B-40A7-BC4B-E8F6800C6108}"/>
    <cellStyle name="Valuta 2 4 2 5 2 5" xfId="26897" xr:uid="{A87553DC-7C86-4097-896F-593AF410781F}"/>
    <cellStyle name="Valuta 2 4 2 5 2 6" xfId="4869" xr:uid="{9CB07305-BBC0-46A6-8D9B-EB8235D1D3CA}"/>
    <cellStyle name="Valuta 2 4 2 5 3" xfId="1614" xr:uid="{00000000-0005-0000-0000-0000C6070000}"/>
    <cellStyle name="Valuta 2 4 2 5 3 2" xfId="10499" xr:uid="{83D3E0EC-0A14-4E8B-8EA8-5AB7A8B6C1C1}"/>
    <cellStyle name="Valuta 2 4 2 5 3 2 2" xfId="19402" xr:uid="{29EFDE3A-2705-4571-99B3-161101444842}"/>
    <cellStyle name="Valuta 2 4 2 5 3 2 2 2" xfId="41396" xr:uid="{D1D1B60C-3593-43CD-AA37-E17C8A7E5D06}"/>
    <cellStyle name="Valuta 2 4 2 5 3 2 3" xfId="32511" xr:uid="{FD0FECE6-A334-4FB8-B0CB-751A406B040E}"/>
    <cellStyle name="Valuta 2 4 2 5 3 3" xfId="16339" xr:uid="{E3D73510-5F1C-4640-AF60-36184DBAC734}"/>
    <cellStyle name="Valuta 2 4 2 5 3 3 2" xfId="38342" xr:uid="{E24AF7D1-12C7-4C90-ABD1-3FB65D2B5CF2}"/>
    <cellStyle name="Valuta 2 4 2 5 3 4" xfId="7435" xr:uid="{1DA601F5-D398-4E51-82C7-77A15042849C}"/>
    <cellStyle name="Valuta 2 4 2 5 3 4 2" xfId="29456" xr:uid="{CBCC7D6A-58FF-41FC-ACB1-67680628140B}"/>
    <cellStyle name="Valuta 2 4 2 5 3 5" xfId="26548" xr:uid="{55D792DF-8A3E-4F52-8521-36A7E30B6382}"/>
    <cellStyle name="Valuta 2 4 2 5 3 6" xfId="4517" xr:uid="{B01223EC-0148-4540-828C-F9F41F160371}"/>
    <cellStyle name="Valuta 2 4 2 5 4" xfId="1181" xr:uid="{00000000-0005-0000-0000-0000C7070000}"/>
    <cellStyle name="Valuta 2 4 2 5 4 2" xfId="10066" xr:uid="{1AF81208-D930-4C5E-9076-2255CC09F97F}"/>
    <cellStyle name="Valuta 2 4 2 5 4 2 2" xfId="18969" xr:uid="{1A020929-918F-434D-A79B-F0DB3D724A65}"/>
    <cellStyle name="Valuta 2 4 2 5 4 2 2 2" xfId="40965" xr:uid="{A352CE78-C3BA-4D08-AC9E-C75F2B4FFD3C}"/>
    <cellStyle name="Valuta 2 4 2 5 4 2 3" xfId="32080" xr:uid="{6EAAAC2C-DD59-4736-A05C-3669FB148607}"/>
    <cellStyle name="Valuta 2 4 2 5 4 3" xfId="15906" xr:uid="{D070034A-9014-4380-B335-253DC5043EB7}"/>
    <cellStyle name="Valuta 2 4 2 5 4 3 2" xfId="37911" xr:uid="{8D894822-118F-41AF-8AF4-6AD45DAACA19}"/>
    <cellStyle name="Valuta 2 4 2 5 4 4" xfId="7002" xr:uid="{F41F7936-AD34-4ADF-9784-A48A13116271}"/>
    <cellStyle name="Valuta 2 4 2 5 4 4 2" xfId="29025" xr:uid="{CBB5FADD-B0C1-4066-93BA-8122EB44CD5C}"/>
    <cellStyle name="Valuta 2 4 2 5 4 5" xfId="26117" xr:uid="{893C773B-AEE1-4DC0-AEE9-371E26557DD4}"/>
    <cellStyle name="Valuta 2 4 2 5 4 6" xfId="4084" xr:uid="{7042A01C-43D3-49B4-A055-9F84C3FBA860}"/>
    <cellStyle name="Valuta 2 4 2 5 5" xfId="9496" xr:uid="{72A6986C-0AF4-4AD4-9BF4-BA8A5C388F25}"/>
    <cellStyle name="Valuta 2 4 2 5 5 2" xfId="18399" xr:uid="{34B9C254-CC81-49E6-8E61-E7C677B55BAC}"/>
    <cellStyle name="Valuta 2 4 2 5 5 2 2" xfId="40397" xr:uid="{8471B413-1F6F-4D37-AC09-A797E71F76F7}"/>
    <cellStyle name="Valuta 2 4 2 5 5 3" xfId="31512" xr:uid="{81ECEA43-5D4F-4CE6-A858-DE62A16D0A95}"/>
    <cellStyle name="Valuta 2 4 2 5 6" xfId="15336" xr:uid="{C131D708-FEFE-4967-93D5-89031857C273}"/>
    <cellStyle name="Valuta 2 4 2 5 6 2" xfId="37343" xr:uid="{F6A6A192-E783-4BE1-A057-54179A7235E8}"/>
    <cellStyle name="Valuta 2 4 2 5 7" xfId="6432" xr:uid="{1051D787-236F-45B9-861C-76C999F2D72F}"/>
    <cellStyle name="Valuta 2 4 2 5 7 2" xfId="28457" xr:uid="{E138C2D9-9591-4EE4-96C3-3373C8C17785}"/>
    <cellStyle name="Valuta 2 4 2 5 8" xfId="25558" xr:uid="{8AE656C9-5051-4F19-93C3-D083FE2FEDD1}"/>
    <cellStyle name="Valuta 2 4 2 5 9" xfId="3514" xr:uid="{4128BBAF-E3F1-419C-A4E6-D730D66EF288}"/>
    <cellStyle name="Valuta 2 4 2 6" xfId="1803" xr:uid="{00000000-0005-0000-0000-0000C8070000}"/>
    <cellStyle name="Valuta 2 4 2 6 2" xfId="10687" xr:uid="{EFA44351-F547-4470-AF1E-A562D1BF0E74}"/>
    <cellStyle name="Valuta 2 4 2 6 2 2" xfId="19590" xr:uid="{A1558C14-D37B-44DA-8448-41ECA549DBC3}"/>
    <cellStyle name="Valuta 2 4 2 6 2 2 2" xfId="41582" xr:uid="{0DB75FB0-3B28-463F-A37D-678CC9121640}"/>
    <cellStyle name="Valuta 2 4 2 6 2 3" xfId="32697" xr:uid="{AAC620E2-6741-40DF-9B62-41ADB1F86C1C}"/>
    <cellStyle name="Valuta 2 4 2 6 3" xfId="16524" xr:uid="{8B632F7B-5D36-455B-A85A-F7F166C89B4F}"/>
    <cellStyle name="Valuta 2 4 2 6 3 2" xfId="38525" xr:uid="{E526EDFB-3109-481F-B6A8-88DCA18281DD}"/>
    <cellStyle name="Valuta 2 4 2 6 4" xfId="7621" xr:uid="{8DE517FD-0C97-4FF2-9C2A-42E6E5CED7E4}"/>
    <cellStyle name="Valuta 2 4 2 6 4 2" xfId="29640" xr:uid="{7CC42679-AD6B-4CD1-80F3-91E88F4C7258}"/>
    <cellStyle name="Valuta 2 4 2 6 5" xfId="26731" xr:uid="{027857F7-AF22-44D7-9780-17F69D5C2FA3}"/>
    <cellStyle name="Valuta 2 4 2 6 6" xfId="4702" xr:uid="{81B4C3EE-4898-4617-BA7D-82348EE4ABC7}"/>
    <cellStyle name="Valuta 2 4 2 7" xfId="1401" xr:uid="{00000000-0005-0000-0000-0000C9070000}"/>
    <cellStyle name="Valuta 2 4 2 7 2" xfId="10286" xr:uid="{B9A9C21B-71CF-4561-98E7-F68AD0CB77F0}"/>
    <cellStyle name="Valuta 2 4 2 7 2 2" xfId="19189" xr:uid="{66FEE036-463E-4409-A7D1-89AD8A1C0F8A}"/>
    <cellStyle name="Valuta 2 4 2 7 2 2 2" xfId="41184" xr:uid="{636A3B91-6E59-4133-AD5D-6E66F7D6BE13}"/>
    <cellStyle name="Valuta 2 4 2 7 2 3" xfId="32299" xr:uid="{295D3D24-4C43-4DD2-825E-D92367126B13}"/>
    <cellStyle name="Valuta 2 4 2 7 3" xfId="16126" xr:uid="{174CA03D-E9C9-4CD5-86CD-CFBE0515E565}"/>
    <cellStyle name="Valuta 2 4 2 7 3 2" xfId="38130" xr:uid="{54C0E824-B982-4E09-9AA1-30494A45342B}"/>
    <cellStyle name="Valuta 2 4 2 7 4" xfId="7222" xr:uid="{657D5948-7916-4AF4-A655-7EAB0B2403C9}"/>
    <cellStyle name="Valuta 2 4 2 7 4 2" xfId="29244" xr:uid="{2E9FCAC1-6F8C-4C26-994F-EB73DFD3527D}"/>
    <cellStyle name="Valuta 2 4 2 7 5" xfId="26336" xr:uid="{0EE89D20-C4ED-4ECF-A127-0B9ABD3A3B7A}"/>
    <cellStyle name="Valuta 2 4 2 7 6" xfId="4304" xr:uid="{DF3D7537-3930-4F65-8F59-09650AEF796E}"/>
    <cellStyle name="Valuta 2 4 2 8" xfId="888" xr:uid="{00000000-0005-0000-0000-0000CA070000}"/>
    <cellStyle name="Valuta 2 4 2 8 2" xfId="9773" xr:uid="{77C22F28-385C-4864-A129-D428407117A3}"/>
    <cellStyle name="Valuta 2 4 2 8 2 2" xfId="18676" xr:uid="{CC3B9D7C-EC48-49F8-81C9-B9D18B725720}"/>
    <cellStyle name="Valuta 2 4 2 8 2 2 2" xfId="40673" xr:uid="{3A3D9ED1-D9C1-4CB8-B566-C9D8EE3673A1}"/>
    <cellStyle name="Valuta 2 4 2 8 2 3" xfId="31788" xr:uid="{C12EE6E5-71D6-4F56-B5FB-E05263A7424C}"/>
    <cellStyle name="Valuta 2 4 2 8 3" xfId="15613" xr:uid="{32D16D24-7CDF-490F-9E84-EFDB7550DDE3}"/>
    <cellStyle name="Valuta 2 4 2 8 3 2" xfId="37619" xr:uid="{67F66486-33FB-4C6A-8129-903BE59727AC}"/>
    <cellStyle name="Valuta 2 4 2 8 4" xfId="6709" xr:uid="{23206766-4171-4115-B8FE-76F98B8DE065}"/>
    <cellStyle name="Valuta 2 4 2 8 4 2" xfId="28733" xr:uid="{FB969590-0620-4BFE-B511-EED6397FC248}"/>
    <cellStyle name="Valuta 2 4 2 8 5" xfId="25825" xr:uid="{73EA1595-4797-4332-9D50-7ADAD5AC9D1B}"/>
    <cellStyle name="Valuta 2 4 2 8 6" xfId="3791" xr:uid="{D824F27A-DF31-49E8-AA5E-9EE7BA71126F}"/>
    <cellStyle name="Valuta 2 4 2 9" xfId="9209" xr:uid="{18FFE0E7-C031-4508-B382-5693DDF2B6C7}"/>
    <cellStyle name="Valuta 2 4 2 9 2" xfId="18112" xr:uid="{E712A49E-00F2-409F-860E-C56AAE6FB6CB}"/>
    <cellStyle name="Valuta 2 4 2 9 2 2" xfId="40111" xr:uid="{7FEFDEE4-9F0B-4812-A3AA-913E738B1862}"/>
    <cellStyle name="Valuta 2 4 2 9 3" xfId="31226" xr:uid="{3C8335D8-A8E8-4F42-B0F6-0E31463D724D}"/>
    <cellStyle name="Valuta 2 4 3" xfId="228" xr:uid="{00000000-0005-0000-0000-0000CB070000}"/>
    <cellStyle name="Valuta 2 4 3 10" xfId="6243" xr:uid="{3F6F1389-B408-4703-A515-D4F337E663D6}"/>
    <cellStyle name="Valuta 2 4 3 10 2" xfId="28269" xr:uid="{763049DF-F5CC-49A1-96F3-A9CDA895F59E}"/>
    <cellStyle name="Valuta 2 4 3 11" xfId="25396" xr:uid="{1F11C0DC-E9B8-4B5B-8369-63B34E87DE0C}"/>
    <cellStyle name="Valuta 2 4 3 12" xfId="3338" xr:uid="{C0A871EE-6D5A-4E1A-9EF4-C70D250AFECD}"/>
    <cellStyle name="Valuta 2 4 3 2" xfId="324" xr:uid="{00000000-0005-0000-0000-0000CC070000}"/>
    <cellStyle name="Valuta 2 4 3 2 10" xfId="3433" xr:uid="{6FA75BF7-F18B-4A7A-B6B2-B0C46DCF6E0E}"/>
    <cellStyle name="Valuta 2 4 3 2 2" xfId="721" xr:uid="{00000000-0005-0000-0000-0000CD070000}"/>
    <cellStyle name="Valuta 2 4 3 2 2 2" xfId="2066" xr:uid="{00000000-0005-0000-0000-0000CE070000}"/>
    <cellStyle name="Valuta 2 4 3 2 2 2 2" xfId="10950" xr:uid="{C3919B87-9F5A-4F5A-932F-4CB8FA940DB7}"/>
    <cellStyle name="Valuta 2 4 3 2 2 2 2 2" xfId="19853" xr:uid="{64FAAA40-78C3-4151-BDA5-1F090C7586C1}"/>
    <cellStyle name="Valuta 2 4 3 2 2 2 2 2 2" xfId="41844" xr:uid="{04A63563-C37A-4BB0-A025-45B27C294300}"/>
    <cellStyle name="Valuta 2 4 3 2 2 2 2 3" xfId="32959" xr:uid="{038DE34E-F35B-43E4-871E-CB95BE7777B5}"/>
    <cellStyle name="Valuta 2 4 3 2 2 2 3" xfId="16787" xr:uid="{6B8C14E3-BED8-4100-B90B-A913B37C55BD}"/>
    <cellStyle name="Valuta 2 4 3 2 2 2 3 2" xfId="38787" xr:uid="{0A43DCB5-F463-4DA1-B2A4-3FA1C828BF7C}"/>
    <cellStyle name="Valuta 2 4 3 2 2 2 4" xfId="7884" xr:uid="{A865D559-1EE0-445A-A63F-0C058846F26B}"/>
    <cellStyle name="Valuta 2 4 3 2 2 2 4 2" xfId="29902" xr:uid="{6E40FF2D-3A1F-45FC-A3C8-A169995A4E9B}"/>
    <cellStyle name="Valuta 2 4 3 2 2 2 5" xfId="26993" xr:uid="{3ABBD397-6AC5-41E3-8BEE-A47EB0B354D5}"/>
    <cellStyle name="Valuta 2 4 3 2 2 2 6" xfId="4965" xr:uid="{08236B7D-97C3-4799-92F6-AE7A78355E52}"/>
    <cellStyle name="Valuta 2 4 3 2 2 3" xfId="1725" xr:uid="{00000000-0005-0000-0000-0000CF070000}"/>
    <cellStyle name="Valuta 2 4 3 2 2 3 2" xfId="10610" xr:uid="{751D9A8B-0159-4310-8657-1F37C5542ECD}"/>
    <cellStyle name="Valuta 2 4 3 2 2 3 2 2" xfId="19513" xr:uid="{E0D2E829-BAE1-4C46-81F5-3738B54FF14F}"/>
    <cellStyle name="Valuta 2 4 3 2 2 3 2 2 2" xfId="41507" xr:uid="{7225D5A6-7193-4656-8E08-195C384F7E1B}"/>
    <cellStyle name="Valuta 2 4 3 2 2 3 2 3" xfId="32622" xr:uid="{752C9724-5823-4826-BFD3-29199ED47F39}"/>
    <cellStyle name="Valuta 2 4 3 2 2 3 3" xfId="16450" xr:uid="{5876AF38-4E00-4146-AB76-5E55BA5C7637}"/>
    <cellStyle name="Valuta 2 4 3 2 2 3 3 2" xfId="38453" xr:uid="{E8AA7362-6117-4DD6-A85D-FC54633D191A}"/>
    <cellStyle name="Valuta 2 4 3 2 2 3 4" xfId="7546" xr:uid="{D430EC6A-E672-40B8-92E5-045091EFD2F9}"/>
    <cellStyle name="Valuta 2 4 3 2 2 3 4 2" xfId="29567" xr:uid="{BA6D05A9-1714-4ADA-B000-2FD58C185229}"/>
    <cellStyle name="Valuta 2 4 3 2 2 3 5" xfId="26659" xr:uid="{EB9126D2-0477-408F-A538-A184D1884433}"/>
    <cellStyle name="Valuta 2 4 3 2 2 3 6" xfId="4628" xr:uid="{448F9B9F-5F03-4D61-B942-7AFB2111E6C7}"/>
    <cellStyle name="Valuta 2 4 3 2 2 4" xfId="1292" xr:uid="{00000000-0005-0000-0000-0000D0070000}"/>
    <cellStyle name="Valuta 2 4 3 2 2 4 2" xfId="10177" xr:uid="{33D7DCFF-048E-45C4-8E4A-0CE34910FAA9}"/>
    <cellStyle name="Valuta 2 4 3 2 2 4 2 2" xfId="19080" xr:uid="{8DDFC46F-B01C-464B-84B3-097BC9017312}"/>
    <cellStyle name="Valuta 2 4 3 2 2 4 2 2 2" xfId="41076" xr:uid="{4363BAC7-2E2A-4A4F-8FCB-7B00B62451B4}"/>
    <cellStyle name="Valuta 2 4 3 2 2 4 2 3" xfId="32191" xr:uid="{26A051CC-6308-474D-A665-A3501D543853}"/>
    <cellStyle name="Valuta 2 4 3 2 2 4 3" xfId="16017" xr:uid="{3DE79A34-A6D8-460A-8D9A-6CE42D35B6C5}"/>
    <cellStyle name="Valuta 2 4 3 2 2 4 3 2" xfId="38022" xr:uid="{1D9C13E4-31BD-4677-9F9E-45F94EBDED85}"/>
    <cellStyle name="Valuta 2 4 3 2 2 4 4" xfId="7113" xr:uid="{4BB07ED7-8760-4291-AD89-52F42C5C86F2}"/>
    <cellStyle name="Valuta 2 4 3 2 2 4 4 2" xfId="29136" xr:uid="{862D711E-97AB-463D-93DB-8F89927A25CE}"/>
    <cellStyle name="Valuta 2 4 3 2 2 4 5" xfId="26228" xr:uid="{DB8B878C-DF46-4549-85DF-8FEE44A6571D}"/>
    <cellStyle name="Valuta 2 4 3 2 2 4 6" xfId="4195" xr:uid="{FAEA5012-D8C0-4954-B1E6-C2734EECFF5C}"/>
    <cellStyle name="Valuta 2 4 3 2 2 5" xfId="9607" xr:uid="{5A9C6715-FD23-4AA0-9C22-BA81107EF364}"/>
    <cellStyle name="Valuta 2 4 3 2 2 5 2" xfId="18510" xr:uid="{76CA3634-6640-4B44-B981-2CF526509912}"/>
    <cellStyle name="Valuta 2 4 3 2 2 5 2 2" xfId="40508" xr:uid="{76E86476-DA03-43A4-8DED-B0DCB6B20209}"/>
    <cellStyle name="Valuta 2 4 3 2 2 5 3" xfId="31623" xr:uid="{D3C33AAD-B5E9-40CB-B63A-5854994D24E4}"/>
    <cellStyle name="Valuta 2 4 3 2 2 6" xfId="15447" xr:uid="{E780836E-E663-44D6-A9BD-249E5EACEA71}"/>
    <cellStyle name="Valuta 2 4 3 2 2 6 2" xfId="37454" xr:uid="{D86CB3DC-2079-4EBB-8572-E6965D406F38}"/>
    <cellStyle name="Valuta 2 4 3 2 2 7" xfId="6543" xr:uid="{E6979BF9-3CAB-4A70-9E6C-4F0BF7250584}"/>
    <cellStyle name="Valuta 2 4 3 2 2 7 2" xfId="28568" xr:uid="{37577ECF-E305-42E4-AA2E-7AEF92AC28FA}"/>
    <cellStyle name="Valuta 2 4 3 2 2 8" xfId="25660" xr:uid="{9C498F66-6B45-409A-949A-700D9826E1AF}"/>
    <cellStyle name="Valuta 2 4 3 2 2 9" xfId="3625" xr:uid="{FBDB748C-F634-4030-85C9-E6A98CC4E766}"/>
    <cellStyle name="Valuta 2 4 3 2 3" xfId="1899" xr:uid="{00000000-0005-0000-0000-0000D1070000}"/>
    <cellStyle name="Valuta 2 4 3 2 3 2" xfId="10783" xr:uid="{D52F5EA7-693C-41DB-B129-97D1936F6701}"/>
    <cellStyle name="Valuta 2 4 3 2 3 2 2" xfId="19686" xr:uid="{5CB9C76A-4291-4D7C-A982-9E097533217D}"/>
    <cellStyle name="Valuta 2 4 3 2 3 2 2 2" xfId="41678" xr:uid="{8806C9F5-D81D-413E-A88C-86DA46FFF738}"/>
    <cellStyle name="Valuta 2 4 3 2 3 2 3" xfId="32793" xr:uid="{7A022577-0C6A-4EF4-8B31-EC7B4B1800FE}"/>
    <cellStyle name="Valuta 2 4 3 2 3 3" xfId="16620" xr:uid="{00A5A01D-F61E-46EC-B668-86F2C3ADCD17}"/>
    <cellStyle name="Valuta 2 4 3 2 3 3 2" xfId="38621" xr:uid="{41D7ACF4-CB47-4379-A045-6C4098688833}"/>
    <cellStyle name="Valuta 2 4 3 2 3 4" xfId="7717" xr:uid="{9FB0DD78-798D-4779-823C-A8EAFF3B3E9A}"/>
    <cellStyle name="Valuta 2 4 3 2 3 4 2" xfId="29736" xr:uid="{A37D607C-E761-4526-AB55-D70A05EC2497}"/>
    <cellStyle name="Valuta 2 4 3 2 3 5" xfId="26827" xr:uid="{662A405B-46DD-42BE-B352-A391E53F6650}"/>
    <cellStyle name="Valuta 2 4 3 2 3 6" xfId="4798" xr:uid="{30BDFF68-823D-495B-9373-F285F02B1686}"/>
    <cellStyle name="Valuta 2 4 3 2 4" xfId="1512" xr:uid="{00000000-0005-0000-0000-0000D2070000}"/>
    <cellStyle name="Valuta 2 4 3 2 4 2" xfId="10397" xr:uid="{0760B399-015B-4633-83AD-BD289A032807}"/>
    <cellStyle name="Valuta 2 4 3 2 4 2 2" xfId="19300" xr:uid="{4E4AE990-87E8-40FF-B319-777000A30784}"/>
    <cellStyle name="Valuta 2 4 3 2 4 2 2 2" xfId="41295" xr:uid="{9E2E8DEE-3301-42C6-80E8-E6CD38BA2CAB}"/>
    <cellStyle name="Valuta 2 4 3 2 4 2 3" xfId="32410" xr:uid="{885BFBCD-C390-43B2-8C1B-0D30BE5B769F}"/>
    <cellStyle name="Valuta 2 4 3 2 4 3" xfId="16237" xr:uid="{490C7207-5DD5-41D6-88DA-989D0A0B04C9}"/>
    <cellStyle name="Valuta 2 4 3 2 4 3 2" xfId="38241" xr:uid="{EEB2CE93-BCC5-4B59-AE30-291FDAD25E78}"/>
    <cellStyle name="Valuta 2 4 3 2 4 4" xfId="7333" xr:uid="{EE753881-3928-4BA5-BED6-413B6603DAF2}"/>
    <cellStyle name="Valuta 2 4 3 2 4 4 2" xfId="29355" xr:uid="{7DB35C31-CFC2-4B91-8518-E223F258CE48}"/>
    <cellStyle name="Valuta 2 4 3 2 4 5" xfId="26447" xr:uid="{8BB2D27A-D445-49EC-9852-5BF4A9DE285F}"/>
    <cellStyle name="Valuta 2 4 3 2 4 6" xfId="4415" xr:uid="{17CA5834-C8CC-4840-9241-CE326AADE286}"/>
    <cellStyle name="Valuta 2 4 3 2 5" xfId="1001" xr:uid="{00000000-0005-0000-0000-0000D3070000}"/>
    <cellStyle name="Valuta 2 4 3 2 5 2" xfId="9886" xr:uid="{5112635A-118A-4734-89E0-DAEBA1D12DE7}"/>
    <cellStyle name="Valuta 2 4 3 2 5 2 2" xfId="18789" xr:uid="{6EB15DEC-9726-45EC-8002-416AC235285F}"/>
    <cellStyle name="Valuta 2 4 3 2 5 2 2 2" xfId="40786" xr:uid="{52A58009-799C-404B-A750-A788F5E52EE2}"/>
    <cellStyle name="Valuta 2 4 3 2 5 2 3" xfId="31901" xr:uid="{151EA97F-6CD2-4E59-A036-92777ABF6FA0}"/>
    <cellStyle name="Valuta 2 4 3 2 5 3" xfId="15726" xr:uid="{79058B1B-F46E-4873-AB82-B067ED94DC22}"/>
    <cellStyle name="Valuta 2 4 3 2 5 3 2" xfId="37732" xr:uid="{337FE745-7084-466D-B5FD-44712F6FD8C3}"/>
    <cellStyle name="Valuta 2 4 3 2 5 4" xfId="6822" xr:uid="{CDAD2F37-9DEF-45A8-B91F-62735C234582}"/>
    <cellStyle name="Valuta 2 4 3 2 5 4 2" xfId="28846" xr:uid="{B189E17E-E380-4689-873B-3F0C69EBA947}"/>
    <cellStyle name="Valuta 2 4 3 2 5 5" xfId="25938" xr:uid="{B93800E8-F21C-431B-BFBE-AC0CC98D36B6}"/>
    <cellStyle name="Valuta 2 4 3 2 5 6" xfId="3904" xr:uid="{1E49A98A-C23E-484B-A588-63CC055134E8}"/>
    <cellStyle name="Valuta 2 4 3 2 6" xfId="9321" xr:uid="{E8B039E8-2B13-435A-AB25-5F91C546163B}"/>
    <cellStyle name="Valuta 2 4 3 2 6 2" xfId="18224" xr:uid="{9042380C-B9DA-4854-9069-DBEAEE5882FE}"/>
    <cellStyle name="Valuta 2 4 3 2 6 2 2" xfId="40223" xr:uid="{38A9FA79-6679-4E24-BACD-5BC97AAAD83B}"/>
    <cellStyle name="Valuta 2 4 3 2 6 3" xfId="31338" xr:uid="{04E54337-9685-4B7E-9E83-31AF7EE74A2C}"/>
    <cellStyle name="Valuta 2 4 3 2 7" xfId="15255" xr:uid="{7B93164D-E399-42EF-B4DE-9BCC4142662E}"/>
    <cellStyle name="Valuta 2 4 3 2 7 2" xfId="37263" xr:uid="{DAC346A3-D80E-4161-BDD1-4AF3C1FD3EE3}"/>
    <cellStyle name="Valuta 2 4 3 2 8" xfId="6338" xr:uid="{9A50CC4C-15C5-4938-8439-E9DF2D8A4C3A}"/>
    <cellStyle name="Valuta 2 4 3 2 8 2" xfId="28364" xr:uid="{99021504-754E-46E7-8640-8E4E7101084D}"/>
    <cellStyle name="Valuta 2 4 3 2 9" xfId="25482" xr:uid="{2D848CE3-DA95-49F7-904A-DDFB9675E6A3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10870" xr:uid="{0F114E2A-F755-4355-B3FD-AB524C49DDB3}"/>
    <cellStyle name="Valuta 2 4 3 4 2 2 2" xfId="19773" xr:uid="{FF87D171-2B3A-4F78-B5E5-2E3E73BB77A8}"/>
    <cellStyle name="Valuta 2 4 3 4 2 2 2 2" xfId="41764" xr:uid="{C6386B0E-6D2D-4D64-8039-9352AD910625}"/>
    <cellStyle name="Valuta 2 4 3 4 2 2 3" xfId="32879" xr:uid="{C5AADF0F-417D-4365-B972-AD342CE1391A}"/>
    <cellStyle name="Valuta 2 4 3 4 2 3" xfId="16707" xr:uid="{0D94415B-FD32-4CD1-AC7E-4ADEE271A8A7}"/>
    <cellStyle name="Valuta 2 4 3 4 2 3 2" xfId="38707" xr:uid="{23C79135-5ABD-49D5-8CA6-218C2A47F84B}"/>
    <cellStyle name="Valuta 2 4 3 4 2 4" xfId="7804" xr:uid="{7EF0936B-C6F2-4E70-8EC0-33ECF713CC3E}"/>
    <cellStyle name="Valuta 2 4 3 4 2 4 2" xfId="29822" xr:uid="{ABADDF61-980F-45EB-9E8A-2126F66F36E1}"/>
    <cellStyle name="Valuta 2 4 3 4 2 5" xfId="26913" xr:uid="{00FBEAAD-88F2-4D6F-AE18-3BAC5FDAC3B6}"/>
    <cellStyle name="Valuta 2 4 3 4 2 6" xfId="4885" xr:uid="{90495D93-E720-487A-833C-EFFA101F1676}"/>
    <cellStyle name="Valuta 2 4 3 4 3" xfId="1630" xr:uid="{00000000-0005-0000-0000-0000D7070000}"/>
    <cellStyle name="Valuta 2 4 3 4 3 2" xfId="10515" xr:uid="{91D3A60C-ABB9-4C37-ABA1-24DF7A309B8C}"/>
    <cellStyle name="Valuta 2 4 3 4 3 2 2" xfId="19418" xr:uid="{2F0E4A9C-87A8-4E50-A029-D9D7FF06EB79}"/>
    <cellStyle name="Valuta 2 4 3 4 3 2 2 2" xfId="41412" xr:uid="{5DDCA159-6C5D-4821-BA23-384BAE3A3248}"/>
    <cellStyle name="Valuta 2 4 3 4 3 2 3" xfId="32527" xr:uid="{71762542-81AA-4A14-A512-AFC1DD62E7C3}"/>
    <cellStyle name="Valuta 2 4 3 4 3 3" xfId="16355" xr:uid="{8423F72B-7753-4596-85E5-61F17D999DAE}"/>
    <cellStyle name="Valuta 2 4 3 4 3 3 2" xfId="38358" xr:uid="{09506070-80D8-4B41-8E45-1652C1697E33}"/>
    <cellStyle name="Valuta 2 4 3 4 3 4" xfId="7451" xr:uid="{DD1D6753-CD8D-43E1-8F4F-D6387B06A745}"/>
    <cellStyle name="Valuta 2 4 3 4 3 4 2" xfId="29472" xr:uid="{8AE4F6D5-6CCD-4A65-99AE-DCCA78501E1B}"/>
    <cellStyle name="Valuta 2 4 3 4 3 5" xfId="26564" xr:uid="{7C7B1855-1231-40A0-9742-F551C30A86C4}"/>
    <cellStyle name="Valuta 2 4 3 4 3 6" xfId="4533" xr:uid="{3EF3AF26-8739-4BD4-8224-C7CF15CDD64F}"/>
    <cellStyle name="Valuta 2 4 3 4 4" xfId="1197" xr:uid="{00000000-0005-0000-0000-0000D8070000}"/>
    <cellStyle name="Valuta 2 4 3 4 4 2" xfId="10082" xr:uid="{533EB2E3-D322-4FAF-9C70-4736D8586741}"/>
    <cellStyle name="Valuta 2 4 3 4 4 2 2" xfId="18985" xr:uid="{B3E2E3F4-4BDB-42E8-9842-B4865F265113}"/>
    <cellStyle name="Valuta 2 4 3 4 4 2 2 2" xfId="40981" xr:uid="{76AA1F92-DC9A-4BF2-B24F-6CC0804254B5}"/>
    <cellStyle name="Valuta 2 4 3 4 4 2 3" xfId="32096" xr:uid="{39BBB189-4B3C-4151-A01C-9206E44FCBE8}"/>
    <cellStyle name="Valuta 2 4 3 4 4 3" xfId="15922" xr:uid="{20057DEB-1D0B-41EC-ADB1-44A44BF7EEA5}"/>
    <cellStyle name="Valuta 2 4 3 4 4 3 2" xfId="37927" xr:uid="{9737B77D-BAD3-4A9A-BD1E-C441AA3BC6A8}"/>
    <cellStyle name="Valuta 2 4 3 4 4 4" xfId="7018" xr:uid="{33BDDD33-BEA2-45CC-BAB5-F5F77D816A5E}"/>
    <cellStyle name="Valuta 2 4 3 4 4 4 2" xfId="29041" xr:uid="{EE39E787-937F-4F90-BBB9-6BF2D9B72AC4}"/>
    <cellStyle name="Valuta 2 4 3 4 4 5" xfId="26133" xr:uid="{BC608042-50A6-46BF-ACA0-9A258C4A7084}"/>
    <cellStyle name="Valuta 2 4 3 4 4 6" xfId="4100" xr:uid="{BA43ADE4-843B-4A8B-A7AF-B4819829DA90}"/>
    <cellStyle name="Valuta 2 4 3 4 5" xfId="9512" xr:uid="{592B5788-1416-4842-99CE-3AC72C24908C}"/>
    <cellStyle name="Valuta 2 4 3 4 5 2" xfId="18415" xr:uid="{3B29D66B-A697-483E-BDE3-D104D0385BCC}"/>
    <cellStyle name="Valuta 2 4 3 4 5 2 2" xfId="40413" xr:uid="{382EE05B-C472-4F6A-A18E-3E63BAA98613}"/>
    <cellStyle name="Valuta 2 4 3 4 5 3" xfId="31528" xr:uid="{FB611B8E-6E47-4EEE-8F96-F4F9CEE79978}"/>
    <cellStyle name="Valuta 2 4 3 4 6" xfId="15352" xr:uid="{158748BC-A24B-4238-A751-54E05FED66A1}"/>
    <cellStyle name="Valuta 2 4 3 4 6 2" xfId="37359" xr:uid="{867FD8E9-52E6-4077-B34C-8BEA00AB519D}"/>
    <cellStyle name="Valuta 2 4 3 4 7" xfId="6448" xr:uid="{3A9ED9E4-38BF-48DE-AB06-7F67CB5769AF}"/>
    <cellStyle name="Valuta 2 4 3 4 7 2" xfId="28473" xr:uid="{5513BFF5-589B-438C-9971-45AFDFE58D23}"/>
    <cellStyle name="Valuta 2 4 3 4 8" xfId="25574" xr:uid="{14C64E21-20BB-4346-B0B7-96695433F79C}"/>
    <cellStyle name="Valuta 2 4 3 4 9" xfId="3530" xr:uid="{2DD94A78-D3E3-448F-BD43-D37BBD266C83}"/>
    <cellStyle name="Valuta 2 4 3 5" xfId="1819" xr:uid="{00000000-0005-0000-0000-0000D9070000}"/>
    <cellStyle name="Valuta 2 4 3 5 2" xfId="10703" xr:uid="{425A3014-6F7D-4150-896B-0F16AA7B9361}"/>
    <cellStyle name="Valuta 2 4 3 5 2 2" xfId="19606" xr:uid="{BFBD0A35-AE4F-43D1-BB60-3084292560C9}"/>
    <cellStyle name="Valuta 2 4 3 5 2 2 2" xfId="41598" xr:uid="{DE19829D-F2BB-4581-9EF2-BF0ABC11D9E7}"/>
    <cellStyle name="Valuta 2 4 3 5 2 3" xfId="32713" xr:uid="{D80EA600-5923-4A43-A83E-037202298D1B}"/>
    <cellStyle name="Valuta 2 4 3 5 3" xfId="16540" xr:uid="{DCEE4B59-E00F-4672-B7E7-153FD7CFEF1F}"/>
    <cellStyle name="Valuta 2 4 3 5 3 2" xfId="38541" xr:uid="{948A3802-704B-4EE6-9B06-6EC65481D364}"/>
    <cellStyle name="Valuta 2 4 3 5 4" xfId="7637" xr:uid="{0C65445D-EE86-4420-BE21-74DFFC8F0AD1}"/>
    <cellStyle name="Valuta 2 4 3 5 4 2" xfId="29656" xr:uid="{9ACFD892-4EC2-4393-A4AE-4DDD9B305A6F}"/>
    <cellStyle name="Valuta 2 4 3 5 5" xfId="26747" xr:uid="{42F18C25-414A-4A8F-BAB3-ED48AF3F82DE}"/>
    <cellStyle name="Valuta 2 4 3 5 6" xfId="4718" xr:uid="{4E079C3F-E645-4151-B7EE-26364FF0447E}"/>
    <cellStyle name="Valuta 2 4 3 6" xfId="1417" xr:uid="{00000000-0005-0000-0000-0000DA070000}"/>
    <cellStyle name="Valuta 2 4 3 6 2" xfId="10302" xr:uid="{9A07C4BD-5D52-49CF-B7D2-5986691391CC}"/>
    <cellStyle name="Valuta 2 4 3 6 2 2" xfId="19205" xr:uid="{8DB49BC4-F0BF-4D5D-BB9B-35DCDC53AC14}"/>
    <cellStyle name="Valuta 2 4 3 6 2 2 2" xfId="41200" xr:uid="{C7DA0CE2-9D5B-473A-9050-EE13FE323FA3}"/>
    <cellStyle name="Valuta 2 4 3 6 2 3" xfId="32315" xr:uid="{37663C03-3B77-42B3-92F0-0C64F27908FC}"/>
    <cellStyle name="Valuta 2 4 3 6 3" xfId="16142" xr:uid="{5A4369C2-239F-4C45-B7F2-0B57F1E370C7}"/>
    <cellStyle name="Valuta 2 4 3 6 3 2" xfId="38146" xr:uid="{3F1F2F68-EF03-4817-8C98-1144D1346D01}"/>
    <cellStyle name="Valuta 2 4 3 6 4" xfId="7238" xr:uid="{372AB816-4D2E-4EF1-B54A-0B5DA5479DC3}"/>
    <cellStyle name="Valuta 2 4 3 6 4 2" xfId="29260" xr:uid="{70214A05-0254-43C9-A7F7-6037BA383306}"/>
    <cellStyle name="Valuta 2 4 3 6 5" xfId="26352" xr:uid="{8E7E1A25-F3F2-4C5D-B5EE-648EB13D0C47}"/>
    <cellStyle name="Valuta 2 4 3 6 6" xfId="4320" xr:uid="{0227245E-6A81-4CF0-B554-F13662BE48CB}"/>
    <cellStyle name="Valuta 2 4 3 7" xfId="905" xr:uid="{00000000-0005-0000-0000-0000DB070000}"/>
    <cellStyle name="Valuta 2 4 3 7 2" xfId="9790" xr:uid="{1A6A0605-E708-4486-8629-E02294B19656}"/>
    <cellStyle name="Valuta 2 4 3 7 2 2" xfId="18693" xr:uid="{5407D6F1-F387-4332-8EA4-8EA1ED21C683}"/>
    <cellStyle name="Valuta 2 4 3 7 2 2 2" xfId="40690" xr:uid="{272E9EDC-2EBF-49EA-8010-0234EB3CFB0F}"/>
    <cellStyle name="Valuta 2 4 3 7 2 3" xfId="31805" xr:uid="{15A2A277-F8BE-424F-9B54-493C57CFBFA4}"/>
    <cellStyle name="Valuta 2 4 3 7 3" xfId="15630" xr:uid="{0593089C-4912-4481-8826-430C5283F1D5}"/>
    <cellStyle name="Valuta 2 4 3 7 3 2" xfId="37636" xr:uid="{C070D356-3FDE-4264-B41C-1769D1D4FC32}"/>
    <cellStyle name="Valuta 2 4 3 7 4" xfId="6726" xr:uid="{B57F9FF6-16F6-4262-9731-DD75699DCEAC}"/>
    <cellStyle name="Valuta 2 4 3 7 4 2" xfId="28750" xr:uid="{65E0AB44-CF63-41D1-A5DE-C303EC19A059}"/>
    <cellStyle name="Valuta 2 4 3 7 5" xfId="25842" xr:uid="{7A007CDE-8D32-4D55-978E-84D7C3234DFE}"/>
    <cellStyle name="Valuta 2 4 3 7 6" xfId="3808" xr:uid="{1A2A3179-D4A8-4608-B4F0-F6401AAD8A07}"/>
    <cellStyle name="Valuta 2 4 3 8" xfId="9226" xr:uid="{56FFFECD-B4BD-46FC-BD55-7CAD6AE1D55C}"/>
    <cellStyle name="Valuta 2 4 3 8 2" xfId="18129" xr:uid="{6A495E96-7126-4FE9-B299-E3339007B509}"/>
    <cellStyle name="Valuta 2 4 3 8 2 2" xfId="40128" xr:uid="{C31E1041-A71A-48CE-8724-AD87A19B524B}"/>
    <cellStyle name="Valuta 2 4 3 8 3" xfId="31243" xr:uid="{3846BFF1-C5BB-496F-8A95-4FAE6FBC6264}"/>
    <cellStyle name="Valuta 2 4 3 9" xfId="15160" xr:uid="{F509ED7C-A60A-4007-B989-34AA0100B55B}"/>
    <cellStyle name="Valuta 2 4 3 9 2" xfId="37168" xr:uid="{E1456401-B408-4E30-B021-3033648C4A13}"/>
    <cellStyle name="Valuta 2 4 4" xfId="279" xr:uid="{00000000-0005-0000-0000-0000DC070000}"/>
    <cellStyle name="Valuta 2 4 4 10" xfId="3388" xr:uid="{59771C98-4094-4893-A0FD-A317F4AED83A}"/>
    <cellStyle name="Valuta 2 4 4 2" xfId="676" xr:uid="{00000000-0005-0000-0000-0000DD070000}"/>
    <cellStyle name="Valuta 2 4 4 2 2" xfId="2026" xr:uid="{00000000-0005-0000-0000-0000DE070000}"/>
    <cellStyle name="Valuta 2 4 4 2 2 2" xfId="10910" xr:uid="{50D9767D-D547-4B52-8F9C-88B4A1A9169E}"/>
    <cellStyle name="Valuta 2 4 4 2 2 2 2" xfId="19813" xr:uid="{0D3F91EF-17F8-41CB-AE7C-CAE712D39B73}"/>
    <cellStyle name="Valuta 2 4 4 2 2 2 2 2" xfId="41804" xr:uid="{37EF8996-BA87-4A4A-9B2D-C44FACC12737}"/>
    <cellStyle name="Valuta 2 4 4 2 2 2 3" xfId="32919" xr:uid="{D47D3EC3-1743-4FAE-AE9D-61186B8CE4E6}"/>
    <cellStyle name="Valuta 2 4 4 2 2 3" xfId="16747" xr:uid="{6598ADBD-BEAD-43D1-876F-7C9E460450E1}"/>
    <cellStyle name="Valuta 2 4 4 2 2 3 2" xfId="38747" xr:uid="{75BF7166-284E-4FFA-93CC-14118BE42FDC}"/>
    <cellStyle name="Valuta 2 4 4 2 2 4" xfId="7844" xr:uid="{E8E63099-30EF-4606-B3CD-0CD6FABF6803}"/>
    <cellStyle name="Valuta 2 4 4 2 2 4 2" xfId="29862" xr:uid="{D3AEA760-E219-4512-A566-2956C2654EE9}"/>
    <cellStyle name="Valuta 2 4 4 2 2 5" xfId="26953" xr:uid="{4E1DFB7E-9A7C-41DA-80CF-6939C30A5892}"/>
    <cellStyle name="Valuta 2 4 4 2 2 6" xfId="4925" xr:uid="{A9E38077-2BBA-452B-AE2C-12770D743EF0}"/>
    <cellStyle name="Valuta 2 4 4 2 3" xfId="1680" xr:uid="{00000000-0005-0000-0000-0000DF070000}"/>
    <cellStyle name="Valuta 2 4 4 2 3 2" xfId="10565" xr:uid="{71C684F6-9E5A-4F45-8FAE-BCA3A838E203}"/>
    <cellStyle name="Valuta 2 4 4 2 3 2 2" xfId="19468" xr:uid="{100DDD3A-73E4-4365-80D9-BEE2817161DE}"/>
    <cellStyle name="Valuta 2 4 4 2 3 2 2 2" xfId="41462" xr:uid="{BE41CFC5-DFDA-4244-A83A-73FC28E46CB6}"/>
    <cellStyle name="Valuta 2 4 4 2 3 2 3" xfId="32577" xr:uid="{44428684-3F22-4BFA-9666-B241757E0257}"/>
    <cellStyle name="Valuta 2 4 4 2 3 3" xfId="16405" xr:uid="{BF820C96-5F0F-41A6-8718-AF1E0B0E98D3}"/>
    <cellStyle name="Valuta 2 4 4 2 3 3 2" xfId="38408" xr:uid="{69C6C4EC-B7ED-4970-B705-5F1A90FADDE6}"/>
    <cellStyle name="Valuta 2 4 4 2 3 4" xfId="7501" xr:uid="{F9C9E132-64F9-4961-97D8-591286E1DD14}"/>
    <cellStyle name="Valuta 2 4 4 2 3 4 2" xfId="29522" xr:uid="{6FB40FF3-3246-412F-970F-6E10E1358C3C}"/>
    <cellStyle name="Valuta 2 4 4 2 3 5" xfId="26614" xr:uid="{406A86E4-7618-48A3-897E-DFA73F7691CB}"/>
    <cellStyle name="Valuta 2 4 4 2 3 6" xfId="4583" xr:uid="{7CE11AC7-75A9-4718-B823-7B6E781D7BA0}"/>
    <cellStyle name="Valuta 2 4 4 2 4" xfId="1247" xr:uid="{00000000-0005-0000-0000-0000E0070000}"/>
    <cellStyle name="Valuta 2 4 4 2 4 2" xfId="10132" xr:uid="{53A55EEA-FBC2-4CE5-BE9A-D83B446A4C9D}"/>
    <cellStyle name="Valuta 2 4 4 2 4 2 2" xfId="19035" xr:uid="{9F740F63-9619-4BD4-AE2C-A45766494689}"/>
    <cellStyle name="Valuta 2 4 4 2 4 2 2 2" xfId="41031" xr:uid="{B9827018-7570-4C66-86A9-4CDF9C6C414E}"/>
    <cellStyle name="Valuta 2 4 4 2 4 2 3" xfId="32146" xr:uid="{0D0D49ED-8DB2-4CD5-B287-C9C32BB31F82}"/>
    <cellStyle name="Valuta 2 4 4 2 4 3" xfId="15972" xr:uid="{5BB1D8C7-6E3D-4474-8D36-D5CCB2A1428E}"/>
    <cellStyle name="Valuta 2 4 4 2 4 3 2" xfId="37977" xr:uid="{06CF28C0-3873-4EE0-8358-FAC3E2FC0C52}"/>
    <cellStyle name="Valuta 2 4 4 2 4 4" xfId="7068" xr:uid="{BF4C4C3C-67E1-4246-B6BB-77F2ACA868CA}"/>
    <cellStyle name="Valuta 2 4 4 2 4 4 2" xfId="29091" xr:uid="{FFAA328B-C903-493D-82A8-7E7A06BAF4D2}"/>
    <cellStyle name="Valuta 2 4 4 2 4 5" xfId="26183" xr:uid="{4C47D3AA-45CA-47C2-A6A7-0BD7C5C72349}"/>
    <cellStyle name="Valuta 2 4 4 2 4 6" xfId="4150" xr:uid="{E4E61C20-18D2-4E28-9BAE-BA8AE318C271}"/>
    <cellStyle name="Valuta 2 4 4 2 5" xfId="9562" xr:uid="{8B00AE3F-18F3-49B7-96E3-6D8139F9C182}"/>
    <cellStyle name="Valuta 2 4 4 2 5 2" xfId="18465" xr:uid="{144C78E0-E2A0-4191-85CD-C0E223DBECE2}"/>
    <cellStyle name="Valuta 2 4 4 2 5 2 2" xfId="40463" xr:uid="{138B5B63-2C50-419A-B748-5503D2320840}"/>
    <cellStyle name="Valuta 2 4 4 2 5 3" xfId="31578" xr:uid="{78D10EED-F1AD-4448-AA52-ED9438F6D5C5}"/>
    <cellStyle name="Valuta 2 4 4 2 6" xfId="15402" xr:uid="{09F5819F-6D88-49B5-B6AF-D45B78247E6B}"/>
    <cellStyle name="Valuta 2 4 4 2 6 2" xfId="37409" xr:uid="{46B2D2E6-EF3E-4717-BAB3-61CC84C66046}"/>
    <cellStyle name="Valuta 2 4 4 2 7" xfId="6498" xr:uid="{0E0AE3D7-34B5-4ED1-94E6-688902B0BD43}"/>
    <cellStyle name="Valuta 2 4 4 2 7 2" xfId="28523" xr:uid="{AE6A3A07-ED51-4D12-BF88-E49CDCB18D43}"/>
    <cellStyle name="Valuta 2 4 4 2 8" xfId="25618" xr:uid="{0AEFF750-D756-4E36-9C7B-2D207C1ED25A}"/>
    <cellStyle name="Valuta 2 4 4 2 9" xfId="3580" xr:uid="{D44B2BAC-32B2-4F9D-B502-B84F8D4D174A}"/>
    <cellStyle name="Valuta 2 4 4 3" xfId="1859" xr:uid="{00000000-0005-0000-0000-0000E1070000}"/>
    <cellStyle name="Valuta 2 4 4 3 2" xfId="10743" xr:uid="{6617085A-0088-4C08-A9F5-BF15EF1021CE}"/>
    <cellStyle name="Valuta 2 4 4 3 2 2" xfId="19646" xr:uid="{8343EB8D-DE27-4DC7-817C-C90FC3E1B183}"/>
    <cellStyle name="Valuta 2 4 4 3 2 2 2" xfId="41638" xr:uid="{F81B4CD3-1353-4713-8A51-D325358BF647}"/>
    <cellStyle name="Valuta 2 4 4 3 2 3" xfId="32753" xr:uid="{D0CF09F8-4CE4-4901-B725-5A4B94DE0DF5}"/>
    <cellStyle name="Valuta 2 4 4 3 3" xfId="16580" xr:uid="{90DFA7C3-4509-4B19-86F9-9BFC686351D3}"/>
    <cellStyle name="Valuta 2 4 4 3 3 2" xfId="38581" xr:uid="{C1C12EE5-5A76-4C92-A398-23D403041AE0}"/>
    <cellStyle name="Valuta 2 4 4 3 4" xfId="7677" xr:uid="{72EB0559-3A8C-4AD2-A02E-E103D8BB50D9}"/>
    <cellStyle name="Valuta 2 4 4 3 4 2" xfId="29696" xr:uid="{131092AE-0784-4433-A044-863436706245}"/>
    <cellStyle name="Valuta 2 4 4 3 5" xfId="26787" xr:uid="{E0CE9136-5550-4395-BBCC-1429FA8FDFCA}"/>
    <cellStyle name="Valuta 2 4 4 3 6" xfId="4758" xr:uid="{A22C44A5-DF0F-4FD6-9CB0-B592F90A8197}"/>
    <cellStyle name="Valuta 2 4 4 4" xfId="1467" xr:uid="{00000000-0005-0000-0000-0000E2070000}"/>
    <cellStyle name="Valuta 2 4 4 4 2" xfId="10352" xr:uid="{EA1AC764-51C3-4064-BF2A-672379538301}"/>
    <cellStyle name="Valuta 2 4 4 4 2 2" xfId="19255" xr:uid="{41F731B0-C73E-4EDB-B0E8-4C2A838C6081}"/>
    <cellStyle name="Valuta 2 4 4 4 2 2 2" xfId="41250" xr:uid="{9D6DC445-A9FD-4096-909D-A151C75166E3}"/>
    <cellStyle name="Valuta 2 4 4 4 2 3" xfId="32365" xr:uid="{C2216E3F-F9B9-4222-A924-81A3419952C8}"/>
    <cellStyle name="Valuta 2 4 4 4 3" xfId="16192" xr:uid="{FAC049F2-72EE-4A69-AF66-9E5A3496CC23}"/>
    <cellStyle name="Valuta 2 4 4 4 3 2" xfId="38196" xr:uid="{48538A5C-5314-4BCF-8D84-203523D0C9C6}"/>
    <cellStyle name="Valuta 2 4 4 4 4" xfId="7288" xr:uid="{ED696DC0-346E-426F-99A5-9E1633225CE4}"/>
    <cellStyle name="Valuta 2 4 4 4 4 2" xfId="29310" xr:uid="{CDE84CAE-A595-4D68-991F-43A2013339D7}"/>
    <cellStyle name="Valuta 2 4 4 4 5" xfId="26402" xr:uid="{57707400-0108-4FC4-A2FB-F600C9E3E342}"/>
    <cellStyle name="Valuta 2 4 4 4 6" xfId="4370" xr:uid="{9BD2D2E5-8807-4997-875E-5E6770E02E5D}"/>
    <cellStyle name="Valuta 2 4 4 5" xfId="956" xr:uid="{00000000-0005-0000-0000-0000E3070000}"/>
    <cellStyle name="Valuta 2 4 4 5 2" xfId="9841" xr:uid="{B851FCD1-4E10-4272-8298-12A50630C56D}"/>
    <cellStyle name="Valuta 2 4 4 5 2 2" xfId="18744" xr:uid="{E3C02804-A03C-4D37-9086-0A3CCADDF80B}"/>
    <cellStyle name="Valuta 2 4 4 5 2 2 2" xfId="40741" xr:uid="{32F9CA35-615C-454D-83C1-B472F8F106EF}"/>
    <cellStyle name="Valuta 2 4 4 5 2 3" xfId="31856" xr:uid="{314B455C-DBBF-4CD8-B408-A2D6B852473F}"/>
    <cellStyle name="Valuta 2 4 4 5 3" xfId="15681" xr:uid="{05DFA81A-8107-43EB-AAF6-E1ADDB879ADC}"/>
    <cellStyle name="Valuta 2 4 4 5 3 2" xfId="37687" xr:uid="{D5D1D805-3CA3-4B51-B0C5-D6E684781D0E}"/>
    <cellStyle name="Valuta 2 4 4 5 4" xfId="6777" xr:uid="{462759E6-8A46-47E2-B6EF-94C6677E3B0D}"/>
    <cellStyle name="Valuta 2 4 4 5 4 2" xfId="28801" xr:uid="{F6C35588-437C-49B5-A4E3-FA01F78DE330}"/>
    <cellStyle name="Valuta 2 4 4 5 5" xfId="25893" xr:uid="{FECD4537-0B98-435D-BDC1-C9B87021C47C}"/>
    <cellStyle name="Valuta 2 4 4 5 6" xfId="3859" xr:uid="{C9BCB984-0B89-4D69-B7A0-3D1E79EFFEA3}"/>
    <cellStyle name="Valuta 2 4 4 6" xfId="9276" xr:uid="{3376C901-3A8C-4222-B152-A0CC3B52AA3A}"/>
    <cellStyle name="Valuta 2 4 4 6 2" xfId="18179" xr:uid="{30E2D58C-B08C-4BBE-A2BE-00989FCE7A4A}"/>
    <cellStyle name="Valuta 2 4 4 6 2 2" xfId="40178" xr:uid="{18138777-DCEE-4F64-8702-A0460D77CDE7}"/>
    <cellStyle name="Valuta 2 4 4 6 3" xfId="31293" xr:uid="{01A6C0ED-1D31-41B3-8DA2-56155B86AC83}"/>
    <cellStyle name="Valuta 2 4 4 7" xfId="15210" xr:uid="{A489FDD1-CD8F-40AC-8A28-3CD8A0F87C48}"/>
    <cellStyle name="Valuta 2 4 4 7 2" xfId="37218" xr:uid="{7B114F13-47B8-4244-B485-BBC40E11511F}"/>
    <cellStyle name="Valuta 2 4 4 8" xfId="6293" xr:uid="{5ABE75CF-FEA8-4169-BDB2-AB0E8C956075}"/>
    <cellStyle name="Valuta 2 4 4 8 2" xfId="28319" xr:uid="{4E0DFACE-32B9-4E35-AB8C-351BF448183E}"/>
    <cellStyle name="Valuta 2 4 4 9" xfId="25440" xr:uid="{95B998C8-E9CD-4114-8607-EF95E507E0B7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10830" xr:uid="{4B347E52-60F4-4936-BDCC-93EF84BE8122}"/>
    <cellStyle name="Valuta 2 4 6 2 2 2" xfId="19733" xr:uid="{032C5F34-0156-4620-8A93-DC5C0E24A8FC}"/>
    <cellStyle name="Valuta 2 4 6 2 2 2 2" xfId="41724" xr:uid="{670DFCCC-71BF-4E04-B9EF-1ABCFC61E775}"/>
    <cellStyle name="Valuta 2 4 6 2 2 3" xfId="32839" xr:uid="{B5B0A0ED-4C4C-4401-A8CA-9EABD0446199}"/>
    <cellStyle name="Valuta 2 4 6 2 3" xfId="16667" xr:uid="{A50D8869-375E-42DA-A489-CE5D3641E9C3}"/>
    <cellStyle name="Valuta 2 4 6 2 3 2" xfId="38667" xr:uid="{312CCC72-8563-4E71-8B3D-86B81A0FC32C}"/>
    <cellStyle name="Valuta 2 4 6 2 4" xfId="7764" xr:uid="{0965529B-51D0-4D60-8C99-DDA7CD0A47E2}"/>
    <cellStyle name="Valuta 2 4 6 2 4 2" xfId="29782" xr:uid="{667C0CAF-F868-44EF-BDF9-A52EAE4DDB13}"/>
    <cellStyle name="Valuta 2 4 6 2 5" xfId="26873" xr:uid="{18A19BE0-C12F-4D04-A4CC-835BD0E53D3A}"/>
    <cellStyle name="Valuta 2 4 6 2 6" xfId="4845" xr:uid="{8A879829-E93C-46F0-9613-DE3E4F5C11AA}"/>
    <cellStyle name="Valuta 2 4 6 3" xfId="1588" xr:uid="{00000000-0005-0000-0000-0000E7070000}"/>
    <cellStyle name="Valuta 2 4 6 3 2" xfId="10473" xr:uid="{676A2791-6A24-4C5D-89BE-08A68FE56680}"/>
    <cellStyle name="Valuta 2 4 6 3 2 2" xfId="19376" xr:uid="{EB33DC5E-794B-4D9D-AE12-23535B811BB3}"/>
    <cellStyle name="Valuta 2 4 6 3 2 2 2" xfId="41370" xr:uid="{DA173412-B7C2-492A-94CC-5B35B95FD6DB}"/>
    <cellStyle name="Valuta 2 4 6 3 2 3" xfId="32485" xr:uid="{758DA256-F694-4ED9-9E00-B38E2F6C96BB}"/>
    <cellStyle name="Valuta 2 4 6 3 3" xfId="16313" xr:uid="{3DD5EE2D-0402-4258-82CF-751E8E5E70C0}"/>
    <cellStyle name="Valuta 2 4 6 3 3 2" xfId="38316" xr:uid="{5F1588FF-4C16-4BCB-B87A-A35104FF8771}"/>
    <cellStyle name="Valuta 2 4 6 3 4" xfId="7409" xr:uid="{92B55317-DD7B-4013-A826-1C20628F7EAD}"/>
    <cellStyle name="Valuta 2 4 6 3 4 2" xfId="29430" xr:uid="{F474A110-EDF2-4348-AC98-CD677317B6A2}"/>
    <cellStyle name="Valuta 2 4 6 3 5" xfId="26522" xr:uid="{DBEED22F-79DA-4A92-B61E-24F0AB80E2DD}"/>
    <cellStyle name="Valuta 2 4 6 3 6" xfId="4491" xr:uid="{0C38E4B2-66B7-4AFD-8D44-8B67EF3DF781}"/>
    <cellStyle name="Valuta 2 4 6 4" xfId="1155" xr:uid="{00000000-0005-0000-0000-0000E8070000}"/>
    <cellStyle name="Valuta 2 4 6 4 2" xfId="10040" xr:uid="{3094DEEB-D10B-4BC0-8851-9E2CE9EB6BA6}"/>
    <cellStyle name="Valuta 2 4 6 4 2 2" xfId="18943" xr:uid="{C593C5E4-6192-41FA-83E7-5A9F33E01AA3}"/>
    <cellStyle name="Valuta 2 4 6 4 2 2 2" xfId="40939" xr:uid="{33B6C026-9E3B-4E7D-B21A-F1E426623EC2}"/>
    <cellStyle name="Valuta 2 4 6 4 2 3" xfId="32054" xr:uid="{4F43E2F2-F6AE-4C9C-B80E-7621E8FC4A56}"/>
    <cellStyle name="Valuta 2 4 6 4 3" xfId="15880" xr:uid="{36A2A139-2D0E-402E-95AF-524CBB541B8D}"/>
    <cellStyle name="Valuta 2 4 6 4 3 2" xfId="37885" xr:uid="{61D4F114-B49F-4EF0-AC0E-99D314AB03F0}"/>
    <cellStyle name="Valuta 2 4 6 4 4" xfId="6976" xr:uid="{6CAD6CF9-B342-41E3-B77B-541F214B9DB8}"/>
    <cellStyle name="Valuta 2 4 6 4 4 2" xfId="28999" xr:uid="{FA8AB064-D753-40F1-AE33-227B02E5AE40}"/>
    <cellStyle name="Valuta 2 4 6 4 5" xfId="26091" xr:uid="{0CA70A73-C171-467F-88C4-9E14B76ADAF1}"/>
    <cellStyle name="Valuta 2 4 6 4 6" xfId="4058" xr:uid="{6AA9B3CD-5B70-48E1-A013-F67A17F73DE0}"/>
    <cellStyle name="Valuta 2 4 6 5" xfId="9470" xr:uid="{69CFC25B-0F15-4687-989B-DB85E29EFAC5}"/>
    <cellStyle name="Valuta 2 4 6 5 2" xfId="18373" xr:uid="{C8AC3BF6-EF13-478D-BE2A-469BC1D5B8AB}"/>
    <cellStyle name="Valuta 2 4 6 5 2 2" xfId="40371" xr:uid="{1EFC540C-D541-4BAF-AA10-C91AA89217B0}"/>
    <cellStyle name="Valuta 2 4 6 5 3" xfId="31486" xr:uid="{E7F39353-639A-40B4-8193-F922896908A8}"/>
    <cellStyle name="Valuta 2 4 6 6" xfId="15310" xr:uid="{D6ABE436-9487-483F-9B1B-ED63BF0EB749}"/>
    <cellStyle name="Valuta 2 4 6 6 2" xfId="37317" xr:uid="{F7773597-73BC-4799-85F6-28A509793A9E}"/>
    <cellStyle name="Valuta 2 4 6 7" xfId="6406" xr:uid="{82BE0CA0-C8D7-4A75-B353-FC893E947AE4}"/>
    <cellStyle name="Valuta 2 4 6 7 2" xfId="28431" xr:uid="{92D16646-3B82-456C-B559-7B263AEC4C4A}"/>
    <cellStyle name="Valuta 2 4 6 8" xfId="25532" xr:uid="{F1005FDA-A8D8-496D-8F05-3655C42DCD25}"/>
    <cellStyle name="Valuta 2 4 6 9" xfId="3488" xr:uid="{031C68C7-89FD-4125-B03C-25078550F6BF}"/>
    <cellStyle name="Valuta 2 4 7" xfId="1779" xr:uid="{00000000-0005-0000-0000-0000E9070000}"/>
    <cellStyle name="Valuta 2 4 7 2" xfId="10663" xr:uid="{97E0DDB4-E69E-4272-B257-4D710715D757}"/>
    <cellStyle name="Valuta 2 4 7 2 2" xfId="19566" xr:uid="{4D8AE082-6354-4663-92AE-A2417AC40989}"/>
    <cellStyle name="Valuta 2 4 7 2 2 2" xfId="41558" xr:uid="{2FD5ACB8-AA84-4E60-B069-AAB551B92A07}"/>
    <cellStyle name="Valuta 2 4 7 2 3" xfId="32673" xr:uid="{651C931A-6DE1-4610-BA8B-D2585798AE24}"/>
    <cellStyle name="Valuta 2 4 7 3" xfId="16500" xr:uid="{B93A749B-A720-4A54-BC2B-6C0DD1E5A5E2}"/>
    <cellStyle name="Valuta 2 4 7 3 2" xfId="38501" xr:uid="{2C4D3C7C-478F-43C7-A200-6E625EDF7ADD}"/>
    <cellStyle name="Valuta 2 4 7 4" xfId="7597" xr:uid="{E262F576-9FB0-4283-B9B0-00B6E2D0ACF5}"/>
    <cellStyle name="Valuta 2 4 7 4 2" xfId="29616" xr:uid="{0D65685C-0768-4CC5-A739-6136240D33A3}"/>
    <cellStyle name="Valuta 2 4 7 5" xfId="26707" xr:uid="{A45AE2C7-662D-4912-85EC-950D14DEBD73}"/>
    <cellStyle name="Valuta 2 4 7 6" xfId="4678" xr:uid="{3C9431B0-8992-48D1-AA4E-71D570DAEFDA}"/>
    <cellStyle name="Valuta 2 4 8" xfId="1373" xr:uid="{00000000-0005-0000-0000-0000EA070000}"/>
    <cellStyle name="Valuta 2 4 8 2" xfId="10258" xr:uid="{B088EB2F-4554-432C-8D02-A6FABE31AB40}"/>
    <cellStyle name="Valuta 2 4 8 2 2" xfId="19161" xr:uid="{648C30DF-BB5E-47FA-A689-499D6E1A147C}"/>
    <cellStyle name="Valuta 2 4 8 2 2 2" xfId="41156" xr:uid="{AD79554B-011F-4643-BF5D-7CB0B16B3495}"/>
    <cellStyle name="Valuta 2 4 8 2 3" xfId="32271" xr:uid="{D53170B6-30B0-4F90-BBE3-D50AB936B760}"/>
    <cellStyle name="Valuta 2 4 8 3" xfId="16098" xr:uid="{BA58FD20-2AA7-4922-AAFB-0D2618C7FB44}"/>
    <cellStyle name="Valuta 2 4 8 3 2" xfId="38102" xr:uid="{1CAC126F-F239-4EEE-B5F1-372F347E263E}"/>
    <cellStyle name="Valuta 2 4 8 4" xfId="7194" xr:uid="{39C87F70-E078-4EC0-8B7D-A8DD2D89E779}"/>
    <cellStyle name="Valuta 2 4 8 4 2" xfId="29216" xr:uid="{C3899371-86D5-47CC-8A4F-266E6015D211}"/>
    <cellStyle name="Valuta 2 4 8 5" xfId="26308" xr:uid="{B349DA36-E822-4510-BA13-71320274AC96}"/>
    <cellStyle name="Valuta 2 4 8 6" xfId="4276" xr:uid="{DFB43CE3-AECD-4644-BF42-6D3F7F6DD9DC}"/>
    <cellStyle name="Valuta 2 4 9" xfId="859" xr:uid="{00000000-0005-0000-0000-0000EB070000}"/>
    <cellStyle name="Valuta 2 4 9 2" xfId="9744" xr:uid="{5A6B2FEC-EFDC-4A66-AA49-79AA05A6A4CC}"/>
    <cellStyle name="Valuta 2 4 9 2 2" xfId="18647" xr:uid="{6B0E66BD-1764-4B1A-9EF8-CC643D1E28F6}"/>
    <cellStyle name="Valuta 2 4 9 2 2 2" xfId="40644" xr:uid="{3D438907-7B60-4199-92FE-BE6F1B4E8258}"/>
    <cellStyle name="Valuta 2 4 9 2 3" xfId="31759" xr:uid="{362A6336-D797-4D2D-8342-B46668F33B95}"/>
    <cellStyle name="Valuta 2 4 9 3" xfId="15584" xr:uid="{3AE476C1-39B5-407E-831D-18202F839709}"/>
    <cellStyle name="Valuta 2 4 9 3 2" xfId="37590" xr:uid="{7ED70037-C1DB-4008-80AA-5F248A6C60CC}"/>
    <cellStyle name="Valuta 2 4 9 4" xfId="6680" xr:uid="{01B3E164-48FA-45B8-A15E-91274D2C65B5}"/>
    <cellStyle name="Valuta 2 4 9 4 2" xfId="28704" xr:uid="{31792CDB-6AF5-4DD0-A414-DE06A679ED94}"/>
    <cellStyle name="Valuta 2 4 9 5" xfId="25796" xr:uid="{1C2661D8-6B07-4159-BB05-307150891DF8}"/>
    <cellStyle name="Valuta 2 4 9 6" xfId="3762" xr:uid="{E2DC783F-2C11-44A1-B1C5-3EF242224FF6}"/>
    <cellStyle name="Valuta 2 5" xfId="183" xr:uid="{00000000-0005-0000-0000-0000EC070000}"/>
    <cellStyle name="Valuta 2 5 10" xfId="9184" xr:uid="{CDA5A688-0290-4AAF-AA67-AE5F6C429598}"/>
    <cellStyle name="Valuta 2 5 10 2" xfId="18087" xr:uid="{F8BBA5E1-EDF4-4F48-A144-B3C9DAB676F6}"/>
    <cellStyle name="Valuta 2 5 10 2 2" xfId="40086" xr:uid="{2A18BCA4-F2CE-43F8-98B9-7210C1C08DA9}"/>
    <cellStyle name="Valuta 2 5 10 3" xfId="31201" xr:uid="{3CE823D1-ACB1-4298-98CF-C0EAF3E3B5BA}"/>
    <cellStyle name="Valuta 2 5 11" xfId="15119" xr:uid="{C8C67993-8F58-41D9-9C8A-C521D2CC4D92}"/>
    <cellStyle name="Valuta 2 5 11 2" xfId="37127" xr:uid="{81A30A3F-F16D-4D04-B523-F26A2936B0EC}"/>
    <cellStyle name="Valuta 2 5 12" xfId="6202" xr:uid="{63112878-C9E2-4C3E-8C8C-C4CA62F194E3}"/>
    <cellStyle name="Valuta 2 5 12 2" xfId="28228" xr:uid="{D6176C5A-C42E-4A3E-8B94-90BFD5A6936A}"/>
    <cellStyle name="Valuta 2 5 13" xfId="25356" xr:uid="{F0479506-3BB5-47A3-A82E-B02E58FEE2B3}"/>
    <cellStyle name="Valuta 2 5 14" xfId="3297" xr:uid="{D7280AEA-5432-4F9C-874E-CDA3F923ADD0}"/>
    <cellStyle name="Valuta 2 5 2" xfId="213" xr:uid="{00000000-0005-0000-0000-0000ED070000}"/>
    <cellStyle name="Valuta 2 5 2 10" xfId="15146" xr:uid="{010872EB-81AC-417A-B3F5-19A6523B3FA3}"/>
    <cellStyle name="Valuta 2 5 2 10 2" xfId="37154" xr:uid="{1A8BCC9E-619C-461F-AC6B-DB888F6B5234}"/>
    <cellStyle name="Valuta 2 5 2 11" xfId="6229" xr:uid="{12D240DF-C421-4C40-AD8E-3E2473847CCF}"/>
    <cellStyle name="Valuta 2 5 2 11 2" xfId="28255" xr:uid="{54A30F1C-151D-4DF8-83E2-2A94CD57609E}"/>
    <cellStyle name="Valuta 2 5 2 12" xfId="25382" xr:uid="{9F69279C-9E8E-4B69-A2C3-51CB7C12E6A8}"/>
    <cellStyle name="Valuta 2 5 2 13" xfId="3324" xr:uid="{BB302A33-B011-4319-96E4-818B4FB00F7E}"/>
    <cellStyle name="Valuta 2 5 2 2" xfId="254" xr:uid="{00000000-0005-0000-0000-0000EE070000}"/>
    <cellStyle name="Valuta 2 5 2 2 10" xfId="6269" xr:uid="{1ABF84C2-D749-4C81-9CE6-1E98E4AE5F2E}"/>
    <cellStyle name="Valuta 2 5 2 2 10 2" xfId="28295" xr:uid="{4ACFAAD6-5687-43BF-8ACB-103E198E8928}"/>
    <cellStyle name="Valuta 2 5 2 2 11" xfId="25422" xr:uid="{FACE4972-6775-4ABC-ACAA-7AC5345596D3}"/>
    <cellStyle name="Valuta 2 5 2 2 12" xfId="3364" xr:uid="{816A964C-744F-429B-A0EA-DB04DABED987}"/>
    <cellStyle name="Valuta 2 5 2 2 2" xfId="350" xr:uid="{00000000-0005-0000-0000-0000EF070000}"/>
    <cellStyle name="Valuta 2 5 2 2 2 10" xfId="3459" xr:uid="{BA63D9A9-29A0-4922-9673-9CC88A20739A}"/>
    <cellStyle name="Valuta 2 5 2 2 2 2" xfId="747" xr:uid="{00000000-0005-0000-0000-0000F0070000}"/>
    <cellStyle name="Valuta 2 5 2 2 2 2 2" xfId="2092" xr:uid="{00000000-0005-0000-0000-0000F1070000}"/>
    <cellStyle name="Valuta 2 5 2 2 2 2 2 2" xfId="10976" xr:uid="{CCF4D560-0811-4E70-A8B2-9F54F228EEC4}"/>
    <cellStyle name="Valuta 2 5 2 2 2 2 2 2 2" xfId="19879" xr:uid="{A353C662-152F-4D50-95AC-02A2B75B4DC1}"/>
    <cellStyle name="Valuta 2 5 2 2 2 2 2 2 2 2" xfId="41870" xr:uid="{2A60D8E9-9EDE-43B9-B9F2-70849323C501}"/>
    <cellStyle name="Valuta 2 5 2 2 2 2 2 2 3" xfId="32985" xr:uid="{CE29EA0E-A7CC-43A4-BFAC-95FC19BBAA72}"/>
    <cellStyle name="Valuta 2 5 2 2 2 2 2 3" xfId="16813" xr:uid="{8B5E3D80-984A-43E3-84C8-C37C50EDB790}"/>
    <cellStyle name="Valuta 2 5 2 2 2 2 2 3 2" xfId="38813" xr:uid="{A6B09D99-9D74-4EA4-9ED9-8B8CACA24B6C}"/>
    <cellStyle name="Valuta 2 5 2 2 2 2 2 4" xfId="7910" xr:uid="{084AB344-B15D-4C76-9EDF-A086D79CF15C}"/>
    <cellStyle name="Valuta 2 5 2 2 2 2 2 4 2" xfId="29928" xr:uid="{9DBC63BD-BB36-449A-9E2D-97E953520368}"/>
    <cellStyle name="Valuta 2 5 2 2 2 2 2 5" xfId="27019" xr:uid="{676E479B-B153-4D2D-94F0-16C6222394E6}"/>
    <cellStyle name="Valuta 2 5 2 2 2 2 2 6" xfId="4991" xr:uid="{84398772-806C-4C59-936C-C9F57B585E38}"/>
    <cellStyle name="Valuta 2 5 2 2 2 2 3" xfId="1751" xr:uid="{00000000-0005-0000-0000-0000F2070000}"/>
    <cellStyle name="Valuta 2 5 2 2 2 2 3 2" xfId="10636" xr:uid="{37FEED67-1D0A-4B92-8545-D6B43EB1F98F}"/>
    <cellStyle name="Valuta 2 5 2 2 2 2 3 2 2" xfId="19539" xr:uid="{E8FF6AB8-BD91-4E8D-8B20-D4AF4F6ADFC3}"/>
    <cellStyle name="Valuta 2 5 2 2 2 2 3 2 2 2" xfId="41533" xr:uid="{06D278FE-7EF2-41A8-92EC-93027D53E777}"/>
    <cellStyle name="Valuta 2 5 2 2 2 2 3 2 3" xfId="32648" xr:uid="{72756549-81BC-41C1-A839-5DB45B4EA628}"/>
    <cellStyle name="Valuta 2 5 2 2 2 2 3 3" xfId="16476" xr:uid="{25D47E45-7397-4CA6-8D41-DF8DD97ECCB3}"/>
    <cellStyle name="Valuta 2 5 2 2 2 2 3 3 2" xfId="38479" xr:uid="{7F1304E3-13A7-4CFE-A759-2BACCC080BC5}"/>
    <cellStyle name="Valuta 2 5 2 2 2 2 3 4" xfId="7572" xr:uid="{1DAA8335-DF6B-4C84-B4BD-51F6EDA4AC6F}"/>
    <cellStyle name="Valuta 2 5 2 2 2 2 3 4 2" xfId="29593" xr:uid="{578613ED-3FB2-4A3C-91DA-BDF58AB0A234}"/>
    <cellStyle name="Valuta 2 5 2 2 2 2 3 5" xfId="26685" xr:uid="{5BB46EAF-1629-44AC-8691-6DF48DCDD6A7}"/>
    <cellStyle name="Valuta 2 5 2 2 2 2 3 6" xfId="4654" xr:uid="{ECDF6589-E3A4-4281-92C8-D0471C607859}"/>
    <cellStyle name="Valuta 2 5 2 2 2 2 4" xfId="1318" xr:uid="{00000000-0005-0000-0000-0000F3070000}"/>
    <cellStyle name="Valuta 2 5 2 2 2 2 4 2" xfId="10203" xr:uid="{2F09947F-DFC5-4AAE-813A-59FD0FA1EA02}"/>
    <cellStyle name="Valuta 2 5 2 2 2 2 4 2 2" xfId="19106" xr:uid="{0272D609-6C67-4A9A-A584-E20452F5A4DD}"/>
    <cellStyle name="Valuta 2 5 2 2 2 2 4 2 2 2" xfId="41102" xr:uid="{C353A9FB-747A-4312-AEA8-81C6FFC71B3D}"/>
    <cellStyle name="Valuta 2 5 2 2 2 2 4 2 3" xfId="32217" xr:uid="{990BEB32-C364-4561-82B7-30FC285CE031}"/>
    <cellStyle name="Valuta 2 5 2 2 2 2 4 3" xfId="16043" xr:uid="{E71D7FDA-CCA7-40BD-B2A2-6595F187015F}"/>
    <cellStyle name="Valuta 2 5 2 2 2 2 4 3 2" xfId="38048" xr:uid="{4176594B-59DC-4F76-980A-7CFB4FBB3BB2}"/>
    <cellStyle name="Valuta 2 5 2 2 2 2 4 4" xfId="7139" xr:uid="{20ECC423-9260-4ACD-8766-45C46E455E78}"/>
    <cellStyle name="Valuta 2 5 2 2 2 2 4 4 2" xfId="29162" xr:uid="{8E991ED6-A715-4974-9418-9A385F896659}"/>
    <cellStyle name="Valuta 2 5 2 2 2 2 4 5" xfId="26254" xr:uid="{1C371B57-D7BC-40B3-98FF-A3AA6A755B55}"/>
    <cellStyle name="Valuta 2 5 2 2 2 2 4 6" xfId="4221" xr:uid="{924AC70B-DB7D-4CF1-B7C1-A3740DE4C4B5}"/>
    <cellStyle name="Valuta 2 5 2 2 2 2 5" xfId="9633" xr:uid="{A027EC26-4AFC-45F6-8E54-E77BB81AFC73}"/>
    <cellStyle name="Valuta 2 5 2 2 2 2 5 2" xfId="18536" xr:uid="{87D9D5A6-6911-4CC9-B2EC-D2363D759AA1}"/>
    <cellStyle name="Valuta 2 5 2 2 2 2 5 2 2" xfId="40534" xr:uid="{0B7E88BF-A892-4158-B69E-8221153F43A6}"/>
    <cellStyle name="Valuta 2 5 2 2 2 2 5 3" xfId="31649" xr:uid="{470ED647-1CE5-41ED-B6F6-FD92F3786577}"/>
    <cellStyle name="Valuta 2 5 2 2 2 2 6" xfId="15473" xr:uid="{B2BCDE6B-C0B5-48F1-9F56-E43AC11BACAE}"/>
    <cellStyle name="Valuta 2 5 2 2 2 2 6 2" xfId="37480" xr:uid="{F68876F5-8C26-48E4-B544-FAD012D40C02}"/>
    <cellStyle name="Valuta 2 5 2 2 2 2 7" xfId="6569" xr:uid="{5EC87D3D-36E9-4D6C-9BB7-A9B2B5F5BC35}"/>
    <cellStyle name="Valuta 2 5 2 2 2 2 7 2" xfId="28594" xr:uid="{049BFAED-C08E-4B96-AD15-6A5CF76EC7F8}"/>
    <cellStyle name="Valuta 2 5 2 2 2 2 8" xfId="25686" xr:uid="{C88C1F8F-2907-41F2-A25D-0E6CAF331887}"/>
    <cellStyle name="Valuta 2 5 2 2 2 2 9" xfId="3651" xr:uid="{BA2F070B-4CDC-4D54-94E9-F27C196AD38F}"/>
    <cellStyle name="Valuta 2 5 2 2 2 3" xfId="1925" xr:uid="{00000000-0005-0000-0000-0000F4070000}"/>
    <cellStyle name="Valuta 2 5 2 2 2 3 2" xfId="10809" xr:uid="{6D0AF0E4-EF88-4801-B8A9-8A1F6AFD4F95}"/>
    <cellStyle name="Valuta 2 5 2 2 2 3 2 2" xfId="19712" xr:uid="{63BC22F5-62F7-4CE9-AAB4-7EBE21625564}"/>
    <cellStyle name="Valuta 2 5 2 2 2 3 2 2 2" xfId="41704" xr:uid="{2D67ADFE-EA17-419C-AC1D-FB7CE6479E51}"/>
    <cellStyle name="Valuta 2 5 2 2 2 3 2 3" xfId="32819" xr:uid="{ABBEA115-CCAE-457A-A00E-F82680699E42}"/>
    <cellStyle name="Valuta 2 5 2 2 2 3 3" xfId="16646" xr:uid="{B2D9FEBC-6D3F-4632-8C08-78889106A64C}"/>
    <cellStyle name="Valuta 2 5 2 2 2 3 3 2" xfId="38647" xr:uid="{B38DA280-4F0E-412E-AFA9-46E183148AA2}"/>
    <cellStyle name="Valuta 2 5 2 2 2 3 4" xfId="7743" xr:uid="{E4BBDC44-BEA0-419F-8373-7EB928105EDB}"/>
    <cellStyle name="Valuta 2 5 2 2 2 3 4 2" xfId="29762" xr:uid="{A402C238-0430-414C-AE22-EB3A3D62F39A}"/>
    <cellStyle name="Valuta 2 5 2 2 2 3 5" xfId="26853" xr:uid="{4CBD3ECB-622A-4260-A557-E677AFAEAC09}"/>
    <cellStyle name="Valuta 2 5 2 2 2 3 6" xfId="4824" xr:uid="{8C2E9A23-075E-48E0-95A8-BBFD422943B4}"/>
    <cellStyle name="Valuta 2 5 2 2 2 4" xfId="1538" xr:uid="{00000000-0005-0000-0000-0000F5070000}"/>
    <cellStyle name="Valuta 2 5 2 2 2 4 2" xfId="10423" xr:uid="{09023B92-C9EA-4B3F-84EB-FEF8B1CA976B}"/>
    <cellStyle name="Valuta 2 5 2 2 2 4 2 2" xfId="19326" xr:uid="{42762D7E-197F-4349-A7ED-D41DBC6FB762}"/>
    <cellStyle name="Valuta 2 5 2 2 2 4 2 2 2" xfId="41321" xr:uid="{F3B82235-C34D-4229-96F7-E8AC22FF0AFA}"/>
    <cellStyle name="Valuta 2 5 2 2 2 4 2 3" xfId="32436" xr:uid="{5DB92573-213B-4BDB-AE22-9DFB44467088}"/>
    <cellStyle name="Valuta 2 5 2 2 2 4 3" xfId="16263" xr:uid="{07637996-4237-4AFC-89CE-5D33A4BF2BE3}"/>
    <cellStyle name="Valuta 2 5 2 2 2 4 3 2" xfId="38267" xr:uid="{176688E6-9E23-482E-93AC-11D618E28FF1}"/>
    <cellStyle name="Valuta 2 5 2 2 2 4 4" xfId="7359" xr:uid="{563C79A9-C46F-41CC-ABD4-AFFB61DD8D28}"/>
    <cellStyle name="Valuta 2 5 2 2 2 4 4 2" xfId="29381" xr:uid="{FDC4157F-8A08-45B3-BCD1-D0587B6A389B}"/>
    <cellStyle name="Valuta 2 5 2 2 2 4 5" xfId="26473" xr:uid="{B83E087F-44D7-418B-A235-207642395ED9}"/>
    <cellStyle name="Valuta 2 5 2 2 2 4 6" xfId="4441" xr:uid="{56CF55E9-B61D-4F71-BB16-102FB093D411}"/>
    <cellStyle name="Valuta 2 5 2 2 2 5" xfId="1027" xr:uid="{00000000-0005-0000-0000-0000F6070000}"/>
    <cellStyle name="Valuta 2 5 2 2 2 5 2" xfId="9912" xr:uid="{01706667-53AB-435A-992A-F592FE79EA48}"/>
    <cellStyle name="Valuta 2 5 2 2 2 5 2 2" xfId="18815" xr:uid="{0823312C-1B7A-4082-810D-23EF5DFE118A}"/>
    <cellStyle name="Valuta 2 5 2 2 2 5 2 2 2" xfId="40812" xr:uid="{612C5079-3D43-4B8D-A17E-D258F8DF0A7E}"/>
    <cellStyle name="Valuta 2 5 2 2 2 5 2 3" xfId="31927" xr:uid="{ABADB63A-E6CC-419D-8035-430258C14FD2}"/>
    <cellStyle name="Valuta 2 5 2 2 2 5 3" xfId="15752" xr:uid="{D1011BCA-2618-4C55-ABDD-14480431B149}"/>
    <cellStyle name="Valuta 2 5 2 2 2 5 3 2" xfId="37758" xr:uid="{6B9234C0-5F0B-44C1-9680-80C6F7AFBBA8}"/>
    <cellStyle name="Valuta 2 5 2 2 2 5 4" xfId="6848" xr:uid="{048FB588-3FE4-45ED-8A7D-BC31125DC58D}"/>
    <cellStyle name="Valuta 2 5 2 2 2 5 4 2" xfId="28872" xr:uid="{278F824E-A117-46D2-A5FD-18C5C48CF116}"/>
    <cellStyle name="Valuta 2 5 2 2 2 5 5" xfId="25964" xr:uid="{D5864D4F-7F5D-468E-8D8C-62583A1FBF34}"/>
    <cellStyle name="Valuta 2 5 2 2 2 5 6" xfId="3930" xr:uid="{02933DBB-9F68-4DCE-90E0-3D9A617FC87F}"/>
    <cellStyle name="Valuta 2 5 2 2 2 6" xfId="9347" xr:uid="{7EA2D1E4-4CE2-4E02-9954-79703A6B3168}"/>
    <cellStyle name="Valuta 2 5 2 2 2 6 2" xfId="18250" xr:uid="{CC7AC308-B391-437E-A8BD-0098E8A4FCD2}"/>
    <cellStyle name="Valuta 2 5 2 2 2 6 2 2" xfId="40249" xr:uid="{E61BD6C3-05EF-4EAE-BC1E-74CA35144253}"/>
    <cellStyle name="Valuta 2 5 2 2 2 6 3" xfId="31364" xr:uid="{55C8F24C-6C04-42AA-8AA6-C5EDA3F02025}"/>
    <cellStyle name="Valuta 2 5 2 2 2 7" xfId="15281" xr:uid="{47BEAE09-190D-4CD7-8807-BAC6560C7C90}"/>
    <cellStyle name="Valuta 2 5 2 2 2 7 2" xfId="37289" xr:uid="{5BBA81F2-8C0D-4677-91C8-BBC6A9D86D00}"/>
    <cellStyle name="Valuta 2 5 2 2 2 8" xfId="6364" xr:uid="{AF905498-39B8-44EB-BB49-A4E223E362A8}"/>
    <cellStyle name="Valuta 2 5 2 2 2 8 2" xfId="28390" xr:uid="{D236D763-F936-46BD-81B6-9B51BB1D9AF2}"/>
    <cellStyle name="Valuta 2 5 2 2 2 9" xfId="25508" xr:uid="{69725395-3AEE-403D-A529-2833844A055B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10896" xr:uid="{507E1CA9-3B03-489D-99AC-DAC2FC7DE870}"/>
    <cellStyle name="Valuta 2 5 2 2 4 2 2 2" xfId="19799" xr:uid="{328F83F2-2713-4D3E-ABFE-3FD9407E0712}"/>
    <cellStyle name="Valuta 2 5 2 2 4 2 2 2 2" xfId="41790" xr:uid="{C6BC0144-2F3D-4166-A64D-EB9136049CB1}"/>
    <cellStyle name="Valuta 2 5 2 2 4 2 2 3" xfId="32905" xr:uid="{2564CA7D-7C21-4673-9ACF-8E01644A4E98}"/>
    <cellStyle name="Valuta 2 5 2 2 4 2 3" xfId="16733" xr:uid="{9DDC4E46-C4F0-4DFE-8C84-5C1E709A5D6A}"/>
    <cellStyle name="Valuta 2 5 2 2 4 2 3 2" xfId="38733" xr:uid="{3B8303F0-A947-4935-98DD-79CAD98F6E64}"/>
    <cellStyle name="Valuta 2 5 2 2 4 2 4" xfId="7830" xr:uid="{3C6067A2-875E-4B23-9C01-4A3EDED97AE4}"/>
    <cellStyle name="Valuta 2 5 2 2 4 2 4 2" xfId="29848" xr:uid="{661FE8E1-643F-451F-8865-5ED050789754}"/>
    <cellStyle name="Valuta 2 5 2 2 4 2 5" xfId="26939" xr:uid="{9B20A39D-2D63-4603-9FD3-EA5C1B2C1F12}"/>
    <cellStyle name="Valuta 2 5 2 2 4 2 6" xfId="4911" xr:uid="{C7059588-50AC-40CC-9096-3EEE46F8E6F7}"/>
    <cellStyle name="Valuta 2 5 2 2 4 3" xfId="1656" xr:uid="{00000000-0005-0000-0000-0000FA070000}"/>
    <cellStyle name="Valuta 2 5 2 2 4 3 2" xfId="10541" xr:uid="{57F66753-7ABF-4E09-937C-B5415ADCD10F}"/>
    <cellStyle name="Valuta 2 5 2 2 4 3 2 2" xfId="19444" xr:uid="{2E6C75E6-D1AD-4ECA-8A84-10495377F001}"/>
    <cellStyle name="Valuta 2 5 2 2 4 3 2 2 2" xfId="41438" xr:uid="{C0C1AB18-DB9F-4B7C-9DED-5CBEAE54AFF4}"/>
    <cellStyle name="Valuta 2 5 2 2 4 3 2 3" xfId="32553" xr:uid="{FC788E0A-5D68-4149-BBA5-4A7EBEA05024}"/>
    <cellStyle name="Valuta 2 5 2 2 4 3 3" xfId="16381" xr:uid="{88BFA811-C64E-4643-8872-B74FC5AE06D7}"/>
    <cellStyle name="Valuta 2 5 2 2 4 3 3 2" xfId="38384" xr:uid="{AC3F6018-77BB-46C7-A551-818C2B6AD8EC}"/>
    <cellStyle name="Valuta 2 5 2 2 4 3 4" xfId="7477" xr:uid="{A2B03333-FF53-4AF5-AE7D-DC2D346E49C9}"/>
    <cellStyle name="Valuta 2 5 2 2 4 3 4 2" xfId="29498" xr:uid="{7D9FE309-695F-44D8-A296-BECBA1BA4E38}"/>
    <cellStyle name="Valuta 2 5 2 2 4 3 5" xfId="26590" xr:uid="{546D928A-0435-43CE-808D-3431F76CC001}"/>
    <cellStyle name="Valuta 2 5 2 2 4 3 6" xfId="4559" xr:uid="{6E197F9A-805B-4353-AD6F-974682DB24D2}"/>
    <cellStyle name="Valuta 2 5 2 2 4 4" xfId="1223" xr:uid="{00000000-0005-0000-0000-0000FB070000}"/>
    <cellStyle name="Valuta 2 5 2 2 4 4 2" xfId="10108" xr:uid="{5BFCE4A6-85B4-4A6F-ACFD-D12C50D2AFC6}"/>
    <cellStyle name="Valuta 2 5 2 2 4 4 2 2" xfId="19011" xr:uid="{516030A5-D6E7-4129-A43B-1BBB83D9F2B8}"/>
    <cellStyle name="Valuta 2 5 2 2 4 4 2 2 2" xfId="41007" xr:uid="{98995A6D-DC12-460B-A430-B18B5A8158D7}"/>
    <cellStyle name="Valuta 2 5 2 2 4 4 2 3" xfId="32122" xr:uid="{FB7162A4-E723-404A-B00A-B94A203967CA}"/>
    <cellStyle name="Valuta 2 5 2 2 4 4 3" xfId="15948" xr:uid="{7C7EFCE5-2F86-4606-93E4-2986575070FC}"/>
    <cellStyle name="Valuta 2 5 2 2 4 4 3 2" xfId="37953" xr:uid="{17E41681-64DD-42F1-81BA-46E9289779F4}"/>
    <cellStyle name="Valuta 2 5 2 2 4 4 4" xfId="7044" xr:uid="{B1B4F70B-1256-4BC2-8851-6FA7CC944D52}"/>
    <cellStyle name="Valuta 2 5 2 2 4 4 4 2" xfId="29067" xr:uid="{52C7C5D0-9D96-4E92-A8C2-0A0F81ECC44C}"/>
    <cellStyle name="Valuta 2 5 2 2 4 4 5" xfId="26159" xr:uid="{8F1EC266-92BB-48A4-8FA7-3ED7DAAC5171}"/>
    <cellStyle name="Valuta 2 5 2 2 4 4 6" xfId="4126" xr:uid="{D8A7A97D-19F9-4319-BF75-5F43D369BFBB}"/>
    <cellStyle name="Valuta 2 5 2 2 4 5" xfId="9538" xr:uid="{C1D66BAF-FEE9-4580-AA57-4E78A44C1E24}"/>
    <cellStyle name="Valuta 2 5 2 2 4 5 2" xfId="18441" xr:uid="{895B0E49-C4D2-4088-9E54-F1CCC5141542}"/>
    <cellStyle name="Valuta 2 5 2 2 4 5 2 2" xfId="40439" xr:uid="{08CE45C7-E6B5-45D1-9685-2C424106BBAE}"/>
    <cellStyle name="Valuta 2 5 2 2 4 5 3" xfId="31554" xr:uid="{F9540DD9-4208-469A-A84C-EF582F30FF3C}"/>
    <cellStyle name="Valuta 2 5 2 2 4 6" xfId="15378" xr:uid="{C64302EC-A537-41AF-B5EA-DB7B5C874E1C}"/>
    <cellStyle name="Valuta 2 5 2 2 4 6 2" xfId="37385" xr:uid="{80B66C4C-925B-4203-8AF2-D59D53AB3DE1}"/>
    <cellStyle name="Valuta 2 5 2 2 4 7" xfId="6474" xr:uid="{7A8E623E-1893-477A-9827-8989953D66F7}"/>
    <cellStyle name="Valuta 2 5 2 2 4 7 2" xfId="28499" xr:uid="{FE5570D6-250B-474B-99B7-27EA1135952D}"/>
    <cellStyle name="Valuta 2 5 2 2 4 8" xfId="25600" xr:uid="{3E2D6E47-D2A6-49E9-97C4-CEA20C2303B9}"/>
    <cellStyle name="Valuta 2 5 2 2 4 9" xfId="3556" xr:uid="{ED2EE3E6-94F8-44E4-A401-381255A3B65B}"/>
    <cellStyle name="Valuta 2 5 2 2 5" xfId="1845" xr:uid="{00000000-0005-0000-0000-0000FC070000}"/>
    <cellStyle name="Valuta 2 5 2 2 5 2" xfId="10729" xr:uid="{52F8ACB2-6F4D-4AB7-A1A6-82C6CDDD0F35}"/>
    <cellStyle name="Valuta 2 5 2 2 5 2 2" xfId="19632" xr:uid="{14458426-540E-4E05-B6D0-1C83E1D22B2A}"/>
    <cellStyle name="Valuta 2 5 2 2 5 2 2 2" xfId="41624" xr:uid="{52D57AC1-808A-4B10-9C34-2D74E248B044}"/>
    <cellStyle name="Valuta 2 5 2 2 5 2 3" xfId="32739" xr:uid="{2DBC2F64-15B6-494C-B394-37748192874E}"/>
    <cellStyle name="Valuta 2 5 2 2 5 3" xfId="16566" xr:uid="{D4696E46-012D-45D6-A839-A38071E9AEDD}"/>
    <cellStyle name="Valuta 2 5 2 2 5 3 2" xfId="38567" xr:uid="{58D36A49-4745-420C-8BFA-1EBCF6E3B9A4}"/>
    <cellStyle name="Valuta 2 5 2 2 5 4" xfId="7663" xr:uid="{3FBCADDF-66D1-4267-BB90-BD30F5232B0B}"/>
    <cellStyle name="Valuta 2 5 2 2 5 4 2" xfId="29682" xr:uid="{F69D30E5-558A-4AE4-AC44-A1E63E36A933}"/>
    <cellStyle name="Valuta 2 5 2 2 5 5" xfId="26773" xr:uid="{D82F7990-6C0E-45D7-8FB6-C80F83D9FE90}"/>
    <cellStyle name="Valuta 2 5 2 2 5 6" xfId="4744" xr:uid="{B695A599-693E-45D9-A803-66F5C2275A4C}"/>
    <cellStyle name="Valuta 2 5 2 2 6" xfId="1443" xr:uid="{00000000-0005-0000-0000-0000FD070000}"/>
    <cellStyle name="Valuta 2 5 2 2 6 2" xfId="10328" xr:uid="{7789DDA4-5FC0-4522-9325-783016C5562B}"/>
    <cellStyle name="Valuta 2 5 2 2 6 2 2" xfId="19231" xr:uid="{6A860DDB-413F-408B-9208-AFCF4EC29DD6}"/>
    <cellStyle name="Valuta 2 5 2 2 6 2 2 2" xfId="41226" xr:uid="{F693A532-04EB-4850-BFA4-E8761F2C3459}"/>
    <cellStyle name="Valuta 2 5 2 2 6 2 3" xfId="32341" xr:uid="{0DFACEC9-86B8-44C4-8F3A-895D62628C54}"/>
    <cellStyle name="Valuta 2 5 2 2 6 3" xfId="16168" xr:uid="{3A5B4B3C-5793-4DC4-8473-EAE55981D8BD}"/>
    <cellStyle name="Valuta 2 5 2 2 6 3 2" xfId="38172" xr:uid="{6530A919-6763-4539-A6B5-3179BA167523}"/>
    <cellStyle name="Valuta 2 5 2 2 6 4" xfId="7264" xr:uid="{B825C0DE-8A95-42FA-9C78-9AE94705EBE5}"/>
    <cellStyle name="Valuta 2 5 2 2 6 4 2" xfId="29286" xr:uid="{236774FC-BF57-41E1-9DFB-C0378928A4E5}"/>
    <cellStyle name="Valuta 2 5 2 2 6 5" xfId="26378" xr:uid="{A0BCF34F-AF40-4AEF-91D0-CB3E7D88FFE7}"/>
    <cellStyle name="Valuta 2 5 2 2 6 6" xfId="4346" xr:uid="{20D1823E-047E-40B9-BE1F-78EC3D2AE23D}"/>
    <cellStyle name="Valuta 2 5 2 2 7" xfId="931" xr:uid="{00000000-0005-0000-0000-0000FE070000}"/>
    <cellStyle name="Valuta 2 5 2 2 7 2" xfId="9816" xr:uid="{3BCE97B6-DE32-41AD-BFF9-E1F0AC81DBF5}"/>
    <cellStyle name="Valuta 2 5 2 2 7 2 2" xfId="18719" xr:uid="{B26AB0FF-CF14-4C0A-ABDB-F685CFF00229}"/>
    <cellStyle name="Valuta 2 5 2 2 7 2 2 2" xfId="40716" xr:uid="{5AD6000D-E088-4AE3-BDA8-700024F42F0F}"/>
    <cellStyle name="Valuta 2 5 2 2 7 2 3" xfId="31831" xr:uid="{E437DD39-6EE6-48F1-8EA1-9F3567BC9D40}"/>
    <cellStyle name="Valuta 2 5 2 2 7 3" xfId="15656" xr:uid="{CED840AF-13F7-4E98-9893-8249A24DF84D}"/>
    <cellStyle name="Valuta 2 5 2 2 7 3 2" xfId="37662" xr:uid="{9CF0304A-F571-44BA-9B90-7613E6FCAEE0}"/>
    <cellStyle name="Valuta 2 5 2 2 7 4" xfId="6752" xr:uid="{0F696B33-53BE-421B-A181-A38591B5FC29}"/>
    <cellStyle name="Valuta 2 5 2 2 7 4 2" xfId="28776" xr:uid="{CD369617-6BB9-4364-87B6-45434DAF135C}"/>
    <cellStyle name="Valuta 2 5 2 2 7 5" xfId="25868" xr:uid="{B09EE333-0BCF-48B1-9AF8-3D7C6FF5A53F}"/>
    <cellStyle name="Valuta 2 5 2 2 7 6" xfId="3834" xr:uid="{3FFE254B-AA5F-476B-996A-AE8391DAB644}"/>
    <cellStyle name="Valuta 2 5 2 2 8" xfId="9252" xr:uid="{DD27A6CB-C671-4972-B58C-E8AFBFF46F84}"/>
    <cellStyle name="Valuta 2 5 2 2 8 2" xfId="18155" xr:uid="{37EE5B31-D859-45BF-9EE9-4983EFEFC069}"/>
    <cellStyle name="Valuta 2 5 2 2 8 2 2" xfId="40154" xr:uid="{03E49238-9751-4770-8707-C14D6E25AA1E}"/>
    <cellStyle name="Valuta 2 5 2 2 8 3" xfId="31269" xr:uid="{6163AC57-9B66-42FE-997B-580D99FDBBA0}"/>
    <cellStyle name="Valuta 2 5 2 2 9" xfId="15186" xr:uid="{498CB4AA-5138-415C-BE4D-B6FCB55A774E}"/>
    <cellStyle name="Valuta 2 5 2 2 9 2" xfId="37194" xr:uid="{E0CE75D2-A9A0-45BB-9642-3D4F44A72B02}"/>
    <cellStyle name="Valuta 2 5 2 3" xfId="310" xr:uid="{00000000-0005-0000-0000-0000FF070000}"/>
    <cellStyle name="Valuta 2 5 2 3 10" xfId="3419" xr:uid="{5D8DF9B1-AEA9-46EC-A9EC-AE65336BBA81}"/>
    <cellStyle name="Valuta 2 5 2 3 2" xfId="707" xr:uid="{00000000-0005-0000-0000-000000080000}"/>
    <cellStyle name="Valuta 2 5 2 3 2 2" xfId="2052" xr:uid="{00000000-0005-0000-0000-000001080000}"/>
    <cellStyle name="Valuta 2 5 2 3 2 2 2" xfId="10936" xr:uid="{6302ECFF-9F2C-458E-95AD-A174F8E33146}"/>
    <cellStyle name="Valuta 2 5 2 3 2 2 2 2" xfId="19839" xr:uid="{02603127-A671-4632-A57E-DEA0F5FDEF07}"/>
    <cellStyle name="Valuta 2 5 2 3 2 2 2 2 2" xfId="41830" xr:uid="{9308806C-CE12-4181-B879-C9A975E4FCC6}"/>
    <cellStyle name="Valuta 2 5 2 3 2 2 2 3" xfId="32945" xr:uid="{DC9EF692-0F20-4C7A-9177-24447FD59781}"/>
    <cellStyle name="Valuta 2 5 2 3 2 2 3" xfId="16773" xr:uid="{ECEDDBF8-8C5F-4279-961E-DBE5D1D0B3BB}"/>
    <cellStyle name="Valuta 2 5 2 3 2 2 3 2" xfId="38773" xr:uid="{95F61708-D194-4E79-8F2C-660D6ABD1AA8}"/>
    <cellStyle name="Valuta 2 5 2 3 2 2 4" xfId="7870" xr:uid="{DCCD670C-3545-4C74-91DF-C6031BD38365}"/>
    <cellStyle name="Valuta 2 5 2 3 2 2 4 2" xfId="29888" xr:uid="{9E3BAED4-EE6E-4EEF-AD95-394C6672CF16}"/>
    <cellStyle name="Valuta 2 5 2 3 2 2 5" xfId="26979" xr:uid="{8CEBF7B2-74C5-45BA-AC86-95EFF10D6176}"/>
    <cellStyle name="Valuta 2 5 2 3 2 2 6" xfId="4951" xr:uid="{5B0FB63E-2E34-47C8-AD87-5D2387A86C69}"/>
    <cellStyle name="Valuta 2 5 2 3 2 3" xfId="1711" xr:uid="{00000000-0005-0000-0000-000002080000}"/>
    <cellStyle name="Valuta 2 5 2 3 2 3 2" xfId="10596" xr:uid="{FBB02EBA-117B-4A85-AEF3-527951B4AFD9}"/>
    <cellStyle name="Valuta 2 5 2 3 2 3 2 2" xfId="19499" xr:uid="{5A70E88B-D2A5-4177-BF05-03DA45FBC96E}"/>
    <cellStyle name="Valuta 2 5 2 3 2 3 2 2 2" xfId="41493" xr:uid="{D706BF6C-3F7A-41D7-9A45-F8A787CBF124}"/>
    <cellStyle name="Valuta 2 5 2 3 2 3 2 3" xfId="32608" xr:uid="{4AF503B8-6CB2-456F-A3E6-051B8449992A}"/>
    <cellStyle name="Valuta 2 5 2 3 2 3 3" xfId="16436" xr:uid="{AE01880D-91C6-4AC8-97C0-FD544E6E088D}"/>
    <cellStyle name="Valuta 2 5 2 3 2 3 3 2" xfId="38439" xr:uid="{7E881811-4257-471D-A6D7-D1430F2898E4}"/>
    <cellStyle name="Valuta 2 5 2 3 2 3 4" xfId="7532" xr:uid="{0C760E03-C03A-490E-92BC-BFEB128CAB01}"/>
    <cellStyle name="Valuta 2 5 2 3 2 3 4 2" xfId="29553" xr:uid="{8F4E19DB-1021-4412-9F83-57209C42E43F}"/>
    <cellStyle name="Valuta 2 5 2 3 2 3 5" xfId="26645" xr:uid="{0470726F-E908-4017-A3EA-2A74BA5BA87F}"/>
    <cellStyle name="Valuta 2 5 2 3 2 3 6" xfId="4614" xr:uid="{650AF240-BCB1-419F-895D-499359F46211}"/>
    <cellStyle name="Valuta 2 5 2 3 2 4" xfId="1278" xr:uid="{00000000-0005-0000-0000-000003080000}"/>
    <cellStyle name="Valuta 2 5 2 3 2 4 2" xfId="10163" xr:uid="{EB666A54-CF23-4FCF-8236-ADB2C1469E46}"/>
    <cellStyle name="Valuta 2 5 2 3 2 4 2 2" xfId="19066" xr:uid="{8B7B201B-3D2D-4C62-8038-DF685F7B387B}"/>
    <cellStyle name="Valuta 2 5 2 3 2 4 2 2 2" xfId="41062" xr:uid="{ABF80E3E-393F-469A-BC21-6974EBE8EAB2}"/>
    <cellStyle name="Valuta 2 5 2 3 2 4 2 3" xfId="32177" xr:uid="{A742C7A7-7DAB-4629-8FC8-3A9B656A7B91}"/>
    <cellStyle name="Valuta 2 5 2 3 2 4 3" xfId="16003" xr:uid="{ABD4103E-8E17-4098-A011-B16C2C96CC5C}"/>
    <cellStyle name="Valuta 2 5 2 3 2 4 3 2" xfId="38008" xr:uid="{4FDF2E85-A66E-4673-9E31-750E9C954223}"/>
    <cellStyle name="Valuta 2 5 2 3 2 4 4" xfId="7099" xr:uid="{90189479-F7DE-4F72-B127-B661922DBF1F}"/>
    <cellStyle name="Valuta 2 5 2 3 2 4 4 2" xfId="29122" xr:uid="{F4C864EF-5258-4748-B5D1-BFDD3B009E81}"/>
    <cellStyle name="Valuta 2 5 2 3 2 4 5" xfId="26214" xr:uid="{7BE6810C-BAE9-439A-94C1-EDBEF17C8F0C}"/>
    <cellStyle name="Valuta 2 5 2 3 2 4 6" xfId="4181" xr:uid="{B87AFE65-F8ED-4912-8797-EA4356B176A3}"/>
    <cellStyle name="Valuta 2 5 2 3 2 5" xfId="9593" xr:uid="{7949653C-52FE-4767-BBCD-0789E2CF3232}"/>
    <cellStyle name="Valuta 2 5 2 3 2 5 2" xfId="18496" xr:uid="{839B17D8-6EF0-458A-A464-C126A0599F6C}"/>
    <cellStyle name="Valuta 2 5 2 3 2 5 2 2" xfId="40494" xr:uid="{5A6D7561-E16D-47F9-A2A6-B1216CEBFED6}"/>
    <cellStyle name="Valuta 2 5 2 3 2 5 3" xfId="31609" xr:uid="{19D69B96-2A72-49A0-A48C-91F66D270390}"/>
    <cellStyle name="Valuta 2 5 2 3 2 6" xfId="15433" xr:uid="{7346CE17-D96A-42A3-B55B-0568601455BC}"/>
    <cellStyle name="Valuta 2 5 2 3 2 6 2" xfId="37440" xr:uid="{5FB987B6-1CFB-4B8D-9C96-67E51517E9C0}"/>
    <cellStyle name="Valuta 2 5 2 3 2 7" xfId="6529" xr:uid="{00B4D014-CB1F-44C1-9318-227ADE90CF25}"/>
    <cellStyle name="Valuta 2 5 2 3 2 7 2" xfId="28554" xr:uid="{E5AC24E3-E5E0-4863-8811-3D73AB722E73}"/>
    <cellStyle name="Valuta 2 5 2 3 2 8" xfId="25646" xr:uid="{59C2F0FD-E820-42C9-9354-B3EB595B3871}"/>
    <cellStyle name="Valuta 2 5 2 3 2 9" xfId="3611" xr:uid="{78B1FB6D-C269-4B9B-97D0-FD52C2104B3B}"/>
    <cellStyle name="Valuta 2 5 2 3 3" xfId="1885" xr:uid="{00000000-0005-0000-0000-000004080000}"/>
    <cellStyle name="Valuta 2 5 2 3 3 2" xfId="10769" xr:uid="{6F2432E7-6635-4E1F-BB98-5AAC4EDF0829}"/>
    <cellStyle name="Valuta 2 5 2 3 3 2 2" xfId="19672" xr:uid="{A478AAAD-1C2C-44CB-A66B-4B5750EC302D}"/>
    <cellStyle name="Valuta 2 5 2 3 3 2 2 2" xfId="41664" xr:uid="{C9A560DD-4043-4BF8-8162-A579DD017C9E}"/>
    <cellStyle name="Valuta 2 5 2 3 3 2 3" xfId="32779" xr:uid="{301FDD59-9B44-42A4-AD45-950260F18679}"/>
    <cellStyle name="Valuta 2 5 2 3 3 3" xfId="16606" xr:uid="{6B9AA27B-4D63-4BBC-A567-F36ACB8359C2}"/>
    <cellStyle name="Valuta 2 5 2 3 3 3 2" xfId="38607" xr:uid="{3CC1D389-E787-4915-B189-0C666C78922D}"/>
    <cellStyle name="Valuta 2 5 2 3 3 4" xfId="7703" xr:uid="{9FD6C751-A527-426D-8598-67566DC4E727}"/>
    <cellStyle name="Valuta 2 5 2 3 3 4 2" xfId="29722" xr:uid="{B823A43E-073D-446F-830A-262E3A681C2D}"/>
    <cellStyle name="Valuta 2 5 2 3 3 5" xfId="26813" xr:uid="{3CA44BDB-6A77-4C75-BAA2-B401163A14B9}"/>
    <cellStyle name="Valuta 2 5 2 3 3 6" xfId="4784" xr:uid="{00A9CF73-E0C2-4537-9DA6-22124F1257C8}"/>
    <cellStyle name="Valuta 2 5 2 3 4" xfId="1498" xr:uid="{00000000-0005-0000-0000-000005080000}"/>
    <cellStyle name="Valuta 2 5 2 3 4 2" xfId="10383" xr:uid="{089C2523-0F1E-4318-BC76-40F59E50ACE2}"/>
    <cellStyle name="Valuta 2 5 2 3 4 2 2" xfId="19286" xr:uid="{09716FCB-1A8A-4F8C-B474-C5EC02E76CAB}"/>
    <cellStyle name="Valuta 2 5 2 3 4 2 2 2" xfId="41281" xr:uid="{338AD725-0319-436D-BBD5-1A61C43CB5F0}"/>
    <cellStyle name="Valuta 2 5 2 3 4 2 3" xfId="32396" xr:uid="{CF7EE371-4CC7-4846-87BC-A9653A21245A}"/>
    <cellStyle name="Valuta 2 5 2 3 4 3" xfId="16223" xr:uid="{58A82F16-3644-43E6-A05E-27E4108833EB}"/>
    <cellStyle name="Valuta 2 5 2 3 4 3 2" xfId="38227" xr:uid="{FB7E57BF-EF00-4F49-9C94-11FC8362213B}"/>
    <cellStyle name="Valuta 2 5 2 3 4 4" xfId="7319" xr:uid="{91E3D7FA-FC25-4224-8DF0-C3B2D21F9422}"/>
    <cellStyle name="Valuta 2 5 2 3 4 4 2" xfId="29341" xr:uid="{0A1AA813-3566-41D0-A3D1-2AD98B5821D3}"/>
    <cellStyle name="Valuta 2 5 2 3 4 5" xfId="26433" xr:uid="{E8B6D20B-462E-4E71-AA38-6E6E1C72C298}"/>
    <cellStyle name="Valuta 2 5 2 3 4 6" xfId="4401" xr:uid="{FB71981E-5112-4B4B-B2F2-3C33FE0621F9}"/>
    <cellStyle name="Valuta 2 5 2 3 5" xfId="987" xr:uid="{00000000-0005-0000-0000-000006080000}"/>
    <cellStyle name="Valuta 2 5 2 3 5 2" xfId="9872" xr:uid="{4732DE9B-CAA0-428E-AB85-C9486A6AF5E7}"/>
    <cellStyle name="Valuta 2 5 2 3 5 2 2" xfId="18775" xr:uid="{39B952F1-D326-45FB-9DF4-5B5E35EFADAE}"/>
    <cellStyle name="Valuta 2 5 2 3 5 2 2 2" xfId="40772" xr:uid="{3343A62F-E208-44CE-B904-366E633264D8}"/>
    <cellStyle name="Valuta 2 5 2 3 5 2 3" xfId="31887" xr:uid="{F4790E36-EFBF-4288-961C-6FE2D335ACDE}"/>
    <cellStyle name="Valuta 2 5 2 3 5 3" xfId="15712" xr:uid="{9645ED4B-7DDA-4FC1-81FE-5CE588FC920C}"/>
    <cellStyle name="Valuta 2 5 2 3 5 3 2" xfId="37718" xr:uid="{42F6C0FC-EE41-4149-ADA9-A99BE82650C6}"/>
    <cellStyle name="Valuta 2 5 2 3 5 4" xfId="6808" xr:uid="{21C18B4E-913E-450F-8CA3-5885BE3B13B4}"/>
    <cellStyle name="Valuta 2 5 2 3 5 4 2" xfId="28832" xr:uid="{D3BB08D9-DB86-40F5-B8AB-8795EB601544}"/>
    <cellStyle name="Valuta 2 5 2 3 5 5" xfId="25924" xr:uid="{B33B931D-2344-4A1E-9C75-41213930EFAC}"/>
    <cellStyle name="Valuta 2 5 2 3 5 6" xfId="3890" xr:uid="{830A0364-6575-4C0D-B60A-04A4610E158D}"/>
    <cellStyle name="Valuta 2 5 2 3 6" xfId="9307" xr:uid="{3535E47F-446E-4CFD-8DCE-BED653CE8FCA}"/>
    <cellStyle name="Valuta 2 5 2 3 6 2" xfId="18210" xr:uid="{ED30C4AB-889D-4B8C-9CF2-07B060BF50A3}"/>
    <cellStyle name="Valuta 2 5 2 3 6 2 2" xfId="40209" xr:uid="{A51C3E6E-6D7F-4CCA-B11D-280B7EE06C7A}"/>
    <cellStyle name="Valuta 2 5 2 3 6 3" xfId="31324" xr:uid="{87E936BA-5E8C-45CA-A912-C324299FF3AB}"/>
    <cellStyle name="Valuta 2 5 2 3 7" xfId="15241" xr:uid="{650C0C91-36C3-493F-BE22-46DA3E8ECED3}"/>
    <cellStyle name="Valuta 2 5 2 3 7 2" xfId="37249" xr:uid="{EC27851A-97BE-48D6-A6C6-301F4704285D}"/>
    <cellStyle name="Valuta 2 5 2 3 8" xfId="6324" xr:uid="{BD0DAA9E-D83D-4FDD-B0C3-5E662D864920}"/>
    <cellStyle name="Valuta 2 5 2 3 8 2" xfId="28350" xr:uid="{E05E0EFF-883A-469A-9CE0-F14E782AD422}"/>
    <cellStyle name="Valuta 2 5 2 3 9" xfId="25468" xr:uid="{ECCA1CA0-BDD8-4C02-B10B-89F92A887DD2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10856" xr:uid="{43881A25-65BA-475B-9406-6B6830D8F547}"/>
    <cellStyle name="Valuta 2 5 2 5 2 2 2" xfId="19759" xr:uid="{DCA1D25F-B02F-40B2-9AA2-3A2AA6749951}"/>
    <cellStyle name="Valuta 2 5 2 5 2 2 2 2" xfId="41750" xr:uid="{2CC6E3C3-4894-4AD3-A746-46B059B3D7E9}"/>
    <cellStyle name="Valuta 2 5 2 5 2 2 3" xfId="32865" xr:uid="{C774B961-7B30-4896-8906-A11A3AA6A18D}"/>
    <cellStyle name="Valuta 2 5 2 5 2 3" xfId="16693" xr:uid="{00C6E38F-48D4-49A2-B43F-3922E5F61E9B}"/>
    <cellStyle name="Valuta 2 5 2 5 2 3 2" xfId="38693" xr:uid="{4C8330F3-FD40-4938-8CD7-573CB15BE532}"/>
    <cellStyle name="Valuta 2 5 2 5 2 4" xfId="7790" xr:uid="{086EAE16-61FD-4383-BA4B-F15ECD31B7FC}"/>
    <cellStyle name="Valuta 2 5 2 5 2 4 2" xfId="29808" xr:uid="{FED2725F-F140-466F-A0F0-C20C7159815D}"/>
    <cellStyle name="Valuta 2 5 2 5 2 5" xfId="26899" xr:uid="{AD3D307B-7B3A-4E83-8886-61DF4C51F5EB}"/>
    <cellStyle name="Valuta 2 5 2 5 2 6" xfId="4871" xr:uid="{3F87C13D-1CC5-48E9-87BA-71BBEC176285}"/>
    <cellStyle name="Valuta 2 5 2 5 3" xfId="1616" xr:uid="{00000000-0005-0000-0000-00000A080000}"/>
    <cellStyle name="Valuta 2 5 2 5 3 2" xfId="10501" xr:uid="{508155EA-50E2-4B4E-88EE-7D877E3322BC}"/>
    <cellStyle name="Valuta 2 5 2 5 3 2 2" xfId="19404" xr:uid="{AAD7A527-7FF3-41F2-9DF3-E0747FAD1115}"/>
    <cellStyle name="Valuta 2 5 2 5 3 2 2 2" xfId="41398" xr:uid="{1144489A-01E9-4078-9C7E-D72B6AD04973}"/>
    <cellStyle name="Valuta 2 5 2 5 3 2 3" xfId="32513" xr:uid="{F504B999-A584-46F9-9031-867CC3360AB6}"/>
    <cellStyle name="Valuta 2 5 2 5 3 3" xfId="16341" xr:uid="{E162A4EC-8856-44B5-9206-1D1D6BBC1D86}"/>
    <cellStyle name="Valuta 2 5 2 5 3 3 2" xfId="38344" xr:uid="{F60329DA-2162-44A6-BE4E-E020050FC6B4}"/>
    <cellStyle name="Valuta 2 5 2 5 3 4" xfId="7437" xr:uid="{2DF3753E-4022-4A9F-A4A0-742B46DB50E7}"/>
    <cellStyle name="Valuta 2 5 2 5 3 4 2" xfId="29458" xr:uid="{4B8E64B3-5720-42C7-BB6E-939200F41199}"/>
    <cellStyle name="Valuta 2 5 2 5 3 5" xfId="26550" xr:uid="{70A7FE9A-B35F-47E9-9B96-6CD6377555D5}"/>
    <cellStyle name="Valuta 2 5 2 5 3 6" xfId="4519" xr:uid="{6447F60C-0DE3-4679-BC35-F25231CCC5E9}"/>
    <cellStyle name="Valuta 2 5 2 5 4" xfId="1183" xr:uid="{00000000-0005-0000-0000-00000B080000}"/>
    <cellStyle name="Valuta 2 5 2 5 4 2" xfId="10068" xr:uid="{9B54051C-BCAA-406D-A06A-4DFE17C3BD66}"/>
    <cellStyle name="Valuta 2 5 2 5 4 2 2" xfId="18971" xr:uid="{DBF1F310-0506-4942-AD7E-A696F68BB7C5}"/>
    <cellStyle name="Valuta 2 5 2 5 4 2 2 2" xfId="40967" xr:uid="{3D550D4F-A5F6-46C1-A31A-FDAA06F86600}"/>
    <cellStyle name="Valuta 2 5 2 5 4 2 3" xfId="32082" xr:uid="{DD1D8DE7-0547-4EED-812C-E98C2FF47311}"/>
    <cellStyle name="Valuta 2 5 2 5 4 3" xfId="15908" xr:uid="{914611AF-D8AD-487A-864F-E7B9BA39479A}"/>
    <cellStyle name="Valuta 2 5 2 5 4 3 2" xfId="37913" xr:uid="{241525A3-2B74-4577-ADD7-EDDA53CA3B7C}"/>
    <cellStyle name="Valuta 2 5 2 5 4 4" xfId="7004" xr:uid="{53391ADA-2614-410A-BDF5-3BFDF77376C5}"/>
    <cellStyle name="Valuta 2 5 2 5 4 4 2" xfId="29027" xr:uid="{7ECA5468-DBDB-4222-A5B8-C83A9A7AEDF3}"/>
    <cellStyle name="Valuta 2 5 2 5 4 5" xfId="26119" xr:uid="{3F24623F-65D5-4F12-8686-2D8E07B1D65D}"/>
    <cellStyle name="Valuta 2 5 2 5 4 6" xfId="4086" xr:uid="{6CDBBD79-5FE4-44E4-B75F-2C48992D3956}"/>
    <cellStyle name="Valuta 2 5 2 5 5" xfId="9498" xr:uid="{7CF248C3-BCC6-41F5-A2CD-45E0249D70E2}"/>
    <cellStyle name="Valuta 2 5 2 5 5 2" xfId="18401" xr:uid="{932AD71D-4E6A-4515-9CF0-D6CC566D1C3D}"/>
    <cellStyle name="Valuta 2 5 2 5 5 2 2" xfId="40399" xr:uid="{CEE1B22D-1689-4273-997C-3894C2F0F976}"/>
    <cellStyle name="Valuta 2 5 2 5 5 3" xfId="31514" xr:uid="{636CE290-794F-4D30-94E0-011EC7DE2D7E}"/>
    <cellStyle name="Valuta 2 5 2 5 6" xfId="15338" xr:uid="{50EDCE9F-EE30-46E8-B827-30C0E174C289}"/>
    <cellStyle name="Valuta 2 5 2 5 6 2" xfId="37345" xr:uid="{AD7B0AD2-DFDB-4DF8-B6E4-E029672A82A1}"/>
    <cellStyle name="Valuta 2 5 2 5 7" xfId="6434" xr:uid="{A4223998-1A5A-4F06-9935-7BCEF57171A4}"/>
    <cellStyle name="Valuta 2 5 2 5 7 2" xfId="28459" xr:uid="{37B5A5EC-1D0F-4CC0-9DA0-A76F2BAC18B9}"/>
    <cellStyle name="Valuta 2 5 2 5 8" xfId="25560" xr:uid="{BE47833E-8DEF-4487-AA5C-2F83CA53F695}"/>
    <cellStyle name="Valuta 2 5 2 5 9" xfId="3516" xr:uid="{CF3FFCE2-2DAA-4D91-B0D3-324D72314446}"/>
    <cellStyle name="Valuta 2 5 2 6" xfId="1805" xr:uid="{00000000-0005-0000-0000-00000C080000}"/>
    <cellStyle name="Valuta 2 5 2 6 2" xfId="10689" xr:uid="{4E4C32D2-54C7-436C-992C-3A8590765789}"/>
    <cellStyle name="Valuta 2 5 2 6 2 2" xfId="19592" xr:uid="{6EC27FFA-B602-4533-8D2E-714052F5DB58}"/>
    <cellStyle name="Valuta 2 5 2 6 2 2 2" xfId="41584" xr:uid="{D4CCBC07-2BE3-4596-89BC-F7F073D49309}"/>
    <cellStyle name="Valuta 2 5 2 6 2 3" xfId="32699" xr:uid="{54BECB1C-E010-41A9-83A1-1EE03D11B4D9}"/>
    <cellStyle name="Valuta 2 5 2 6 3" xfId="16526" xr:uid="{5AC30CB3-F5A8-480B-8204-0AC9E0ABDDAA}"/>
    <cellStyle name="Valuta 2 5 2 6 3 2" xfId="38527" xr:uid="{C224B5BA-9262-4B2E-891B-00DCB104C78D}"/>
    <cellStyle name="Valuta 2 5 2 6 4" xfId="7623" xr:uid="{A2039502-DAFB-462A-81E7-AEC1DFD16722}"/>
    <cellStyle name="Valuta 2 5 2 6 4 2" xfId="29642" xr:uid="{201FA9B6-0C72-4B87-AD0B-701D226D62F8}"/>
    <cellStyle name="Valuta 2 5 2 6 5" xfId="26733" xr:uid="{D5AE4D9F-093C-4A60-89AD-59AB0151C208}"/>
    <cellStyle name="Valuta 2 5 2 6 6" xfId="4704" xr:uid="{5C022BBC-91DC-4E64-A4DD-7B551660B1E4}"/>
    <cellStyle name="Valuta 2 5 2 7" xfId="1403" xr:uid="{00000000-0005-0000-0000-00000D080000}"/>
    <cellStyle name="Valuta 2 5 2 7 2" xfId="10288" xr:uid="{592C7754-400C-4063-BD2A-94E74E76A8F5}"/>
    <cellStyle name="Valuta 2 5 2 7 2 2" xfId="19191" xr:uid="{F3564285-FA86-450E-AA8B-E4E00E7C793A}"/>
    <cellStyle name="Valuta 2 5 2 7 2 2 2" xfId="41186" xr:uid="{BDC16FCC-8DE0-4EE5-ACA7-625723E05A7B}"/>
    <cellStyle name="Valuta 2 5 2 7 2 3" xfId="32301" xr:uid="{CC2BAF60-816F-4320-840A-130B91DDDD29}"/>
    <cellStyle name="Valuta 2 5 2 7 3" xfId="16128" xr:uid="{7048445A-86C4-4EAB-9DF1-C9D213CCCC18}"/>
    <cellStyle name="Valuta 2 5 2 7 3 2" xfId="38132" xr:uid="{AC559ECA-C417-4BE0-B08A-1255E578152D}"/>
    <cellStyle name="Valuta 2 5 2 7 4" xfId="7224" xr:uid="{6ACF9A15-EF3C-4C8C-A51A-53E880D200B8}"/>
    <cellStyle name="Valuta 2 5 2 7 4 2" xfId="29246" xr:uid="{481360CA-3353-460A-983E-0C44C4B26C9A}"/>
    <cellStyle name="Valuta 2 5 2 7 5" xfId="26338" xr:uid="{D31D319B-3AB4-4FFE-845B-E2E6B24A349A}"/>
    <cellStyle name="Valuta 2 5 2 7 6" xfId="4306" xr:uid="{1F5FF533-2958-4430-842F-2F8C4D7835BD}"/>
    <cellStyle name="Valuta 2 5 2 8" xfId="890" xr:uid="{00000000-0005-0000-0000-00000E080000}"/>
    <cellStyle name="Valuta 2 5 2 8 2" xfId="9775" xr:uid="{D6D98500-D484-4E4D-B4B3-0FA2F6EC5371}"/>
    <cellStyle name="Valuta 2 5 2 8 2 2" xfId="18678" xr:uid="{403E2880-96B7-4864-A225-5F9892347AC9}"/>
    <cellStyle name="Valuta 2 5 2 8 2 2 2" xfId="40675" xr:uid="{4C1144B8-A704-49A7-A865-0E9AEB41469B}"/>
    <cellStyle name="Valuta 2 5 2 8 2 3" xfId="31790" xr:uid="{EAD2079A-8352-42F3-BEE7-183A7E4E2375}"/>
    <cellStyle name="Valuta 2 5 2 8 3" xfId="15615" xr:uid="{BF473FBD-7AEA-47FD-BD48-A173E63EBCF7}"/>
    <cellStyle name="Valuta 2 5 2 8 3 2" xfId="37621" xr:uid="{E0D090B5-3730-446B-AEBD-003B8C509EED}"/>
    <cellStyle name="Valuta 2 5 2 8 4" xfId="6711" xr:uid="{B40221B4-A60D-4B68-92F0-5CB6B74D9CBD}"/>
    <cellStyle name="Valuta 2 5 2 8 4 2" xfId="28735" xr:uid="{9647EA14-1F37-4F44-9EAB-4759812BA667}"/>
    <cellStyle name="Valuta 2 5 2 8 5" xfId="25827" xr:uid="{5DE9B943-C8F7-4974-A1EC-AACE2E933E3D}"/>
    <cellStyle name="Valuta 2 5 2 8 6" xfId="3793" xr:uid="{31378FAE-AC05-471A-B0BA-C9B62A626BC7}"/>
    <cellStyle name="Valuta 2 5 2 9" xfId="9211" xr:uid="{B95FDF79-D080-4DAC-B81A-7CBA940F2733}"/>
    <cellStyle name="Valuta 2 5 2 9 2" xfId="18114" xr:uid="{4003692F-8679-4326-83A3-3D1400B8F70C}"/>
    <cellStyle name="Valuta 2 5 2 9 2 2" xfId="40113" xr:uid="{B0B7AFF9-BA48-44BD-A9E8-48A86C251CFB}"/>
    <cellStyle name="Valuta 2 5 2 9 3" xfId="31228" xr:uid="{BAA36214-DFD5-4157-8822-E2134F6F4CB5}"/>
    <cellStyle name="Valuta 2 5 3" xfId="230" xr:uid="{00000000-0005-0000-0000-00000F080000}"/>
    <cellStyle name="Valuta 2 5 3 10" xfId="6245" xr:uid="{87F46A80-02B5-40E0-B461-29B863532D22}"/>
    <cellStyle name="Valuta 2 5 3 10 2" xfId="28271" xr:uid="{596D50F2-C610-4659-AA1F-0CE0FD957977}"/>
    <cellStyle name="Valuta 2 5 3 11" xfId="25398" xr:uid="{8408390A-01C8-4FA4-BA4F-7A38087A861A}"/>
    <cellStyle name="Valuta 2 5 3 12" xfId="3340" xr:uid="{926A5DB5-CEAE-4EF0-A356-7738BEEE7B74}"/>
    <cellStyle name="Valuta 2 5 3 2" xfId="326" xr:uid="{00000000-0005-0000-0000-000010080000}"/>
    <cellStyle name="Valuta 2 5 3 2 10" xfId="3435" xr:uid="{F8C689BC-3429-4939-B859-83C475CD2D06}"/>
    <cellStyle name="Valuta 2 5 3 2 2" xfId="723" xr:uid="{00000000-0005-0000-0000-000011080000}"/>
    <cellStyle name="Valuta 2 5 3 2 2 2" xfId="2068" xr:uid="{00000000-0005-0000-0000-000012080000}"/>
    <cellStyle name="Valuta 2 5 3 2 2 2 2" xfId="10952" xr:uid="{ED3182F0-377F-4141-B72D-390E19CCE28C}"/>
    <cellStyle name="Valuta 2 5 3 2 2 2 2 2" xfId="19855" xr:uid="{EEB80645-BA92-4CD4-A70E-49B63B39A675}"/>
    <cellStyle name="Valuta 2 5 3 2 2 2 2 2 2" xfId="41846" xr:uid="{2730C1C7-5B69-47D6-9893-D38FEF7AE097}"/>
    <cellStyle name="Valuta 2 5 3 2 2 2 2 3" xfId="32961" xr:uid="{27924D7D-B1AC-47BA-A6B4-BF1B8498933F}"/>
    <cellStyle name="Valuta 2 5 3 2 2 2 3" xfId="16789" xr:uid="{A0E1C381-8658-4838-9C59-85D5142218B4}"/>
    <cellStyle name="Valuta 2 5 3 2 2 2 3 2" xfId="38789" xr:uid="{196CB847-1DB1-4721-99A1-74C460BB6D35}"/>
    <cellStyle name="Valuta 2 5 3 2 2 2 4" xfId="7886" xr:uid="{5F4C2F93-9F1D-4FB3-B181-0EDC0A30CF2D}"/>
    <cellStyle name="Valuta 2 5 3 2 2 2 4 2" xfId="29904" xr:uid="{98C828F8-7596-4092-8BC9-FDDA2E9F8B7E}"/>
    <cellStyle name="Valuta 2 5 3 2 2 2 5" xfId="26995" xr:uid="{B3F2E8D1-691B-4DC0-9A8C-A6723F0A5109}"/>
    <cellStyle name="Valuta 2 5 3 2 2 2 6" xfId="4967" xr:uid="{AD8BBA49-F843-42C7-A835-22FCED994550}"/>
    <cellStyle name="Valuta 2 5 3 2 2 3" xfId="1727" xr:uid="{00000000-0005-0000-0000-000013080000}"/>
    <cellStyle name="Valuta 2 5 3 2 2 3 2" xfId="10612" xr:uid="{D0D9E8C8-1EF0-450C-893C-5CE16CCE0672}"/>
    <cellStyle name="Valuta 2 5 3 2 2 3 2 2" xfId="19515" xr:uid="{311D3896-B35B-4565-B6EC-9E29B1D74F40}"/>
    <cellStyle name="Valuta 2 5 3 2 2 3 2 2 2" xfId="41509" xr:uid="{6711127A-A406-41C2-A2A7-5E518EF44305}"/>
    <cellStyle name="Valuta 2 5 3 2 2 3 2 3" xfId="32624" xr:uid="{5C08CD72-2A0B-4C51-BF1C-6FE58CFFE6A4}"/>
    <cellStyle name="Valuta 2 5 3 2 2 3 3" xfId="16452" xr:uid="{6B3181A4-5B1D-4542-8C21-1DC086AE3723}"/>
    <cellStyle name="Valuta 2 5 3 2 2 3 3 2" xfId="38455" xr:uid="{4E589360-499A-40BC-A2E7-E5AC644AD0FB}"/>
    <cellStyle name="Valuta 2 5 3 2 2 3 4" xfId="7548" xr:uid="{F6E6A9B7-6FD4-4E0C-9CFF-E7E7B64EE1BC}"/>
    <cellStyle name="Valuta 2 5 3 2 2 3 4 2" xfId="29569" xr:uid="{00121B4F-2B57-4B62-92FC-C4FD62DEC97E}"/>
    <cellStyle name="Valuta 2 5 3 2 2 3 5" xfId="26661" xr:uid="{88696C72-7D58-4807-90BC-BC88300B8731}"/>
    <cellStyle name="Valuta 2 5 3 2 2 3 6" xfId="4630" xr:uid="{5BBDCF78-4F88-492A-94BE-BDF7DED559BC}"/>
    <cellStyle name="Valuta 2 5 3 2 2 4" xfId="1294" xr:uid="{00000000-0005-0000-0000-000014080000}"/>
    <cellStyle name="Valuta 2 5 3 2 2 4 2" xfId="10179" xr:uid="{DD606B10-7236-4925-9CB1-CCC2AEBFFE12}"/>
    <cellStyle name="Valuta 2 5 3 2 2 4 2 2" xfId="19082" xr:uid="{95BA3B85-A564-4A73-8B0B-981EBDB71C87}"/>
    <cellStyle name="Valuta 2 5 3 2 2 4 2 2 2" xfId="41078" xr:uid="{38B47F2A-ACAC-499B-91CB-6537B58F9C1D}"/>
    <cellStyle name="Valuta 2 5 3 2 2 4 2 3" xfId="32193" xr:uid="{4B7AFD11-0D32-4FEA-B03B-1C02E15E6A88}"/>
    <cellStyle name="Valuta 2 5 3 2 2 4 3" xfId="16019" xr:uid="{B7AA2BD2-51AB-486D-9DC8-34310DEBAF96}"/>
    <cellStyle name="Valuta 2 5 3 2 2 4 3 2" xfId="38024" xr:uid="{2ED29EFF-150E-431E-A4CB-9999E59784CC}"/>
    <cellStyle name="Valuta 2 5 3 2 2 4 4" xfId="7115" xr:uid="{AE2D67A4-D12E-4BBA-AEF1-5230804DB462}"/>
    <cellStyle name="Valuta 2 5 3 2 2 4 4 2" xfId="29138" xr:uid="{90820311-E5EC-46FE-9802-17AE84177331}"/>
    <cellStyle name="Valuta 2 5 3 2 2 4 5" xfId="26230" xr:uid="{E3BA69D8-B982-4181-9EE3-8B7F6BE14943}"/>
    <cellStyle name="Valuta 2 5 3 2 2 4 6" xfId="4197" xr:uid="{A99235DD-0600-4138-943B-0C39320E4B9B}"/>
    <cellStyle name="Valuta 2 5 3 2 2 5" xfId="9609" xr:uid="{9785CE2B-A119-4362-B571-9C8629A8CBA0}"/>
    <cellStyle name="Valuta 2 5 3 2 2 5 2" xfId="18512" xr:uid="{A3040F91-4C19-4504-832C-E23C2AFCFC96}"/>
    <cellStyle name="Valuta 2 5 3 2 2 5 2 2" xfId="40510" xr:uid="{5C8C263D-EC80-4DC2-8E49-A5B6E84669AA}"/>
    <cellStyle name="Valuta 2 5 3 2 2 5 3" xfId="31625" xr:uid="{F0353C7F-D77D-4987-BCFA-82B5DDDF31EC}"/>
    <cellStyle name="Valuta 2 5 3 2 2 6" xfId="15449" xr:uid="{F1874FD2-5D16-4D4A-A3CF-984E1C2AC40C}"/>
    <cellStyle name="Valuta 2 5 3 2 2 6 2" xfId="37456" xr:uid="{9B812F55-DF2F-4DAE-9398-0869AFE668EB}"/>
    <cellStyle name="Valuta 2 5 3 2 2 7" xfId="6545" xr:uid="{7B2BDBBD-1312-4758-97AD-D2F7094FD85E}"/>
    <cellStyle name="Valuta 2 5 3 2 2 7 2" xfId="28570" xr:uid="{6E394FED-97C5-4854-8D4E-82525770CA87}"/>
    <cellStyle name="Valuta 2 5 3 2 2 8" xfId="25662" xr:uid="{76A34B99-F8FB-49D4-8CD3-552B640A170F}"/>
    <cellStyle name="Valuta 2 5 3 2 2 9" xfId="3627" xr:uid="{2DF8656E-5FD8-4043-9BC7-3F7EC2C46D07}"/>
    <cellStyle name="Valuta 2 5 3 2 3" xfId="1901" xr:uid="{00000000-0005-0000-0000-000015080000}"/>
    <cellStyle name="Valuta 2 5 3 2 3 2" xfId="10785" xr:uid="{8BE7A153-C408-4B9E-8250-DC54C983FDE1}"/>
    <cellStyle name="Valuta 2 5 3 2 3 2 2" xfId="19688" xr:uid="{18AC0341-A7EE-4E50-BBCA-51992EE7A4B5}"/>
    <cellStyle name="Valuta 2 5 3 2 3 2 2 2" xfId="41680" xr:uid="{1B1658C7-0A41-4111-8672-73E7C8BC5671}"/>
    <cellStyle name="Valuta 2 5 3 2 3 2 3" xfId="32795" xr:uid="{0B1975FE-66DD-4490-9B51-6F8ADF4064D4}"/>
    <cellStyle name="Valuta 2 5 3 2 3 3" xfId="16622" xr:uid="{BEE8D75B-7F39-4901-9605-552DF803FACD}"/>
    <cellStyle name="Valuta 2 5 3 2 3 3 2" xfId="38623" xr:uid="{E2100BF3-5C01-41E1-BB58-29EF50EAC8FB}"/>
    <cellStyle name="Valuta 2 5 3 2 3 4" xfId="7719" xr:uid="{F7B4352C-270B-4444-B466-05A262AE9B9E}"/>
    <cellStyle name="Valuta 2 5 3 2 3 4 2" xfId="29738" xr:uid="{01A9F15A-E895-47F2-957E-9B324615131E}"/>
    <cellStyle name="Valuta 2 5 3 2 3 5" xfId="26829" xr:uid="{74CCFCC7-4DA4-4596-84B2-8ABB52758E9E}"/>
    <cellStyle name="Valuta 2 5 3 2 3 6" xfId="4800" xr:uid="{F9B99965-4ED2-401C-8C0C-89B8D97D91BF}"/>
    <cellStyle name="Valuta 2 5 3 2 4" xfId="1514" xr:uid="{00000000-0005-0000-0000-000016080000}"/>
    <cellStyle name="Valuta 2 5 3 2 4 2" xfId="10399" xr:uid="{75125943-5F1E-430D-B5FD-5D14A6F8C9A2}"/>
    <cellStyle name="Valuta 2 5 3 2 4 2 2" xfId="19302" xr:uid="{1B75B8DB-4111-4537-A708-AC2AD26D5298}"/>
    <cellStyle name="Valuta 2 5 3 2 4 2 2 2" xfId="41297" xr:uid="{03E74D02-57D1-4757-8F8A-799737B07E04}"/>
    <cellStyle name="Valuta 2 5 3 2 4 2 3" xfId="32412" xr:uid="{8A9C4DF4-5159-441B-AD45-5243CA2F89FB}"/>
    <cellStyle name="Valuta 2 5 3 2 4 3" xfId="16239" xr:uid="{53B4574D-6662-47AF-BFB6-7756932FA7A1}"/>
    <cellStyle name="Valuta 2 5 3 2 4 3 2" xfId="38243" xr:uid="{84AB2C40-6255-4034-8A5A-58F4E5930CA2}"/>
    <cellStyle name="Valuta 2 5 3 2 4 4" xfId="7335" xr:uid="{9E3DE625-B845-4B1E-9350-5B3296EB9640}"/>
    <cellStyle name="Valuta 2 5 3 2 4 4 2" xfId="29357" xr:uid="{246DD1FF-7C7F-4CBF-B748-8E911D28BE1D}"/>
    <cellStyle name="Valuta 2 5 3 2 4 5" xfId="26449" xr:uid="{13775AF1-9CE0-4B8F-A9E1-73F8EB306A16}"/>
    <cellStyle name="Valuta 2 5 3 2 4 6" xfId="4417" xr:uid="{08EA9E44-7E55-432A-87A6-CB80DC241482}"/>
    <cellStyle name="Valuta 2 5 3 2 5" xfId="1003" xr:uid="{00000000-0005-0000-0000-000017080000}"/>
    <cellStyle name="Valuta 2 5 3 2 5 2" xfId="9888" xr:uid="{12DAAF85-CA0B-4313-A3B9-CFFB91A41C6D}"/>
    <cellStyle name="Valuta 2 5 3 2 5 2 2" xfId="18791" xr:uid="{B483099E-C3C3-45AD-92E5-A15FDB495C1A}"/>
    <cellStyle name="Valuta 2 5 3 2 5 2 2 2" xfId="40788" xr:uid="{4D14064F-F8ED-495D-9FBB-627223A48E32}"/>
    <cellStyle name="Valuta 2 5 3 2 5 2 3" xfId="31903" xr:uid="{63390D7A-B75F-4C2E-B1A0-50B3CE4531A5}"/>
    <cellStyle name="Valuta 2 5 3 2 5 3" xfId="15728" xr:uid="{B55E7D3C-177D-4AD9-B261-BEE84CD29189}"/>
    <cellStyle name="Valuta 2 5 3 2 5 3 2" xfId="37734" xr:uid="{A25E28CC-CCD8-433A-9986-1E0A910FFA9B}"/>
    <cellStyle name="Valuta 2 5 3 2 5 4" xfId="6824" xr:uid="{34B95DE0-BFDC-45A0-B985-9DB7CF3D1E94}"/>
    <cellStyle name="Valuta 2 5 3 2 5 4 2" xfId="28848" xr:uid="{B631DF27-4E96-48EE-8014-EC33D130E838}"/>
    <cellStyle name="Valuta 2 5 3 2 5 5" xfId="25940" xr:uid="{9D8E446A-BFC5-4951-B27E-21A41797DA5B}"/>
    <cellStyle name="Valuta 2 5 3 2 5 6" xfId="3906" xr:uid="{2918A1CD-4C08-4E9A-9EEF-AB17F2A1BE6C}"/>
    <cellStyle name="Valuta 2 5 3 2 6" xfId="9323" xr:uid="{7018A846-7703-4AEB-84D3-2191204E9A33}"/>
    <cellStyle name="Valuta 2 5 3 2 6 2" xfId="18226" xr:uid="{876D890A-AA85-4E5C-A403-DCCA578BAAA0}"/>
    <cellStyle name="Valuta 2 5 3 2 6 2 2" xfId="40225" xr:uid="{F0B577E3-88B8-4063-A389-A1482071F7CD}"/>
    <cellStyle name="Valuta 2 5 3 2 6 3" xfId="31340" xr:uid="{67AA0356-8E16-48BB-835B-D76320E0076B}"/>
    <cellStyle name="Valuta 2 5 3 2 7" xfId="15257" xr:uid="{BDF88B75-8E0B-4E3E-BC32-6082AD72FB85}"/>
    <cellStyle name="Valuta 2 5 3 2 7 2" xfId="37265" xr:uid="{51EFD1FE-E80A-4F2D-9658-F4D5EA367980}"/>
    <cellStyle name="Valuta 2 5 3 2 8" xfId="6340" xr:uid="{1AA58BA6-743D-4132-AE83-9CA46AE51912}"/>
    <cellStyle name="Valuta 2 5 3 2 8 2" xfId="28366" xr:uid="{5CF55145-F9BD-4794-A579-28C473D985B1}"/>
    <cellStyle name="Valuta 2 5 3 2 9" xfId="25484" xr:uid="{E43C0E37-A3F3-4527-8645-F88F2252AEE5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10872" xr:uid="{61E24866-D8F2-4D4F-9364-BDA653DD57DE}"/>
    <cellStyle name="Valuta 2 5 3 4 2 2 2" xfId="19775" xr:uid="{CBA9BCCB-AA49-4E07-BB2A-64E2A0BEAB4D}"/>
    <cellStyle name="Valuta 2 5 3 4 2 2 2 2" xfId="41766" xr:uid="{BB25A188-06A3-4C37-912B-A69444F5CD7F}"/>
    <cellStyle name="Valuta 2 5 3 4 2 2 3" xfId="32881" xr:uid="{DD0F5047-7894-4A26-8932-AD1F10C49181}"/>
    <cellStyle name="Valuta 2 5 3 4 2 3" xfId="16709" xr:uid="{56794AA9-646A-450F-8D3E-835A03447761}"/>
    <cellStyle name="Valuta 2 5 3 4 2 3 2" xfId="38709" xr:uid="{82944828-B2BF-421F-85FA-4CA29B4023A1}"/>
    <cellStyle name="Valuta 2 5 3 4 2 4" xfId="7806" xr:uid="{A9D6D019-2B4E-4DA6-927A-E0DE061F7E33}"/>
    <cellStyle name="Valuta 2 5 3 4 2 4 2" xfId="29824" xr:uid="{7F62E601-176A-483D-BCD6-6267AE73A2C3}"/>
    <cellStyle name="Valuta 2 5 3 4 2 5" xfId="26915" xr:uid="{981B309D-A2AB-4907-AC27-B9E56B4608D2}"/>
    <cellStyle name="Valuta 2 5 3 4 2 6" xfId="4887" xr:uid="{98B6F214-22A3-43F4-B4C9-4D95E6705597}"/>
    <cellStyle name="Valuta 2 5 3 4 3" xfId="1632" xr:uid="{00000000-0005-0000-0000-00001B080000}"/>
    <cellStyle name="Valuta 2 5 3 4 3 2" xfId="10517" xr:uid="{7E742AD0-E8E2-4D93-8EF8-2B4F09329C86}"/>
    <cellStyle name="Valuta 2 5 3 4 3 2 2" xfId="19420" xr:uid="{05061EB0-818D-4354-B31A-948A36928189}"/>
    <cellStyle name="Valuta 2 5 3 4 3 2 2 2" xfId="41414" xr:uid="{11FD8E3C-EB3F-4217-BB84-43DB87E64E71}"/>
    <cellStyle name="Valuta 2 5 3 4 3 2 3" xfId="32529" xr:uid="{24EA9766-4E42-4514-83FE-874A40559506}"/>
    <cellStyle name="Valuta 2 5 3 4 3 3" xfId="16357" xr:uid="{67B147E2-211A-4179-BF42-BE74B70D8A5A}"/>
    <cellStyle name="Valuta 2 5 3 4 3 3 2" xfId="38360" xr:uid="{B92DF7E5-5B4F-4FBE-96FF-FFE88E91C298}"/>
    <cellStyle name="Valuta 2 5 3 4 3 4" xfId="7453" xr:uid="{B83D72B2-1CE0-48B1-A78F-BD81F33681BD}"/>
    <cellStyle name="Valuta 2 5 3 4 3 4 2" xfId="29474" xr:uid="{9EED4147-71F4-4E14-8608-892F5D7129D8}"/>
    <cellStyle name="Valuta 2 5 3 4 3 5" xfId="26566" xr:uid="{9052363E-7C13-46CC-85EB-7453E689E296}"/>
    <cellStyle name="Valuta 2 5 3 4 3 6" xfId="4535" xr:uid="{18393959-D5DE-4295-A480-3001EE6F308D}"/>
    <cellStyle name="Valuta 2 5 3 4 4" xfId="1199" xr:uid="{00000000-0005-0000-0000-00001C080000}"/>
    <cellStyle name="Valuta 2 5 3 4 4 2" xfId="10084" xr:uid="{8369692E-D14E-42A8-80B9-0D3A13E0BF31}"/>
    <cellStyle name="Valuta 2 5 3 4 4 2 2" xfId="18987" xr:uid="{D2286D2C-540F-4B61-B773-DFEEA29A7FEE}"/>
    <cellStyle name="Valuta 2 5 3 4 4 2 2 2" xfId="40983" xr:uid="{07E8B1B3-7F71-44B7-98FD-BA6F84E54243}"/>
    <cellStyle name="Valuta 2 5 3 4 4 2 3" xfId="32098" xr:uid="{2992AC9C-AFC9-4390-84B3-1C2E6478FE10}"/>
    <cellStyle name="Valuta 2 5 3 4 4 3" xfId="15924" xr:uid="{ED4F3514-2F83-44EA-B296-A8253227E05D}"/>
    <cellStyle name="Valuta 2 5 3 4 4 3 2" xfId="37929" xr:uid="{17B90EEA-1184-4D46-8CA4-EDB49D11DB1E}"/>
    <cellStyle name="Valuta 2 5 3 4 4 4" xfId="7020" xr:uid="{04432C47-9FAC-42FC-8366-441736FA3C8D}"/>
    <cellStyle name="Valuta 2 5 3 4 4 4 2" xfId="29043" xr:uid="{63338511-83B6-4F32-B406-21DDB7488E26}"/>
    <cellStyle name="Valuta 2 5 3 4 4 5" xfId="26135" xr:uid="{D134B91D-9FEF-4097-81F8-6541E95E4726}"/>
    <cellStyle name="Valuta 2 5 3 4 4 6" xfId="4102" xr:uid="{0E139683-771C-4BA7-8DBB-44EE12B8774F}"/>
    <cellStyle name="Valuta 2 5 3 4 5" xfId="9514" xr:uid="{2C81BB36-5EB6-4480-A439-264186EB37C1}"/>
    <cellStyle name="Valuta 2 5 3 4 5 2" xfId="18417" xr:uid="{67EEA1E1-7B57-4C2D-98FD-8371668EF7A8}"/>
    <cellStyle name="Valuta 2 5 3 4 5 2 2" xfId="40415" xr:uid="{CE2259E6-32D9-4A5C-9FB1-BC1CF5363EE8}"/>
    <cellStyle name="Valuta 2 5 3 4 5 3" xfId="31530" xr:uid="{FCFF9CD8-EFB7-4A6F-8CE7-CC5DD663FE23}"/>
    <cellStyle name="Valuta 2 5 3 4 6" xfId="15354" xr:uid="{EC31473A-EE4B-48E6-B63B-D25DA31ABCFB}"/>
    <cellStyle name="Valuta 2 5 3 4 6 2" xfId="37361" xr:uid="{6C34A457-A4D7-41C0-9751-B66A1BB9F612}"/>
    <cellStyle name="Valuta 2 5 3 4 7" xfId="6450" xr:uid="{4F562318-A074-4D3A-8219-41FD44E3D440}"/>
    <cellStyle name="Valuta 2 5 3 4 7 2" xfId="28475" xr:uid="{B2F5546E-9007-4350-A841-0473875245BB}"/>
    <cellStyle name="Valuta 2 5 3 4 8" xfId="25576" xr:uid="{15883E62-F5B1-4D6A-8C0B-FC27A4ADE544}"/>
    <cellStyle name="Valuta 2 5 3 4 9" xfId="3532" xr:uid="{A9754946-13DD-448F-ABE0-E83EB53FB650}"/>
    <cellStyle name="Valuta 2 5 3 5" xfId="1821" xr:uid="{00000000-0005-0000-0000-00001D080000}"/>
    <cellStyle name="Valuta 2 5 3 5 2" xfId="10705" xr:uid="{65812833-3DB2-45FD-8BEF-55506DC595E8}"/>
    <cellStyle name="Valuta 2 5 3 5 2 2" xfId="19608" xr:uid="{0FA3AC69-F677-40B7-A80D-03D8D7B19148}"/>
    <cellStyle name="Valuta 2 5 3 5 2 2 2" xfId="41600" xr:uid="{677889D8-5B24-45B4-8438-76A3C6EE92BB}"/>
    <cellStyle name="Valuta 2 5 3 5 2 3" xfId="32715" xr:uid="{8FB9A6CB-1357-43CB-B040-EE43C7F6CF40}"/>
    <cellStyle name="Valuta 2 5 3 5 3" xfId="16542" xr:uid="{F1AFC2F1-798C-4DA4-A68A-7FF9DFE840B1}"/>
    <cellStyle name="Valuta 2 5 3 5 3 2" xfId="38543" xr:uid="{DDF47556-65D5-4D92-B580-2C27F92CCA29}"/>
    <cellStyle name="Valuta 2 5 3 5 4" xfId="7639" xr:uid="{A776C0B6-0E49-450B-934A-2AC339E0AE80}"/>
    <cellStyle name="Valuta 2 5 3 5 4 2" xfId="29658" xr:uid="{D3B7B90E-4C23-422B-A487-CBC8B254FD37}"/>
    <cellStyle name="Valuta 2 5 3 5 5" xfId="26749" xr:uid="{A8B3D8DD-5530-4FCB-BF17-8DD9ACD9F3CD}"/>
    <cellStyle name="Valuta 2 5 3 5 6" xfId="4720" xr:uid="{AE3977B6-227E-43B5-9CF4-5184B163F148}"/>
    <cellStyle name="Valuta 2 5 3 6" xfId="1419" xr:uid="{00000000-0005-0000-0000-00001E080000}"/>
    <cellStyle name="Valuta 2 5 3 6 2" xfId="10304" xr:uid="{13F0ADE1-AB96-4B01-941F-5819D116782C}"/>
    <cellStyle name="Valuta 2 5 3 6 2 2" xfId="19207" xr:uid="{81D374EF-18EF-4AEB-9274-7D6457A0016A}"/>
    <cellStyle name="Valuta 2 5 3 6 2 2 2" xfId="41202" xr:uid="{B3C5EE99-4FB2-400A-B9D0-A034D58392CF}"/>
    <cellStyle name="Valuta 2 5 3 6 2 3" xfId="32317" xr:uid="{8ED9B28A-B38C-4B56-AA65-627C58CF3A36}"/>
    <cellStyle name="Valuta 2 5 3 6 3" xfId="16144" xr:uid="{DE6F2D1D-3168-44CC-9334-5E6F094A4118}"/>
    <cellStyle name="Valuta 2 5 3 6 3 2" xfId="38148" xr:uid="{43D7572D-9F5F-4419-9B1F-C992CF8D435E}"/>
    <cellStyle name="Valuta 2 5 3 6 4" xfId="7240" xr:uid="{A240AAB9-BE78-4C18-AB84-F54F75540025}"/>
    <cellStyle name="Valuta 2 5 3 6 4 2" xfId="29262" xr:uid="{DAD5125F-8185-432A-9214-729EC9C561B1}"/>
    <cellStyle name="Valuta 2 5 3 6 5" xfId="26354" xr:uid="{1873CCF4-A7AA-42CB-A72E-AA55E9CDD969}"/>
    <cellStyle name="Valuta 2 5 3 6 6" xfId="4322" xr:uid="{DF8EADC4-11D7-48A4-B12B-84090D167370}"/>
    <cellStyle name="Valuta 2 5 3 7" xfId="907" xr:uid="{00000000-0005-0000-0000-00001F080000}"/>
    <cellStyle name="Valuta 2 5 3 7 2" xfId="9792" xr:uid="{D34CE5A4-3D2F-4D03-84F4-68F7D845A798}"/>
    <cellStyle name="Valuta 2 5 3 7 2 2" xfId="18695" xr:uid="{9A48A208-1124-4301-9B6B-E428E2655A28}"/>
    <cellStyle name="Valuta 2 5 3 7 2 2 2" xfId="40692" xr:uid="{8B189213-462D-4381-9A15-16CE195EFB45}"/>
    <cellStyle name="Valuta 2 5 3 7 2 3" xfId="31807" xr:uid="{58BB306B-2C4C-45F4-8B01-0CBA956DA9B3}"/>
    <cellStyle name="Valuta 2 5 3 7 3" xfId="15632" xr:uid="{7AF730E0-B046-4C7C-AA01-334A4577AB3F}"/>
    <cellStyle name="Valuta 2 5 3 7 3 2" xfId="37638" xr:uid="{AA9C0C79-6B8A-42DF-B06E-CD022C9E8AFF}"/>
    <cellStyle name="Valuta 2 5 3 7 4" xfId="6728" xr:uid="{74BF2C6E-1342-46C5-A99B-DDD1749E362E}"/>
    <cellStyle name="Valuta 2 5 3 7 4 2" xfId="28752" xr:uid="{EB6E773F-C3FC-454D-8B11-047EDF4F33B3}"/>
    <cellStyle name="Valuta 2 5 3 7 5" xfId="25844" xr:uid="{56ADB0FA-8868-4853-BC1F-1B583804F0BB}"/>
    <cellStyle name="Valuta 2 5 3 7 6" xfId="3810" xr:uid="{D1B129F7-D1B3-47C8-81AC-907BF2A12535}"/>
    <cellStyle name="Valuta 2 5 3 8" xfId="9228" xr:uid="{6DB646F4-6BAE-4BF7-A5D0-29FEE558975F}"/>
    <cellStyle name="Valuta 2 5 3 8 2" xfId="18131" xr:uid="{79F38E4A-65E6-4A57-930D-CDE6BF59E983}"/>
    <cellStyle name="Valuta 2 5 3 8 2 2" xfId="40130" xr:uid="{617CA1E6-3CBE-4126-A4F1-132579870000}"/>
    <cellStyle name="Valuta 2 5 3 8 3" xfId="31245" xr:uid="{4D4CEF3C-4875-48EE-94AF-4DCD357B7FE6}"/>
    <cellStyle name="Valuta 2 5 3 9" xfId="15162" xr:uid="{093A4EEC-A68D-4173-8A3C-881D17833EEC}"/>
    <cellStyle name="Valuta 2 5 3 9 2" xfId="37170" xr:uid="{6C1EAF81-23D2-423B-9E2B-22398A5AA7FC}"/>
    <cellStyle name="Valuta 2 5 4" xfId="281" xr:uid="{00000000-0005-0000-0000-000020080000}"/>
    <cellStyle name="Valuta 2 5 4 10" xfId="3390" xr:uid="{B0B74563-C946-4A6D-8F55-B20E18A0267E}"/>
    <cellStyle name="Valuta 2 5 4 2" xfId="678" xr:uid="{00000000-0005-0000-0000-000021080000}"/>
    <cellStyle name="Valuta 2 5 4 2 2" xfId="2028" xr:uid="{00000000-0005-0000-0000-000022080000}"/>
    <cellStyle name="Valuta 2 5 4 2 2 2" xfId="10912" xr:uid="{867306C4-F807-41B5-991A-59B86A79AE24}"/>
    <cellStyle name="Valuta 2 5 4 2 2 2 2" xfId="19815" xr:uid="{2CF75B32-056D-418F-8B8D-A66B28EBEF6B}"/>
    <cellStyle name="Valuta 2 5 4 2 2 2 2 2" xfId="41806" xr:uid="{A0B680F1-EE0F-41C9-A0BF-525B9DCEC487}"/>
    <cellStyle name="Valuta 2 5 4 2 2 2 3" xfId="32921" xr:uid="{DA769BD9-7525-4500-8351-11BE39A9B0D5}"/>
    <cellStyle name="Valuta 2 5 4 2 2 3" xfId="16749" xr:uid="{CBC82272-59D4-4775-B851-0BCF80860E3F}"/>
    <cellStyle name="Valuta 2 5 4 2 2 3 2" xfId="38749" xr:uid="{57E9020F-8403-4F95-80BA-9F132C7C4BF4}"/>
    <cellStyle name="Valuta 2 5 4 2 2 4" xfId="7846" xr:uid="{4B61F221-A28C-46F6-9DB4-78AFEC506846}"/>
    <cellStyle name="Valuta 2 5 4 2 2 4 2" xfId="29864" xr:uid="{CDE34762-65A0-4642-B385-F9F05DE3E38B}"/>
    <cellStyle name="Valuta 2 5 4 2 2 5" xfId="26955" xr:uid="{FC50B186-EBDB-497D-AE44-82E1C9DEF5DB}"/>
    <cellStyle name="Valuta 2 5 4 2 2 6" xfId="4927" xr:uid="{AD81F74C-CC8C-44C3-AD0B-3B930A61ED7F}"/>
    <cellStyle name="Valuta 2 5 4 2 3" xfId="1682" xr:uid="{00000000-0005-0000-0000-000023080000}"/>
    <cellStyle name="Valuta 2 5 4 2 3 2" xfId="10567" xr:uid="{D1040BB3-B200-4829-89A0-AD39A2E0B695}"/>
    <cellStyle name="Valuta 2 5 4 2 3 2 2" xfId="19470" xr:uid="{0296AA4F-A003-4B2F-89CC-A1CF72039469}"/>
    <cellStyle name="Valuta 2 5 4 2 3 2 2 2" xfId="41464" xr:uid="{FE421DBF-2C1F-4C0E-9449-796290CD665C}"/>
    <cellStyle name="Valuta 2 5 4 2 3 2 3" xfId="32579" xr:uid="{1E7109EB-44A2-43A2-88F2-ECE721860E8D}"/>
    <cellStyle name="Valuta 2 5 4 2 3 3" xfId="16407" xr:uid="{112A022B-9E6A-4FAB-92F1-BE83016D352A}"/>
    <cellStyle name="Valuta 2 5 4 2 3 3 2" xfId="38410" xr:uid="{8FF864B1-BF11-43A9-A988-B870F1336CE5}"/>
    <cellStyle name="Valuta 2 5 4 2 3 4" xfId="7503" xr:uid="{7A064660-6CB6-49FA-9C91-DEA15D2851B5}"/>
    <cellStyle name="Valuta 2 5 4 2 3 4 2" xfId="29524" xr:uid="{E1D3668F-5C04-4129-8942-5C0DAE1D2ACF}"/>
    <cellStyle name="Valuta 2 5 4 2 3 5" xfId="26616" xr:uid="{7D7DAF36-9E5F-43E0-AF97-1C9E34CE0334}"/>
    <cellStyle name="Valuta 2 5 4 2 3 6" xfId="4585" xr:uid="{5B812E88-F3F0-4311-ACE6-0EC8AC5CED4F}"/>
    <cellStyle name="Valuta 2 5 4 2 4" xfId="1249" xr:uid="{00000000-0005-0000-0000-000024080000}"/>
    <cellStyle name="Valuta 2 5 4 2 4 2" xfId="10134" xr:uid="{4926E041-A476-4E53-BDBE-F80E1639B9A0}"/>
    <cellStyle name="Valuta 2 5 4 2 4 2 2" xfId="19037" xr:uid="{9A189170-610C-419D-9091-9ABD9EFAF964}"/>
    <cellStyle name="Valuta 2 5 4 2 4 2 2 2" xfId="41033" xr:uid="{DD767CA2-7306-4289-8355-8BA3130194A2}"/>
    <cellStyle name="Valuta 2 5 4 2 4 2 3" xfId="32148" xr:uid="{FD0FB82B-3188-4ACC-8F76-AA501E03A0BF}"/>
    <cellStyle name="Valuta 2 5 4 2 4 3" xfId="15974" xr:uid="{9C4415D8-F346-4618-8BBD-826BF14659E6}"/>
    <cellStyle name="Valuta 2 5 4 2 4 3 2" xfId="37979" xr:uid="{BF4DD33E-4FC1-41D0-89F9-DD8B30255C97}"/>
    <cellStyle name="Valuta 2 5 4 2 4 4" xfId="7070" xr:uid="{14EECF27-D226-4647-8DB8-1136927AB954}"/>
    <cellStyle name="Valuta 2 5 4 2 4 4 2" xfId="29093" xr:uid="{615E2A05-B864-4C6D-A1F9-EE7D1BA1A2A8}"/>
    <cellStyle name="Valuta 2 5 4 2 4 5" xfId="26185" xr:uid="{D4405CB3-5126-43F2-A96C-49127277B1C5}"/>
    <cellStyle name="Valuta 2 5 4 2 4 6" xfId="4152" xr:uid="{0EAE72E2-79B0-42C8-9064-E260761E5517}"/>
    <cellStyle name="Valuta 2 5 4 2 5" xfId="9564" xr:uid="{D101B788-A57E-44A9-BE5D-B69091482576}"/>
    <cellStyle name="Valuta 2 5 4 2 5 2" xfId="18467" xr:uid="{A49469FA-1164-443B-9EE9-7E7E5DA7CBD6}"/>
    <cellStyle name="Valuta 2 5 4 2 5 2 2" xfId="40465" xr:uid="{79B55E17-A352-4283-AA44-57D5F8D9BC4B}"/>
    <cellStyle name="Valuta 2 5 4 2 5 3" xfId="31580" xr:uid="{74BA8213-4574-4817-A24E-FF91ABFC5497}"/>
    <cellStyle name="Valuta 2 5 4 2 6" xfId="15404" xr:uid="{B41A704E-D0FE-41C7-B81A-EBA61E4806A7}"/>
    <cellStyle name="Valuta 2 5 4 2 6 2" xfId="37411" xr:uid="{F202A2B8-BE1A-4862-A4AE-85546B88C2CF}"/>
    <cellStyle name="Valuta 2 5 4 2 7" xfId="6500" xr:uid="{18E66B33-E976-4B7C-96FF-F540C3CAB8AA}"/>
    <cellStyle name="Valuta 2 5 4 2 7 2" xfId="28525" xr:uid="{BC590733-D2E5-4C4B-BE71-E7B4DDCE435D}"/>
    <cellStyle name="Valuta 2 5 4 2 8" xfId="25620" xr:uid="{9BC2DA40-6109-40D6-8178-8616C751C58E}"/>
    <cellStyle name="Valuta 2 5 4 2 9" xfId="3582" xr:uid="{BC4156B6-1A4B-4944-8A6F-0EBE169FB80A}"/>
    <cellStyle name="Valuta 2 5 4 3" xfId="1861" xr:uid="{00000000-0005-0000-0000-000025080000}"/>
    <cellStyle name="Valuta 2 5 4 3 2" xfId="10745" xr:uid="{14132EEC-384B-4176-A1E1-A9F69070AAB2}"/>
    <cellStyle name="Valuta 2 5 4 3 2 2" xfId="19648" xr:uid="{1653FFD3-D419-4AD4-9657-E950877464FD}"/>
    <cellStyle name="Valuta 2 5 4 3 2 2 2" xfId="41640" xr:uid="{01672167-C934-4396-886A-BB9BA8C5C918}"/>
    <cellStyle name="Valuta 2 5 4 3 2 3" xfId="32755" xr:uid="{F31089D4-C14E-4224-9A5F-C536E778B44D}"/>
    <cellStyle name="Valuta 2 5 4 3 3" xfId="16582" xr:uid="{014F4414-6BCC-4CE7-A3B1-CA694FFBC500}"/>
    <cellStyle name="Valuta 2 5 4 3 3 2" xfId="38583" xr:uid="{A84207FC-E313-45BA-A4AD-74436B29FDFA}"/>
    <cellStyle name="Valuta 2 5 4 3 4" xfId="7679" xr:uid="{A2D6A267-D6B1-4FAB-B7C3-81962AEB305A}"/>
    <cellStyle name="Valuta 2 5 4 3 4 2" xfId="29698" xr:uid="{FFC3315C-C4AD-44A3-B893-A1EF8F99F7FB}"/>
    <cellStyle name="Valuta 2 5 4 3 5" xfId="26789" xr:uid="{B66E2C9B-1557-46FA-BC4C-87C96EB9AC6E}"/>
    <cellStyle name="Valuta 2 5 4 3 6" xfId="4760" xr:uid="{A7A75D06-5C91-4FB0-9922-06E1BD091F3A}"/>
    <cellStyle name="Valuta 2 5 4 4" xfId="1469" xr:uid="{00000000-0005-0000-0000-000026080000}"/>
    <cellStyle name="Valuta 2 5 4 4 2" xfId="10354" xr:uid="{FF496749-B5E9-4003-B8C3-EA39B9ED7713}"/>
    <cellStyle name="Valuta 2 5 4 4 2 2" xfId="19257" xr:uid="{396AB4EA-803B-46F3-8E8C-4AF85D8438C1}"/>
    <cellStyle name="Valuta 2 5 4 4 2 2 2" xfId="41252" xr:uid="{0E7A5842-90B1-46C1-B3A1-B6650BFDFAB0}"/>
    <cellStyle name="Valuta 2 5 4 4 2 3" xfId="32367" xr:uid="{3F0E3454-CBCB-406D-9B30-CDF7A4CBF200}"/>
    <cellStyle name="Valuta 2 5 4 4 3" xfId="16194" xr:uid="{5F9C9573-1F04-499A-807A-CC66917D7B7F}"/>
    <cellStyle name="Valuta 2 5 4 4 3 2" xfId="38198" xr:uid="{B827773B-BDD7-47EA-9BB4-A944D1E2D169}"/>
    <cellStyle name="Valuta 2 5 4 4 4" xfId="7290" xr:uid="{ED941928-92B9-4A61-B71A-E19BAAF9076D}"/>
    <cellStyle name="Valuta 2 5 4 4 4 2" xfId="29312" xr:uid="{736B4F48-6EEA-4062-A56C-9EA29FE353DB}"/>
    <cellStyle name="Valuta 2 5 4 4 5" xfId="26404" xr:uid="{57E13200-D0DE-414B-940C-76C80CC6035B}"/>
    <cellStyle name="Valuta 2 5 4 4 6" xfId="4372" xr:uid="{D27C0A8D-044D-4127-866E-BD35DD23705D}"/>
    <cellStyle name="Valuta 2 5 4 5" xfId="958" xr:uid="{00000000-0005-0000-0000-000027080000}"/>
    <cellStyle name="Valuta 2 5 4 5 2" xfId="9843" xr:uid="{CBDF84AB-4170-49B2-8B21-12F93A5B014A}"/>
    <cellStyle name="Valuta 2 5 4 5 2 2" xfId="18746" xr:uid="{03E6423F-615D-4D02-AA67-039F3CD49F2C}"/>
    <cellStyle name="Valuta 2 5 4 5 2 2 2" xfId="40743" xr:uid="{1D02CCB4-9B2C-4F17-8510-DDB2C3358BCF}"/>
    <cellStyle name="Valuta 2 5 4 5 2 3" xfId="31858" xr:uid="{0C0934F8-1E25-43E4-AEF7-BF507690C984}"/>
    <cellStyle name="Valuta 2 5 4 5 3" xfId="15683" xr:uid="{63E8F2DB-C701-4DF0-A2DB-940B38EDD292}"/>
    <cellStyle name="Valuta 2 5 4 5 3 2" xfId="37689" xr:uid="{35B48C98-FEA1-4B7D-8804-0C0BBE93DCA6}"/>
    <cellStyle name="Valuta 2 5 4 5 4" xfId="6779" xr:uid="{E1C02AC0-58FD-4782-B9D6-19B50B99CED2}"/>
    <cellStyle name="Valuta 2 5 4 5 4 2" xfId="28803" xr:uid="{30612064-0332-4BD6-98E8-BC588A7E7163}"/>
    <cellStyle name="Valuta 2 5 4 5 5" xfId="25895" xr:uid="{6CC2B4D8-E77F-427A-BCA1-F55126A4AEA5}"/>
    <cellStyle name="Valuta 2 5 4 5 6" xfId="3861" xr:uid="{61DD15E2-31F4-4105-98A9-1EEA4029F9A0}"/>
    <cellStyle name="Valuta 2 5 4 6" xfId="9278" xr:uid="{49B1E4CF-485E-423D-9E12-84545FF886A9}"/>
    <cellStyle name="Valuta 2 5 4 6 2" xfId="18181" xr:uid="{641BD9A2-9BC8-4896-B2FE-BCAFD2B5AD13}"/>
    <cellStyle name="Valuta 2 5 4 6 2 2" xfId="40180" xr:uid="{B3AFC1AE-77FC-4797-A2B8-D2331E72EBD8}"/>
    <cellStyle name="Valuta 2 5 4 6 3" xfId="31295" xr:uid="{A7CFA533-4297-458B-97B8-4F29159D40A3}"/>
    <cellStyle name="Valuta 2 5 4 7" xfId="15212" xr:uid="{465F54F2-D3D3-4D72-9A38-C40A5D9A93DA}"/>
    <cellStyle name="Valuta 2 5 4 7 2" xfId="37220" xr:uid="{D6CCE4A4-EC04-441D-8C4F-B2C01C257217}"/>
    <cellStyle name="Valuta 2 5 4 8" xfId="6295" xr:uid="{8DAE5531-27E6-44C9-B527-43101890AFAC}"/>
    <cellStyle name="Valuta 2 5 4 8 2" xfId="28321" xr:uid="{03A64AD6-E0EF-4109-B820-7FD20D255314}"/>
    <cellStyle name="Valuta 2 5 4 9" xfId="25442" xr:uid="{906ED9F2-2A32-410C-933A-5A12B84B2349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10832" xr:uid="{2B917EA5-4351-46EA-9D6E-95FF5350AC3E}"/>
    <cellStyle name="Valuta 2 5 6 2 2 2" xfId="19735" xr:uid="{4A5F4922-03CF-4DB3-8D7C-096DA83AFBC5}"/>
    <cellStyle name="Valuta 2 5 6 2 2 2 2" xfId="41726" xr:uid="{0FA69C5A-9D05-4C93-B483-444C9259A499}"/>
    <cellStyle name="Valuta 2 5 6 2 2 3" xfId="32841" xr:uid="{025E5A61-08A8-4F7D-9E9C-37224D4583F7}"/>
    <cellStyle name="Valuta 2 5 6 2 3" xfId="16669" xr:uid="{20F24BF2-5BCB-4A3E-9F67-9F21CA93801C}"/>
    <cellStyle name="Valuta 2 5 6 2 3 2" xfId="38669" xr:uid="{C95E8AF0-6013-4A57-BBA3-24355E4A44A8}"/>
    <cellStyle name="Valuta 2 5 6 2 4" xfId="7766" xr:uid="{0972E0C1-CF38-4BC8-837E-C60AF1DE9B38}"/>
    <cellStyle name="Valuta 2 5 6 2 4 2" xfId="29784" xr:uid="{1D0EC13D-84EA-4EE9-ABE1-724CAA5EAC5E}"/>
    <cellStyle name="Valuta 2 5 6 2 5" xfId="26875" xr:uid="{A461121E-DA7D-4116-87E0-EB7604081800}"/>
    <cellStyle name="Valuta 2 5 6 2 6" xfId="4847" xr:uid="{AEEFD301-38BF-4792-A8AE-60D150A5FE5C}"/>
    <cellStyle name="Valuta 2 5 6 3" xfId="1590" xr:uid="{00000000-0005-0000-0000-00002B080000}"/>
    <cellStyle name="Valuta 2 5 6 3 2" xfId="10475" xr:uid="{A30EDB73-6DDB-450B-9DFB-9E15193C277E}"/>
    <cellStyle name="Valuta 2 5 6 3 2 2" xfId="19378" xr:uid="{83D97BBD-7FEE-45AD-8842-DAE686B4FDEA}"/>
    <cellStyle name="Valuta 2 5 6 3 2 2 2" xfId="41372" xr:uid="{B6E90B89-85DC-4661-8EF7-E335B1975F1C}"/>
    <cellStyle name="Valuta 2 5 6 3 2 3" xfId="32487" xr:uid="{F13B0A57-2BFC-4C23-8E02-8061BD61EF00}"/>
    <cellStyle name="Valuta 2 5 6 3 3" xfId="16315" xr:uid="{CAD3AA7E-162A-4E00-B596-FD0A474E45A2}"/>
    <cellStyle name="Valuta 2 5 6 3 3 2" xfId="38318" xr:uid="{1F348DE8-2625-444B-B1CB-037F3A8EAF8E}"/>
    <cellStyle name="Valuta 2 5 6 3 4" xfId="7411" xr:uid="{86BC9000-5C2C-43F7-80C2-F59669D5834A}"/>
    <cellStyle name="Valuta 2 5 6 3 4 2" xfId="29432" xr:uid="{54350C2D-C4A2-4839-BBDF-E800E55607BA}"/>
    <cellStyle name="Valuta 2 5 6 3 5" xfId="26524" xr:uid="{DA6426D0-47DC-4D4A-B536-91686506E06D}"/>
    <cellStyle name="Valuta 2 5 6 3 6" xfId="4493" xr:uid="{005804A6-0CAE-46E2-A463-2788DDD70847}"/>
    <cellStyle name="Valuta 2 5 6 4" xfId="1157" xr:uid="{00000000-0005-0000-0000-00002C080000}"/>
    <cellStyle name="Valuta 2 5 6 4 2" xfId="10042" xr:uid="{33613AC4-36D0-4D52-9211-111E34ACC264}"/>
    <cellStyle name="Valuta 2 5 6 4 2 2" xfId="18945" xr:uid="{2A30CF12-16E8-4876-BC7C-60CB5C3A9115}"/>
    <cellStyle name="Valuta 2 5 6 4 2 2 2" xfId="40941" xr:uid="{DAA6AED7-8464-4933-A873-F52F6C01BEB5}"/>
    <cellStyle name="Valuta 2 5 6 4 2 3" xfId="32056" xr:uid="{8B89FEF0-A607-463D-9DC4-5CC1F4B9BF09}"/>
    <cellStyle name="Valuta 2 5 6 4 3" xfId="15882" xr:uid="{5688606E-EB12-4EF4-B80F-B8D0A3F43DDB}"/>
    <cellStyle name="Valuta 2 5 6 4 3 2" xfId="37887" xr:uid="{C085CE3C-734D-4B2B-8FBF-D48A74F26388}"/>
    <cellStyle name="Valuta 2 5 6 4 4" xfId="6978" xr:uid="{FB229A0E-F5DE-4338-87C5-E8F8A73B0BC7}"/>
    <cellStyle name="Valuta 2 5 6 4 4 2" xfId="29001" xr:uid="{3E1C15FB-C2BD-4DE8-9A84-1C1E12DB12EA}"/>
    <cellStyle name="Valuta 2 5 6 4 5" xfId="26093" xr:uid="{08281A00-A257-49AB-90D7-945CC4069790}"/>
    <cellStyle name="Valuta 2 5 6 4 6" xfId="4060" xr:uid="{7B2BBE4F-2F64-4B87-9FBB-CCEABAD9F762}"/>
    <cellStyle name="Valuta 2 5 6 5" xfId="9472" xr:uid="{22CAC2CA-E357-425D-80F4-5C583C1B93B8}"/>
    <cellStyle name="Valuta 2 5 6 5 2" xfId="18375" xr:uid="{6D9A5E3A-B3A2-4C31-A42C-2BA002895029}"/>
    <cellStyle name="Valuta 2 5 6 5 2 2" xfId="40373" xr:uid="{3AC045D3-B7C6-4111-90E0-D6CB4E600AC9}"/>
    <cellStyle name="Valuta 2 5 6 5 3" xfId="31488" xr:uid="{27069A4B-F7FA-4BAB-BA2D-28761933EBB1}"/>
    <cellStyle name="Valuta 2 5 6 6" xfId="15312" xr:uid="{2C80CE31-DDEF-49DF-A6DA-83E0F37D9BB3}"/>
    <cellStyle name="Valuta 2 5 6 6 2" xfId="37319" xr:uid="{B241284F-E055-4C14-BD1E-54FAF8782551}"/>
    <cellStyle name="Valuta 2 5 6 7" xfId="6408" xr:uid="{A478014C-DEFD-49BF-8237-0249DCDF726D}"/>
    <cellStyle name="Valuta 2 5 6 7 2" xfId="28433" xr:uid="{AE133FEA-283A-4C90-9FF2-BB6E9AD30A88}"/>
    <cellStyle name="Valuta 2 5 6 8" xfId="25534" xr:uid="{58C58397-F345-47DF-9A2D-0ED7112ED2AB}"/>
    <cellStyle name="Valuta 2 5 6 9" xfId="3490" xr:uid="{0DC89D28-AFD2-4F11-B086-5C99182CEE5C}"/>
    <cellStyle name="Valuta 2 5 7" xfId="1781" xr:uid="{00000000-0005-0000-0000-00002D080000}"/>
    <cellStyle name="Valuta 2 5 7 2" xfId="10665" xr:uid="{9C40E721-E987-4292-A09F-4F30BB8D905B}"/>
    <cellStyle name="Valuta 2 5 7 2 2" xfId="19568" xr:uid="{F691CE7A-7F89-41F7-8E2C-70863D77C8AF}"/>
    <cellStyle name="Valuta 2 5 7 2 2 2" xfId="41560" xr:uid="{B7460772-E946-4EE6-86A4-1897C9A7B5E4}"/>
    <cellStyle name="Valuta 2 5 7 2 3" xfId="32675" xr:uid="{F1657AF3-D300-4336-A498-787D71AAD5F8}"/>
    <cellStyle name="Valuta 2 5 7 3" xfId="16502" xr:uid="{2C44C405-A024-49B0-A872-EB01C1BFA869}"/>
    <cellStyle name="Valuta 2 5 7 3 2" xfId="38503" xr:uid="{C2FAE6AA-63A6-4AE8-9B1C-4AA15EC656FD}"/>
    <cellStyle name="Valuta 2 5 7 4" xfId="7599" xr:uid="{FE444432-317C-4A7D-9E98-107BA56D7988}"/>
    <cellStyle name="Valuta 2 5 7 4 2" xfId="29618" xr:uid="{51B60D2B-3E2E-420F-82CF-414E0D238CAF}"/>
    <cellStyle name="Valuta 2 5 7 5" xfId="26709" xr:uid="{E379F212-89BA-4146-B566-36D4C6137D4A}"/>
    <cellStyle name="Valuta 2 5 7 6" xfId="4680" xr:uid="{C4FDB9DB-B371-47B2-AD4A-9C7C263B963E}"/>
    <cellStyle name="Valuta 2 5 8" xfId="1375" xr:uid="{00000000-0005-0000-0000-00002E080000}"/>
    <cellStyle name="Valuta 2 5 8 2" xfId="10260" xr:uid="{56E3BFBC-40C9-4E6D-A620-F7D3358765BB}"/>
    <cellStyle name="Valuta 2 5 8 2 2" xfId="19163" xr:uid="{8711F490-EE98-43B4-8BD5-75E8D1BAFBB1}"/>
    <cellStyle name="Valuta 2 5 8 2 2 2" xfId="41158" xr:uid="{A9607437-D11F-4604-8267-3C338FF5DDEC}"/>
    <cellStyle name="Valuta 2 5 8 2 3" xfId="32273" xr:uid="{8F80ABBF-1C96-43C8-8A23-98EF24B77EE7}"/>
    <cellStyle name="Valuta 2 5 8 3" xfId="16100" xr:uid="{E5EC7DB7-47BA-4E6F-933C-29EE02FBE0F3}"/>
    <cellStyle name="Valuta 2 5 8 3 2" xfId="38104" xr:uid="{514CCADD-D4D1-425F-9382-FD1BC1F0C55E}"/>
    <cellStyle name="Valuta 2 5 8 4" xfId="7196" xr:uid="{AD585525-D383-48F1-8343-BBF19CCC1C31}"/>
    <cellStyle name="Valuta 2 5 8 4 2" xfId="29218" xr:uid="{CAB09621-9AD5-40A5-A801-004345589FBD}"/>
    <cellStyle name="Valuta 2 5 8 5" xfId="26310" xr:uid="{F089A938-2165-4CD5-834D-DF59829B8BAE}"/>
    <cellStyle name="Valuta 2 5 8 6" xfId="4278" xr:uid="{00DBB0EB-CB3E-4A08-90BD-47AA4956DE39}"/>
    <cellStyle name="Valuta 2 5 9" xfId="861" xr:uid="{00000000-0005-0000-0000-00002F080000}"/>
    <cellStyle name="Valuta 2 5 9 2" xfId="9746" xr:uid="{8AFB6E3D-D228-4449-AB01-6F25600BD1B1}"/>
    <cellStyle name="Valuta 2 5 9 2 2" xfId="18649" xr:uid="{66A53ADA-9B22-4DF8-9B6F-721893C82648}"/>
    <cellStyle name="Valuta 2 5 9 2 2 2" xfId="40646" xr:uid="{D85DB8B4-9B44-442D-BDF3-6C7F82654CD0}"/>
    <cellStyle name="Valuta 2 5 9 2 3" xfId="31761" xr:uid="{469756D1-EED3-4D47-8ED6-9AF325D540D0}"/>
    <cellStyle name="Valuta 2 5 9 3" xfId="15586" xr:uid="{569F9B07-88BC-4869-93F5-51AB03D2422D}"/>
    <cellStyle name="Valuta 2 5 9 3 2" xfId="37592" xr:uid="{8BA5868C-2D7A-4035-9CE6-7D5224574BCA}"/>
    <cellStyle name="Valuta 2 5 9 4" xfId="6682" xr:uid="{AA7EC815-8E9B-4955-B996-958DC297C6EF}"/>
    <cellStyle name="Valuta 2 5 9 4 2" xfId="28706" xr:uid="{453B79F2-FC66-4F1E-91BB-80E430589C70}"/>
    <cellStyle name="Valuta 2 5 9 5" xfId="25798" xr:uid="{0C778E4D-5A01-4C21-8C47-888F23F7F754}"/>
    <cellStyle name="Valuta 2 5 9 6" xfId="3764" xr:uid="{A21EF52B-B31D-42A5-8838-2C2ED6144994}"/>
    <cellStyle name="Valuta 2 6" xfId="185" xr:uid="{00000000-0005-0000-0000-000030080000}"/>
    <cellStyle name="Valuta 2 6 10" xfId="9186" xr:uid="{C0916CCD-9FB2-49E6-943A-64B5AFB66B58}"/>
    <cellStyle name="Valuta 2 6 10 2" xfId="18089" xr:uid="{B747E18E-616B-4152-B8D4-E4FC8F1FB977}"/>
    <cellStyle name="Valuta 2 6 10 2 2" xfId="40088" xr:uid="{1E08F838-D1AF-4697-A0C6-9B80634844EE}"/>
    <cellStyle name="Valuta 2 6 10 3" xfId="31203" xr:uid="{D72D381E-2714-49BA-8C79-8984054256DD}"/>
    <cellStyle name="Valuta 2 6 11" xfId="15121" xr:uid="{FC1A6906-A4D8-4D00-B20B-FA4AB3EF1AF5}"/>
    <cellStyle name="Valuta 2 6 11 2" xfId="37129" xr:uid="{9ACCDD0F-0700-417B-9D4F-5A59395EAEDD}"/>
    <cellStyle name="Valuta 2 6 12" xfId="6204" xr:uid="{0FB5D0D4-4574-4819-8677-9276A2194C09}"/>
    <cellStyle name="Valuta 2 6 12 2" xfId="28230" xr:uid="{B933B510-DF67-4FC2-8AA4-94F1973AF272}"/>
    <cellStyle name="Valuta 2 6 13" xfId="25358" xr:uid="{8FAA993D-8A84-4457-BC1A-ED4D429DD5FA}"/>
    <cellStyle name="Valuta 2 6 14" xfId="3299" xr:uid="{8C9E3685-83C1-4C5C-99F7-58CB6A3B3E22}"/>
    <cellStyle name="Valuta 2 6 2" xfId="215" xr:uid="{00000000-0005-0000-0000-000031080000}"/>
    <cellStyle name="Valuta 2 6 2 10" xfId="15148" xr:uid="{D86142CE-0564-41D7-9737-A12EBE1893DD}"/>
    <cellStyle name="Valuta 2 6 2 10 2" xfId="37156" xr:uid="{E8748168-C8D2-4578-BAB6-289BB0F995C8}"/>
    <cellStyle name="Valuta 2 6 2 11" xfId="6231" xr:uid="{9045D24F-5AA1-4CF0-AADA-9A1AC5B59B6D}"/>
    <cellStyle name="Valuta 2 6 2 11 2" xfId="28257" xr:uid="{4B279A5C-8813-4CFE-AEE9-5F925FF194DE}"/>
    <cellStyle name="Valuta 2 6 2 12" xfId="25384" xr:uid="{29CEDEBB-813C-491D-9707-D01DCF1B203A}"/>
    <cellStyle name="Valuta 2 6 2 13" xfId="3326" xr:uid="{8D348A9D-9A6D-4ACD-A543-07A99C5EEB94}"/>
    <cellStyle name="Valuta 2 6 2 2" xfId="256" xr:uid="{00000000-0005-0000-0000-000032080000}"/>
    <cellStyle name="Valuta 2 6 2 2 10" xfId="6271" xr:uid="{53F266E6-52E9-4B6C-9BA2-8952A7A79E15}"/>
    <cellStyle name="Valuta 2 6 2 2 10 2" xfId="28297" xr:uid="{466B2541-13B6-42DF-89D9-567A65C7A28B}"/>
    <cellStyle name="Valuta 2 6 2 2 11" xfId="25424" xr:uid="{3FED9E5E-DE30-4523-B722-45460E101E89}"/>
    <cellStyle name="Valuta 2 6 2 2 12" xfId="3366" xr:uid="{F2F45C69-ACE5-4820-940C-A6489D92678B}"/>
    <cellStyle name="Valuta 2 6 2 2 2" xfId="352" xr:uid="{00000000-0005-0000-0000-000033080000}"/>
    <cellStyle name="Valuta 2 6 2 2 2 10" xfId="3461" xr:uid="{435A7CE9-9B14-4D3F-9AA8-0A423F21EA32}"/>
    <cellStyle name="Valuta 2 6 2 2 2 2" xfId="749" xr:uid="{00000000-0005-0000-0000-000034080000}"/>
    <cellStyle name="Valuta 2 6 2 2 2 2 2" xfId="2094" xr:uid="{00000000-0005-0000-0000-000035080000}"/>
    <cellStyle name="Valuta 2 6 2 2 2 2 2 2" xfId="10978" xr:uid="{5E448A86-576D-48D6-BF26-669AB9EEFB47}"/>
    <cellStyle name="Valuta 2 6 2 2 2 2 2 2 2" xfId="19881" xr:uid="{7732E256-6A2C-48F5-B8AE-FBC290A04A34}"/>
    <cellStyle name="Valuta 2 6 2 2 2 2 2 2 2 2" xfId="41872" xr:uid="{2DAF5529-0612-4134-853B-8867C9F75791}"/>
    <cellStyle name="Valuta 2 6 2 2 2 2 2 2 3" xfId="32987" xr:uid="{0BD2D1F1-5C38-4F49-8D57-ECE6E4C88C63}"/>
    <cellStyle name="Valuta 2 6 2 2 2 2 2 3" xfId="16815" xr:uid="{61830477-A776-4889-BDC3-B750D9E863AB}"/>
    <cellStyle name="Valuta 2 6 2 2 2 2 2 3 2" xfId="38815" xr:uid="{29CB35B5-D46F-412D-B1CE-B890EC7AB98D}"/>
    <cellStyle name="Valuta 2 6 2 2 2 2 2 4" xfId="7912" xr:uid="{576B1FFD-0297-4AB4-8139-FC7B527516B5}"/>
    <cellStyle name="Valuta 2 6 2 2 2 2 2 4 2" xfId="29930" xr:uid="{D3ACD0D4-3A36-406A-A664-323E8428D1AF}"/>
    <cellStyle name="Valuta 2 6 2 2 2 2 2 5" xfId="27021" xr:uid="{2CB70D4E-0B70-4CBB-B21C-7024DAC04D7F}"/>
    <cellStyle name="Valuta 2 6 2 2 2 2 2 6" xfId="4993" xr:uid="{8BAF5F37-2C76-41E9-A58B-9541406C8652}"/>
    <cellStyle name="Valuta 2 6 2 2 2 2 3" xfId="1753" xr:uid="{00000000-0005-0000-0000-000036080000}"/>
    <cellStyle name="Valuta 2 6 2 2 2 2 3 2" xfId="10638" xr:uid="{E762FF07-E2AA-456B-9588-3666D2CE9943}"/>
    <cellStyle name="Valuta 2 6 2 2 2 2 3 2 2" xfId="19541" xr:uid="{D5E340A2-044B-4271-A1AF-BDFE55608877}"/>
    <cellStyle name="Valuta 2 6 2 2 2 2 3 2 2 2" xfId="41535" xr:uid="{CA2FAF79-7A83-4CC8-BDCE-D5BD98A40F6B}"/>
    <cellStyle name="Valuta 2 6 2 2 2 2 3 2 3" xfId="32650" xr:uid="{910D4838-9954-45A1-92DC-03AE41AB00A9}"/>
    <cellStyle name="Valuta 2 6 2 2 2 2 3 3" xfId="16478" xr:uid="{56568B1A-0E27-40D6-8A01-930F1F563265}"/>
    <cellStyle name="Valuta 2 6 2 2 2 2 3 3 2" xfId="38481" xr:uid="{91BD70A6-EFAB-4E83-8CFC-4177A29FD5F8}"/>
    <cellStyle name="Valuta 2 6 2 2 2 2 3 4" xfId="7574" xr:uid="{F12712F6-CF6D-4DC6-A63C-554800EF5762}"/>
    <cellStyle name="Valuta 2 6 2 2 2 2 3 4 2" xfId="29595" xr:uid="{FFDCBC8C-59D8-4648-AC56-EBE8A87A968B}"/>
    <cellStyle name="Valuta 2 6 2 2 2 2 3 5" xfId="26687" xr:uid="{804F82D9-84B9-4D0C-8C4F-5AA1E26116FE}"/>
    <cellStyle name="Valuta 2 6 2 2 2 2 3 6" xfId="4656" xr:uid="{9226030E-428E-483E-966D-0DC68C39BDA7}"/>
    <cellStyle name="Valuta 2 6 2 2 2 2 4" xfId="1320" xr:uid="{00000000-0005-0000-0000-000037080000}"/>
    <cellStyle name="Valuta 2 6 2 2 2 2 4 2" xfId="10205" xr:uid="{7F804611-AE44-4B51-A604-0096B6BAF712}"/>
    <cellStyle name="Valuta 2 6 2 2 2 2 4 2 2" xfId="19108" xr:uid="{EDDC691A-D8DF-40C9-A3E1-38329AAA1F33}"/>
    <cellStyle name="Valuta 2 6 2 2 2 2 4 2 2 2" xfId="41104" xr:uid="{89CFA75D-6958-4759-9D6A-D1B1A3141C15}"/>
    <cellStyle name="Valuta 2 6 2 2 2 2 4 2 3" xfId="32219" xr:uid="{149A64FE-9BAB-4367-87FB-EB882DA4EBEE}"/>
    <cellStyle name="Valuta 2 6 2 2 2 2 4 3" xfId="16045" xr:uid="{8AC213E0-924A-4A14-9756-10F5D49A722D}"/>
    <cellStyle name="Valuta 2 6 2 2 2 2 4 3 2" xfId="38050" xr:uid="{557DD75B-A2AE-43F1-8688-F36DEE211F36}"/>
    <cellStyle name="Valuta 2 6 2 2 2 2 4 4" xfId="7141" xr:uid="{191ABDD4-7B39-47AF-820D-303A32C82078}"/>
    <cellStyle name="Valuta 2 6 2 2 2 2 4 4 2" xfId="29164" xr:uid="{A8BC9E99-0F3E-450B-B3B4-744B66DF486D}"/>
    <cellStyle name="Valuta 2 6 2 2 2 2 4 5" xfId="26256" xr:uid="{7E0D4B9A-775B-4A55-AE09-FD9202486C0C}"/>
    <cellStyle name="Valuta 2 6 2 2 2 2 4 6" xfId="4223" xr:uid="{00328D65-119F-4812-BD45-7C1071AF946B}"/>
    <cellStyle name="Valuta 2 6 2 2 2 2 5" xfId="9635" xr:uid="{C52F472A-BE44-4374-9051-E1EF16F2ABCC}"/>
    <cellStyle name="Valuta 2 6 2 2 2 2 5 2" xfId="18538" xr:uid="{32FE9CAB-4BA7-4F59-B78D-F02791C99E58}"/>
    <cellStyle name="Valuta 2 6 2 2 2 2 5 2 2" xfId="40536" xr:uid="{C24B236B-3AFE-402B-99E0-B95CA346F646}"/>
    <cellStyle name="Valuta 2 6 2 2 2 2 5 3" xfId="31651" xr:uid="{B3A91EE2-4288-4B2D-8358-B6826BA352A0}"/>
    <cellStyle name="Valuta 2 6 2 2 2 2 6" xfId="15475" xr:uid="{B8F4827E-D6E0-4BAD-8731-6DA3A2D1454A}"/>
    <cellStyle name="Valuta 2 6 2 2 2 2 6 2" xfId="37482" xr:uid="{5BF2BB85-DD35-4BC8-8EC4-4633D9B845DA}"/>
    <cellStyle name="Valuta 2 6 2 2 2 2 7" xfId="6571" xr:uid="{FCF790D1-D674-4CAD-873B-A4BA1FD9DAFC}"/>
    <cellStyle name="Valuta 2 6 2 2 2 2 7 2" xfId="28596" xr:uid="{C4377824-817E-47F6-8708-71FC0086ACDF}"/>
    <cellStyle name="Valuta 2 6 2 2 2 2 8" xfId="25688" xr:uid="{AF841DBB-72EB-40EB-8DB4-1D85157A747A}"/>
    <cellStyle name="Valuta 2 6 2 2 2 2 9" xfId="3653" xr:uid="{A201A79C-E472-45E9-8AA2-E6B7FC4AA10E}"/>
    <cellStyle name="Valuta 2 6 2 2 2 3" xfId="1927" xr:uid="{00000000-0005-0000-0000-000038080000}"/>
    <cellStyle name="Valuta 2 6 2 2 2 3 2" xfId="10811" xr:uid="{28DBDD62-21FE-418B-B226-060A6E1ADDC3}"/>
    <cellStyle name="Valuta 2 6 2 2 2 3 2 2" xfId="19714" xr:uid="{5E032F3C-DA7B-423B-8606-DAD95E97821E}"/>
    <cellStyle name="Valuta 2 6 2 2 2 3 2 2 2" xfId="41706" xr:uid="{BFA8C920-E96C-48D4-A3FB-47AB8AB998E7}"/>
    <cellStyle name="Valuta 2 6 2 2 2 3 2 3" xfId="32821" xr:uid="{A91C32F2-3020-4DDE-95B4-6E13C58AB160}"/>
    <cellStyle name="Valuta 2 6 2 2 2 3 3" xfId="16648" xr:uid="{A616C04E-4923-411C-80D0-285AAC054167}"/>
    <cellStyle name="Valuta 2 6 2 2 2 3 3 2" xfId="38649" xr:uid="{AD9956EE-ABD2-4C58-BB39-E1962E2EECBC}"/>
    <cellStyle name="Valuta 2 6 2 2 2 3 4" xfId="7745" xr:uid="{547B9B54-D2A4-403E-AC6E-3FB0A0D19959}"/>
    <cellStyle name="Valuta 2 6 2 2 2 3 4 2" xfId="29764" xr:uid="{E63702A3-A53C-4682-A8ED-CA4C7B39F94B}"/>
    <cellStyle name="Valuta 2 6 2 2 2 3 5" xfId="26855" xr:uid="{906542E3-024B-405F-A1AA-BA89E64C00C3}"/>
    <cellStyle name="Valuta 2 6 2 2 2 3 6" xfId="4826" xr:uid="{4458A5ED-D870-4994-BA60-C3208687D905}"/>
    <cellStyle name="Valuta 2 6 2 2 2 4" xfId="1540" xr:uid="{00000000-0005-0000-0000-000039080000}"/>
    <cellStyle name="Valuta 2 6 2 2 2 4 2" xfId="10425" xr:uid="{B9E2ED8D-AF42-4683-8F9F-92DDC4609880}"/>
    <cellStyle name="Valuta 2 6 2 2 2 4 2 2" xfId="19328" xr:uid="{A86B681D-2A4C-4044-9B86-A32755627A01}"/>
    <cellStyle name="Valuta 2 6 2 2 2 4 2 2 2" xfId="41323" xr:uid="{C4E53954-156E-4D65-8A70-376A4570B7FB}"/>
    <cellStyle name="Valuta 2 6 2 2 2 4 2 3" xfId="32438" xr:uid="{A2E03E9A-5886-4BA1-B815-8153B4B22911}"/>
    <cellStyle name="Valuta 2 6 2 2 2 4 3" xfId="16265" xr:uid="{765D9A34-8C21-4C1F-BB70-9E5C3EAFA5D2}"/>
    <cellStyle name="Valuta 2 6 2 2 2 4 3 2" xfId="38269" xr:uid="{5353C910-5702-43B7-8993-8D76AEEEA2B1}"/>
    <cellStyle name="Valuta 2 6 2 2 2 4 4" xfId="7361" xr:uid="{E831B2FC-4A0D-4B6A-8BD6-1574CC662B86}"/>
    <cellStyle name="Valuta 2 6 2 2 2 4 4 2" xfId="29383" xr:uid="{2ACD9627-8575-4566-BFD4-A81A2FBA194A}"/>
    <cellStyle name="Valuta 2 6 2 2 2 4 5" xfId="26475" xr:uid="{85FE9839-E29D-43B0-BCF0-A2B4D5E4EE28}"/>
    <cellStyle name="Valuta 2 6 2 2 2 4 6" xfId="4443" xr:uid="{2DBBE816-3B26-40B8-B68E-77A6D39E2410}"/>
    <cellStyle name="Valuta 2 6 2 2 2 5" xfId="1029" xr:uid="{00000000-0005-0000-0000-00003A080000}"/>
    <cellStyle name="Valuta 2 6 2 2 2 5 2" xfId="9914" xr:uid="{7427CF1E-CCCE-4759-9106-69B61898B74C}"/>
    <cellStyle name="Valuta 2 6 2 2 2 5 2 2" xfId="18817" xr:uid="{FB743F98-424B-4F53-996B-AF642563B4A9}"/>
    <cellStyle name="Valuta 2 6 2 2 2 5 2 2 2" xfId="40814" xr:uid="{3C2E31F5-C657-4CAC-B081-76A47B12FEC1}"/>
    <cellStyle name="Valuta 2 6 2 2 2 5 2 3" xfId="31929" xr:uid="{44E737D9-B222-491C-ABAA-43E50B1D904F}"/>
    <cellStyle name="Valuta 2 6 2 2 2 5 3" xfId="15754" xr:uid="{58D59E3E-65CB-4CD3-98B1-F819EF9D25BA}"/>
    <cellStyle name="Valuta 2 6 2 2 2 5 3 2" xfId="37760" xr:uid="{34592590-9C84-406F-A72A-D98D0DDB932F}"/>
    <cellStyle name="Valuta 2 6 2 2 2 5 4" xfId="6850" xr:uid="{51D9A76E-BE76-4A6E-A517-E9BE0B9A4F6A}"/>
    <cellStyle name="Valuta 2 6 2 2 2 5 4 2" xfId="28874" xr:uid="{FA78FEEC-49E7-482A-94F7-42E648D2B4E7}"/>
    <cellStyle name="Valuta 2 6 2 2 2 5 5" xfId="25966" xr:uid="{00DE2314-BE7B-40AD-A07C-17ECD54DEB8D}"/>
    <cellStyle name="Valuta 2 6 2 2 2 5 6" xfId="3932" xr:uid="{AD8E93BC-F98C-41C2-82BA-A7078EA3B9CF}"/>
    <cellStyle name="Valuta 2 6 2 2 2 6" xfId="9349" xr:uid="{82CEF7F5-4058-40DE-AB71-9ED5536430D2}"/>
    <cellStyle name="Valuta 2 6 2 2 2 6 2" xfId="18252" xr:uid="{7C01B7D2-2CEA-4CD7-9702-4B08C8AAC7AE}"/>
    <cellStyle name="Valuta 2 6 2 2 2 6 2 2" xfId="40251" xr:uid="{11D85DFB-0FAC-4E58-BE35-EB609AF84E27}"/>
    <cellStyle name="Valuta 2 6 2 2 2 6 3" xfId="31366" xr:uid="{2C8B8B88-A2ED-4EA2-85EF-A1A90AAA7276}"/>
    <cellStyle name="Valuta 2 6 2 2 2 7" xfId="15283" xr:uid="{1068AB51-2CB9-482A-8D10-2C9697B82A8B}"/>
    <cellStyle name="Valuta 2 6 2 2 2 7 2" xfId="37291" xr:uid="{EC5AC35F-DD3D-4F3A-A1CE-2EFE0ABEBB1C}"/>
    <cellStyle name="Valuta 2 6 2 2 2 8" xfId="6366" xr:uid="{57D5F36B-2A87-41E5-8967-824A7AE3F342}"/>
    <cellStyle name="Valuta 2 6 2 2 2 8 2" xfId="28392" xr:uid="{EC873358-FD6D-402A-9EC6-D3040F23E144}"/>
    <cellStyle name="Valuta 2 6 2 2 2 9" xfId="25510" xr:uid="{BD88E4AA-D2D0-4993-B9D6-5E9EC823BD81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10898" xr:uid="{A9DC56C0-F0B3-4BF4-B155-E3FDD1B385AD}"/>
    <cellStyle name="Valuta 2 6 2 2 4 2 2 2" xfId="19801" xr:uid="{A87B9B29-C67A-4A32-80FB-165F661E8168}"/>
    <cellStyle name="Valuta 2 6 2 2 4 2 2 2 2" xfId="41792" xr:uid="{3823EC98-015B-4026-840B-DAC7D628F939}"/>
    <cellStyle name="Valuta 2 6 2 2 4 2 2 3" xfId="32907" xr:uid="{70EE862B-8709-4B29-A395-A9FFF3ED0B40}"/>
    <cellStyle name="Valuta 2 6 2 2 4 2 3" xfId="16735" xr:uid="{8A839819-4169-45D6-A523-344FCD7BF0A3}"/>
    <cellStyle name="Valuta 2 6 2 2 4 2 3 2" xfId="38735" xr:uid="{2A0D20B2-85AF-4D90-8E75-B1836D27DF65}"/>
    <cellStyle name="Valuta 2 6 2 2 4 2 4" xfId="7832" xr:uid="{17B8300E-1A03-42B6-804F-588E11F595CB}"/>
    <cellStyle name="Valuta 2 6 2 2 4 2 4 2" xfId="29850" xr:uid="{60389774-4DB8-4C13-9338-565FE5112F1F}"/>
    <cellStyle name="Valuta 2 6 2 2 4 2 5" xfId="26941" xr:uid="{2F869BB2-EB2B-45AC-A953-0F5E89F583DE}"/>
    <cellStyle name="Valuta 2 6 2 2 4 2 6" xfId="4913" xr:uid="{6A4C73BA-27E9-49E0-BCF1-79D9AB41A9C1}"/>
    <cellStyle name="Valuta 2 6 2 2 4 3" xfId="1658" xr:uid="{00000000-0005-0000-0000-00003E080000}"/>
    <cellStyle name="Valuta 2 6 2 2 4 3 2" xfId="10543" xr:uid="{60FF463D-F320-4035-9802-3266535E5F9B}"/>
    <cellStyle name="Valuta 2 6 2 2 4 3 2 2" xfId="19446" xr:uid="{45F3747C-57AA-42BD-9121-015CC5C4DA69}"/>
    <cellStyle name="Valuta 2 6 2 2 4 3 2 2 2" xfId="41440" xr:uid="{280BF387-F87F-483F-A47E-B28971124C98}"/>
    <cellStyle name="Valuta 2 6 2 2 4 3 2 3" xfId="32555" xr:uid="{B57CE14E-9970-4918-8B45-BDE50A7C4899}"/>
    <cellStyle name="Valuta 2 6 2 2 4 3 3" xfId="16383" xr:uid="{680B90C3-37FD-4E71-86A6-A6722298E779}"/>
    <cellStyle name="Valuta 2 6 2 2 4 3 3 2" xfId="38386" xr:uid="{B94681E9-887D-45F4-941D-B92F62459363}"/>
    <cellStyle name="Valuta 2 6 2 2 4 3 4" xfId="7479" xr:uid="{3EC6CE34-B615-40C3-A55C-7D925792E1B6}"/>
    <cellStyle name="Valuta 2 6 2 2 4 3 4 2" xfId="29500" xr:uid="{D960588D-100D-4390-BD9D-7CBE6DF223B9}"/>
    <cellStyle name="Valuta 2 6 2 2 4 3 5" xfId="26592" xr:uid="{73104926-EF5F-4594-8752-382B374B6756}"/>
    <cellStyle name="Valuta 2 6 2 2 4 3 6" xfId="4561" xr:uid="{BD4B0E2F-5E87-4F1A-A11E-469664257D86}"/>
    <cellStyle name="Valuta 2 6 2 2 4 4" xfId="1225" xr:uid="{00000000-0005-0000-0000-00003F080000}"/>
    <cellStyle name="Valuta 2 6 2 2 4 4 2" xfId="10110" xr:uid="{46E66D40-572A-46D8-AEF0-6DEBD3E642FF}"/>
    <cellStyle name="Valuta 2 6 2 2 4 4 2 2" xfId="19013" xr:uid="{6FB1D2C4-0014-44E9-B9B3-7F435AD12371}"/>
    <cellStyle name="Valuta 2 6 2 2 4 4 2 2 2" xfId="41009" xr:uid="{D6DDDC6F-F95E-4E18-AA44-6173C29FE5E8}"/>
    <cellStyle name="Valuta 2 6 2 2 4 4 2 3" xfId="32124" xr:uid="{3363EC46-EFA8-4EFF-909F-6B1657FBB29A}"/>
    <cellStyle name="Valuta 2 6 2 2 4 4 3" xfId="15950" xr:uid="{A177050D-E103-4209-BFC2-6723DC744A46}"/>
    <cellStyle name="Valuta 2 6 2 2 4 4 3 2" xfId="37955" xr:uid="{807A0542-F0DE-4F70-8C22-4CDF12C2BD35}"/>
    <cellStyle name="Valuta 2 6 2 2 4 4 4" xfId="7046" xr:uid="{2B68FB14-08EC-4F0B-826C-FBD9B9CF38C8}"/>
    <cellStyle name="Valuta 2 6 2 2 4 4 4 2" xfId="29069" xr:uid="{7D29D58A-25E0-4B58-AC4E-BE9E7DD61510}"/>
    <cellStyle name="Valuta 2 6 2 2 4 4 5" xfId="26161" xr:uid="{F20E6324-D50F-45AD-ACDE-0082DD6D6477}"/>
    <cellStyle name="Valuta 2 6 2 2 4 4 6" xfId="4128" xr:uid="{6E39B224-5852-40A8-975E-BDEE3B42E7E7}"/>
    <cellStyle name="Valuta 2 6 2 2 4 5" xfId="9540" xr:uid="{60724EB0-9925-415F-8CA7-0A329B76E64E}"/>
    <cellStyle name="Valuta 2 6 2 2 4 5 2" xfId="18443" xr:uid="{0D113A76-CD24-4590-9CD8-6FF47537734B}"/>
    <cellStyle name="Valuta 2 6 2 2 4 5 2 2" xfId="40441" xr:uid="{B922FB2A-FE5B-44E1-8D27-E39AD4FC965F}"/>
    <cellStyle name="Valuta 2 6 2 2 4 5 3" xfId="31556" xr:uid="{961D104D-349F-49E0-9A17-67D21C220057}"/>
    <cellStyle name="Valuta 2 6 2 2 4 6" xfId="15380" xr:uid="{4F54F7AD-3045-445C-81E3-6F2479B6EA21}"/>
    <cellStyle name="Valuta 2 6 2 2 4 6 2" xfId="37387" xr:uid="{20E6DDD1-7B8E-46E8-A57D-F1DEBA770E9E}"/>
    <cellStyle name="Valuta 2 6 2 2 4 7" xfId="6476" xr:uid="{306DF493-B0C1-4527-A117-B7C22BCF9E4A}"/>
    <cellStyle name="Valuta 2 6 2 2 4 7 2" xfId="28501" xr:uid="{B03C9B13-E003-46DC-A93C-11A5DE95B53D}"/>
    <cellStyle name="Valuta 2 6 2 2 4 8" xfId="25602" xr:uid="{B9C43D64-55C4-40B0-B0FD-43B92B5FC5C9}"/>
    <cellStyle name="Valuta 2 6 2 2 4 9" xfId="3558" xr:uid="{10A8A66F-2754-4D1A-A7AA-51B3B746479D}"/>
    <cellStyle name="Valuta 2 6 2 2 5" xfId="1847" xr:uid="{00000000-0005-0000-0000-000040080000}"/>
    <cellStyle name="Valuta 2 6 2 2 5 2" xfId="10731" xr:uid="{6EF390D4-63B7-4D7C-985E-6B1AC4F62E6B}"/>
    <cellStyle name="Valuta 2 6 2 2 5 2 2" xfId="19634" xr:uid="{3A3908E7-B8F7-4929-98F7-6FC95E4DC6DD}"/>
    <cellStyle name="Valuta 2 6 2 2 5 2 2 2" xfId="41626" xr:uid="{96A9D4BA-E2FF-437C-9453-37FCD7E7F785}"/>
    <cellStyle name="Valuta 2 6 2 2 5 2 3" xfId="32741" xr:uid="{BD70FF44-698B-4077-A36A-CB41447F1C69}"/>
    <cellStyle name="Valuta 2 6 2 2 5 3" xfId="16568" xr:uid="{CF34997C-EB49-4859-84E8-A92A46F8AC1A}"/>
    <cellStyle name="Valuta 2 6 2 2 5 3 2" xfId="38569" xr:uid="{AF5DC546-2C9C-4EF6-B884-9D7633D5C745}"/>
    <cellStyle name="Valuta 2 6 2 2 5 4" xfId="7665" xr:uid="{23F7C5D9-E484-442A-B647-475C1CF2F856}"/>
    <cellStyle name="Valuta 2 6 2 2 5 4 2" xfId="29684" xr:uid="{C290E1EB-82FC-48EA-8E18-7BD90280E138}"/>
    <cellStyle name="Valuta 2 6 2 2 5 5" xfId="26775" xr:uid="{5FE805F1-F685-4C0B-A1A7-45E429410614}"/>
    <cellStyle name="Valuta 2 6 2 2 5 6" xfId="4746" xr:uid="{367B9707-A6F6-4B10-857F-DE9648B3939B}"/>
    <cellStyle name="Valuta 2 6 2 2 6" xfId="1445" xr:uid="{00000000-0005-0000-0000-000041080000}"/>
    <cellStyle name="Valuta 2 6 2 2 6 2" xfId="10330" xr:uid="{E098C7EA-4A29-4A53-92BF-C273355A3BE1}"/>
    <cellStyle name="Valuta 2 6 2 2 6 2 2" xfId="19233" xr:uid="{3FB0161E-7F38-476B-9BA3-423CFEF24C37}"/>
    <cellStyle name="Valuta 2 6 2 2 6 2 2 2" xfId="41228" xr:uid="{E32A58C9-C3EE-4FE6-8340-912A75C03E62}"/>
    <cellStyle name="Valuta 2 6 2 2 6 2 3" xfId="32343" xr:uid="{A4D84355-EA38-475C-9885-038B68A77AE6}"/>
    <cellStyle name="Valuta 2 6 2 2 6 3" xfId="16170" xr:uid="{5C57F677-AE05-4FE9-BED5-FABCFADAEE8A}"/>
    <cellStyle name="Valuta 2 6 2 2 6 3 2" xfId="38174" xr:uid="{8EC66FCB-C9C4-41DC-A169-0D735046784B}"/>
    <cellStyle name="Valuta 2 6 2 2 6 4" xfId="7266" xr:uid="{9BB43D93-ABCC-4F4D-B3BC-E4609AF96B87}"/>
    <cellStyle name="Valuta 2 6 2 2 6 4 2" xfId="29288" xr:uid="{21FA3FFA-155B-43C3-9F42-635D3C157A0A}"/>
    <cellStyle name="Valuta 2 6 2 2 6 5" xfId="26380" xr:uid="{4DC2D800-FF04-46EC-9029-6BD1489B7347}"/>
    <cellStyle name="Valuta 2 6 2 2 6 6" xfId="4348" xr:uid="{717F3DE1-734C-4D1C-9DD9-A99C459A1032}"/>
    <cellStyle name="Valuta 2 6 2 2 7" xfId="933" xr:uid="{00000000-0005-0000-0000-000042080000}"/>
    <cellStyle name="Valuta 2 6 2 2 7 2" xfId="9818" xr:uid="{470A8942-F5F1-4AC1-A428-6779DCD05622}"/>
    <cellStyle name="Valuta 2 6 2 2 7 2 2" xfId="18721" xr:uid="{D92CB391-EB5C-4E75-985A-D2EB099F5C75}"/>
    <cellStyle name="Valuta 2 6 2 2 7 2 2 2" xfId="40718" xr:uid="{0C39694F-A93C-4175-B932-C01B6359B5AA}"/>
    <cellStyle name="Valuta 2 6 2 2 7 2 3" xfId="31833" xr:uid="{4093DD90-06FB-4A80-BF94-057D1338AB35}"/>
    <cellStyle name="Valuta 2 6 2 2 7 3" xfId="15658" xr:uid="{17D07802-A129-46F3-8900-1BD91742D49D}"/>
    <cellStyle name="Valuta 2 6 2 2 7 3 2" xfId="37664" xr:uid="{E859B91B-1DA6-45BA-8801-6F57A8DBD967}"/>
    <cellStyle name="Valuta 2 6 2 2 7 4" xfId="6754" xr:uid="{FC78787E-803F-46C7-B145-9DFE1C4FFA56}"/>
    <cellStyle name="Valuta 2 6 2 2 7 4 2" xfId="28778" xr:uid="{F305D4DE-5881-47A9-8B6F-B825F972F9D7}"/>
    <cellStyle name="Valuta 2 6 2 2 7 5" xfId="25870" xr:uid="{AD0B5594-1B56-4452-9CC8-AD9DAC5D866A}"/>
    <cellStyle name="Valuta 2 6 2 2 7 6" xfId="3836" xr:uid="{32718E4E-6F05-4335-8B2B-D1F2218EA24E}"/>
    <cellStyle name="Valuta 2 6 2 2 8" xfId="9254" xr:uid="{98AFE63D-B289-4760-A390-95BCD3F22377}"/>
    <cellStyle name="Valuta 2 6 2 2 8 2" xfId="18157" xr:uid="{33EFC82B-8DB2-47B6-B610-3C7B8D71B9E5}"/>
    <cellStyle name="Valuta 2 6 2 2 8 2 2" xfId="40156" xr:uid="{03F05240-2863-4659-B6D7-92532CB13040}"/>
    <cellStyle name="Valuta 2 6 2 2 8 3" xfId="31271" xr:uid="{E62B7CE9-5C7D-412D-BD9A-2263A87A6D27}"/>
    <cellStyle name="Valuta 2 6 2 2 9" xfId="15188" xr:uid="{53029E17-BEB6-444F-B205-C0B2D2F21320}"/>
    <cellStyle name="Valuta 2 6 2 2 9 2" xfId="37196" xr:uid="{92DD2F25-D047-4922-8477-956A8603FB9A}"/>
    <cellStyle name="Valuta 2 6 2 3" xfId="312" xr:uid="{00000000-0005-0000-0000-000043080000}"/>
    <cellStyle name="Valuta 2 6 2 3 10" xfId="3421" xr:uid="{0B7C9171-039B-4024-A63A-E2D2BCD8D2E8}"/>
    <cellStyle name="Valuta 2 6 2 3 2" xfId="709" xr:uid="{00000000-0005-0000-0000-000044080000}"/>
    <cellStyle name="Valuta 2 6 2 3 2 2" xfId="2054" xr:uid="{00000000-0005-0000-0000-000045080000}"/>
    <cellStyle name="Valuta 2 6 2 3 2 2 2" xfId="10938" xr:uid="{A3C99288-43EC-4BE0-934D-8A72CDA8BBCB}"/>
    <cellStyle name="Valuta 2 6 2 3 2 2 2 2" xfId="19841" xr:uid="{118AE947-A31C-4220-B8B7-4572AC69729B}"/>
    <cellStyle name="Valuta 2 6 2 3 2 2 2 2 2" xfId="41832" xr:uid="{EB44294D-812B-4355-A946-6B726EB4D76C}"/>
    <cellStyle name="Valuta 2 6 2 3 2 2 2 3" xfId="32947" xr:uid="{2F3B71A4-EBFC-40BE-A645-A22EDDA95386}"/>
    <cellStyle name="Valuta 2 6 2 3 2 2 3" xfId="16775" xr:uid="{F98F9ABB-CEF5-4F8D-8C2F-9CEF8F1528B7}"/>
    <cellStyle name="Valuta 2 6 2 3 2 2 3 2" xfId="38775" xr:uid="{B2A912D1-4208-4192-BEE8-04EDE0EEE387}"/>
    <cellStyle name="Valuta 2 6 2 3 2 2 4" xfId="7872" xr:uid="{1DC7AB38-6FDB-48DA-8101-0ED95B7C3730}"/>
    <cellStyle name="Valuta 2 6 2 3 2 2 4 2" xfId="29890" xr:uid="{484BD8AA-8C76-4ACF-9012-5AE45BAD1603}"/>
    <cellStyle name="Valuta 2 6 2 3 2 2 5" xfId="26981" xr:uid="{5847E6B0-5095-4039-8509-C2D915B55986}"/>
    <cellStyle name="Valuta 2 6 2 3 2 2 6" xfId="4953" xr:uid="{AF4C0762-93E7-4EBB-B5CF-D26B01B7EB03}"/>
    <cellStyle name="Valuta 2 6 2 3 2 3" xfId="1713" xr:uid="{00000000-0005-0000-0000-000046080000}"/>
    <cellStyle name="Valuta 2 6 2 3 2 3 2" xfId="10598" xr:uid="{468EC15D-835A-4E70-B8BD-85027B8826CE}"/>
    <cellStyle name="Valuta 2 6 2 3 2 3 2 2" xfId="19501" xr:uid="{76FEE813-04AB-4E0E-9FA0-C39AC50CD3A3}"/>
    <cellStyle name="Valuta 2 6 2 3 2 3 2 2 2" xfId="41495" xr:uid="{8FA6D373-2C72-43D9-AB3A-5C5B5C90BFA5}"/>
    <cellStyle name="Valuta 2 6 2 3 2 3 2 3" xfId="32610" xr:uid="{EDB9DB20-5FDE-451F-8681-0A4C613F338D}"/>
    <cellStyle name="Valuta 2 6 2 3 2 3 3" xfId="16438" xr:uid="{29482380-3972-4009-A32B-33A80750C00B}"/>
    <cellStyle name="Valuta 2 6 2 3 2 3 3 2" xfId="38441" xr:uid="{262E0E97-CEAC-4A9B-8ACD-3F9CC6DFE195}"/>
    <cellStyle name="Valuta 2 6 2 3 2 3 4" xfId="7534" xr:uid="{A71E9FFC-DD48-4880-9F74-2B78F177C297}"/>
    <cellStyle name="Valuta 2 6 2 3 2 3 4 2" xfId="29555" xr:uid="{711F1874-7E7B-425F-A9E3-C629C976F788}"/>
    <cellStyle name="Valuta 2 6 2 3 2 3 5" xfId="26647" xr:uid="{BC2012E6-A2A3-40A4-A60D-B54337919A55}"/>
    <cellStyle name="Valuta 2 6 2 3 2 3 6" xfId="4616" xr:uid="{DDB888F6-6276-424C-B4BD-A24D4B93D310}"/>
    <cellStyle name="Valuta 2 6 2 3 2 4" xfId="1280" xr:uid="{00000000-0005-0000-0000-000047080000}"/>
    <cellStyle name="Valuta 2 6 2 3 2 4 2" xfId="10165" xr:uid="{C2E93F5E-00C0-43DB-906F-8A337A7271A8}"/>
    <cellStyle name="Valuta 2 6 2 3 2 4 2 2" xfId="19068" xr:uid="{E8238EF0-B449-41DD-81BD-EDB84A3E8D42}"/>
    <cellStyle name="Valuta 2 6 2 3 2 4 2 2 2" xfId="41064" xr:uid="{0A1A209D-8EB7-4531-B485-A6FF3F1E9AD6}"/>
    <cellStyle name="Valuta 2 6 2 3 2 4 2 3" xfId="32179" xr:uid="{4E6364C1-394A-417A-8852-0CAA1AE10ACF}"/>
    <cellStyle name="Valuta 2 6 2 3 2 4 3" xfId="16005" xr:uid="{4ED687F4-5343-4D2A-AEF7-799B59CCCEFD}"/>
    <cellStyle name="Valuta 2 6 2 3 2 4 3 2" xfId="38010" xr:uid="{3272D27F-CCE9-43A5-8BC5-62D0880E0165}"/>
    <cellStyle name="Valuta 2 6 2 3 2 4 4" xfId="7101" xr:uid="{1F326F4C-E33A-4087-B58B-53E8B7C9F8AA}"/>
    <cellStyle name="Valuta 2 6 2 3 2 4 4 2" xfId="29124" xr:uid="{EB3AF3DB-D80A-4C63-9F1B-43C880F143B9}"/>
    <cellStyle name="Valuta 2 6 2 3 2 4 5" xfId="26216" xr:uid="{DD7B97A8-2D6D-43B0-97B6-3D665483811D}"/>
    <cellStyle name="Valuta 2 6 2 3 2 4 6" xfId="4183" xr:uid="{E9552880-D8B9-47A9-BCE1-1CF39519F8B7}"/>
    <cellStyle name="Valuta 2 6 2 3 2 5" xfId="9595" xr:uid="{8423015C-35C3-4A42-8282-C40B248C8E51}"/>
    <cellStyle name="Valuta 2 6 2 3 2 5 2" xfId="18498" xr:uid="{F3FB4300-9510-445E-AEBF-E9558CFF3F8F}"/>
    <cellStyle name="Valuta 2 6 2 3 2 5 2 2" xfId="40496" xr:uid="{DB8B3394-BE50-4A02-A216-FB0EFEBD413E}"/>
    <cellStyle name="Valuta 2 6 2 3 2 5 3" xfId="31611" xr:uid="{99EBE31D-67BA-4CE2-A0E4-84D2EA0CB824}"/>
    <cellStyle name="Valuta 2 6 2 3 2 6" xfId="15435" xr:uid="{A9E970CA-406C-4291-BAD6-8E829A875CA2}"/>
    <cellStyle name="Valuta 2 6 2 3 2 6 2" xfId="37442" xr:uid="{872AD19C-2BF0-460F-9944-6453C42B55D5}"/>
    <cellStyle name="Valuta 2 6 2 3 2 7" xfId="6531" xr:uid="{C86026FB-6391-45AD-B17B-1BF43BF81E27}"/>
    <cellStyle name="Valuta 2 6 2 3 2 7 2" xfId="28556" xr:uid="{D84C4AEE-34CB-462A-9895-E2FF8B9E73B4}"/>
    <cellStyle name="Valuta 2 6 2 3 2 8" xfId="25648" xr:uid="{8EA2FA39-9FE6-404E-BBC1-60731EAA2E80}"/>
    <cellStyle name="Valuta 2 6 2 3 2 9" xfId="3613" xr:uid="{2333C84A-D9D9-426E-9CBD-88FC01FB605A}"/>
    <cellStyle name="Valuta 2 6 2 3 3" xfId="1887" xr:uid="{00000000-0005-0000-0000-000048080000}"/>
    <cellStyle name="Valuta 2 6 2 3 3 2" xfId="10771" xr:uid="{B275985A-70CB-4B79-AC0C-9F5E00FB6966}"/>
    <cellStyle name="Valuta 2 6 2 3 3 2 2" xfId="19674" xr:uid="{259152B5-DEC9-4B6D-9E63-36CE6FD4E89C}"/>
    <cellStyle name="Valuta 2 6 2 3 3 2 2 2" xfId="41666" xr:uid="{3244414E-71C3-46F6-9874-063B431533F4}"/>
    <cellStyle name="Valuta 2 6 2 3 3 2 3" xfId="32781" xr:uid="{346409CB-98F3-469A-A365-E48C7CCCA127}"/>
    <cellStyle name="Valuta 2 6 2 3 3 3" xfId="16608" xr:uid="{E72E9DFA-7CCF-4650-B4B3-A791C6492685}"/>
    <cellStyle name="Valuta 2 6 2 3 3 3 2" xfId="38609" xr:uid="{13394A53-D74A-4E14-86E9-382E150C08D0}"/>
    <cellStyle name="Valuta 2 6 2 3 3 4" xfId="7705" xr:uid="{2C185BE7-E4E6-49A8-8B35-9EC039176773}"/>
    <cellStyle name="Valuta 2 6 2 3 3 4 2" xfId="29724" xr:uid="{5D974587-EC35-41A3-BB91-26703D55B030}"/>
    <cellStyle name="Valuta 2 6 2 3 3 5" xfId="26815" xr:uid="{EF2217B9-9F69-4875-B63B-18CDB8A084A4}"/>
    <cellStyle name="Valuta 2 6 2 3 3 6" xfId="4786" xr:uid="{1ED7E9CA-EC6A-4F28-ADD9-614627388A61}"/>
    <cellStyle name="Valuta 2 6 2 3 4" xfId="1500" xr:uid="{00000000-0005-0000-0000-000049080000}"/>
    <cellStyle name="Valuta 2 6 2 3 4 2" xfId="10385" xr:uid="{B5329732-08BC-448C-9618-37DA08051C0D}"/>
    <cellStyle name="Valuta 2 6 2 3 4 2 2" xfId="19288" xr:uid="{A5F92A43-4A37-4783-8CC9-6EB19E4B79EE}"/>
    <cellStyle name="Valuta 2 6 2 3 4 2 2 2" xfId="41283" xr:uid="{16F9CA5F-9DB4-422A-A55D-AADA87441552}"/>
    <cellStyle name="Valuta 2 6 2 3 4 2 3" xfId="32398" xr:uid="{D07AB30B-0742-44A5-A31D-883E6CB4620B}"/>
    <cellStyle name="Valuta 2 6 2 3 4 3" xfId="16225" xr:uid="{DC4F0D26-FE3E-4D65-AD03-297EE944D29A}"/>
    <cellStyle name="Valuta 2 6 2 3 4 3 2" xfId="38229" xr:uid="{A70AB9CE-482F-4E54-888C-D1D62A9DC6D8}"/>
    <cellStyle name="Valuta 2 6 2 3 4 4" xfId="7321" xr:uid="{C83FB598-5157-4690-B068-53A3880DCFEB}"/>
    <cellStyle name="Valuta 2 6 2 3 4 4 2" xfId="29343" xr:uid="{0928CE35-00C7-4C76-848B-0F21432F8577}"/>
    <cellStyle name="Valuta 2 6 2 3 4 5" xfId="26435" xr:uid="{6E60DC36-2F68-43C7-9F99-871195A86C7B}"/>
    <cellStyle name="Valuta 2 6 2 3 4 6" xfId="4403" xr:uid="{A3D8C7B1-2419-4E69-921E-93CBED16407C}"/>
    <cellStyle name="Valuta 2 6 2 3 5" xfId="989" xr:uid="{00000000-0005-0000-0000-00004A080000}"/>
    <cellStyle name="Valuta 2 6 2 3 5 2" xfId="9874" xr:uid="{44CE19FA-808E-4BD2-B91D-8671393C9B45}"/>
    <cellStyle name="Valuta 2 6 2 3 5 2 2" xfId="18777" xr:uid="{B4F1CA66-FAB0-475E-853E-15665540DAD3}"/>
    <cellStyle name="Valuta 2 6 2 3 5 2 2 2" xfId="40774" xr:uid="{E909FACC-080B-4032-9E0F-E39A9E047285}"/>
    <cellStyle name="Valuta 2 6 2 3 5 2 3" xfId="31889" xr:uid="{83647458-6048-467C-A518-77EFA74462B2}"/>
    <cellStyle name="Valuta 2 6 2 3 5 3" xfId="15714" xr:uid="{83DB8326-3FC7-499B-A19B-AEF88732B3C7}"/>
    <cellStyle name="Valuta 2 6 2 3 5 3 2" xfId="37720" xr:uid="{65DC0B52-00DD-4836-ADFC-4CCCC3E38802}"/>
    <cellStyle name="Valuta 2 6 2 3 5 4" xfId="6810" xr:uid="{12F09E56-9C39-4AA6-8C03-3A19425B77E7}"/>
    <cellStyle name="Valuta 2 6 2 3 5 4 2" xfId="28834" xr:uid="{998B2D1A-9220-4AA4-8899-A47381C39147}"/>
    <cellStyle name="Valuta 2 6 2 3 5 5" xfId="25926" xr:uid="{380289D7-44EE-4B2C-9D37-F1E8D6793D22}"/>
    <cellStyle name="Valuta 2 6 2 3 5 6" xfId="3892" xr:uid="{173E2BB7-968C-4F03-AE8A-D136C93494E4}"/>
    <cellStyle name="Valuta 2 6 2 3 6" xfId="9309" xr:uid="{1A341338-1318-48E9-AAEE-341766A7F751}"/>
    <cellStyle name="Valuta 2 6 2 3 6 2" xfId="18212" xr:uid="{194BBE1A-1150-4F3C-830A-08C49EC1AF62}"/>
    <cellStyle name="Valuta 2 6 2 3 6 2 2" xfId="40211" xr:uid="{B6D6AC36-279B-44F1-BA69-AC6E245A9274}"/>
    <cellStyle name="Valuta 2 6 2 3 6 3" xfId="31326" xr:uid="{9F51D59D-2560-48B8-B0A4-9FD7791F92F5}"/>
    <cellStyle name="Valuta 2 6 2 3 7" xfId="15243" xr:uid="{7CAC0014-C571-4E7B-85DA-1A4341A53F87}"/>
    <cellStyle name="Valuta 2 6 2 3 7 2" xfId="37251" xr:uid="{B6CF2F14-E600-4159-A16B-FFEBA6B39051}"/>
    <cellStyle name="Valuta 2 6 2 3 8" xfId="6326" xr:uid="{DDE2C5CE-3F18-4697-A5DA-CE03220B777F}"/>
    <cellStyle name="Valuta 2 6 2 3 8 2" xfId="28352" xr:uid="{7B2A7922-B6C1-46AE-96FF-E216EC58F58E}"/>
    <cellStyle name="Valuta 2 6 2 3 9" xfId="25470" xr:uid="{2F439BE4-5D7B-4A53-A836-F0C3BE643204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10858" xr:uid="{276CA123-1971-4E4F-9C62-178BB5F7650E}"/>
    <cellStyle name="Valuta 2 6 2 5 2 2 2" xfId="19761" xr:uid="{75A62986-0904-4BD2-B2D3-B52058579E22}"/>
    <cellStyle name="Valuta 2 6 2 5 2 2 2 2" xfId="41752" xr:uid="{9EEF1A51-8AA0-4CC1-AC14-C0B6AD419297}"/>
    <cellStyle name="Valuta 2 6 2 5 2 2 3" xfId="32867" xr:uid="{56274BC3-6E84-49A1-B20E-AEBAA1AF9B64}"/>
    <cellStyle name="Valuta 2 6 2 5 2 3" xfId="16695" xr:uid="{FCE567F1-7539-4F4B-95F9-871D6300C4C9}"/>
    <cellStyle name="Valuta 2 6 2 5 2 3 2" xfId="38695" xr:uid="{D5F3E5E3-676E-4CCA-9ADE-E7016D89914D}"/>
    <cellStyle name="Valuta 2 6 2 5 2 4" xfId="7792" xr:uid="{0A89C0AA-51CB-4258-8B9E-D93C37EE6316}"/>
    <cellStyle name="Valuta 2 6 2 5 2 4 2" xfId="29810" xr:uid="{21B33668-CD67-445D-8368-00CB482E6D6A}"/>
    <cellStyle name="Valuta 2 6 2 5 2 5" xfId="26901" xr:uid="{3C18158A-B029-4768-A9EA-251A53BBF32B}"/>
    <cellStyle name="Valuta 2 6 2 5 2 6" xfId="4873" xr:uid="{A60EEF06-0E8A-4F20-A9C3-C5DDEF0B30A9}"/>
    <cellStyle name="Valuta 2 6 2 5 3" xfId="1618" xr:uid="{00000000-0005-0000-0000-00004E080000}"/>
    <cellStyle name="Valuta 2 6 2 5 3 2" xfId="10503" xr:uid="{12E5AEF0-616F-4772-A6DA-8B8C2CA02275}"/>
    <cellStyle name="Valuta 2 6 2 5 3 2 2" xfId="19406" xr:uid="{C67B3E29-3DCE-410C-AD72-04B466B5C84F}"/>
    <cellStyle name="Valuta 2 6 2 5 3 2 2 2" xfId="41400" xr:uid="{72C735E5-F5C9-43FC-96B5-85D28270C084}"/>
    <cellStyle name="Valuta 2 6 2 5 3 2 3" xfId="32515" xr:uid="{F02309B0-806D-4239-8982-1A8A7B7BF910}"/>
    <cellStyle name="Valuta 2 6 2 5 3 3" xfId="16343" xr:uid="{660446DD-99E4-46F1-BB99-BFE31C9A6FAD}"/>
    <cellStyle name="Valuta 2 6 2 5 3 3 2" xfId="38346" xr:uid="{15E7CBBD-0DE1-46FB-8266-96CA01613F67}"/>
    <cellStyle name="Valuta 2 6 2 5 3 4" xfId="7439" xr:uid="{22C9D891-87B1-48ED-ADA0-9FE319BB7F6A}"/>
    <cellStyle name="Valuta 2 6 2 5 3 4 2" xfId="29460" xr:uid="{82768932-3E31-4F62-8658-ED6949114BB9}"/>
    <cellStyle name="Valuta 2 6 2 5 3 5" xfId="26552" xr:uid="{3B12E4E7-2DF8-44AA-A2D2-E830F0C79DE0}"/>
    <cellStyle name="Valuta 2 6 2 5 3 6" xfId="4521" xr:uid="{A0969915-7D6D-4AC3-B270-A47E14AF81CF}"/>
    <cellStyle name="Valuta 2 6 2 5 4" xfId="1185" xr:uid="{00000000-0005-0000-0000-00004F080000}"/>
    <cellStyle name="Valuta 2 6 2 5 4 2" xfId="10070" xr:uid="{9DD186B1-CCBB-4DE6-9591-7B1C647216D0}"/>
    <cellStyle name="Valuta 2 6 2 5 4 2 2" xfId="18973" xr:uid="{0195E0C1-B859-4801-B39D-2BB3656A910B}"/>
    <cellStyle name="Valuta 2 6 2 5 4 2 2 2" xfId="40969" xr:uid="{3B2BB74A-95C7-452B-9BD6-80242022E298}"/>
    <cellStyle name="Valuta 2 6 2 5 4 2 3" xfId="32084" xr:uid="{26854AA9-0375-4547-B35E-13BA438E0633}"/>
    <cellStyle name="Valuta 2 6 2 5 4 3" xfId="15910" xr:uid="{1960FD71-AF1D-4631-BA92-FBA16BDEDFD2}"/>
    <cellStyle name="Valuta 2 6 2 5 4 3 2" xfId="37915" xr:uid="{CF2A25B3-F2EC-430D-88E2-B3E7072420EC}"/>
    <cellStyle name="Valuta 2 6 2 5 4 4" xfId="7006" xr:uid="{F759D513-E781-460A-9570-4143A83969AE}"/>
    <cellStyle name="Valuta 2 6 2 5 4 4 2" xfId="29029" xr:uid="{0D9A96F3-9612-4DB4-B9FC-5548EC7E8415}"/>
    <cellStyle name="Valuta 2 6 2 5 4 5" xfId="26121" xr:uid="{3A3B7FAD-5EBF-4A5C-9DA1-34951DE8D0DA}"/>
    <cellStyle name="Valuta 2 6 2 5 4 6" xfId="4088" xr:uid="{561F8BB9-03CE-4BB2-A339-07164B8E3C9E}"/>
    <cellStyle name="Valuta 2 6 2 5 5" xfId="9500" xr:uid="{16A0E755-8F1F-4553-9019-25B391B5FFD2}"/>
    <cellStyle name="Valuta 2 6 2 5 5 2" xfId="18403" xr:uid="{17CD5CC9-3785-496D-A763-A2CF127D4674}"/>
    <cellStyle name="Valuta 2 6 2 5 5 2 2" xfId="40401" xr:uid="{FDD38F0B-CCAB-4812-ADC2-40398CA803FF}"/>
    <cellStyle name="Valuta 2 6 2 5 5 3" xfId="31516" xr:uid="{055219B2-C707-4109-96D8-B80C7F75319C}"/>
    <cellStyle name="Valuta 2 6 2 5 6" xfId="15340" xr:uid="{A7009CEC-1CD1-4931-B39A-EA1603DF71E4}"/>
    <cellStyle name="Valuta 2 6 2 5 6 2" xfId="37347" xr:uid="{C24772FC-2E5E-43E6-AFFC-6D4B7EA44A43}"/>
    <cellStyle name="Valuta 2 6 2 5 7" xfId="6436" xr:uid="{37C162FC-EF32-4587-83F4-1C6CD3A0F171}"/>
    <cellStyle name="Valuta 2 6 2 5 7 2" xfId="28461" xr:uid="{2AB5C511-9758-4EE0-9708-2559F2550D98}"/>
    <cellStyle name="Valuta 2 6 2 5 8" xfId="25562" xr:uid="{5D9CB26F-6B3D-419A-AE83-577191242E58}"/>
    <cellStyle name="Valuta 2 6 2 5 9" xfId="3518" xr:uid="{1BE37A2C-D3A5-4EEC-A2BD-C653CF94FA5D}"/>
    <cellStyle name="Valuta 2 6 2 6" xfId="1807" xr:uid="{00000000-0005-0000-0000-000050080000}"/>
    <cellStyle name="Valuta 2 6 2 6 2" xfId="10691" xr:uid="{4932C669-20D3-4143-9B8E-7B5174AA3266}"/>
    <cellStyle name="Valuta 2 6 2 6 2 2" xfId="19594" xr:uid="{4DC8C539-3064-488D-BA35-4A7E2C2EBC61}"/>
    <cellStyle name="Valuta 2 6 2 6 2 2 2" xfId="41586" xr:uid="{4801DB86-BA65-44CA-8E4B-2ADFDA719688}"/>
    <cellStyle name="Valuta 2 6 2 6 2 3" xfId="32701" xr:uid="{A94F6828-8E49-4B62-A89F-9887C23C1F29}"/>
    <cellStyle name="Valuta 2 6 2 6 3" xfId="16528" xr:uid="{00A3BF42-DD02-4984-B1B0-58D7635E21DE}"/>
    <cellStyle name="Valuta 2 6 2 6 3 2" xfId="38529" xr:uid="{8F57D8CD-3C79-4438-9F9F-EF8EBF4E47B7}"/>
    <cellStyle name="Valuta 2 6 2 6 4" xfId="7625" xr:uid="{CEC02A9E-63A8-4417-AEAA-A45F949576FF}"/>
    <cellStyle name="Valuta 2 6 2 6 4 2" xfId="29644" xr:uid="{3C7D2022-9A10-4647-A49A-A12E5CCB6768}"/>
    <cellStyle name="Valuta 2 6 2 6 5" xfId="26735" xr:uid="{9D829897-8507-4676-B726-C6015FD572C1}"/>
    <cellStyle name="Valuta 2 6 2 6 6" xfId="4706" xr:uid="{2F1CF7B5-6341-4D19-B4D6-B4361A33B6D4}"/>
    <cellStyle name="Valuta 2 6 2 7" xfId="1405" xr:uid="{00000000-0005-0000-0000-000051080000}"/>
    <cellStyle name="Valuta 2 6 2 7 2" xfId="10290" xr:uid="{A1D98486-DF85-4755-975E-2243E927E059}"/>
    <cellStyle name="Valuta 2 6 2 7 2 2" xfId="19193" xr:uid="{1A90DA98-6C68-48A9-828A-CA1541C606C3}"/>
    <cellStyle name="Valuta 2 6 2 7 2 2 2" xfId="41188" xr:uid="{5417A30C-3A2D-498D-979E-7088CC6332C4}"/>
    <cellStyle name="Valuta 2 6 2 7 2 3" xfId="32303" xr:uid="{DBC5E7DB-C7F1-4223-A43A-B8407931C03F}"/>
    <cellStyle name="Valuta 2 6 2 7 3" xfId="16130" xr:uid="{6776C330-269B-4408-9009-BCCE116DCC6B}"/>
    <cellStyle name="Valuta 2 6 2 7 3 2" xfId="38134" xr:uid="{C775DD8F-9A51-41B9-8380-4B5F516D24AA}"/>
    <cellStyle name="Valuta 2 6 2 7 4" xfId="7226" xr:uid="{04A92F81-AE33-4FBB-BF9E-275ECB6ECF8B}"/>
    <cellStyle name="Valuta 2 6 2 7 4 2" xfId="29248" xr:uid="{369D06F8-326D-4072-A1CF-D19E554BF547}"/>
    <cellStyle name="Valuta 2 6 2 7 5" xfId="26340" xr:uid="{781D8703-0DCB-4723-A126-AFB2898204F5}"/>
    <cellStyle name="Valuta 2 6 2 7 6" xfId="4308" xr:uid="{A10BE953-0A87-4CF4-98FC-2E78A02FBD35}"/>
    <cellStyle name="Valuta 2 6 2 8" xfId="892" xr:uid="{00000000-0005-0000-0000-000052080000}"/>
    <cellStyle name="Valuta 2 6 2 8 2" xfId="9777" xr:uid="{EE1A984C-5041-4D2B-9F53-93FF466DC835}"/>
    <cellStyle name="Valuta 2 6 2 8 2 2" xfId="18680" xr:uid="{BE5EE08A-6258-4B13-85F3-1672EC0F372D}"/>
    <cellStyle name="Valuta 2 6 2 8 2 2 2" xfId="40677" xr:uid="{385C4155-39E8-4CA7-9EF9-06B26A031890}"/>
    <cellStyle name="Valuta 2 6 2 8 2 3" xfId="31792" xr:uid="{08D9003B-D4DD-4F10-B65E-D5C845D21887}"/>
    <cellStyle name="Valuta 2 6 2 8 3" xfId="15617" xr:uid="{AED56008-568C-4549-B375-4FF47CDD9E5E}"/>
    <cellStyle name="Valuta 2 6 2 8 3 2" xfId="37623" xr:uid="{4E746D41-893B-4A22-B4A1-21117A9972E1}"/>
    <cellStyle name="Valuta 2 6 2 8 4" xfId="6713" xr:uid="{DB7E599E-8203-4AA3-84F5-95EDC8BF80A3}"/>
    <cellStyle name="Valuta 2 6 2 8 4 2" xfId="28737" xr:uid="{9ADE574D-9957-41F4-AB0C-92EC8D8E77A3}"/>
    <cellStyle name="Valuta 2 6 2 8 5" xfId="25829" xr:uid="{FAC35FB0-BC9D-4ECF-BB2B-D60C762C7ED8}"/>
    <cellStyle name="Valuta 2 6 2 8 6" xfId="3795" xr:uid="{87A3AD11-9457-4A4F-8B3D-7BA453C16CEF}"/>
    <cellStyle name="Valuta 2 6 2 9" xfId="9213" xr:uid="{F87BCD7D-B8AF-44C6-9474-5471501FBFEA}"/>
    <cellStyle name="Valuta 2 6 2 9 2" xfId="18116" xr:uid="{73A3489C-4B07-4842-868F-3E16BEEB8007}"/>
    <cellStyle name="Valuta 2 6 2 9 2 2" xfId="40115" xr:uid="{508E4A6E-68A2-4FEC-802C-C6E3CAB5DDCA}"/>
    <cellStyle name="Valuta 2 6 2 9 3" xfId="31230" xr:uid="{0671CF04-2866-418F-8D5C-411373CCEEBC}"/>
    <cellStyle name="Valuta 2 6 3" xfId="232" xr:uid="{00000000-0005-0000-0000-000053080000}"/>
    <cellStyle name="Valuta 2 6 3 10" xfId="6247" xr:uid="{FD613AAF-8C08-4F33-9CE6-C4D2987AD659}"/>
    <cellStyle name="Valuta 2 6 3 10 2" xfId="28273" xr:uid="{192A0BCD-CAF5-4557-BAB6-6D20FBA2DABA}"/>
    <cellStyle name="Valuta 2 6 3 11" xfId="25400" xr:uid="{9F573552-1B19-4711-A2F0-90D4AD3AB4B5}"/>
    <cellStyle name="Valuta 2 6 3 12" xfId="3342" xr:uid="{891809FB-7E75-4C49-8D6A-2F2A7D5F8693}"/>
    <cellStyle name="Valuta 2 6 3 2" xfId="328" xr:uid="{00000000-0005-0000-0000-000054080000}"/>
    <cellStyle name="Valuta 2 6 3 2 10" xfId="3437" xr:uid="{8A27C50F-AED6-4B73-A9C6-B54EC30885D4}"/>
    <cellStyle name="Valuta 2 6 3 2 2" xfId="725" xr:uid="{00000000-0005-0000-0000-000055080000}"/>
    <cellStyle name="Valuta 2 6 3 2 2 2" xfId="2070" xr:uid="{00000000-0005-0000-0000-000056080000}"/>
    <cellStyle name="Valuta 2 6 3 2 2 2 2" xfId="10954" xr:uid="{D9385B0A-6104-42C6-8D98-8E8C16765AEB}"/>
    <cellStyle name="Valuta 2 6 3 2 2 2 2 2" xfId="19857" xr:uid="{C9BBED08-B728-4284-81E1-7BE87AF8A39B}"/>
    <cellStyle name="Valuta 2 6 3 2 2 2 2 2 2" xfId="41848" xr:uid="{BDACD026-2D23-44DF-B0D1-469EC2E7697B}"/>
    <cellStyle name="Valuta 2 6 3 2 2 2 2 3" xfId="32963" xr:uid="{863DF1B1-FA6B-4DF4-B08F-62190AAD85A8}"/>
    <cellStyle name="Valuta 2 6 3 2 2 2 3" xfId="16791" xr:uid="{D90448D4-5662-40A2-90E6-C945D8060230}"/>
    <cellStyle name="Valuta 2 6 3 2 2 2 3 2" xfId="38791" xr:uid="{68B6CB4E-EB9E-4C96-803A-7F86C45181BE}"/>
    <cellStyle name="Valuta 2 6 3 2 2 2 4" xfId="7888" xr:uid="{3A8EE72E-741B-4256-B1D0-714A63ACBED1}"/>
    <cellStyle name="Valuta 2 6 3 2 2 2 4 2" xfId="29906" xr:uid="{14A36C54-6B41-46E2-9D67-49F57873978C}"/>
    <cellStyle name="Valuta 2 6 3 2 2 2 5" xfId="26997" xr:uid="{B5059AA6-4B72-4FFF-88A6-291C1A4AEC75}"/>
    <cellStyle name="Valuta 2 6 3 2 2 2 6" xfId="4969" xr:uid="{71512B05-E319-4F72-B36F-3C92075410F8}"/>
    <cellStyle name="Valuta 2 6 3 2 2 3" xfId="1729" xr:uid="{00000000-0005-0000-0000-000057080000}"/>
    <cellStyle name="Valuta 2 6 3 2 2 3 2" xfId="10614" xr:uid="{FD89E0F9-F965-4A30-96FE-50C7E9967CB5}"/>
    <cellStyle name="Valuta 2 6 3 2 2 3 2 2" xfId="19517" xr:uid="{AE4DA480-00BC-4406-A59E-4E98F6A6D013}"/>
    <cellStyle name="Valuta 2 6 3 2 2 3 2 2 2" xfId="41511" xr:uid="{E37A3389-87E8-41B2-8FB4-A62254865008}"/>
    <cellStyle name="Valuta 2 6 3 2 2 3 2 3" xfId="32626" xr:uid="{83E4C453-D01C-44BA-9DFA-73776B566AEB}"/>
    <cellStyle name="Valuta 2 6 3 2 2 3 3" xfId="16454" xr:uid="{81B16C65-DD0B-48BD-BADB-816AE8AA547D}"/>
    <cellStyle name="Valuta 2 6 3 2 2 3 3 2" xfId="38457" xr:uid="{129E562B-6E90-45BE-8C79-1A3D357C59B6}"/>
    <cellStyle name="Valuta 2 6 3 2 2 3 4" xfId="7550" xr:uid="{1929C9BA-819C-49F4-AC4A-E99A0702D07F}"/>
    <cellStyle name="Valuta 2 6 3 2 2 3 4 2" xfId="29571" xr:uid="{29311B26-C907-46CB-ADF0-03E7D7DF1CA6}"/>
    <cellStyle name="Valuta 2 6 3 2 2 3 5" xfId="26663" xr:uid="{DF7F83E9-8D8E-407F-AF47-9AECBB2B05C6}"/>
    <cellStyle name="Valuta 2 6 3 2 2 3 6" xfId="4632" xr:uid="{BF9E6168-4383-4A60-8199-1C99C579E3C9}"/>
    <cellStyle name="Valuta 2 6 3 2 2 4" xfId="1296" xr:uid="{00000000-0005-0000-0000-000058080000}"/>
    <cellStyle name="Valuta 2 6 3 2 2 4 2" xfId="10181" xr:uid="{EBCE8F13-D944-4DF5-91F7-1D74FD6C7833}"/>
    <cellStyle name="Valuta 2 6 3 2 2 4 2 2" xfId="19084" xr:uid="{6ECF44D2-2964-4F8A-9D41-05D3128EFF76}"/>
    <cellStyle name="Valuta 2 6 3 2 2 4 2 2 2" xfId="41080" xr:uid="{93E7A1EF-E4B0-4643-8CA1-1B52512A4852}"/>
    <cellStyle name="Valuta 2 6 3 2 2 4 2 3" xfId="32195" xr:uid="{60CD849F-9F32-4551-AE8B-25C7E9BC09E3}"/>
    <cellStyle name="Valuta 2 6 3 2 2 4 3" xfId="16021" xr:uid="{563CA8BB-8640-46F9-A7AB-34A085613E6C}"/>
    <cellStyle name="Valuta 2 6 3 2 2 4 3 2" xfId="38026" xr:uid="{4EC0896F-BA56-4485-AFB5-BA4CC7519C0D}"/>
    <cellStyle name="Valuta 2 6 3 2 2 4 4" xfId="7117" xr:uid="{1C51C358-5FAB-48C0-ACC8-903661443255}"/>
    <cellStyle name="Valuta 2 6 3 2 2 4 4 2" xfId="29140" xr:uid="{4111D457-0A39-4C03-9921-F2870EE4EF00}"/>
    <cellStyle name="Valuta 2 6 3 2 2 4 5" xfId="26232" xr:uid="{4FF0EA36-25D6-429F-A1C5-D0F2A5A3E1AF}"/>
    <cellStyle name="Valuta 2 6 3 2 2 4 6" xfId="4199" xr:uid="{F6BAAD96-912E-432B-A6C8-52A5478FDD4C}"/>
    <cellStyle name="Valuta 2 6 3 2 2 5" xfId="9611" xr:uid="{CA83429B-7102-4235-BFCB-A6CC2F137EA6}"/>
    <cellStyle name="Valuta 2 6 3 2 2 5 2" xfId="18514" xr:uid="{6C556D61-6C7B-4E21-A81F-B5CF2A603F45}"/>
    <cellStyle name="Valuta 2 6 3 2 2 5 2 2" xfId="40512" xr:uid="{7472824A-E95F-49B3-91BA-C7B6FCE6335E}"/>
    <cellStyle name="Valuta 2 6 3 2 2 5 3" xfId="31627" xr:uid="{3C29B2C9-72A7-40AB-8EE5-8947B76716C9}"/>
    <cellStyle name="Valuta 2 6 3 2 2 6" xfId="15451" xr:uid="{31B7BBDE-46C1-4191-9567-4011056EA638}"/>
    <cellStyle name="Valuta 2 6 3 2 2 6 2" xfId="37458" xr:uid="{A5C6C4A7-903B-40D3-A747-ECD981532979}"/>
    <cellStyle name="Valuta 2 6 3 2 2 7" xfId="6547" xr:uid="{3EB7C4F7-D058-49D5-8545-0388C21D4776}"/>
    <cellStyle name="Valuta 2 6 3 2 2 7 2" xfId="28572" xr:uid="{452F29E7-1A0D-4885-8C5C-37CD9B2B0DBE}"/>
    <cellStyle name="Valuta 2 6 3 2 2 8" xfId="25664" xr:uid="{3D2E592A-30F2-4DD2-95C4-4A628A34CE7E}"/>
    <cellStyle name="Valuta 2 6 3 2 2 9" xfId="3629" xr:uid="{EBCFD56F-E5B5-4366-B9E6-813488138331}"/>
    <cellStyle name="Valuta 2 6 3 2 3" xfId="1903" xr:uid="{00000000-0005-0000-0000-000059080000}"/>
    <cellStyle name="Valuta 2 6 3 2 3 2" xfId="10787" xr:uid="{BEC1B0E3-44BE-4F54-8362-2C92AAA23007}"/>
    <cellStyle name="Valuta 2 6 3 2 3 2 2" xfId="19690" xr:uid="{92D8CDBC-2410-4027-BDCD-A791FB7FC6A7}"/>
    <cellStyle name="Valuta 2 6 3 2 3 2 2 2" xfId="41682" xr:uid="{5CF68ED8-7B19-43D3-AF41-10E1C0C60DA7}"/>
    <cellStyle name="Valuta 2 6 3 2 3 2 3" xfId="32797" xr:uid="{806EF42E-5804-4263-85A0-13A6871A240B}"/>
    <cellStyle name="Valuta 2 6 3 2 3 3" xfId="16624" xr:uid="{96E670FE-F55F-416D-83B8-26F235BBD8FD}"/>
    <cellStyle name="Valuta 2 6 3 2 3 3 2" xfId="38625" xr:uid="{14B130B3-64A0-4E43-93BE-D95FA402FBEE}"/>
    <cellStyle name="Valuta 2 6 3 2 3 4" xfId="7721" xr:uid="{5B78EFD5-70B4-400B-9E65-EA1E399667E6}"/>
    <cellStyle name="Valuta 2 6 3 2 3 4 2" xfId="29740" xr:uid="{7B437C4F-5244-4D8C-8661-2A5088BBEAF4}"/>
    <cellStyle name="Valuta 2 6 3 2 3 5" xfId="26831" xr:uid="{31678D81-5AC6-462C-A9B0-745EFCBA30D0}"/>
    <cellStyle name="Valuta 2 6 3 2 3 6" xfId="4802" xr:uid="{7938F4E1-F206-4BB3-884A-7360DC91B789}"/>
    <cellStyle name="Valuta 2 6 3 2 4" xfId="1516" xr:uid="{00000000-0005-0000-0000-00005A080000}"/>
    <cellStyle name="Valuta 2 6 3 2 4 2" xfId="10401" xr:uid="{84382586-7519-47D1-AC46-2241D3AAD672}"/>
    <cellStyle name="Valuta 2 6 3 2 4 2 2" xfId="19304" xr:uid="{32DCA759-C903-4165-8BB0-FD9FBCDACCD6}"/>
    <cellStyle name="Valuta 2 6 3 2 4 2 2 2" xfId="41299" xr:uid="{A6048395-6A3C-4C1B-963C-B0BE51ECBF84}"/>
    <cellStyle name="Valuta 2 6 3 2 4 2 3" xfId="32414" xr:uid="{4160C8AA-6C78-4E14-97BF-098C60916C25}"/>
    <cellStyle name="Valuta 2 6 3 2 4 3" xfId="16241" xr:uid="{B6B39D4B-96A0-4B4F-B96C-CF6162AD4110}"/>
    <cellStyle name="Valuta 2 6 3 2 4 3 2" xfId="38245" xr:uid="{1E2C1AC9-72FC-4AD8-9898-8502C0391224}"/>
    <cellStyle name="Valuta 2 6 3 2 4 4" xfId="7337" xr:uid="{53845446-1624-4260-8E5F-94076CB0B01C}"/>
    <cellStyle name="Valuta 2 6 3 2 4 4 2" xfId="29359" xr:uid="{42A6EF18-E892-4410-A67C-52DF5647E054}"/>
    <cellStyle name="Valuta 2 6 3 2 4 5" xfId="26451" xr:uid="{5C16D17A-0FE9-4233-9F59-839E42213627}"/>
    <cellStyle name="Valuta 2 6 3 2 4 6" xfId="4419" xr:uid="{C754BE25-1EE5-40C8-8361-FED0FB8CBC41}"/>
    <cellStyle name="Valuta 2 6 3 2 5" xfId="1005" xr:uid="{00000000-0005-0000-0000-00005B080000}"/>
    <cellStyle name="Valuta 2 6 3 2 5 2" xfId="9890" xr:uid="{A150D5A0-6E60-4E23-903A-A3DB0C545D04}"/>
    <cellStyle name="Valuta 2 6 3 2 5 2 2" xfId="18793" xr:uid="{B8F2E2FC-6E44-480C-B6C2-5FB550FBE686}"/>
    <cellStyle name="Valuta 2 6 3 2 5 2 2 2" xfId="40790" xr:uid="{10352437-60B9-4054-8116-F267F29D307E}"/>
    <cellStyle name="Valuta 2 6 3 2 5 2 3" xfId="31905" xr:uid="{F981093A-A0A9-41D9-ABCB-E5000A39AFD0}"/>
    <cellStyle name="Valuta 2 6 3 2 5 3" xfId="15730" xr:uid="{158D2877-C670-474C-A2F0-780FE2629468}"/>
    <cellStyle name="Valuta 2 6 3 2 5 3 2" xfId="37736" xr:uid="{AF33013A-06E3-4B17-B1FB-9BC76EED56D5}"/>
    <cellStyle name="Valuta 2 6 3 2 5 4" xfId="6826" xr:uid="{14AD3FED-6737-444C-8F47-4792666B7F77}"/>
    <cellStyle name="Valuta 2 6 3 2 5 4 2" xfId="28850" xr:uid="{028E565A-5D2E-45EC-A35B-4B56C63AFABF}"/>
    <cellStyle name="Valuta 2 6 3 2 5 5" xfId="25942" xr:uid="{2761F98D-FD1C-426C-BABE-8EB97FE80C89}"/>
    <cellStyle name="Valuta 2 6 3 2 5 6" xfId="3908" xr:uid="{F31B8D79-43F0-4EE4-AEED-7501C2A8A165}"/>
    <cellStyle name="Valuta 2 6 3 2 6" xfId="9325" xr:uid="{7A952693-B20F-4DBD-A04B-E154BB37F4F3}"/>
    <cellStyle name="Valuta 2 6 3 2 6 2" xfId="18228" xr:uid="{EBAAB11D-AD8D-4563-9E52-943178084429}"/>
    <cellStyle name="Valuta 2 6 3 2 6 2 2" xfId="40227" xr:uid="{5A9D7822-7C50-443B-BCAD-C125F7BF4F65}"/>
    <cellStyle name="Valuta 2 6 3 2 6 3" xfId="31342" xr:uid="{E1993C05-5D93-41B8-9EB0-8FB2C3A96BE3}"/>
    <cellStyle name="Valuta 2 6 3 2 7" xfId="15259" xr:uid="{50A4FD35-2961-41C7-ACE2-184B4744E0BD}"/>
    <cellStyle name="Valuta 2 6 3 2 7 2" xfId="37267" xr:uid="{1C1D7D3B-3A5E-409E-A823-D82A56BA75EB}"/>
    <cellStyle name="Valuta 2 6 3 2 8" xfId="6342" xr:uid="{90DC62A6-037D-4F94-8313-1FEC0DA2B51F}"/>
    <cellStyle name="Valuta 2 6 3 2 8 2" xfId="28368" xr:uid="{E4671275-71D4-495F-88BD-D96A8CBC2DAE}"/>
    <cellStyle name="Valuta 2 6 3 2 9" xfId="25486" xr:uid="{5E5706B0-F216-4776-A47C-43CB91AC673D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10874" xr:uid="{3074A789-9502-4A80-89C3-1A3F2A7F8DBF}"/>
    <cellStyle name="Valuta 2 6 3 4 2 2 2" xfId="19777" xr:uid="{60ED57DE-6CDD-4396-9845-3FF4CF11243A}"/>
    <cellStyle name="Valuta 2 6 3 4 2 2 2 2" xfId="41768" xr:uid="{443F6542-6FA8-452D-A66B-4B22AF3BDD57}"/>
    <cellStyle name="Valuta 2 6 3 4 2 2 3" xfId="32883" xr:uid="{9B3E9B67-F5C7-428F-AE26-66ADD3E03C37}"/>
    <cellStyle name="Valuta 2 6 3 4 2 3" xfId="16711" xr:uid="{01A74F99-F84D-4BBA-8351-4BAF442453B5}"/>
    <cellStyle name="Valuta 2 6 3 4 2 3 2" xfId="38711" xr:uid="{6FE794E3-A799-49D5-BFB5-A1C10C3C822E}"/>
    <cellStyle name="Valuta 2 6 3 4 2 4" xfId="7808" xr:uid="{058B2038-2D74-4B97-8A26-EB5464C4A8E8}"/>
    <cellStyle name="Valuta 2 6 3 4 2 4 2" xfId="29826" xr:uid="{875B1C77-B09D-46C1-9A2C-C9B72FEDCFB5}"/>
    <cellStyle name="Valuta 2 6 3 4 2 5" xfId="26917" xr:uid="{B000C9F2-13E9-49A5-9840-B7F768109459}"/>
    <cellStyle name="Valuta 2 6 3 4 2 6" xfId="4889" xr:uid="{39A76803-9FB1-424C-ABF5-FC103745034A}"/>
    <cellStyle name="Valuta 2 6 3 4 3" xfId="1634" xr:uid="{00000000-0005-0000-0000-00005F080000}"/>
    <cellStyle name="Valuta 2 6 3 4 3 2" xfId="10519" xr:uid="{170C20F8-5CD2-4508-AE57-DFE32E669935}"/>
    <cellStyle name="Valuta 2 6 3 4 3 2 2" xfId="19422" xr:uid="{491EA415-CEA4-4F01-AED1-0967B7C16DD0}"/>
    <cellStyle name="Valuta 2 6 3 4 3 2 2 2" xfId="41416" xr:uid="{F66041D2-92CD-40E9-9659-B4CF8EC6AEF7}"/>
    <cellStyle name="Valuta 2 6 3 4 3 2 3" xfId="32531" xr:uid="{EF8536C7-703E-47E3-9B24-4EEA55184A12}"/>
    <cellStyle name="Valuta 2 6 3 4 3 3" xfId="16359" xr:uid="{4E42A3EF-D164-46B3-9A38-EF50DC28CA01}"/>
    <cellStyle name="Valuta 2 6 3 4 3 3 2" xfId="38362" xr:uid="{B72B8BEA-BBFF-42FC-8290-1A7DFC25BB54}"/>
    <cellStyle name="Valuta 2 6 3 4 3 4" xfId="7455" xr:uid="{E5BF6251-FBE5-424B-8AB1-2C580DA40F53}"/>
    <cellStyle name="Valuta 2 6 3 4 3 4 2" xfId="29476" xr:uid="{3DE5E9BC-DE3C-4030-AD3A-8594A1CF319A}"/>
    <cellStyle name="Valuta 2 6 3 4 3 5" xfId="26568" xr:uid="{F00A2CD1-9A67-472D-A637-00BA4D44EC89}"/>
    <cellStyle name="Valuta 2 6 3 4 3 6" xfId="4537" xr:uid="{F1AC813B-C66E-486F-ADAF-E1790B6BDCFB}"/>
    <cellStyle name="Valuta 2 6 3 4 4" xfId="1201" xr:uid="{00000000-0005-0000-0000-000060080000}"/>
    <cellStyle name="Valuta 2 6 3 4 4 2" xfId="10086" xr:uid="{8BC9093A-A15E-4416-83F1-9DB0B0F63BEF}"/>
    <cellStyle name="Valuta 2 6 3 4 4 2 2" xfId="18989" xr:uid="{E312B7DD-0A90-41A4-9C1C-C6D19D9AD293}"/>
    <cellStyle name="Valuta 2 6 3 4 4 2 2 2" xfId="40985" xr:uid="{2D21CB1C-3584-4ECD-96AE-4E1DA0501A29}"/>
    <cellStyle name="Valuta 2 6 3 4 4 2 3" xfId="32100" xr:uid="{B5CC8C9E-CAC1-47EF-945F-B7B16B59D6D2}"/>
    <cellStyle name="Valuta 2 6 3 4 4 3" xfId="15926" xr:uid="{10E9E8D6-FD8C-43C9-81DC-A21DAAAE53D9}"/>
    <cellStyle name="Valuta 2 6 3 4 4 3 2" xfId="37931" xr:uid="{E0772072-6514-4371-BFE4-A2111FE31FEF}"/>
    <cellStyle name="Valuta 2 6 3 4 4 4" xfId="7022" xr:uid="{930282FD-CD8C-4525-9AC8-06CF893C0609}"/>
    <cellStyle name="Valuta 2 6 3 4 4 4 2" xfId="29045" xr:uid="{3588E269-3168-4AF3-BE59-D68349D14691}"/>
    <cellStyle name="Valuta 2 6 3 4 4 5" xfId="26137" xr:uid="{1FCA9341-A6E7-4071-AE01-626DCC0C7067}"/>
    <cellStyle name="Valuta 2 6 3 4 4 6" xfId="4104" xr:uid="{E0F45076-B9C2-46FE-A058-08078AEFBB65}"/>
    <cellStyle name="Valuta 2 6 3 4 5" xfId="9516" xr:uid="{69CAEF42-0E5F-43C8-8887-4154320E2E88}"/>
    <cellStyle name="Valuta 2 6 3 4 5 2" xfId="18419" xr:uid="{ADB43546-F6ED-4830-A83C-F03746F1C32D}"/>
    <cellStyle name="Valuta 2 6 3 4 5 2 2" xfId="40417" xr:uid="{D3C87C92-12F2-4457-8B43-B987A104B553}"/>
    <cellStyle name="Valuta 2 6 3 4 5 3" xfId="31532" xr:uid="{1BD95DC1-FBC4-44B5-8E5F-B3181A803794}"/>
    <cellStyle name="Valuta 2 6 3 4 6" xfId="15356" xr:uid="{B53F00FA-1031-410D-BA1D-8220349654E0}"/>
    <cellStyle name="Valuta 2 6 3 4 6 2" xfId="37363" xr:uid="{6C3FC81D-2126-4A54-839D-3C7975FEA58C}"/>
    <cellStyle name="Valuta 2 6 3 4 7" xfId="6452" xr:uid="{775976C8-294F-45C4-BDA1-931450B5EDFF}"/>
    <cellStyle name="Valuta 2 6 3 4 7 2" xfId="28477" xr:uid="{95A09199-8BDA-422F-8E98-A3EF526B7039}"/>
    <cellStyle name="Valuta 2 6 3 4 8" xfId="25578" xr:uid="{654EFD5A-1D57-44AE-ACBC-C4A457AD9EA0}"/>
    <cellStyle name="Valuta 2 6 3 4 9" xfId="3534" xr:uid="{C4227602-9068-4888-AC4D-8475669128FD}"/>
    <cellStyle name="Valuta 2 6 3 5" xfId="1823" xr:uid="{00000000-0005-0000-0000-000061080000}"/>
    <cellStyle name="Valuta 2 6 3 5 2" xfId="10707" xr:uid="{3A3962A4-B2F8-439E-8E04-01A532DAF92F}"/>
    <cellStyle name="Valuta 2 6 3 5 2 2" xfId="19610" xr:uid="{76D35C6C-B46B-4044-A983-DA67143644F1}"/>
    <cellStyle name="Valuta 2 6 3 5 2 2 2" xfId="41602" xr:uid="{9B626D2E-8D52-4597-9573-7F8A7D3CF75B}"/>
    <cellStyle name="Valuta 2 6 3 5 2 3" xfId="32717" xr:uid="{5D969A7B-28EC-4609-9086-AB213A3EAB2A}"/>
    <cellStyle name="Valuta 2 6 3 5 3" xfId="16544" xr:uid="{A384CBF6-D824-4E61-B9B4-2B9C2AF60447}"/>
    <cellStyle name="Valuta 2 6 3 5 3 2" xfId="38545" xr:uid="{F9F70C5C-3E7A-4DC1-9D0C-A88F76EF490C}"/>
    <cellStyle name="Valuta 2 6 3 5 4" xfId="7641" xr:uid="{D788F3B9-0AE6-4FF9-AB71-0E61D452F4C3}"/>
    <cellStyle name="Valuta 2 6 3 5 4 2" xfId="29660" xr:uid="{8DB945F3-5FAD-4407-999A-999EAEB8CA25}"/>
    <cellStyle name="Valuta 2 6 3 5 5" xfId="26751" xr:uid="{4D143BE3-3119-41E8-A591-7B4248764C69}"/>
    <cellStyle name="Valuta 2 6 3 5 6" xfId="4722" xr:uid="{BB42332C-07F4-4860-B5FC-1AE0BDC720C3}"/>
    <cellStyle name="Valuta 2 6 3 6" xfId="1421" xr:uid="{00000000-0005-0000-0000-000062080000}"/>
    <cellStyle name="Valuta 2 6 3 6 2" xfId="10306" xr:uid="{94C3B728-615E-4C64-97C1-89885FBA7C33}"/>
    <cellStyle name="Valuta 2 6 3 6 2 2" xfId="19209" xr:uid="{BCFD9B46-C2AD-4CE5-BD22-E29B8381C9F8}"/>
    <cellStyle name="Valuta 2 6 3 6 2 2 2" xfId="41204" xr:uid="{80ED7253-A608-466C-9F99-E9CDDB678024}"/>
    <cellStyle name="Valuta 2 6 3 6 2 3" xfId="32319" xr:uid="{B3E14920-1243-42D2-9307-7F057CDAF78B}"/>
    <cellStyle name="Valuta 2 6 3 6 3" xfId="16146" xr:uid="{5093B15D-5184-46BD-BC17-1E1498D0EBFD}"/>
    <cellStyle name="Valuta 2 6 3 6 3 2" xfId="38150" xr:uid="{D67B9840-0D6D-437F-BDDF-09D64D61043E}"/>
    <cellStyle name="Valuta 2 6 3 6 4" xfId="7242" xr:uid="{5A1D84A7-69D6-4706-A124-933F10390924}"/>
    <cellStyle name="Valuta 2 6 3 6 4 2" xfId="29264" xr:uid="{A4D85A91-2F17-41FE-B8E8-41168A5444CA}"/>
    <cellStyle name="Valuta 2 6 3 6 5" xfId="26356" xr:uid="{093756FB-DFE2-4E87-96F8-A9E1DEB414BF}"/>
    <cellStyle name="Valuta 2 6 3 6 6" xfId="4324" xr:uid="{1E935FB6-DD24-41AA-B1A6-BD103ED87AA3}"/>
    <cellStyle name="Valuta 2 6 3 7" xfId="909" xr:uid="{00000000-0005-0000-0000-000063080000}"/>
    <cellStyle name="Valuta 2 6 3 7 2" xfId="9794" xr:uid="{65BE82E3-16A0-4CA2-BA7D-DE513215C79E}"/>
    <cellStyle name="Valuta 2 6 3 7 2 2" xfId="18697" xr:uid="{B01C1954-10FC-4426-AB49-5B815FFAF0F8}"/>
    <cellStyle name="Valuta 2 6 3 7 2 2 2" xfId="40694" xr:uid="{02D13C4F-0367-4F2B-A418-85F319D15E5C}"/>
    <cellStyle name="Valuta 2 6 3 7 2 3" xfId="31809" xr:uid="{4D22CDE1-BC57-407E-9F38-0491F271447C}"/>
    <cellStyle name="Valuta 2 6 3 7 3" xfId="15634" xr:uid="{39816060-7B0F-4D03-832B-CAE4436B3E8B}"/>
    <cellStyle name="Valuta 2 6 3 7 3 2" xfId="37640" xr:uid="{3277C72D-27B1-46B9-BD15-76057DDE979A}"/>
    <cellStyle name="Valuta 2 6 3 7 4" xfId="6730" xr:uid="{DD9FB41A-8BF1-42CF-AD31-3A9DB8CFB424}"/>
    <cellStyle name="Valuta 2 6 3 7 4 2" xfId="28754" xr:uid="{40F76FD2-DC09-4E4C-A7B1-572C08A0537F}"/>
    <cellStyle name="Valuta 2 6 3 7 5" xfId="25846" xr:uid="{DF455EA8-B518-4CE0-89C4-2FF929084C70}"/>
    <cellStyle name="Valuta 2 6 3 7 6" xfId="3812" xr:uid="{049A1292-5146-4EEB-997E-CF0F94931558}"/>
    <cellStyle name="Valuta 2 6 3 8" xfId="9230" xr:uid="{C9A820DC-D77B-4EEB-A9D6-AA4E9C86450E}"/>
    <cellStyle name="Valuta 2 6 3 8 2" xfId="18133" xr:uid="{C399239D-92A4-41C0-A4A2-4F79AC08C867}"/>
    <cellStyle name="Valuta 2 6 3 8 2 2" xfId="40132" xr:uid="{B7634E87-F1F3-47B7-BBDC-CFAF5838CF41}"/>
    <cellStyle name="Valuta 2 6 3 8 3" xfId="31247" xr:uid="{DCD88E19-443C-4A1C-BDA3-B64B181CD70F}"/>
    <cellStyle name="Valuta 2 6 3 9" xfId="15164" xr:uid="{5EE1962F-0D4D-4999-9835-DA4FE21391F3}"/>
    <cellStyle name="Valuta 2 6 3 9 2" xfId="37172" xr:uid="{FF9153F3-256F-419C-A25A-FFA8587EB222}"/>
    <cellStyle name="Valuta 2 6 4" xfId="283" xr:uid="{00000000-0005-0000-0000-000064080000}"/>
    <cellStyle name="Valuta 2 6 4 10" xfId="3392" xr:uid="{6EFFD238-DD0B-4B9D-80EA-ECEA40F9AE2C}"/>
    <cellStyle name="Valuta 2 6 4 2" xfId="680" xr:uid="{00000000-0005-0000-0000-000065080000}"/>
    <cellStyle name="Valuta 2 6 4 2 2" xfId="2030" xr:uid="{00000000-0005-0000-0000-000066080000}"/>
    <cellStyle name="Valuta 2 6 4 2 2 2" xfId="10914" xr:uid="{459407CC-2DA4-4872-9098-AB644FC88E82}"/>
    <cellStyle name="Valuta 2 6 4 2 2 2 2" xfId="19817" xr:uid="{7D291EA5-A669-427F-B632-E076BA135771}"/>
    <cellStyle name="Valuta 2 6 4 2 2 2 2 2" xfId="41808" xr:uid="{D1EAE0E0-56A6-47DF-8B27-D40DE76CA0E1}"/>
    <cellStyle name="Valuta 2 6 4 2 2 2 3" xfId="32923" xr:uid="{1E2C47FD-09E1-4305-94A7-E3E2149022B7}"/>
    <cellStyle name="Valuta 2 6 4 2 2 3" xfId="16751" xr:uid="{C097C1E1-38F0-4765-8CAF-489457AD302A}"/>
    <cellStyle name="Valuta 2 6 4 2 2 3 2" xfId="38751" xr:uid="{4DFC63A9-821E-4234-B790-A927B3B918A1}"/>
    <cellStyle name="Valuta 2 6 4 2 2 4" xfId="7848" xr:uid="{47525EA0-9DDC-485E-840B-85AB2944C79A}"/>
    <cellStyle name="Valuta 2 6 4 2 2 4 2" xfId="29866" xr:uid="{6627321E-76AA-4AB4-B3B8-BEF57FB5FBCC}"/>
    <cellStyle name="Valuta 2 6 4 2 2 5" xfId="26957" xr:uid="{CD1EC485-1A7C-4F24-820F-D61BD23A7801}"/>
    <cellStyle name="Valuta 2 6 4 2 2 6" xfId="4929" xr:uid="{F9687CF9-2DD4-4F9E-83BD-635BD3BA63E2}"/>
    <cellStyle name="Valuta 2 6 4 2 3" xfId="1684" xr:uid="{00000000-0005-0000-0000-000067080000}"/>
    <cellStyle name="Valuta 2 6 4 2 3 2" xfId="10569" xr:uid="{62AB3C85-B3EC-4442-B443-03ADCB89077B}"/>
    <cellStyle name="Valuta 2 6 4 2 3 2 2" xfId="19472" xr:uid="{D289ED1A-A6DF-4680-9744-1B7116BD639D}"/>
    <cellStyle name="Valuta 2 6 4 2 3 2 2 2" xfId="41466" xr:uid="{D56F95A6-C08C-4930-8B61-E407BDE647D3}"/>
    <cellStyle name="Valuta 2 6 4 2 3 2 3" xfId="32581" xr:uid="{588E0796-371A-4540-B16E-44AF355B93DC}"/>
    <cellStyle name="Valuta 2 6 4 2 3 3" xfId="16409" xr:uid="{8292BCB2-06D1-482B-8D02-04935AE85E4B}"/>
    <cellStyle name="Valuta 2 6 4 2 3 3 2" xfId="38412" xr:uid="{6B66F4EC-01D1-44E0-B8B3-E76EF1073AAE}"/>
    <cellStyle name="Valuta 2 6 4 2 3 4" xfId="7505" xr:uid="{D1405C97-9DE4-4B6A-8247-C6D213FCEB11}"/>
    <cellStyle name="Valuta 2 6 4 2 3 4 2" xfId="29526" xr:uid="{0462CABE-6A6C-4CC1-BA8B-B353F25535CA}"/>
    <cellStyle name="Valuta 2 6 4 2 3 5" xfId="26618" xr:uid="{8C1773B5-0AC7-4FA6-BE4E-E0A965B428F9}"/>
    <cellStyle name="Valuta 2 6 4 2 3 6" xfId="4587" xr:uid="{CFF967E6-0535-46C5-ADCF-3F94E7016673}"/>
    <cellStyle name="Valuta 2 6 4 2 4" xfId="1251" xr:uid="{00000000-0005-0000-0000-000068080000}"/>
    <cellStyle name="Valuta 2 6 4 2 4 2" xfId="10136" xr:uid="{F5D44758-D0FC-43FA-A669-CEC4257695B6}"/>
    <cellStyle name="Valuta 2 6 4 2 4 2 2" xfId="19039" xr:uid="{3B6460F4-ECC4-40CF-B90E-F96155C2CEDF}"/>
    <cellStyle name="Valuta 2 6 4 2 4 2 2 2" xfId="41035" xr:uid="{D51D265C-6D38-4085-BEE4-63D1F3D06ABB}"/>
    <cellStyle name="Valuta 2 6 4 2 4 2 3" xfId="32150" xr:uid="{659E30AE-A4B6-41A1-A4FC-D36A607765A6}"/>
    <cellStyle name="Valuta 2 6 4 2 4 3" xfId="15976" xr:uid="{2AD457EC-7790-4E28-9C7F-5981D8856709}"/>
    <cellStyle name="Valuta 2 6 4 2 4 3 2" xfId="37981" xr:uid="{EF1C4A95-2945-405D-8ECF-646354978DAF}"/>
    <cellStyle name="Valuta 2 6 4 2 4 4" xfId="7072" xr:uid="{30727A60-8518-4FD9-866B-CB716A0C9272}"/>
    <cellStyle name="Valuta 2 6 4 2 4 4 2" xfId="29095" xr:uid="{ABA69F6A-415F-4157-9969-D7E64C10D0F1}"/>
    <cellStyle name="Valuta 2 6 4 2 4 5" xfId="26187" xr:uid="{A2D15DAD-1449-4459-BCC8-18E95A04B8E0}"/>
    <cellStyle name="Valuta 2 6 4 2 4 6" xfId="4154" xr:uid="{76D8339E-A5B3-4263-8BEA-26406DE74BE3}"/>
    <cellStyle name="Valuta 2 6 4 2 5" xfId="9566" xr:uid="{8C4AA932-FE93-4FC5-88F3-1DDA455FE03C}"/>
    <cellStyle name="Valuta 2 6 4 2 5 2" xfId="18469" xr:uid="{84B2EB62-E901-4D4A-A340-821087C51E50}"/>
    <cellStyle name="Valuta 2 6 4 2 5 2 2" xfId="40467" xr:uid="{A42D7056-8A81-4A4C-A6E7-35805B95E397}"/>
    <cellStyle name="Valuta 2 6 4 2 5 3" xfId="31582" xr:uid="{09B368D5-71CE-4D2D-915A-A85B535BD00C}"/>
    <cellStyle name="Valuta 2 6 4 2 6" xfId="15406" xr:uid="{F3E92281-5159-4A62-853C-D5478ADB70F4}"/>
    <cellStyle name="Valuta 2 6 4 2 6 2" xfId="37413" xr:uid="{2453E2D9-D420-4545-8881-23DEB21EFC20}"/>
    <cellStyle name="Valuta 2 6 4 2 7" xfId="6502" xr:uid="{2F3D94A7-F20F-40D9-A568-FDB5B4B2907A}"/>
    <cellStyle name="Valuta 2 6 4 2 7 2" xfId="28527" xr:uid="{E3E254FF-C061-428D-8FF3-77DB744074EE}"/>
    <cellStyle name="Valuta 2 6 4 2 8" xfId="25622" xr:uid="{E3E30B4C-0009-497D-A5EB-B0F875C03226}"/>
    <cellStyle name="Valuta 2 6 4 2 9" xfId="3584" xr:uid="{664C4C89-3C3B-4EB5-8961-9AFEDB354CAC}"/>
    <cellStyle name="Valuta 2 6 4 3" xfId="1863" xr:uid="{00000000-0005-0000-0000-000069080000}"/>
    <cellStyle name="Valuta 2 6 4 3 2" xfId="10747" xr:uid="{767F052C-6799-499F-98A9-3BA99D374FBB}"/>
    <cellStyle name="Valuta 2 6 4 3 2 2" xfId="19650" xr:uid="{58AA739E-9648-4470-93E3-AA92DC1A97ED}"/>
    <cellStyle name="Valuta 2 6 4 3 2 2 2" xfId="41642" xr:uid="{23DB5DCB-582F-4FEC-887F-732809B22B00}"/>
    <cellStyle name="Valuta 2 6 4 3 2 3" xfId="32757" xr:uid="{D5D4FA6B-F79C-42C8-81F6-19AE9070767D}"/>
    <cellStyle name="Valuta 2 6 4 3 3" xfId="16584" xr:uid="{CCC6553F-A164-41C5-A45B-33F0C793C248}"/>
    <cellStyle name="Valuta 2 6 4 3 3 2" xfId="38585" xr:uid="{53189B0A-7EEC-4BE3-B5F6-4EAC8818FC1A}"/>
    <cellStyle name="Valuta 2 6 4 3 4" xfId="7681" xr:uid="{72F3141D-725C-4918-8405-02313C3ABB33}"/>
    <cellStyle name="Valuta 2 6 4 3 4 2" xfId="29700" xr:uid="{C7E20A9A-8E11-4CDB-A65E-7BC2B2550193}"/>
    <cellStyle name="Valuta 2 6 4 3 5" xfId="26791" xr:uid="{7508B236-9EE6-480E-A67D-9CCC79BCB2DA}"/>
    <cellStyle name="Valuta 2 6 4 3 6" xfId="4762" xr:uid="{DD27AB5A-13C3-4A73-81A8-9C5188EA5E63}"/>
    <cellStyle name="Valuta 2 6 4 4" xfId="1471" xr:uid="{00000000-0005-0000-0000-00006A080000}"/>
    <cellStyle name="Valuta 2 6 4 4 2" xfId="10356" xr:uid="{2A333DBB-FDD7-4232-9AFA-1C7BA417648B}"/>
    <cellStyle name="Valuta 2 6 4 4 2 2" xfId="19259" xr:uid="{CC514A7C-1931-4991-9148-DE4856039C60}"/>
    <cellStyle name="Valuta 2 6 4 4 2 2 2" xfId="41254" xr:uid="{6AA96735-360E-4086-8768-968106D8DA63}"/>
    <cellStyle name="Valuta 2 6 4 4 2 3" xfId="32369" xr:uid="{6EA31001-88AF-49A3-993A-1FBB9E9CCAAA}"/>
    <cellStyle name="Valuta 2 6 4 4 3" xfId="16196" xr:uid="{78C45D88-1AE5-4924-8F46-D399FCBF3C67}"/>
    <cellStyle name="Valuta 2 6 4 4 3 2" xfId="38200" xr:uid="{7A1E51E2-4F06-4FFB-8B62-67F7E84EB927}"/>
    <cellStyle name="Valuta 2 6 4 4 4" xfId="7292" xr:uid="{97DD5E3E-996C-4964-8659-C22AF786095A}"/>
    <cellStyle name="Valuta 2 6 4 4 4 2" xfId="29314" xr:uid="{3280ED0B-0BA1-4F4A-AE2D-F511E0853BAF}"/>
    <cellStyle name="Valuta 2 6 4 4 5" xfId="26406" xr:uid="{F5E63DDB-0BDD-4EE5-B28C-659D630742CD}"/>
    <cellStyle name="Valuta 2 6 4 4 6" xfId="4374" xr:uid="{461D2CAD-28D7-4659-B6F9-7631C91F4323}"/>
    <cellStyle name="Valuta 2 6 4 5" xfId="960" xr:uid="{00000000-0005-0000-0000-00006B080000}"/>
    <cellStyle name="Valuta 2 6 4 5 2" xfId="9845" xr:uid="{C927AFC2-1611-4C53-86D0-3C79B73483DA}"/>
    <cellStyle name="Valuta 2 6 4 5 2 2" xfId="18748" xr:uid="{4E981EA4-5946-4FB9-AC32-6283821D1C26}"/>
    <cellStyle name="Valuta 2 6 4 5 2 2 2" xfId="40745" xr:uid="{CD3677AE-B64B-4CAB-8FFF-633E3E16C864}"/>
    <cellStyle name="Valuta 2 6 4 5 2 3" xfId="31860" xr:uid="{3B99952C-AE10-478F-874E-00A9B4AB12F7}"/>
    <cellStyle name="Valuta 2 6 4 5 3" xfId="15685" xr:uid="{E7909C1C-6643-477A-832E-ADB299404387}"/>
    <cellStyle name="Valuta 2 6 4 5 3 2" xfId="37691" xr:uid="{1B2DC3FA-B480-443A-BA10-F880F073C930}"/>
    <cellStyle name="Valuta 2 6 4 5 4" xfId="6781" xr:uid="{B09F9476-3405-4B04-991D-23F76BA6E39E}"/>
    <cellStyle name="Valuta 2 6 4 5 4 2" xfId="28805" xr:uid="{5FAC6491-8206-4F26-93A7-48F8D410E402}"/>
    <cellStyle name="Valuta 2 6 4 5 5" xfId="25897" xr:uid="{C60BDAE1-A181-4B43-BECD-36D4EA5C788B}"/>
    <cellStyle name="Valuta 2 6 4 5 6" xfId="3863" xr:uid="{73B35055-2E58-4B61-BF88-48697E2B0B79}"/>
    <cellStyle name="Valuta 2 6 4 6" xfId="9280" xr:uid="{8456B608-379B-46BD-9D58-098A5DC39429}"/>
    <cellStyle name="Valuta 2 6 4 6 2" xfId="18183" xr:uid="{3F06F87E-3C73-41D9-BA1C-F954ED9E1B37}"/>
    <cellStyle name="Valuta 2 6 4 6 2 2" xfId="40182" xr:uid="{DBFCBCA0-BB26-4BF8-8D84-981112549600}"/>
    <cellStyle name="Valuta 2 6 4 6 3" xfId="31297" xr:uid="{6141FFFB-233E-4FBC-9102-E7E10884EED7}"/>
    <cellStyle name="Valuta 2 6 4 7" xfId="15214" xr:uid="{CB67130E-4A7D-4AD5-906E-2B29B82FF26B}"/>
    <cellStyle name="Valuta 2 6 4 7 2" xfId="37222" xr:uid="{756464E1-D48E-4495-B59B-2D92E3FC2240}"/>
    <cellStyle name="Valuta 2 6 4 8" xfId="6297" xr:uid="{D76D80F9-D64E-4B0D-AFAD-9ADE4630A44A}"/>
    <cellStyle name="Valuta 2 6 4 8 2" xfId="28323" xr:uid="{5CE83635-6DBB-4CEC-83AB-C6603B5A34F0}"/>
    <cellStyle name="Valuta 2 6 4 9" xfId="25444" xr:uid="{AE2E3DE0-7CD5-4D51-8F12-01D1F8599F8D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10834" xr:uid="{DA1AB193-CD67-412D-8E22-ECC1A6205189}"/>
    <cellStyle name="Valuta 2 6 6 2 2 2" xfId="19737" xr:uid="{288691DF-AC4B-4453-AB7E-9F55D238805C}"/>
    <cellStyle name="Valuta 2 6 6 2 2 2 2" xfId="41728" xr:uid="{F50E3882-F829-40A7-BED6-98D57BC02BCA}"/>
    <cellStyle name="Valuta 2 6 6 2 2 3" xfId="32843" xr:uid="{517C023A-26C0-4393-988F-6CB990BA59FD}"/>
    <cellStyle name="Valuta 2 6 6 2 3" xfId="16671" xr:uid="{A1723260-CCA8-4EBC-B3CB-11F0FB5E84C2}"/>
    <cellStyle name="Valuta 2 6 6 2 3 2" xfId="38671" xr:uid="{C060DDCB-0FF0-4FAB-8A35-A00B33C680D8}"/>
    <cellStyle name="Valuta 2 6 6 2 4" xfId="7768" xr:uid="{E647943E-EF9D-4123-876F-8A2324DF8168}"/>
    <cellStyle name="Valuta 2 6 6 2 4 2" xfId="29786" xr:uid="{8AB5AC89-D585-44DA-8A28-7B58C3CD981A}"/>
    <cellStyle name="Valuta 2 6 6 2 5" xfId="26877" xr:uid="{30DA7C1D-03FD-47A3-AE0F-F933C85CCE2E}"/>
    <cellStyle name="Valuta 2 6 6 2 6" xfId="4849" xr:uid="{B88114CE-4A43-4325-A5C6-757724584E27}"/>
    <cellStyle name="Valuta 2 6 6 3" xfId="1592" xr:uid="{00000000-0005-0000-0000-00006F080000}"/>
    <cellStyle name="Valuta 2 6 6 3 2" xfId="10477" xr:uid="{53998E43-240F-4A3A-8F89-C427379EE69F}"/>
    <cellStyle name="Valuta 2 6 6 3 2 2" xfId="19380" xr:uid="{8D4ECE91-22DF-4D74-881D-89B74534577B}"/>
    <cellStyle name="Valuta 2 6 6 3 2 2 2" xfId="41374" xr:uid="{1A65D4BB-FF0A-447F-A146-473DC1A0596C}"/>
    <cellStyle name="Valuta 2 6 6 3 2 3" xfId="32489" xr:uid="{92E9F5FF-1E61-4B26-8104-2C951C729C9E}"/>
    <cellStyle name="Valuta 2 6 6 3 3" xfId="16317" xr:uid="{0779A97E-5DC6-46FE-ABF1-62644B5F0964}"/>
    <cellStyle name="Valuta 2 6 6 3 3 2" xfId="38320" xr:uid="{3074794F-3A83-4313-B8BD-8A6D686592BB}"/>
    <cellStyle name="Valuta 2 6 6 3 4" xfId="7413" xr:uid="{ABA38108-D8B9-412D-AD6A-1D6926DB0394}"/>
    <cellStyle name="Valuta 2 6 6 3 4 2" xfId="29434" xr:uid="{7451ECC1-A588-40EB-9D30-5D5327061992}"/>
    <cellStyle name="Valuta 2 6 6 3 5" xfId="26526" xr:uid="{7808DADD-7C1E-49E8-ABD2-761AF05AA9EE}"/>
    <cellStyle name="Valuta 2 6 6 3 6" xfId="4495" xr:uid="{FC84338C-7841-4308-B6E3-DCB222181092}"/>
    <cellStyle name="Valuta 2 6 6 4" xfId="1159" xr:uid="{00000000-0005-0000-0000-000070080000}"/>
    <cellStyle name="Valuta 2 6 6 4 2" xfId="10044" xr:uid="{9A3EF28E-A40A-45CC-974E-DCB3678D84C6}"/>
    <cellStyle name="Valuta 2 6 6 4 2 2" xfId="18947" xr:uid="{D8E076C2-D415-4653-89F0-AD5BFFEA3D3E}"/>
    <cellStyle name="Valuta 2 6 6 4 2 2 2" xfId="40943" xr:uid="{159E9476-1042-48F6-B776-370335871ACB}"/>
    <cellStyle name="Valuta 2 6 6 4 2 3" xfId="32058" xr:uid="{BCEDBFF5-C2DF-42C3-A458-D2FD4D22D1D2}"/>
    <cellStyle name="Valuta 2 6 6 4 3" xfId="15884" xr:uid="{EF3746F2-402E-455D-8B64-02122C35069E}"/>
    <cellStyle name="Valuta 2 6 6 4 3 2" xfId="37889" xr:uid="{D1B4C587-D6C8-4059-9353-8D9FA86A5424}"/>
    <cellStyle name="Valuta 2 6 6 4 4" xfId="6980" xr:uid="{011087DA-17B1-49E7-B884-604AC2D2A55F}"/>
    <cellStyle name="Valuta 2 6 6 4 4 2" xfId="29003" xr:uid="{58365839-0AA8-4432-9932-18FA1E25412D}"/>
    <cellStyle name="Valuta 2 6 6 4 5" xfId="26095" xr:uid="{C611E34E-7298-44A8-A45E-52B21151B94A}"/>
    <cellStyle name="Valuta 2 6 6 4 6" xfId="4062" xr:uid="{7C308D4A-BBE6-4C2E-8E02-F152004249B6}"/>
    <cellStyle name="Valuta 2 6 6 5" xfId="9474" xr:uid="{BEBDA530-4B3D-45E9-AB64-9965BA60B0C9}"/>
    <cellStyle name="Valuta 2 6 6 5 2" xfId="18377" xr:uid="{E3FA497F-87CB-400F-AD4C-1537DABD1D90}"/>
    <cellStyle name="Valuta 2 6 6 5 2 2" xfId="40375" xr:uid="{030472BF-12A3-4CF3-A6B2-E6A10D4EF2CA}"/>
    <cellStyle name="Valuta 2 6 6 5 3" xfId="31490" xr:uid="{B8F14F99-0E08-44B6-9285-8D9452AB3CED}"/>
    <cellStyle name="Valuta 2 6 6 6" xfId="15314" xr:uid="{A69DF7A9-EE4D-4403-9BAA-EE60629FFF5F}"/>
    <cellStyle name="Valuta 2 6 6 6 2" xfId="37321" xr:uid="{93C2D3E0-E78D-40C4-9704-9D384055A86C}"/>
    <cellStyle name="Valuta 2 6 6 7" xfId="6410" xr:uid="{D7740AFB-D19C-4907-AD24-FA039D6F35A0}"/>
    <cellStyle name="Valuta 2 6 6 7 2" xfId="28435" xr:uid="{65F5C950-DC01-4FD1-A27A-95660A4FEE6D}"/>
    <cellStyle name="Valuta 2 6 6 8" xfId="25536" xr:uid="{E62AA768-BA1B-495D-8500-1C51ED892B86}"/>
    <cellStyle name="Valuta 2 6 6 9" xfId="3492" xr:uid="{0B9D5339-D6E0-4CB7-8FBE-BCB759B0026A}"/>
    <cellStyle name="Valuta 2 6 7" xfId="1783" xr:uid="{00000000-0005-0000-0000-000071080000}"/>
    <cellStyle name="Valuta 2 6 7 2" xfId="10667" xr:uid="{437ECC3F-EE71-4CAB-B996-27DAAAEDE9E5}"/>
    <cellStyle name="Valuta 2 6 7 2 2" xfId="19570" xr:uid="{2395F23A-DBE1-4004-99E9-008CED16DEDD}"/>
    <cellStyle name="Valuta 2 6 7 2 2 2" xfId="41562" xr:uid="{EF2E3864-AB1B-4DD0-9117-A5C888D986D7}"/>
    <cellStyle name="Valuta 2 6 7 2 3" xfId="32677" xr:uid="{FB2AE990-F261-493D-AAD4-1F10FA8300A8}"/>
    <cellStyle name="Valuta 2 6 7 3" xfId="16504" xr:uid="{AA2B06FE-55E5-4832-ACA9-BCDBBB1AAEDC}"/>
    <cellStyle name="Valuta 2 6 7 3 2" xfId="38505" xr:uid="{DF0C0216-6510-4428-8500-DA710990CA0B}"/>
    <cellStyle name="Valuta 2 6 7 4" xfId="7601" xr:uid="{EEC7F2FF-75B2-457E-B108-B02C2BFBE75D}"/>
    <cellStyle name="Valuta 2 6 7 4 2" xfId="29620" xr:uid="{5DD18467-5721-4AC4-811C-DF24CFC6A238}"/>
    <cellStyle name="Valuta 2 6 7 5" xfId="26711" xr:uid="{3AA9F6A6-44A2-4ED4-B877-B481240ACCD7}"/>
    <cellStyle name="Valuta 2 6 7 6" xfId="4682" xr:uid="{294E5C28-D337-482D-AB66-E08C66462FE3}"/>
    <cellStyle name="Valuta 2 6 8" xfId="1377" xr:uid="{00000000-0005-0000-0000-000072080000}"/>
    <cellStyle name="Valuta 2 6 8 2" xfId="10262" xr:uid="{128BC041-D63F-4F1F-BD60-769B1CB8D947}"/>
    <cellStyle name="Valuta 2 6 8 2 2" xfId="19165" xr:uid="{889D2B87-54B1-45F8-9312-C6223902CD7C}"/>
    <cellStyle name="Valuta 2 6 8 2 2 2" xfId="41160" xr:uid="{77EA1FEA-0558-46E4-B411-C798858C4F3C}"/>
    <cellStyle name="Valuta 2 6 8 2 3" xfId="32275" xr:uid="{A9D39750-05EF-469B-946E-0C78DAAF0EC3}"/>
    <cellStyle name="Valuta 2 6 8 3" xfId="16102" xr:uid="{1E5C2106-E8E5-492D-9C5F-AE6F9DFA78E5}"/>
    <cellStyle name="Valuta 2 6 8 3 2" xfId="38106" xr:uid="{8EE5019C-8FA1-4462-BF2A-12929C565A62}"/>
    <cellStyle name="Valuta 2 6 8 4" xfId="7198" xr:uid="{1478487C-C474-4014-BB8A-B7D3388C0DEE}"/>
    <cellStyle name="Valuta 2 6 8 4 2" xfId="29220" xr:uid="{BA5D5EEA-D06C-43A4-A2DB-535E18379655}"/>
    <cellStyle name="Valuta 2 6 8 5" xfId="26312" xr:uid="{E2B99D05-28B5-4FD4-8F25-246A4B468621}"/>
    <cellStyle name="Valuta 2 6 8 6" xfId="4280" xr:uid="{D47F62DF-7519-4E70-A7C0-129EC01C8901}"/>
    <cellStyle name="Valuta 2 6 9" xfId="863" xr:uid="{00000000-0005-0000-0000-000073080000}"/>
    <cellStyle name="Valuta 2 6 9 2" xfId="9748" xr:uid="{717A15F3-7814-4A76-8877-1AB8DA260639}"/>
    <cellStyle name="Valuta 2 6 9 2 2" xfId="18651" xr:uid="{96B835F9-B681-47FC-8B33-E7A61584A884}"/>
    <cellStyle name="Valuta 2 6 9 2 2 2" xfId="40648" xr:uid="{D56EED77-3BFE-4F97-807C-42161CA3FA72}"/>
    <cellStyle name="Valuta 2 6 9 2 3" xfId="31763" xr:uid="{E8A14570-C309-4BE7-B142-A642FA3D3397}"/>
    <cellStyle name="Valuta 2 6 9 3" xfId="15588" xr:uid="{335B7676-3916-4CEC-8A93-A32163767DCB}"/>
    <cellStyle name="Valuta 2 6 9 3 2" xfId="37594" xr:uid="{140FD5C6-D6FE-4AE0-8167-B7D8F870D68C}"/>
    <cellStyle name="Valuta 2 6 9 4" xfId="6684" xr:uid="{47C3CFC6-917A-4DE1-BED1-B069DF4E87AC}"/>
    <cellStyle name="Valuta 2 6 9 4 2" xfId="28708" xr:uid="{25F7A303-6949-425A-8757-886CA1E03BA0}"/>
    <cellStyle name="Valuta 2 6 9 5" xfId="25800" xr:uid="{8970E003-AEC9-4A64-A4D1-3691CF1CA422}"/>
    <cellStyle name="Valuta 2 6 9 6" xfId="3766" xr:uid="{450B2317-34B1-46CA-B2AE-E87F6F991FF0}"/>
    <cellStyle name="Valuta 2 7" xfId="199" xr:uid="{00000000-0005-0000-0000-000074080000}"/>
    <cellStyle name="Valuta 2 7 10" xfId="15132" xr:uid="{A7FC651D-327D-4EB4-873B-AE4274CD0439}"/>
    <cellStyle name="Valuta 2 7 10 2" xfId="37140" xr:uid="{48DA6E97-38A6-4F77-8B92-0EC0D8279ABE}"/>
    <cellStyle name="Valuta 2 7 11" xfId="6215" xr:uid="{F2897555-5FB6-4CC6-A136-103430288634}"/>
    <cellStyle name="Valuta 2 7 11 2" xfId="28241" xr:uid="{D934C8FC-A19A-4E60-B112-B5534AB47240}"/>
    <cellStyle name="Valuta 2 7 12" xfId="25369" xr:uid="{37606FE7-8775-4EE1-818B-3F4AF8CBCD01}"/>
    <cellStyle name="Valuta 2 7 13" xfId="3310" xr:uid="{9DA14D82-D52D-4A66-9F06-508C1AD17D36}"/>
    <cellStyle name="Valuta 2 7 2" xfId="243" xr:uid="{00000000-0005-0000-0000-000075080000}"/>
    <cellStyle name="Valuta 2 7 2 10" xfId="6258" xr:uid="{B6C6BDF7-9EDE-4A4E-BBAF-8FBD494FAE07}"/>
    <cellStyle name="Valuta 2 7 2 10 2" xfId="28284" xr:uid="{B0C84D54-3E85-4C93-9B72-54882300DD30}"/>
    <cellStyle name="Valuta 2 7 2 11" xfId="25411" xr:uid="{45D92238-1C3C-4108-85E4-431D573F962B}"/>
    <cellStyle name="Valuta 2 7 2 12" xfId="3353" xr:uid="{E7A65DFD-006B-4EB0-A114-ABD2117C45CB}"/>
    <cellStyle name="Valuta 2 7 2 2" xfId="339" xr:uid="{00000000-0005-0000-0000-000076080000}"/>
    <cellStyle name="Valuta 2 7 2 2 10" xfId="3448" xr:uid="{B7434DA6-4FAD-4CC4-9349-D5E47B3EA102}"/>
    <cellStyle name="Valuta 2 7 2 2 2" xfId="736" xr:uid="{00000000-0005-0000-0000-000077080000}"/>
    <cellStyle name="Valuta 2 7 2 2 2 2" xfId="2081" xr:uid="{00000000-0005-0000-0000-000078080000}"/>
    <cellStyle name="Valuta 2 7 2 2 2 2 2" xfId="10965" xr:uid="{0F18B58C-F48D-490C-97D7-E93397C79E89}"/>
    <cellStyle name="Valuta 2 7 2 2 2 2 2 2" xfId="19868" xr:uid="{F35C37AC-0262-4F55-93B6-891C9E1B2EE8}"/>
    <cellStyle name="Valuta 2 7 2 2 2 2 2 2 2" xfId="41859" xr:uid="{5287022D-8175-49A9-9FEB-81A7AF361FCD}"/>
    <cellStyle name="Valuta 2 7 2 2 2 2 2 3" xfId="32974" xr:uid="{1EEB2202-BFF6-4D7E-9A68-4FD2A9E487C3}"/>
    <cellStyle name="Valuta 2 7 2 2 2 2 3" xfId="16802" xr:uid="{4898B64D-CA6A-4A56-9438-CBF408A20240}"/>
    <cellStyle name="Valuta 2 7 2 2 2 2 3 2" xfId="38802" xr:uid="{3629E18F-61AC-4BC1-8C17-5E8BD5DCEFDC}"/>
    <cellStyle name="Valuta 2 7 2 2 2 2 4" xfId="7899" xr:uid="{0AE1BCA3-6461-4160-9D6A-32A3EC51804B}"/>
    <cellStyle name="Valuta 2 7 2 2 2 2 4 2" xfId="29917" xr:uid="{504CEE29-A4C8-4BD8-AAC5-D9C69942B427}"/>
    <cellStyle name="Valuta 2 7 2 2 2 2 5" xfId="27008" xr:uid="{A264D2AD-DF51-4235-9493-F2C82EDB4F5E}"/>
    <cellStyle name="Valuta 2 7 2 2 2 2 6" xfId="4980" xr:uid="{BDE75510-1622-436E-B2F3-DC899029BF9C}"/>
    <cellStyle name="Valuta 2 7 2 2 2 3" xfId="1740" xr:uid="{00000000-0005-0000-0000-000079080000}"/>
    <cellStyle name="Valuta 2 7 2 2 2 3 2" xfId="10625" xr:uid="{FC25C192-21DB-470F-B755-541EAC6BC55C}"/>
    <cellStyle name="Valuta 2 7 2 2 2 3 2 2" xfId="19528" xr:uid="{3515B144-6BFA-44C1-B2DF-2FD6ADE1C721}"/>
    <cellStyle name="Valuta 2 7 2 2 2 3 2 2 2" xfId="41522" xr:uid="{1675C0D9-3C08-46CA-B7B2-253B38F0FD1B}"/>
    <cellStyle name="Valuta 2 7 2 2 2 3 2 3" xfId="32637" xr:uid="{87C95608-E8C8-4FD1-B549-114C921874A5}"/>
    <cellStyle name="Valuta 2 7 2 2 2 3 3" xfId="16465" xr:uid="{4B2806D8-FF7C-414E-9878-02C9F73ABC09}"/>
    <cellStyle name="Valuta 2 7 2 2 2 3 3 2" xfId="38468" xr:uid="{7F2637BD-7863-4155-B5A4-54C2BC0B3917}"/>
    <cellStyle name="Valuta 2 7 2 2 2 3 4" xfId="7561" xr:uid="{F14343A3-FB1B-4A79-89C0-E5882DB96642}"/>
    <cellStyle name="Valuta 2 7 2 2 2 3 4 2" xfId="29582" xr:uid="{8DD9AF52-75F8-4A17-92B1-904C49E7FB4B}"/>
    <cellStyle name="Valuta 2 7 2 2 2 3 5" xfId="26674" xr:uid="{27CCF504-38DC-409A-A33C-155492E3275F}"/>
    <cellStyle name="Valuta 2 7 2 2 2 3 6" xfId="4643" xr:uid="{E3F9E7EA-C566-4DDA-BB80-E0CE4171D690}"/>
    <cellStyle name="Valuta 2 7 2 2 2 4" xfId="1307" xr:uid="{00000000-0005-0000-0000-00007A080000}"/>
    <cellStyle name="Valuta 2 7 2 2 2 4 2" xfId="10192" xr:uid="{499C02D3-EC55-40B8-B2EE-CEF5957EBCD0}"/>
    <cellStyle name="Valuta 2 7 2 2 2 4 2 2" xfId="19095" xr:uid="{538EEDBE-4AF2-422C-8C8F-FB89B0EFA258}"/>
    <cellStyle name="Valuta 2 7 2 2 2 4 2 2 2" xfId="41091" xr:uid="{E9C4C8C3-EB08-4FE4-B1F7-54D50AE8B8BC}"/>
    <cellStyle name="Valuta 2 7 2 2 2 4 2 3" xfId="32206" xr:uid="{CE4B230B-F9D1-4408-B57B-510F21E2C1A4}"/>
    <cellStyle name="Valuta 2 7 2 2 2 4 3" xfId="16032" xr:uid="{C5D5CFF9-3853-4DEE-BE83-CC73407DD977}"/>
    <cellStyle name="Valuta 2 7 2 2 2 4 3 2" xfId="38037" xr:uid="{9A9AD3F6-C9C8-4637-AD4F-D2983EBBF34D}"/>
    <cellStyle name="Valuta 2 7 2 2 2 4 4" xfId="7128" xr:uid="{2ADBED13-3898-43A6-98DA-3DFCF4A30F25}"/>
    <cellStyle name="Valuta 2 7 2 2 2 4 4 2" xfId="29151" xr:uid="{8EE23CA6-BF4C-48EA-88EA-5321D591FA08}"/>
    <cellStyle name="Valuta 2 7 2 2 2 4 5" xfId="26243" xr:uid="{E927DE63-04F4-4486-BEC0-9470FD3061ED}"/>
    <cellStyle name="Valuta 2 7 2 2 2 4 6" xfId="4210" xr:uid="{2983B5BB-0B27-4015-9910-AD148B40083F}"/>
    <cellStyle name="Valuta 2 7 2 2 2 5" xfId="9622" xr:uid="{0D1E6022-D6EB-4969-941D-930C27DE7484}"/>
    <cellStyle name="Valuta 2 7 2 2 2 5 2" xfId="18525" xr:uid="{7F318B66-0E56-4A7C-AD65-D2F3BC326049}"/>
    <cellStyle name="Valuta 2 7 2 2 2 5 2 2" xfId="40523" xr:uid="{A707D9DA-5056-433D-8C21-A3D802542D2A}"/>
    <cellStyle name="Valuta 2 7 2 2 2 5 3" xfId="31638" xr:uid="{E0978346-D492-4E93-9C1A-C1A464DC66D3}"/>
    <cellStyle name="Valuta 2 7 2 2 2 6" xfId="15462" xr:uid="{FDBCC5F4-1E43-465D-A7E6-D8C026306B98}"/>
    <cellStyle name="Valuta 2 7 2 2 2 6 2" xfId="37469" xr:uid="{94A2C76E-99D4-4E48-85F6-B953CD2DC994}"/>
    <cellStyle name="Valuta 2 7 2 2 2 7" xfId="6558" xr:uid="{09190B5B-90DA-4A6D-AE99-2ACD5445D1BD}"/>
    <cellStyle name="Valuta 2 7 2 2 2 7 2" xfId="28583" xr:uid="{73E43C0E-4CB9-4AA4-964C-4CCB09BA8C48}"/>
    <cellStyle name="Valuta 2 7 2 2 2 8" xfId="25675" xr:uid="{9F9D6C32-D160-428C-BD74-173E6FE35804}"/>
    <cellStyle name="Valuta 2 7 2 2 2 9" xfId="3640" xr:uid="{E1E3FE88-EEE3-4D8F-86AA-C704C6CDDCDF}"/>
    <cellStyle name="Valuta 2 7 2 2 3" xfId="1914" xr:uid="{00000000-0005-0000-0000-00007B080000}"/>
    <cellStyle name="Valuta 2 7 2 2 3 2" xfId="10798" xr:uid="{FE5FC9A2-BB33-47D9-9DBA-4229EA63DF06}"/>
    <cellStyle name="Valuta 2 7 2 2 3 2 2" xfId="19701" xr:uid="{7C3DA63B-CE0A-44FC-956F-FE5762745E76}"/>
    <cellStyle name="Valuta 2 7 2 2 3 2 2 2" xfId="41693" xr:uid="{BD9E97CF-232B-4F25-927A-78DB7673B35E}"/>
    <cellStyle name="Valuta 2 7 2 2 3 2 3" xfId="32808" xr:uid="{E7BAB2FE-73A4-4F5E-A688-5A0DB6BEA999}"/>
    <cellStyle name="Valuta 2 7 2 2 3 3" xfId="16635" xr:uid="{B3AB2654-AC07-498C-A4FF-82E58C6ADED2}"/>
    <cellStyle name="Valuta 2 7 2 2 3 3 2" xfId="38636" xr:uid="{E7DEC4EC-73E3-4B3B-835D-11086DC9865B}"/>
    <cellStyle name="Valuta 2 7 2 2 3 4" xfId="7732" xr:uid="{B5110C14-0A6C-43D5-AEDE-B075F9A16385}"/>
    <cellStyle name="Valuta 2 7 2 2 3 4 2" xfId="29751" xr:uid="{78B38D93-01FA-46A2-8B28-F380A9E68ABC}"/>
    <cellStyle name="Valuta 2 7 2 2 3 5" xfId="26842" xr:uid="{AEE9E922-B712-4939-BFD0-C46A7945D44D}"/>
    <cellStyle name="Valuta 2 7 2 2 3 6" xfId="4813" xr:uid="{5A2D9A0E-E632-48F0-87B9-5C445315AC9B}"/>
    <cellStyle name="Valuta 2 7 2 2 4" xfId="1527" xr:uid="{00000000-0005-0000-0000-00007C080000}"/>
    <cellStyle name="Valuta 2 7 2 2 4 2" xfId="10412" xr:uid="{A775573A-F847-45B4-95BB-943930F2D322}"/>
    <cellStyle name="Valuta 2 7 2 2 4 2 2" xfId="19315" xr:uid="{6DD3FA1E-1046-43DE-9B4B-1D3707E8EFE6}"/>
    <cellStyle name="Valuta 2 7 2 2 4 2 2 2" xfId="41310" xr:uid="{BB4C354C-F143-4B73-BA64-2634BC597E3A}"/>
    <cellStyle name="Valuta 2 7 2 2 4 2 3" xfId="32425" xr:uid="{517D15D2-E3B0-42D9-835C-6C199D6676B3}"/>
    <cellStyle name="Valuta 2 7 2 2 4 3" xfId="16252" xr:uid="{82BBB684-A0F6-47B4-AAF5-9509B45730E5}"/>
    <cellStyle name="Valuta 2 7 2 2 4 3 2" xfId="38256" xr:uid="{C31A9F9E-612F-4479-B2D9-85DA4F71530A}"/>
    <cellStyle name="Valuta 2 7 2 2 4 4" xfId="7348" xr:uid="{3D28D16A-662F-496C-BA67-614DF47E429F}"/>
    <cellStyle name="Valuta 2 7 2 2 4 4 2" xfId="29370" xr:uid="{7619B5EB-08C5-4CAA-B3C7-8E4792C94534}"/>
    <cellStyle name="Valuta 2 7 2 2 4 5" xfId="26462" xr:uid="{9CC565BD-EF6B-426C-82FA-CF8141DAFB32}"/>
    <cellStyle name="Valuta 2 7 2 2 4 6" xfId="4430" xr:uid="{CE9C497C-0EC0-48C9-9BD5-8C57496C604E}"/>
    <cellStyle name="Valuta 2 7 2 2 5" xfId="1016" xr:uid="{00000000-0005-0000-0000-00007D080000}"/>
    <cellStyle name="Valuta 2 7 2 2 5 2" xfId="9901" xr:uid="{0FFE1103-93E7-41CB-B646-D811E67FA4BC}"/>
    <cellStyle name="Valuta 2 7 2 2 5 2 2" xfId="18804" xr:uid="{3AB24907-9A48-4CE3-916A-D8A4226C1FAC}"/>
    <cellStyle name="Valuta 2 7 2 2 5 2 2 2" xfId="40801" xr:uid="{A74548D2-6A89-4BA2-8F64-739F2F5D4951}"/>
    <cellStyle name="Valuta 2 7 2 2 5 2 3" xfId="31916" xr:uid="{505EE36A-9FBF-403A-AD5A-2CB973238DCF}"/>
    <cellStyle name="Valuta 2 7 2 2 5 3" xfId="15741" xr:uid="{B4898126-7610-4456-9E31-190C27593DD9}"/>
    <cellStyle name="Valuta 2 7 2 2 5 3 2" xfId="37747" xr:uid="{5DAB120E-4C84-47FE-A7D1-F1D517A73FF0}"/>
    <cellStyle name="Valuta 2 7 2 2 5 4" xfId="6837" xr:uid="{8F48061D-FF86-4EA5-A555-B0796C0DD783}"/>
    <cellStyle name="Valuta 2 7 2 2 5 4 2" xfId="28861" xr:uid="{6C5C2A57-4A57-44B7-B65C-8850C92A655D}"/>
    <cellStyle name="Valuta 2 7 2 2 5 5" xfId="25953" xr:uid="{FAAEE4DD-A3FB-406B-91FD-C0B081ADAA97}"/>
    <cellStyle name="Valuta 2 7 2 2 5 6" xfId="3919" xr:uid="{D6BF8AC9-886A-4EDE-85F5-E367D20D4AF5}"/>
    <cellStyle name="Valuta 2 7 2 2 6" xfId="9336" xr:uid="{AC0700FD-7F18-4D40-85E6-ADAD214FD9EF}"/>
    <cellStyle name="Valuta 2 7 2 2 6 2" xfId="18239" xr:uid="{AE0D2733-E659-49E5-BCDB-428994CF4294}"/>
    <cellStyle name="Valuta 2 7 2 2 6 2 2" xfId="40238" xr:uid="{0FEB7154-409C-445B-BFD1-DD5CD9C35EDB}"/>
    <cellStyle name="Valuta 2 7 2 2 6 3" xfId="31353" xr:uid="{BE508C6D-ECE3-4643-B794-F94742878E12}"/>
    <cellStyle name="Valuta 2 7 2 2 7" xfId="15270" xr:uid="{3DC2A5DF-D65F-4F97-8F82-6C85748382A1}"/>
    <cellStyle name="Valuta 2 7 2 2 7 2" xfId="37278" xr:uid="{0CF8D335-A6B7-47AB-84F2-B5682D7F0587}"/>
    <cellStyle name="Valuta 2 7 2 2 8" xfId="6353" xr:uid="{A7CB2816-3126-4DA5-83AE-40E110A9644D}"/>
    <cellStyle name="Valuta 2 7 2 2 8 2" xfId="28379" xr:uid="{C2885203-4087-4306-B926-01ABDAD68E09}"/>
    <cellStyle name="Valuta 2 7 2 2 9" xfId="25497" xr:uid="{D5967E61-D45C-4799-9560-12175E8145EF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10885" xr:uid="{29434136-EE7E-4237-9E16-B3684816F18F}"/>
    <cellStyle name="Valuta 2 7 2 4 2 2 2" xfId="19788" xr:uid="{97E1ECB8-F2F4-462B-8440-D7DCD0BFA7C7}"/>
    <cellStyle name="Valuta 2 7 2 4 2 2 2 2" xfId="41779" xr:uid="{459FA35A-B88F-47D1-8168-0C01398E7B41}"/>
    <cellStyle name="Valuta 2 7 2 4 2 2 3" xfId="32894" xr:uid="{11BFEFF1-3E21-481B-8813-20AC4F0C01C7}"/>
    <cellStyle name="Valuta 2 7 2 4 2 3" xfId="16722" xr:uid="{144FA5A2-9C7C-4053-8B2C-86644C771F74}"/>
    <cellStyle name="Valuta 2 7 2 4 2 3 2" xfId="38722" xr:uid="{D5E51C57-38E8-458A-AFA6-4911E47A2E0C}"/>
    <cellStyle name="Valuta 2 7 2 4 2 4" xfId="7819" xr:uid="{69DAEE69-5973-4AD7-9703-FDC58905BA7D}"/>
    <cellStyle name="Valuta 2 7 2 4 2 4 2" xfId="29837" xr:uid="{4A75D505-0F1B-4CEA-A2E6-9DAE4E46BC96}"/>
    <cellStyle name="Valuta 2 7 2 4 2 5" xfId="26928" xr:uid="{BB1AD97F-6A6B-40F7-A27C-BF84850062AE}"/>
    <cellStyle name="Valuta 2 7 2 4 2 6" xfId="4900" xr:uid="{05FD96BB-209D-46EA-804A-B9F8EDF877C3}"/>
    <cellStyle name="Valuta 2 7 2 4 3" xfId="1645" xr:uid="{00000000-0005-0000-0000-000081080000}"/>
    <cellStyle name="Valuta 2 7 2 4 3 2" xfId="10530" xr:uid="{27376724-F7B2-4116-94ED-CAB390D8C78A}"/>
    <cellStyle name="Valuta 2 7 2 4 3 2 2" xfId="19433" xr:uid="{4C28ADC0-8EEF-4644-99CC-D33693A91CD9}"/>
    <cellStyle name="Valuta 2 7 2 4 3 2 2 2" xfId="41427" xr:uid="{AABF60B5-A49E-429D-938A-28B07F675770}"/>
    <cellStyle name="Valuta 2 7 2 4 3 2 3" xfId="32542" xr:uid="{157DDDCB-4F9F-4893-8AE8-00665627897C}"/>
    <cellStyle name="Valuta 2 7 2 4 3 3" xfId="16370" xr:uid="{CF8D33EF-A44A-4387-A499-0589B2E6CAFE}"/>
    <cellStyle name="Valuta 2 7 2 4 3 3 2" xfId="38373" xr:uid="{6B94B729-A49E-435F-8EC0-0A94D1726397}"/>
    <cellStyle name="Valuta 2 7 2 4 3 4" xfId="7466" xr:uid="{0FBE7BFD-9CFF-4A82-977F-FBD2941C607F}"/>
    <cellStyle name="Valuta 2 7 2 4 3 4 2" xfId="29487" xr:uid="{E3AFD158-12B8-47BE-90CC-40BAEF2EA381}"/>
    <cellStyle name="Valuta 2 7 2 4 3 5" xfId="26579" xr:uid="{34F5DB37-CF10-49EF-B2CD-E7CA0F2008BA}"/>
    <cellStyle name="Valuta 2 7 2 4 3 6" xfId="4548" xr:uid="{4F675902-FA8C-4C43-9322-3CAB5C37D776}"/>
    <cellStyle name="Valuta 2 7 2 4 4" xfId="1212" xr:uid="{00000000-0005-0000-0000-000082080000}"/>
    <cellStyle name="Valuta 2 7 2 4 4 2" xfId="10097" xr:uid="{DC9F870A-627D-46F0-A0A0-BBAADFD43159}"/>
    <cellStyle name="Valuta 2 7 2 4 4 2 2" xfId="19000" xr:uid="{1F9C1842-DBC7-447F-B41B-1F8E237CE1E1}"/>
    <cellStyle name="Valuta 2 7 2 4 4 2 2 2" xfId="40996" xr:uid="{5399AC03-110D-40FA-9ACA-3D1AA6223026}"/>
    <cellStyle name="Valuta 2 7 2 4 4 2 3" xfId="32111" xr:uid="{6D8593C0-14E0-497F-84CC-FF3ACC35EF5A}"/>
    <cellStyle name="Valuta 2 7 2 4 4 3" xfId="15937" xr:uid="{D61BCB35-CD3C-4D2B-8D12-FFDECF268301}"/>
    <cellStyle name="Valuta 2 7 2 4 4 3 2" xfId="37942" xr:uid="{EC2ABCE0-FA6E-445D-8F88-446B487C019A}"/>
    <cellStyle name="Valuta 2 7 2 4 4 4" xfId="7033" xr:uid="{B995A5D2-7618-4807-ADFD-A183CCF60659}"/>
    <cellStyle name="Valuta 2 7 2 4 4 4 2" xfId="29056" xr:uid="{99C2DF73-D2B4-4939-B724-C1EA9A16B15D}"/>
    <cellStyle name="Valuta 2 7 2 4 4 5" xfId="26148" xr:uid="{6DC9795F-D2FB-45C0-B0C8-F6E1150EB3D4}"/>
    <cellStyle name="Valuta 2 7 2 4 4 6" xfId="4115" xr:uid="{C23431F0-585F-4CEE-A537-35AFC44E7082}"/>
    <cellStyle name="Valuta 2 7 2 4 5" xfId="9527" xr:uid="{93F94E96-1D68-422C-A459-DA3BE2129A0D}"/>
    <cellStyle name="Valuta 2 7 2 4 5 2" xfId="18430" xr:uid="{0D383CDE-F05C-4F87-BD92-4B852BAF0852}"/>
    <cellStyle name="Valuta 2 7 2 4 5 2 2" xfId="40428" xr:uid="{473DE660-5D0B-474B-87D8-23C5D380A275}"/>
    <cellStyle name="Valuta 2 7 2 4 5 3" xfId="31543" xr:uid="{C544A0E1-B627-45A2-93BA-160B0B41AE46}"/>
    <cellStyle name="Valuta 2 7 2 4 6" xfId="15367" xr:uid="{51EC4725-99A5-4F97-ABD2-24D880C85919}"/>
    <cellStyle name="Valuta 2 7 2 4 6 2" xfId="37374" xr:uid="{2215AB86-69EC-4E12-B8E6-73B6843DA086}"/>
    <cellStyle name="Valuta 2 7 2 4 7" xfId="6463" xr:uid="{30790C9A-FD62-4DD5-A53D-6470319ADE18}"/>
    <cellStyle name="Valuta 2 7 2 4 7 2" xfId="28488" xr:uid="{6EBF3D4C-9E58-4AE6-89EA-94FAA58EAC0C}"/>
    <cellStyle name="Valuta 2 7 2 4 8" xfId="25589" xr:uid="{B1FA0382-6D09-44B1-BB83-0F7DA5AC1D0E}"/>
    <cellStyle name="Valuta 2 7 2 4 9" xfId="3545" xr:uid="{F70F0962-3F0A-418E-B5BE-C0A7212C4E52}"/>
    <cellStyle name="Valuta 2 7 2 5" xfId="1834" xr:uid="{00000000-0005-0000-0000-000083080000}"/>
    <cellStyle name="Valuta 2 7 2 5 2" xfId="10718" xr:uid="{83390197-75CB-4AF1-B73B-707E2D7E8BE4}"/>
    <cellStyle name="Valuta 2 7 2 5 2 2" xfId="19621" xr:uid="{77393D2F-B622-4A28-8132-A12DC2BA30C3}"/>
    <cellStyle name="Valuta 2 7 2 5 2 2 2" xfId="41613" xr:uid="{D308417D-CB6B-4EEF-A575-BAA0D935EEE7}"/>
    <cellStyle name="Valuta 2 7 2 5 2 3" xfId="32728" xr:uid="{FA2A9BFE-EDCC-48E8-96A0-8C2CE94FAFAC}"/>
    <cellStyle name="Valuta 2 7 2 5 3" xfId="16555" xr:uid="{8C64C493-1F5C-45F9-96ED-8C7323A73405}"/>
    <cellStyle name="Valuta 2 7 2 5 3 2" xfId="38556" xr:uid="{74B4C00F-9130-4978-9F64-4220E02DF068}"/>
    <cellStyle name="Valuta 2 7 2 5 4" xfId="7652" xr:uid="{72A12E4D-A98C-4649-AB7E-48204EF6441A}"/>
    <cellStyle name="Valuta 2 7 2 5 4 2" xfId="29671" xr:uid="{E76CB36D-75DD-499B-9403-3D40FAFFD4DB}"/>
    <cellStyle name="Valuta 2 7 2 5 5" xfId="26762" xr:uid="{61846E2C-77F2-49BB-9BA8-4CF548130A97}"/>
    <cellStyle name="Valuta 2 7 2 5 6" xfId="4733" xr:uid="{ADA39E6F-AB1C-4D82-8CAC-FF6248772C80}"/>
    <cellStyle name="Valuta 2 7 2 6" xfId="1432" xr:uid="{00000000-0005-0000-0000-000084080000}"/>
    <cellStyle name="Valuta 2 7 2 6 2" xfId="10317" xr:uid="{54B80C0B-352C-47F0-A437-ABF1B00C51F2}"/>
    <cellStyle name="Valuta 2 7 2 6 2 2" xfId="19220" xr:uid="{D024B28D-A810-4FDC-8FA4-F505BDE1C108}"/>
    <cellStyle name="Valuta 2 7 2 6 2 2 2" xfId="41215" xr:uid="{91BD465A-43D3-49BD-BFB9-12A8F0A69620}"/>
    <cellStyle name="Valuta 2 7 2 6 2 3" xfId="32330" xr:uid="{F8E90EC9-2DB7-473A-95F0-7DE8CDFB1F34}"/>
    <cellStyle name="Valuta 2 7 2 6 3" xfId="16157" xr:uid="{D45C63F9-691A-4449-832E-0E6F89B1537C}"/>
    <cellStyle name="Valuta 2 7 2 6 3 2" xfId="38161" xr:uid="{8DFFDCFE-528D-4AF4-99F8-1AB7F0A66855}"/>
    <cellStyle name="Valuta 2 7 2 6 4" xfId="7253" xr:uid="{7AD5DF37-671E-43D9-921B-35ABFE04C3EB}"/>
    <cellStyle name="Valuta 2 7 2 6 4 2" xfId="29275" xr:uid="{5ED80019-FC7D-4863-88B6-13DED76A9CF9}"/>
    <cellStyle name="Valuta 2 7 2 6 5" xfId="26367" xr:uid="{6605A2D4-A2C6-47D5-B430-51D64434C557}"/>
    <cellStyle name="Valuta 2 7 2 6 6" xfId="4335" xr:uid="{0EF8B632-0057-49AF-B195-501867F2E37B}"/>
    <cellStyle name="Valuta 2 7 2 7" xfId="920" xr:uid="{00000000-0005-0000-0000-000085080000}"/>
    <cellStyle name="Valuta 2 7 2 7 2" xfId="9805" xr:uid="{B3CAE96C-4D1D-4324-95AB-39DC70952FBF}"/>
    <cellStyle name="Valuta 2 7 2 7 2 2" xfId="18708" xr:uid="{889CA3AE-3601-467B-9CB0-59767C81DD31}"/>
    <cellStyle name="Valuta 2 7 2 7 2 2 2" xfId="40705" xr:uid="{63117C22-0E2D-4972-B999-A29852F2BA22}"/>
    <cellStyle name="Valuta 2 7 2 7 2 3" xfId="31820" xr:uid="{4BB5A5AF-79C6-433F-8352-B4E844D21DCA}"/>
    <cellStyle name="Valuta 2 7 2 7 3" xfId="15645" xr:uid="{7D51DD15-E438-4E71-ACC8-3FBB395E3384}"/>
    <cellStyle name="Valuta 2 7 2 7 3 2" xfId="37651" xr:uid="{B8E02A1D-94FA-4DC2-B9EC-7BBDF705065A}"/>
    <cellStyle name="Valuta 2 7 2 7 4" xfId="6741" xr:uid="{227D6134-5FD8-4934-BC99-5A14B73B26B0}"/>
    <cellStyle name="Valuta 2 7 2 7 4 2" xfId="28765" xr:uid="{DA18A83B-3450-4075-8A53-A0B8318B82D6}"/>
    <cellStyle name="Valuta 2 7 2 7 5" xfId="25857" xr:uid="{1AD30D14-5F46-431A-868D-D84F0BF08BBE}"/>
    <cellStyle name="Valuta 2 7 2 7 6" xfId="3823" xr:uid="{1982AE66-E8CF-4C5E-90E5-882B4C2176EF}"/>
    <cellStyle name="Valuta 2 7 2 8" xfId="9241" xr:uid="{312D83BF-3D8E-4C03-979C-45502141DFD5}"/>
    <cellStyle name="Valuta 2 7 2 8 2" xfId="18144" xr:uid="{4D910C04-E524-4896-8CC2-E7F92E4E0F07}"/>
    <cellStyle name="Valuta 2 7 2 8 2 2" xfId="40143" xr:uid="{EA63DC42-59CA-44DE-8219-2F651CBE584B}"/>
    <cellStyle name="Valuta 2 7 2 8 3" xfId="31258" xr:uid="{09A5D649-4304-4A71-BF24-59279381F3F0}"/>
    <cellStyle name="Valuta 2 7 2 9" xfId="15175" xr:uid="{A47A9549-DE9C-4B07-BBF3-960857BE0E89}"/>
    <cellStyle name="Valuta 2 7 2 9 2" xfId="37183" xr:uid="{D3493E4A-D887-41FF-9EA7-FF2406339A04}"/>
    <cellStyle name="Valuta 2 7 3" xfId="294" xr:uid="{00000000-0005-0000-0000-000086080000}"/>
    <cellStyle name="Valuta 2 7 3 10" xfId="3403" xr:uid="{C2651D83-946C-422A-ABD7-4CAE6ED16B9D}"/>
    <cellStyle name="Valuta 2 7 3 2" xfId="691" xr:uid="{00000000-0005-0000-0000-000087080000}"/>
    <cellStyle name="Valuta 2 7 3 2 2" xfId="2041" xr:uid="{00000000-0005-0000-0000-000088080000}"/>
    <cellStyle name="Valuta 2 7 3 2 2 2" xfId="10925" xr:uid="{ADF80C3C-C30E-49C8-8DA2-D2D5C18604BE}"/>
    <cellStyle name="Valuta 2 7 3 2 2 2 2" xfId="19828" xr:uid="{3EA25D75-7ACB-4667-8ED5-57628D018603}"/>
    <cellStyle name="Valuta 2 7 3 2 2 2 2 2" xfId="41819" xr:uid="{A10C47C4-01FE-45CE-BC15-D853C15F40B3}"/>
    <cellStyle name="Valuta 2 7 3 2 2 2 3" xfId="32934" xr:uid="{9BFDEF8C-30EC-49F2-A6D5-236A6AA27AF2}"/>
    <cellStyle name="Valuta 2 7 3 2 2 3" xfId="16762" xr:uid="{383D20BA-D3B9-417E-8078-BAF2A871963F}"/>
    <cellStyle name="Valuta 2 7 3 2 2 3 2" xfId="38762" xr:uid="{BA011999-9822-4F36-A114-77CFE261AFAF}"/>
    <cellStyle name="Valuta 2 7 3 2 2 4" xfId="7859" xr:uid="{35EAA99F-81E4-4A08-9714-0726A5302119}"/>
    <cellStyle name="Valuta 2 7 3 2 2 4 2" xfId="29877" xr:uid="{A722F662-D5C6-4FB9-A04C-D6EBCD9783F6}"/>
    <cellStyle name="Valuta 2 7 3 2 2 5" xfId="26968" xr:uid="{30066E2A-7431-41F0-ACE2-3BAAF9BB17C4}"/>
    <cellStyle name="Valuta 2 7 3 2 2 6" xfId="4940" xr:uid="{B2AA8950-C928-40C3-BF05-AA599C8C713C}"/>
    <cellStyle name="Valuta 2 7 3 2 3" xfId="1695" xr:uid="{00000000-0005-0000-0000-000089080000}"/>
    <cellStyle name="Valuta 2 7 3 2 3 2" xfId="10580" xr:uid="{0F794301-EF00-42B2-8C73-3ADF1B8DF8DE}"/>
    <cellStyle name="Valuta 2 7 3 2 3 2 2" xfId="19483" xr:uid="{1CFB92DA-6000-4EDA-BE14-A4D4A10CD58A}"/>
    <cellStyle name="Valuta 2 7 3 2 3 2 2 2" xfId="41477" xr:uid="{920A7D70-61FF-4DF9-B28B-7A0B1310FFD4}"/>
    <cellStyle name="Valuta 2 7 3 2 3 2 3" xfId="32592" xr:uid="{162FC64C-CB1E-41AA-9696-5A476124D548}"/>
    <cellStyle name="Valuta 2 7 3 2 3 3" xfId="16420" xr:uid="{51478C57-CE64-451B-9F16-424093F1308E}"/>
    <cellStyle name="Valuta 2 7 3 2 3 3 2" xfId="38423" xr:uid="{ABC55CBC-C558-4796-89B5-FDFB097E5D4A}"/>
    <cellStyle name="Valuta 2 7 3 2 3 4" xfId="7516" xr:uid="{BA4CAFB5-3B0B-4D15-B282-0E1E673A491A}"/>
    <cellStyle name="Valuta 2 7 3 2 3 4 2" xfId="29537" xr:uid="{34563FC6-9B0F-4E05-A1C4-20B5C5FD354B}"/>
    <cellStyle name="Valuta 2 7 3 2 3 5" xfId="26629" xr:uid="{A443F2D0-39D3-4F6D-81D2-49F32B19672A}"/>
    <cellStyle name="Valuta 2 7 3 2 3 6" xfId="4598" xr:uid="{344D1B13-B07C-487B-ADE5-80DEE50970F7}"/>
    <cellStyle name="Valuta 2 7 3 2 4" xfId="1262" xr:uid="{00000000-0005-0000-0000-00008A080000}"/>
    <cellStyle name="Valuta 2 7 3 2 4 2" xfId="10147" xr:uid="{D3903693-89ED-42CE-9CC4-66D159212B9B}"/>
    <cellStyle name="Valuta 2 7 3 2 4 2 2" xfId="19050" xr:uid="{618EB5F5-B5ED-499B-A379-27A9E49A58B7}"/>
    <cellStyle name="Valuta 2 7 3 2 4 2 2 2" xfId="41046" xr:uid="{4472F4EE-2E85-43DA-B3DE-FA91F3464C59}"/>
    <cellStyle name="Valuta 2 7 3 2 4 2 3" xfId="32161" xr:uid="{780BD59C-39E8-49B7-9F3B-C038DD49E0CA}"/>
    <cellStyle name="Valuta 2 7 3 2 4 3" xfId="15987" xr:uid="{421FABE7-961C-4EE8-99F9-9289E95F8095}"/>
    <cellStyle name="Valuta 2 7 3 2 4 3 2" xfId="37992" xr:uid="{9C1C600E-A55A-4F97-A86C-F81002D97D3E}"/>
    <cellStyle name="Valuta 2 7 3 2 4 4" xfId="7083" xr:uid="{34920D84-8142-4479-A123-F8ACB0412E63}"/>
    <cellStyle name="Valuta 2 7 3 2 4 4 2" xfId="29106" xr:uid="{B230E293-9C0F-425E-BB08-566BF697BD79}"/>
    <cellStyle name="Valuta 2 7 3 2 4 5" xfId="26198" xr:uid="{A2891021-145C-480F-97A7-830AD5F6F257}"/>
    <cellStyle name="Valuta 2 7 3 2 4 6" xfId="4165" xr:uid="{B36121F3-D6BD-4EB0-9951-989FA57D597C}"/>
    <cellStyle name="Valuta 2 7 3 2 5" xfId="9577" xr:uid="{E54C459D-0FAE-4620-91DD-5DAE47007367}"/>
    <cellStyle name="Valuta 2 7 3 2 5 2" xfId="18480" xr:uid="{9E45E661-2AB5-4B03-921B-5C9715774EA9}"/>
    <cellStyle name="Valuta 2 7 3 2 5 2 2" xfId="40478" xr:uid="{A71BA264-0046-4557-9968-C3567032790C}"/>
    <cellStyle name="Valuta 2 7 3 2 5 3" xfId="31593" xr:uid="{3E862AD3-7555-4CDC-A9AE-883FF3A6926A}"/>
    <cellStyle name="Valuta 2 7 3 2 6" xfId="15417" xr:uid="{251B391A-55BD-44B7-84F6-F0874E24350D}"/>
    <cellStyle name="Valuta 2 7 3 2 6 2" xfId="37424" xr:uid="{DC3D9FA9-14BE-4D47-A7FC-8B876DAFA3FB}"/>
    <cellStyle name="Valuta 2 7 3 2 7" xfId="6513" xr:uid="{0DC8B2A1-48E0-44F2-B3D3-C351B17200E8}"/>
    <cellStyle name="Valuta 2 7 3 2 7 2" xfId="28538" xr:uid="{80B42ACD-78FC-4426-B4D8-4EC856545B4E}"/>
    <cellStyle name="Valuta 2 7 3 2 8" xfId="25633" xr:uid="{42240FE6-2B07-4CB9-8B20-F5B50A5E51B2}"/>
    <cellStyle name="Valuta 2 7 3 2 9" xfId="3595" xr:uid="{5E87053B-7920-42EF-ADB8-3CC3AD31620C}"/>
    <cellStyle name="Valuta 2 7 3 3" xfId="1874" xr:uid="{00000000-0005-0000-0000-00008B080000}"/>
    <cellStyle name="Valuta 2 7 3 3 2" xfId="10758" xr:uid="{0D9E0D35-746F-4BBA-8ED3-C6A2AC8C03DA}"/>
    <cellStyle name="Valuta 2 7 3 3 2 2" xfId="19661" xr:uid="{D9A43537-13EE-4FCE-933D-073EDF021CC4}"/>
    <cellStyle name="Valuta 2 7 3 3 2 2 2" xfId="41653" xr:uid="{1D470D35-6E94-41C8-9102-E8882F96F2FF}"/>
    <cellStyle name="Valuta 2 7 3 3 2 3" xfId="32768" xr:uid="{78C1D5FC-FFCA-4A38-86B9-E9A1E5987A77}"/>
    <cellStyle name="Valuta 2 7 3 3 3" xfId="16595" xr:uid="{38E4677A-F84F-4CC2-B3DA-CDAB7013B1F6}"/>
    <cellStyle name="Valuta 2 7 3 3 3 2" xfId="38596" xr:uid="{D33A9772-F3E5-4F90-B964-DC186FB81332}"/>
    <cellStyle name="Valuta 2 7 3 3 4" xfId="7692" xr:uid="{58DD09CB-3C79-4EEC-8439-ADED2AFB8334}"/>
    <cellStyle name="Valuta 2 7 3 3 4 2" xfId="29711" xr:uid="{4027B489-CA7A-44CB-A1B2-0752B77CC1E2}"/>
    <cellStyle name="Valuta 2 7 3 3 5" xfId="26802" xr:uid="{1D3B37BD-EB35-43E3-89D1-AF995FE4B2D5}"/>
    <cellStyle name="Valuta 2 7 3 3 6" xfId="4773" xr:uid="{35C0282E-5E03-41F8-A558-239AADA0EF5E}"/>
    <cellStyle name="Valuta 2 7 3 4" xfId="1482" xr:uid="{00000000-0005-0000-0000-00008C080000}"/>
    <cellStyle name="Valuta 2 7 3 4 2" xfId="10367" xr:uid="{FABC5991-BF31-438A-A5E0-35BEDF419468}"/>
    <cellStyle name="Valuta 2 7 3 4 2 2" xfId="19270" xr:uid="{D6DF5EDE-33D7-4F4E-9BFF-A0238E6DEDBB}"/>
    <cellStyle name="Valuta 2 7 3 4 2 2 2" xfId="41265" xr:uid="{6721EB05-57D0-4B84-B3B7-66DD4A4AF7AD}"/>
    <cellStyle name="Valuta 2 7 3 4 2 3" xfId="32380" xr:uid="{6A88C636-43D4-46D4-B2F3-2FBE52D83FA7}"/>
    <cellStyle name="Valuta 2 7 3 4 3" xfId="16207" xr:uid="{5A84BB0D-C57D-4432-AA3B-90B29583EF88}"/>
    <cellStyle name="Valuta 2 7 3 4 3 2" xfId="38211" xr:uid="{F5856EB8-9F79-4440-B4EB-9D137B593B89}"/>
    <cellStyle name="Valuta 2 7 3 4 4" xfId="7303" xr:uid="{6F333625-1B64-44B4-A410-59E4F77F2937}"/>
    <cellStyle name="Valuta 2 7 3 4 4 2" xfId="29325" xr:uid="{090E7213-74F8-4474-B4E6-D352BA9B9E88}"/>
    <cellStyle name="Valuta 2 7 3 4 5" xfId="26417" xr:uid="{CAB63DBE-4EA5-47E9-A30C-6F01D92A8B22}"/>
    <cellStyle name="Valuta 2 7 3 4 6" xfId="4385" xr:uid="{3CB656E3-853A-48F6-BE56-F97B404CEEF8}"/>
    <cellStyle name="Valuta 2 7 3 5" xfId="971" xr:uid="{00000000-0005-0000-0000-00008D080000}"/>
    <cellStyle name="Valuta 2 7 3 5 2" xfId="9856" xr:uid="{DBEDB98D-7A9A-49A2-BD02-1148E22232F9}"/>
    <cellStyle name="Valuta 2 7 3 5 2 2" xfId="18759" xr:uid="{0B8A80DE-C29E-44BE-8AC4-B485C63F0205}"/>
    <cellStyle name="Valuta 2 7 3 5 2 2 2" xfId="40756" xr:uid="{C481BCCD-99B9-4AF0-9BD2-CDE60A59F6BC}"/>
    <cellStyle name="Valuta 2 7 3 5 2 3" xfId="31871" xr:uid="{7A09B069-A023-413E-8792-A175051A49F4}"/>
    <cellStyle name="Valuta 2 7 3 5 3" xfId="15696" xr:uid="{A6D46152-FA9C-48CE-B483-220D1A789FDE}"/>
    <cellStyle name="Valuta 2 7 3 5 3 2" xfId="37702" xr:uid="{68353AFD-F4F9-4C73-ACF3-12B64D386003}"/>
    <cellStyle name="Valuta 2 7 3 5 4" xfId="6792" xr:uid="{63F4C3B8-9FCD-442F-A06F-FAE5F0CD259D}"/>
    <cellStyle name="Valuta 2 7 3 5 4 2" xfId="28816" xr:uid="{E2C2BEC8-4E03-4FF5-B23B-2349F446CED5}"/>
    <cellStyle name="Valuta 2 7 3 5 5" xfId="25908" xr:uid="{8C2A0C9C-6207-427B-9CCA-1865D7979BB4}"/>
    <cellStyle name="Valuta 2 7 3 5 6" xfId="3874" xr:uid="{35579285-8200-4F9E-8430-9839E81ABCD3}"/>
    <cellStyle name="Valuta 2 7 3 6" xfId="9291" xr:uid="{9C52CADD-B385-4793-8276-73D8057BE33D}"/>
    <cellStyle name="Valuta 2 7 3 6 2" xfId="18194" xr:uid="{3656E726-6B62-4416-8513-0CB677420B95}"/>
    <cellStyle name="Valuta 2 7 3 6 2 2" xfId="40193" xr:uid="{04DE8758-0191-4712-A9D9-C00C1FF347EF}"/>
    <cellStyle name="Valuta 2 7 3 6 3" xfId="31308" xr:uid="{5E2281C6-6B88-44DD-9B29-54E75BFDC400}"/>
    <cellStyle name="Valuta 2 7 3 7" xfId="15225" xr:uid="{9BA06ED8-8665-48C0-BF1D-8E427AEC9DF7}"/>
    <cellStyle name="Valuta 2 7 3 7 2" xfId="37233" xr:uid="{D04A104C-6F25-4E7D-9DDA-2D84D32191F7}"/>
    <cellStyle name="Valuta 2 7 3 8" xfId="6308" xr:uid="{88F356D4-F3F3-49DE-A026-0F05826A01B0}"/>
    <cellStyle name="Valuta 2 7 3 8 2" xfId="28334" xr:uid="{352078B5-F23A-4F4B-B55A-3E5ABC9E871E}"/>
    <cellStyle name="Valuta 2 7 3 9" xfId="25455" xr:uid="{7EECAF71-92AA-4A52-8BA2-052474EBE47F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10845" xr:uid="{05B1BA3B-CC08-4E08-88ED-522DC892888E}"/>
    <cellStyle name="Valuta 2 7 5 2 2 2" xfId="19748" xr:uid="{119FF48D-CEC9-475C-91E2-7E1FFCA452C2}"/>
    <cellStyle name="Valuta 2 7 5 2 2 2 2" xfId="41739" xr:uid="{77D38EC6-553B-4DFA-8A5C-639BF7EC9360}"/>
    <cellStyle name="Valuta 2 7 5 2 2 3" xfId="32854" xr:uid="{09363EF9-B4D8-408A-A658-9759D7C2791A}"/>
    <cellStyle name="Valuta 2 7 5 2 3" xfId="16682" xr:uid="{FE640BAB-3CA0-4E35-AEFE-6D0B7682DEC4}"/>
    <cellStyle name="Valuta 2 7 5 2 3 2" xfId="38682" xr:uid="{08624D4C-3AC5-423B-9E7B-E9810ED9DF3A}"/>
    <cellStyle name="Valuta 2 7 5 2 4" xfId="7779" xr:uid="{9153D49C-1F4B-4817-93D4-DC031D2C4F87}"/>
    <cellStyle name="Valuta 2 7 5 2 4 2" xfId="29797" xr:uid="{DC241D76-E7F0-42F6-B9A6-B062F63EC384}"/>
    <cellStyle name="Valuta 2 7 5 2 5" xfId="26888" xr:uid="{AA17E6DC-FD84-41E5-B722-4F144801BA75}"/>
    <cellStyle name="Valuta 2 7 5 2 6" xfId="4860" xr:uid="{B2A4920D-0C72-43A3-9CF8-56A4C90907F2}"/>
    <cellStyle name="Valuta 2 7 5 3" xfId="1603" xr:uid="{00000000-0005-0000-0000-000091080000}"/>
    <cellStyle name="Valuta 2 7 5 3 2" xfId="10488" xr:uid="{E5EB7437-693C-4107-8FC1-4DE65509523C}"/>
    <cellStyle name="Valuta 2 7 5 3 2 2" xfId="19391" xr:uid="{FC35B05D-AB18-4928-B6D8-483C0A7EC681}"/>
    <cellStyle name="Valuta 2 7 5 3 2 2 2" xfId="41385" xr:uid="{4A5C918E-B14A-43B1-8946-868C2CF0A360}"/>
    <cellStyle name="Valuta 2 7 5 3 2 3" xfId="32500" xr:uid="{34D04223-3E90-40FA-B26F-9FDF322B2B0D}"/>
    <cellStyle name="Valuta 2 7 5 3 3" xfId="16328" xr:uid="{C890F6E6-7A5C-4ABA-BB08-56D80DDBB469}"/>
    <cellStyle name="Valuta 2 7 5 3 3 2" xfId="38331" xr:uid="{753C6616-DB99-4585-A128-61925EAA879A}"/>
    <cellStyle name="Valuta 2 7 5 3 4" xfId="7424" xr:uid="{A3E79055-6272-4E86-993D-281151AF3AE1}"/>
    <cellStyle name="Valuta 2 7 5 3 4 2" xfId="29445" xr:uid="{81BCD9EB-78C4-4908-B16B-686107369F7A}"/>
    <cellStyle name="Valuta 2 7 5 3 5" xfId="26537" xr:uid="{40A29084-D397-4807-9A1E-4A99041F3F45}"/>
    <cellStyle name="Valuta 2 7 5 3 6" xfId="4506" xr:uid="{D36C54E2-7030-4C3D-90CC-62CDD13BF0A6}"/>
    <cellStyle name="Valuta 2 7 5 4" xfId="1170" xr:uid="{00000000-0005-0000-0000-000092080000}"/>
    <cellStyle name="Valuta 2 7 5 4 2" xfId="10055" xr:uid="{6B741B87-01D2-4805-838D-BA9264C3FBF5}"/>
    <cellStyle name="Valuta 2 7 5 4 2 2" xfId="18958" xr:uid="{81631C79-2622-4E2A-B761-71077B24C9FC}"/>
    <cellStyle name="Valuta 2 7 5 4 2 2 2" xfId="40954" xr:uid="{1EAE7969-29E0-4AA1-8250-250C54FD56C1}"/>
    <cellStyle name="Valuta 2 7 5 4 2 3" xfId="32069" xr:uid="{76F44C61-0404-4B05-A898-DC399BD0B80F}"/>
    <cellStyle name="Valuta 2 7 5 4 3" xfId="15895" xr:uid="{8733040A-D8D0-4799-B87B-4A70C46954CD}"/>
    <cellStyle name="Valuta 2 7 5 4 3 2" xfId="37900" xr:uid="{2A06C05A-003A-40B1-81CA-0580A1AF791C}"/>
    <cellStyle name="Valuta 2 7 5 4 4" xfId="6991" xr:uid="{33CB7D27-27B4-4919-B75F-C8DB6A6B00D5}"/>
    <cellStyle name="Valuta 2 7 5 4 4 2" xfId="29014" xr:uid="{C76443E8-7FA2-49F5-8C81-2D9EF06847D4}"/>
    <cellStyle name="Valuta 2 7 5 4 5" xfId="26106" xr:uid="{9676E191-E27D-4544-B4D0-9908C4DB7BFD}"/>
    <cellStyle name="Valuta 2 7 5 4 6" xfId="4073" xr:uid="{9DB0D0E5-1F68-4061-9C52-808DE3C44188}"/>
    <cellStyle name="Valuta 2 7 5 5" xfId="9485" xr:uid="{8A2E7E52-A9B9-401D-A6E9-9F8AE55242F4}"/>
    <cellStyle name="Valuta 2 7 5 5 2" xfId="18388" xr:uid="{15FEFB71-1B28-4342-81AF-E83AB4B61AB0}"/>
    <cellStyle name="Valuta 2 7 5 5 2 2" xfId="40386" xr:uid="{8A22730C-47BB-41E8-9B11-EDE74DB2BB6E}"/>
    <cellStyle name="Valuta 2 7 5 5 3" xfId="31501" xr:uid="{7A2CC105-4C86-4FDA-8D30-57DBCBCA7E69}"/>
    <cellStyle name="Valuta 2 7 5 6" xfId="15325" xr:uid="{0D9D898F-C735-42F4-BBBF-ECE8397B2FC5}"/>
    <cellStyle name="Valuta 2 7 5 6 2" xfId="37332" xr:uid="{023569BF-6243-4E24-A33D-85960E15E421}"/>
    <cellStyle name="Valuta 2 7 5 7" xfId="6421" xr:uid="{451A6AD6-71D3-4786-94FA-8D3938C570CC}"/>
    <cellStyle name="Valuta 2 7 5 7 2" xfId="28446" xr:uid="{05597465-D267-4DE0-A56E-0C6656C5E726}"/>
    <cellStyle name="Valuta 2 7 5 8" xfId="25547" xr:uid="{B30FE2ED-9467-4B81-AF3F-35A623CBB5EE}"/>
    <cellStyle name="Valuta 2 7 5 9" xfId="3503" xr:uid="{CE432FB0-DE97-40EB-9AA1-A85782FC9701}"/>
    <cellStyle name="Valuta 2 7 6" xfId="1794" xr:uid="{00000000-0005-0000-0000-000093080000}"/>
    <cellStyle name="Valuta 2 7 6 2" xfId="10678" xr:uid="{66C8B781-273C-4BEC-BDD7-DD0F243C4050}"/>
    <cellStyle name="Valuta 2 7 6 2 2" xfId="19581" xr:uid="{1671DB6F-09B9-485A-BF46-93EAB3B780C3}"/>
    <cellStyle name="Valuta 2 7 6 2 2 2" xfId="41573" xr:uid="{33716D8B-145A-4A10-A693-22C58986992E}"/>
    <cellStyle name="Valuta 2 7 6 2 3" xfId="32688" xr:uid="{6B88ABF4-9AA7-492E-A7D5-5CFB14A91535}"/>
    <cellStyle name="Valuta 2 7 6 3" xfId="16515" xr:uid="{AD1A3D1B-C527-45F3-A95D-B9C04BC9F1F5}"/>
    <cellStyle name="Valuta 2 7 6 3 2" xfId="38516" xr:uid="{498FB1CB-C4E6-474B-A026-7BED33036CC1}"/>
    <cellStyle name="Valuta 2 7 6 4" xfId="7612" xr:uid="{F2833355-484C-4753-985B-F3FF8BC3CE2D}"/>
    <cellStyle name="Valuta 2 7 6 4 2" xfId="29631" xr:uid="{90A2B05B-05B0-4007-8018-98989D4BA117}"/>
    <cellStyle name="Valuta 2 7 6 5" xfId="26722" xr:uid="{BA9EEAD0-407E-4F4E-8BAF-14D338F8055A}"/>
    <cellStyle name="Valuta 2 7 6 6" xfId="4693" xr:uid="{502C4CED-F977-49E0-81C4-B61D1621E355}"/>
    <cellStyle name="Valuta 2 7 7" xfId="1389" xr:uid="{00000000-0005-0000-0000-000094080000}"/>
    <cellStyle name="Valuta 2 7 7 2" xfId="10274" xr:uid="{88B75AC1-5F9A-417B-BB71-576D939E1DBA}"/>
    <cellStyle name="Valuta 2 7 7 2 2" xfId="19177" xr:uid="{8683F303-4871-4B17-B57F-75DE768574CE}"/>
    <cellStyle name="Valuta 2 7 7 2 2 2" xfId="41172" xr:uid="{874B87C4-DC28-4416-9FD8-A8141B43BCD1}"/>
    <cellStyle name="Valuta 2 7 7 2 3" xfId="32287" xr:uid="{4BA3AFBA-053D-4F2B-990A-14EDEBC5A394}"/>
    <cellStyle name="Valuta 2 7 7 3" xfId="16114" xr:uid="{A409B2A2-BE97-4EDE-8D1B-E2844FA62843}"/>
    <cellStyle name="Valuta 2 7 7 3 2" xfId="38118" xr:uid="{AAFF1E46-A397-4035-BC1E-8E0DCBA30E57}"/>
    <cellStyle name="Valuta 2 7 7 4" xfId="7210" xr:uid="{1CEA7407-C76B-4789-93A5-EBA718C1E6E5}"/>
    <cellStyle name="Valuta 2 7 7 4 2" xfId="29232" xr:uid="{5DE949A2-E5C8-4AF8-883B-E8F3BE4D8301}"/>
    <cellStyle name="Valuta 2 7 7 5" xfId="26324" xr:uid="{B88F505E-CF40-4B90-ABDB-77ED937EA8E1}"/>
    <cellStyle name="Valuta 2 7 7 6" xfId="4292" xr:uid="{EEA2BC13-4A72-4486-AD37-8960380526F6}"/>
    <cellStyle name="Valuta 2 7 8" xfId="876" xr:uid="{00000000-0005-0000-0000-000095080000}"/>
    <cellStyle name="Valuta 2 7 8 2" xfId="9761" xr:uid="{3B956F3C-129D-4A9D-A0E3-AC15DB17C5B0}"/>
    <cellStyle name="Valuta 2 7 8 2 2" xfId="18664" xr:uid="{1D2E21C2-A7BE-46DC-9B89-F49A5341E1F3}"/>
    <cellStyle name="Valuta 2 7 8 2 2 2" xfId="40661" xr:uid="{C0EC59CB-70FD-4149-A6AB-9AC7937D192F}"/>
    <cellStyle name="Valuta 2 7 8 2 3" xfId="31776" xr:uid="{32A36012-A1DC-4971-B317-17A80AB81CD6}"/>
    <cellStyle name="Valuta 2 7 8 3" xfId="15601" xr:uid="{44989B83-623A-482B-9034-A5F71F5675F0}"/>
    <cellStyle name="Valuta 2 7 8 3 2" xfId="37607" xr:uid="{68F3E1E7-EFF2-43AC-B4B8-17348F7D0F5C}"/>
    <cellStyle name="Valuta 2 7 8 4" xfId="6697" xr:uid="{E5EB2D6D-D9E2-42E6-8A7B-6C98750C6A95}"/>
    <cellStyle name="Valuta 2 7 8 4 2" xfId="28721" xr:uid="{E025DBD9-D23F-48A1-8E62-CCE8715E4C48}"/>
    <cellStyle name="Valuta 2 7 8 5" xfId="25813" xr:uid="{14B3EF07-1844-481B-9B14-3555CF042F1B}"/>
    <cellStyle name="Valuta 2 7 8 6" xfId="3779" xr:uid="{0D0B1917-924E-4DF8-9AE9-67955528697C}"/>
    <cellStyle name="Valuta 2 7 9" xfId="9197" xr:uid="{1234D4F0-C247-4224-B4D2-566137985E91}"/>
    <cellStyle name="Valuta 2 7 9 2" xfId="18100" xr:uid="{C9EEBBF7-0A7B-4113-B031-ECBB7CCE78C2}"/>
    <cellStyle name="Valuta 2 7 9 2 2" xfId="40099" xr:uid="{1300AD39-3C02-460A-8370-F2CE652735DB}"/>
    <cellStyle name="Valuta 2 7 9 3" xfId="31214" xr:uid="{B4E7D5DF-83DC-4010-B669-655579FC283C}"/>
    <cellStyle name="Valuta 2 8" xfId="190" xr:uid="{00000000-0005-0000-0000-000096080000}"/>
    <cellStyle name="Valuta 2 8 10" xfId="15126" xr:uid="{D099FB04-D4E8-4AC6-A496-809902689B05}"/>
    <cellStyle name="Valuta 2 8 10 2" xfId="37134" xr:uid="{2B0EF96F-BF16-463C-9C4A-B6C89D4C1648}"/>
    <cellStyle name="Valuta 2 8 11" xfId="6209" xr:uid="{D1B107D1-0699-4C9E-8D64-77A975513BBB}"/>
    <cellStyle name="Valuta 2 8 11 2" xfId="28235" xr:uid="{A86EEAA9-BC24-4093-B159-56105E04F586}"/>
    <cellStyle name="Valuta 2 8 12" xfId="25363" xr:uid="{98E509A7-9821-469E-959B-512AC1C33212}"/>
    <cellStyle name="Valuta 2 8 13" xfId="3304" xr:uid="{0E60A7B9-C9BE-4908-87A9-93958FF099D2}"/>
    <cellStyle name="Valuta 2 8 2" xfId="237" xr:uid="{00000000-0005-0000-0000-000097080000}"/>
    <cellStyle name="Valuta 2 8 2 10" xfId="6252" xr:uid="{CBFFCF6A-4632-4A23-8E22-3F4FF6B364B0}"/>
    <cellStyle name="Valuta 2 8 2 10 2" xfId="28278" xr:uid="{C6CA0959-BEEF-4D8A-8639-A7880392915C}"/>
    <cellStyle name="Valuta 2 8 2 11" xfId="25405" xr:uid="{65E7287E-49C0-4075-B7F8-7E2091B16FD0}"/>
    <cellStyle name="Valuta 2 8 2 12" xfId="3347" xr:uid="{A0B9BB22-714F-4A79-8407-8FBE35303879}"/>
    <cellStyle name="Valuta 2 8 2 2" xfId="333" xr:uid="{00000000-0005-0000-0000-000098080000}"/>
    <cellStyle name="Valuta 2 8 2 2 10" xfId="3442" xr:uid="{14641641-DE7B-4041-9A5C-DDD047E45F21}"/>
    <cellStyle name="Valuta 2 8 2 2 2" xfId="730" xr:uid="{00000000-0005-0000-0000-000099080000}"/>
    <cellStyle name="Valuta 2 8 2 2 2 2" xfId="2075" xr:uid="{00000000-0005-0000-0000-00009A080000}"/>
    <cellStyle name="Valuta 2 8 2 2 2 2 2" xfId="10959" xr:uid="{5281766F-69AB-4998-9818-2B3367D84A10}"/>
    <cellStyle name="Valuta 2 8 2 2 2 2 2 2" xfId="19862" xr:uid="{FB7AF78F-B6F1-4F4B-AA02-1B8ADB343DF3}"/>
    <cellStyle name="Valuta 2 8 2 2 2 2 2 2 2" xfId="41853" xr:uid="{97E4A0B2-D6E1-4224-AD27-31BA9467D1D7}"/>
    <cellStyle name="Valuta 2 8 2 2 2 2 2 3" xfId="32968" xr:uid="{C3F01FA6-C9CE-4401-B00D-D29814F14F99}"/>
    <cellStyle name="Valuta 2 8 2 2 2 2 3" xfId="16796" xr:uid="{334CBFED-57BC-43AF-ADC1-9CAF5A62A387}"/>
    <cellStyle name="Valuta 2 8 2 2 2 2 3 2" xfId="38796" xr:uid="{D3A5334A-0741-4FE8-8552-F603B39E18BF}"/>
    <cellStyle name="Valuta 2 8 2 2 2 2 4" xfId="7893" xr:uid="{2DBE04DD-C489-4B87-ADF4-457E62EEC782}"/>
    <cellStyle name="Valuta 2 8 2 2 2 2 4 2" xfId="29911" xr:uid="{71A5BC4F-BCB7-4C2B-83EA-B0AEE2450052}"/>
    <cellStyle name="Valuta 2 8 2 2 2 2 5" xfId="27002" xr:uid="{56DC1AE5-5ABF-4AE5-85AC-1D1100006748}"/>
    <cellStyle name="Valuta 2 8 2 2 2 2 6" xfId="4974" xr:uid="{269C34CA-63B0-4FEE-AD7A-E5FD6C59C0F7}"/>
    <cellStyle name="Valuta 2 8 2 2 2 3" xfId="1734" xr:uid="{00000000-0005-0000-0000-00009B080000}"/>
    <cellStyle name="Valuta 2 8 2 2 2 3 2" xfId="10619" xr:uid="{F7678459-7025-425E-926B-7B8713C56FEC}"/>
    <cellStyle name="Valuta 2 8 2 2 2 3 2 2" xfId="19522" xr:uid="{FA0BFD14-0819-4858-ABBE-F67B13D5EE49}"/>
    <cellStyle name="Valuta 2 8 2 2 2 3 2 2 2" xfId="41516" xr:uid="{D7721B86-0AE3-4D61-B32C-B89FECF3E3C3}"/>
    <cellStyle name="Valuta 2 8 2 2 2 3 2 3" xfId="32631" xr:uid="{CFB097AC-60A1-411E-A555-9D49468EE651}"/>
    <cellStyle name="Valuta 2 8 2 2 2 3 3" xfId="16459" xr:uid="{35BBE6F3-96CC-4428-936B-8186E0002D69}"/>
    <cellStyle name="Valuta 2 8 2 2 2 3 3 2" xfId="38462" xr:uid="{040D3D80-E17F-4C8F-A29E-BCABD6F82DB2}"/>
    <cellStyle name="Valuta 2 8 2 2 2 3 4" xfId="7555" xr:uid="{13EA4EED-5973-4F83-8D44-BEA1C50F92B7}"/>
    <cellStyle name="Valuta 2 8 2 2 2 3 4 2" xfId="29576" xr:uid="{52EB36CC-89F6-485A-8663-AA1C9FC4AD6F}"/>
    <cellStyle name="Valuta 2 8 2 2 2 3 5" xfId="26668" xr:uid="{F946F84D-B9E1-4145-AB36-AEB9C79FE2FA}"/>
    <cellStyle name="Valuta 2 8 2 2 2 3 6" xfId="4637" xr:uid="{38D53BA8-358D-4E8B-A9E8-0A10ACEA8E74}"/>
    <cellStyle name="Valuta 2 8 2 2 2 4" xfId="1301" xr:uid="{00000000-0005-0000-0000-00009C080000}"/>
    <cellStyle name="Valuta 2 8 2 2 2 4 2" xfId="10186" xr:uid="{CFC95D63-4ED1-478E-AC42-0E1F3E94CB30}"/>
    <cellStyle name="Valuta 2 8 2 2 2 4 2 2" xfId="19089" xr:uid="{B491A4BE-0EEF-42DD-8D70-14E47C424D38}"/>
    <cellStyle name="Valuta 2 8 2 2 2 4 2 2 2" xfId="41085" xr:uid="{D9050226-2073-4BD3-BA5A-681EFD32C889}"/>
    <cellStyle name="Valuta 2 8 2 2 2 4 2 3" xfId="32200" xr:uid="{48BC986A-AC49-4AF3-B585-1F800FC13FF0}"/>
    <cellStyle name="Valuta 2 8 2 2 2 4 3" xfId="16026" xr:uid="{96272EDA-07E5-46FF-8312-5FD0BC0E748D}"/>
    <cellStyle name="Valuta 2 8 2 2 2 4 3 2" xfId="38031" xr:uid="{C32573B6-D424-4611-AFAE-AA90EF881463}"/>
    <cellStyle name="Valuta 2 8 2 2 2 4 4" xfId="7122" xr:uid="{8B836FCD-7D85-4EC1-8EEF-7ED4F50B7253}"/>
    <cellStyle name="Valuta 2 8 2 2 2 4 4 2" xfId="29145" xr:uid="{743E5217-6124-413F-90CD-1457A2ECB2D9}"/>
    <cellStyle name="Valuta 2 8 2 2 2 4 5" xfId="26237" xr:uid="{134DCE20-FBE6-4206-B25D-93CCF7CE0014}"/>
    <cellStyle name="Valuta 2 8 2 2 2 4 6" xfId="4204" xr:uid="{4E8A4BD1-8F2F-4905-A95D-42C64C4CAC3B}"/>
    <cellStyle name="Valuta 2 8 2 2 2 5" xfId="9616" xr:uid="{414828CB-8B14-43EC-88D4-EE6C929219C2}"/>
    <cellStyle name="Valuta 2 8 2 2 2 5 2" xfId="18519" xr:uid="{8D510130-3BD0-42F5-ADB9-2B0977DADAE2}"/>
    <cellStyle name="Valuta 2 8 2 2 2 5 2 2" xfId="40517" xr:uid="{BD1540E3-FB09-4B96-9E6A-C67609F5A81C}"/>
    <cellStyle name="Valuta 2 8 2 2 2 5 3" xfId="31632" xr:uid="{CBA39667-2AA3-4BB9-BAFC-A510EDF0A177}"/>
    <cellStyle name="Valuta 2 8 2 2 2 6" xfId="15456" xr:uid="{ECD827AD-7C18-4DDF-B5D9-1FFAC700C4EF}"/>
    <cellStyle name="Valuta 2 8 2 2 2 6 2" xfId="37463" xr:uid="{9F9E4C02-FBDE-4561-A392-343F722E85BE}"/>
    <cellStyle name="Valuta 2 8 2 2 2 7" xfId="6552" xr:uid="{B22019FF-A97C-4FB9-B345-578734ED0ED5}"/>
    <cellStyle name="Valuta 2 8 2 2 2 7 2" xfId="28577" xr:uid="{9A9AA720-ACD1-475F-863F-1E520282A6E6}"/>
    <cellStyle name="Valuta 2 8 2 2 2 8" xfId="25669" xr:uid="{3032D88B-41DE-4590-9B70-29196D4EF93F}"/>
    <cellStyle name="Valuta 2 8 2 2 2 9" xfId="3634" xr:uid="{AA2A495A-C7B2-4576-AFF0-2CB064064CB2}"/>
    <cellStyle name="Valuta 2 8 2 2 3" xfId="1908" xr:uid="{00000000-0005-0000-0000-00009D080000}"/>
    <cellStyle name="Valuta 2 8 2 2 3 2" xfId="10792" xr:uid="{F2F5CA38-43E8-415C-9CE9-9A15630FFB43}"/>
    <cellStyle name="Valuta 2 8 2 2 3 2 2" xfId="19695" xr:uid="{071D531B-57E0-4532-9952-82609F718BAE}"/>
    <cellStyle name="Valuta 2 8 2 2 3 2 2 2" xfId="41687" xr:uid="{601C9BF0-0352-4109-8F96-8EC30BFC9D25}"/>
    <cellStyle name="Valuta 2 8 2 2 3 2 3" xfId="32802" xr:uid="{6F6EAF28-A389-4CEE-ACD5-7356D3F7EEF0}"/>
    <cellStyle name="Valuta 2 8 2 2 3 3" xfId="16629" xr:uid="{05B3919A-6A7C-4345-9CD8-E88755D8B462}"/>
    <cellStyle name="Valuta 2 8 2 2 3 3 2" xfId="38630" xr:uid="{417000F5-5D74-43A8-A9A7-3226AF990359}"/>
    <cellStyle name="Valuta 2 8 2 2 3 4" xfId="7726" xr:uid="{52EAF704-A90F-42A1-A68D-33B840F233E8}"/>
    <cellStyle name="Valuta 2 8 2 2 3 4 2" xfId="29745" xr:uid="{CD1FA8C3-07B2-49B2-8BC1-AEDBF77A8EE6}"/>
    <cellStyle name="Valuta 2 8 2 2 3 5" xfId="26836" xr:uid="{AA5ED57D-D62D-4D99-AB0C-2C158382F09D}"/>
    <cellStyle name="Valuta 2 8 2 2 3 6" xfId="4807" xr:uid="{5F7000E6-9535-48F8-B559-893EDD42D687}"/>
    <cellStyle name="Valuta 2 8 2 2 4" xfId="1521" xr:uid="{00000000-0005-0000-0000-00009E080000}"/>
    <cellStyle name="Valuta 2 8 2 2 4 2" xfId="10406" xr:uid="{543F2466-E119-4A03-BCCB-02736497716D}"/>
    <cellStyle name="Valuta 2 8 2 2 4 2 2" xfId="19309" xr:uid="{6AA9BB14-7B1C-4540-9384-1C038A9DE1C3}"/>
    <cellStyle name="Valuta 2 8 2 2 4 2 2 2" xfId="41304" xr:uid="{68DB7E37-8A19-473C-8E43-F33A7FFA6134}"/>
    <cellStyle name="Valuta 2 8 2 2 4 2 3" xfId="32419" xr:uid="{48B8ED9D-292E-40F9-872C-22145BB15407}"/>
    <cellStyle name="Valuta 2 8 2 2 4 3" xfId="16246" xr:uid="{ACE1B5F8-3503-4FD2-A79F-126168EC6EF7}"/>
    <cellStyle name="Valuta 2 8 2 2 4 3 2" xfId="38250" xr:uid="{C0021085-C3A6-47A3-A474-3E19B2319782}"/>
    <cellStyle name="Valuta 2 8 2 2 4 4" xfId="7342" xr:uid="{837BB67A-7CE0-49CF-8902-3592427172D7}"/>
    <cellStyle name="Valuta 2 8 2 2 4 4 2" xfId="29364" xr:uid="{40B1E6E4-150F-44A0-8E9C-28CDAA40A8C8}"/>
    <cellStyle name="Valuta 2 8 2 2 4 5" xfId="26456" xr:uid="{A4FDB5A3-AC93-42F0-8767-EDC9F59D1B84}"/>
    <cellStyle name="Valuta 2 8 2 2 4 6" xfId="4424" xr:uid="{78CB17FC-5BEF-48AE-8F3C-09D80FABA6B3}"/>
    <cellStyle name="Valuta 2 8 2 2 5" xfId="1010" xr:uid="{00000000-0005-0000-0000-00009F080000}"/>
    <cellStyle name="Valuta 2 8 2 2 5 2" xfId="9895" xr:uid="{044C554F-1914-4FC8-A73A-3AE637547EC0}"/>
    <cellStyle name="Valuta 2 8 2 2 5 2 2" xfId="18798" xr:uid="{DD5208C4-E9FE-4375-9E99-BCDF5AD1D9C2}"/>
    <cellStyle name="Valuta 2 8 2 2 5 2 2 2" xfId="40795" xr:uid="{5A8F59B6-156D-419C-AE11-E842F924AD0E}"/>
    <cellStyle name="Valuta 2 8 2 2 5 2 3" xfId="31910" xr:uid="{09279921-5C4B-404E-9D60-BDE55543C6B1}"/>
    <cellStyle name="Valuta 2 8 2 2 5 3" xfId="15735" xr:uid="{4EF8C045-D058-4895-8A1B-EDB863EE3273}"/>
    <cellStyle name="Valuta 2 8 2 2 5 3 2" xfId="37741" xr:uid="{8591F293-CF1D-471D-8F76-2E85B5C13977}"/>
    <cellStyle name="Valuta 2 8 2 2 5 4" xfId="6831" xr:uid="{17BE4AFA-7379-4793-A1B3-D1D82A0508DC}"/>
    <cellStyle name="Valuta 2 8 2 2 5 4 2" xfId="28855" xr:uid="{DA42EF83-B19D-4BD3-BD4A-57D8C1000D38}"/>
    <cellStyle name="Valuta 2 8 2 2 5 5" xfId="25947" xr:uid="{B07F6890-301D-42C7-A968-AE6EC7009A05}"/>
    <cellStyle name="Valuta 2 8 2 2 5 6" xfId="3913" xr:uid="{F6667A27-9C9F-4EDF-96D7-F4B254898A6A}"/>
    <cellStyle name="Valuta 2 8 2 2 6" xfId="9330" xr:uid="{2FD8290B-7A8E-4EFA-93E8-46ED470B589D}"/>
    <cellStyle name="Valuta 2 8 2 2 6 2" xfId="18233" xr:uid="{E9EB088B-5596-4CF3-9297-79FF5C27478E}"/>
    <cellStyle name="Valuta 2 8 2 2 6 2 2" xfId="40232" xr:uid="{11039F4D-007D-4B72-B31B-46CFEB691740}"/>
    <cellStyle name="Valuta 2 8 2 2 6 3" xfId="31347" xr:uid="{87977D63-5E0D-4A74-BAB2-01B19D9EDE30}"/>
    <cellStyle name="Valuta 2 8 2 2 7" xfId="15264" xr:uid="{32BD51D9-C8E3-4C5A-93A7-A873366AEFA9}"/>
    <cellStyle name="Valuta 2 8 2 2 7 2" xfId="37272" xr:uid="{54E00E5B-66F8-4D53-A498-1E9CC8435968}"/>
    <cellStyle name="Valuta 2 8 2 2 8" xfId="6347" xr:uid="{D714D4D1-5986-438E-8FE4-923652FCB98D}"/>
    <cellStyle name="Valuta 2 8 2 2 8 2" xfId="28373" xr:uid="{250ECD6D-B920-425A-A15F-4FF1FD44ADB1}"/>
    <cellStyle name="Valuta 2 8 2 2 9" xfId="25491" xr:uid="{8337C519-C116-48CE-A8F3-429822B8183B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10879" xr:uid="{70D425AA-EC7F-4099-BC5D-5EEC7649559B}"/>
    <cellStyle name="Valuta 2 8 2 4 2 2 2" xfId="19782" xr:uid="{C2938749-71C4-468C-8705-4D5129CCE3F1}"/>
    <cellStyle name="Valuta 2 8 2 4 2 2 2 2" xfId="41773" xr:uid="{7480026C-37B0-4E8C-8CBC-B1FBB4C32943}"/>
    <cellStyle name="Valuta 2 8 2 4 2 2 3" xfId="32888" xr:uid="{DFAB33EE-D3FE-46CB-9ADE-55AB7B154948}"/>
    <cellStyle name="Valuta 2 8 2 4 2 3" xfId="16716" xr:uid="{8D899B0C-A373-4FAD-8687-B839D8E2680E}"/>
    <cellStyle name="Valuta 2 8 2 4 2 3 2" xfId="38716" xr:uid="{1F909341-1FCB-4BDB-BB39-D6199998C3AD}"/>
    <cellStyle name="Valuta 2 8 2 4 2 4" xfId="7813" xr:uid="{9218B265-118E-45C4-BB42-F64A9FDE4E99}"/>
    <cellStyle name="Valuta 2 8 2 4 2 4 2" xfId="29831" xr:uid="{ED9B2B54-A3D8-4656-BD38-0B86F9410E24}"/>
    <cellStyle name="Valuta 2 8 2 4 2 5" xfId="26922" xr:uid="{5C654A1D-1F85-40BF-AC00-E4B22A390717}"/>
    <cellStyle name="Valuta 2 8 2 4 2 6" xfId="4894" xr:uid="{680FED00-1C41-4EA1-8B81-72BA00F79BB1}"/>
    <cellStyle name="Valuta 2 8 2 4 3" xfId="1639" xr:uid="{00000000-0005-0000-0000-0000A3080000}"/>
    <cellStyle name="Valuta 2 8 2 4 3 2" xfId="10524" xr:uid="{D7CB785C-AE8C-4BA6-B737-42E06682FAD0}"/>
    <cellStyle name="Valuta 2 8 2 4 3 2 2" xfId="19427" xr:uid="{E93CA50B-D91F-4630-B744-5D7642473FD5}"/>
    <cellStyle name="Valuta 2 8 2 4 3 2 2 2" xfId="41421" xr:uid="{4DA78437-A92E-4011-ABE2-264B1C49411E}"/>
    <cellStyle name="Valuta 2 8 2 4 3 2 3" xfId="32536" xr:uid="{792010EF-5F4E-4915-8C63-70A25344C57E}"/>
    <cellStyle name="Valuta 2 8 2 4 3 3" xfId="16364" xr:uid="{84538B11-A190-484B-B187-E64CDFB8A906}"/>
    <cellStyle name="Valuta 2 8 2 4 3 3 2" xfId="38367" xr:uid="{573669B4-67B4-45DB-9828-3DD46D7873AA}"/>
    <cellStyle name="Valuta 2 8 2 4 3 4" xfId="7460" xr:uid="{48E4E94B-F018-4F1D-B665-AEB05829144E}"/>
    <cellStyle name="Valuta 2 8 2 4 3 4 2" xfId="29481" xr:uid="{D4A976C2-0B3E-4913-A92F-FA8B436AE7C9}"/>
    <cellStyle name="Valuta 2 8 2 4 3 5" xfId="26573" xr:uid="{70D769C0-A649-4B96-B1AA-16230D03A49D}"/>
    <cellStyle name="Valuta 2 8 2 4 3 6" xfId="4542" xr:uid="{EB508788-F075-4D7B-BB96-6C2813A15594}"/>
    <cellStyle name="Valuta 2 8 2 4 4" xfId="1206" xr:uid="{00000000-0005-0000-0000-0000A4080000}"/>
    <cellStyle name="Valuta 2 8 2 4 4 2" xfId="10091" xr:uid="{7A08B81E-2A70-40F1-8B54-BD165C77408F}"/>
    <cellStyle name="Valuta 2 8 2 4 4 2 2" xfId="18994" xr:uid="{5EED4BE4-2B47-44A3-8CB2-BBB3654B2D4A}"/>
    <cellStyle name="Valuta 2 8 2 4 4 2 2 2" xfId="40990" xr:uid="{457643E4-9B5A-4B88-9EEA-2C0C0B913306}"/>
    <cellStyle name="Valuta 2 8 2 4 4 2 3" xfId="32105" xr:uid="{3682657A-ECAA-4E2B-8D91-8C877C5B16D1}"/>
    <cellStyle name="Valuta 2 8 2 4 4 3" xfId="15931" xr:uid="{6F7381D8-9CBB-41D4-BCF4-C2D2E1439E57}"/>
    <cellStyle name="Valuta 2 8 2 4 4 3 2" xfId="37936" xr:uid="{B92D9FDC-AAD4-4975-9F8C-9FAFC623F31F}"/>
    <cellStyle name="Valuta 2 8 2 4 4 4" xfId="7027" xr:uid="{7D734FEE-4C5A-43A9-AB16-1DD62A0020AC}"/>
    <cellStyle name="Valuta 2 8 2 4 4 4 2" xfId="29050" xr:uid="{BEA06BBF-2B23-4A2E-896A-870B1695B94E}"/>
    <cellStyle name="Valuta 2 8 2 4 4 5" xfId="26142" xr:uid="{CCCD6ECC-245F-4A54-9F73-3DEBE3516B09}"/>
    <cellStyle name="Valuta 2 8 2 4 4 6" xfId="4109" xr:uid="{8FD02581-8F4C-473D-9EF9-26862771554F}"/>
    <cellStyle name="Valuta 2 8 2 4 5" xfId="9521" xr:uid="{8A1B7727-E335-4B6B-BB4B-7158890292F5}"/>
    <cellStyle name="Valuta 2 8 2 4 5 2" xfId="18424" xr:uid="{0312AB1C-68B3-424C-B023-A7C5E4316678}"/>
    <cellStyle name="Valuta 2 8 2 4 5 2 2" xfId="40422" xr:uid="{134F7BE8-6A7F-43C3-9130-416EDECC66CA}"/>
    <cellStyle name="Valuta 2 8 2 4 5 3" xfId="31537" xr:uid="{4D4BA79B-69E9-43B7-A8D4-D96EF6CBA64E}"/>
    <cellStyle name="Valuta 2 8 2 4 6" xfId="15361" xr:uid="{E4A12B1D-DEFD-4E62-971D-2C2B00053F6E}"/>
    <cellStyle name="Valuta 2 8 2 4 6 2" xfId="37368" xr:uid="{BFD379FC-7DE5-4B69-B7CE-4807A6DF9D30}"/>
    <cellStyle name="Valuta 2 8 2 4 7" xfId="6457" xr:uid="{D519A2D7-A524-4C8C-A40E-190583D04417}"/>
    <cellStyle name="Valuta 2 8 2 4 7 2" xfId="28482" xr:uid="{D93ED1E5-679A-4A9E-BFE5-2AA52C1BC098}"/>
    <cellStyle name="Valuta 2 8 2 4 8" xfId="25583" xr:uid="{9FD25238-7368-4263-85FE-4C362573E8FB}"/>
    <cellStyle name="Valuta 2 8 2 4 9" xfId="3539" xr:uid="{D8BD944A-2E08-47D9-B468-94BB4FEB29C8}"/>
    <cellStyle name="Valuta 2 8 2 5" xfId="1828" xr:uid="{00000000-0005-0000-0000-0000A5080000}"/>
    <cellStyle name="Valuta 2 8 2 5 2" xfId="10712" xr:uid="{9AA845BB-BD3C-4560-8C74-805BACDFDA28}"/>
    <cellStyle name="Valuta 2 8 2 5 2 2" xfId="19615" xr:uid="{D8BA4ACB-1CAB-4ADC-AD01-FE13A200D2B5}"/>
    <cellStyle name="Valuta 2 8 2 5 2 2 2" xfId="41607" xr:uid="{D6CBDF1C-B86C-4341-A765-C7622589B7FA}"/>
    <cellStyle name="Valuta 2 8 2 5 2 3" xfId="32722" xr:uid="{67980559-7609-4809-B531-9C47EEE552D3}"/>
    <cellStyle name="Valuta 2 8 2 5 3" xfId="16549" xr:uid="{68AF7979-3D8E-4C52-BDD3-E596AA4BD48D}"/>
    <cellStyle name="Valuta 2 8 2 5 3 2" xfId="38550" xr:uid="{DB2DCEAE-7DF9-4C50-ADA5-F15E758C7E99}"/>
    <cellStyle name="Valuta 2 8 2 5 4" xfId="7646" xr:uid="{27D2E957-9F3B-456E-981A-7CD7A44C6320}"/>
    <cellStyle name="Valuta 2 8 2 5 4 2" xfId="29665" xr:uid="{37FAFB72-C0E4-46B1-9CB9-4E81AD9AF768}"/>
    <cellStyle name="Valuta 2 8 2 5 5" xfId="26756" xr:uid="{54D46335-134D-4D6C-A009-A6C0E9DABB64}"/>
    <cellStyle name="Valuta 2 8 2 5 6" xfId="4727" xr:uid="{F57D3655-FB4C-4FF4-BF20-5F9F46B72C83}"/>
    <cellStyle name="Valuta 2 8 2 6" xfId="1426" xr:uid="{00000000-0005-0000-0000-0000A6080000}"/>
    <cellStyle name="Valuta 2 8 2 6 2" xfId="10311" xr:uid="{3B2DF61B-3DCF-497F-8284-DF003B8202DF}"/>
    <cellStyle name="Valuta 2 8 2 6 2 2" xfId="19214" xr:uid="{7C16584B-15FC-4082-890D-E4EDF36BBBC7}"/>
    <cellStyle name="Valuta 2 8 2 6 2 2 2" xfId="41209" xr:uid="{43684837-0A54-4755-B43C-61ECA1973B53}"/>
    <cellStyle name="Valuta 2 8 2 6 2 3" xfId="32324" xr:uid="{36E17596-0792-41F9-959B-34B00B6FE4D3}"/>
    <cellStyle name="Valuta 2 8 2 6 3" xfId="16151" xr:uid="{172CEF3E-306E-484C-88CB-2297525A09F4}"/>
    <cellStyle name="Valuta 2 8 2 6 3 2" xfId="38155" xr:uid="{6C881F96-279A-4552-9C2F-783CDBB6854D}"/>
    <cellStyle name="Valuta 2 8 2 6 4" xfId="7247" xr:uid="{12D214CF-72C0-4BA1-ABE8-65DE873DD752}"/>
    <cellStyle name="Valuta 2 8 2 6 4 2" xfId="29269" xr:uid="{87E04B41-CA1C-4895-864D-054A88A45914}"/>
    <cellStyle name="Valuta 2 8 2 6 5" xfId="26361" xr:uid="{620020B1-09C2-4B6C-8046-BAD88F284251}"/>
    <cellStyle name="Valuta 2 8 2 6 6" xfId="4329" xr:uid="{EB0C6813-55B2-4300-8395-BD99AF4A72DE}"/>
    <cellStyle name="Valuta 2 8 2 7" xfId="914" xr:uid="{00000000-0005-0000-0000-0000A7080000}"/>
    <cellStyle name="Valuta 2 8 2 7 2" xfId="9799" xr:uid="{9B6152D5-9DC7-4BE6-8849-BCD3DB9784E2}"/>
    <cellStyle name="Valuta 2 8 2 7 2 2" xfId="18702" xr:uid="{B4488C2A-5542-49B8-9690-61233AA989A7}"/>
    <cellStyle name="Valuta 2 8 2 7 2 2 2" xfId="40699" xr:uid="{AD4651EF-40EB-4CBA-8E91-3DB933543B97}"/>
    <cellStyle name="Valuta 2 8 2 7 2 3" xfId="31814" xr:uid="{58A603AD-51AF-4A47-9E9C-23C13CC44074}"/>
    <cellStyle name="Valuta 2 8 2 7 3" xfId="15639" xr:uid="{4DE66161-6CBD-4C00-A690-5228A54FCAA4}"/>
    <cellStyle name="Valuta 2 8 2 7 3 2" xfId="37645" xr:uid="{0C18F0B6-0B9C-4AE6-8A6C-AF404FB81EF3}"/>
    <cellStyle name="Valuta 2 8 2 7 4" xfId="6735" xr:uid="{DB76E62F-6089-422F-B1A4-2E11674169B0}"/>
    <cellStyle name="Valuta 2 8 2 7 4 2" xfId="28759" xr:uid="{B1A039CC-4199-4B64-B457-DFD3CDCE7C22}"/>
    <cellStyle name="Valuta 2 8 2 7 5" xfId="25851" xr:uid="{D893EE46-736C-402F-842C-474B3BA809C7}"/>
    <cellStyle name="Valuta 2 8 2 7 6" xfId="3817" xr:uid="{737B5E95-AF6E-4AF0-9F6D-6416692D1CAE}"/>
    <cellStyle name="Valuta 2 8 2 8" xfId="9235" xr:uid="{36E90E6C-E0DC-4A9C-8BE4-05CEE15391E3}"/>
    <cellStyle name="Valuta 2 8 2 8 2" xfId="18138" xr:uid="{E883C04E-4C64-4274-8DCC-86718445EFF2}"/>
    <cellStyle name="Valuta 2 8 2 8 2 2" xfId="40137" xr:uid="{F01510DC-99BF-47C1-9E99-8B511563A043}"/>
    <cellStyle name="Valuta 2 8 2 8 3" xfId="31252" xr:uid="{77EE79CA-12E9-475D-9CAB-F382F381C6ED}"/>
    <cellStyle name="Valuta 2 8 2 9" xfId="15169" xr:uid="{8B0DED4C-5E12-4FAE-BB9A-450B764D5DEF}"/>
    <cellStyle name="Valuta 2 8 2 9 2" xfId="37177" xr:uid="{70E20FFB-71A0-44F5-AED7-0A6E6068AAEE}"/>
    <cellStyle name="Valuta 2 8 3" xfId="288" xr:uid="{00000000-0005-0000-0000-0000A8080000}"/>
    <cellStyle name="Valuta 2 8 3 10" xfId="3397" xr:uid="{FCE34165-A378-45D0-816F-BA319D93D0EA}"/>
    <cellStyle name="Valuta 2 8 3 2" xfId="685" xr:uid="{00000000-0005-0000-0000-0000A9080000}"/>
    <cellStyle name="Valuta 2 8 3 2 2" xfId="2035" xr:uid="{00000000-0005-0000-0000-0000AA080000}"/>
    <cellStyle name="Valuta 2 8 3 2 2 2" xfId="10919" xr:uid="{5CF21393-D90C-46E4-83A8-C7B538AEA318}"/>
    <cellStyle name="Valuta 2 8 3 2 2 2 2" xfId="19822" xr:uid="{89A8948E-7EAA-4BA5-BC96-3A98B71D891E}"/>
    <cellStyle name="Valuta 2 8 3 2 2 2 2 2" xfId="41813" xr:uid="{61FE2961-3354-4460-8377-1765C485826E}"/>
    <cellStyle name="Valuta 2 8 3 2 2 2 3" xfId="32928" xr:uid="{B6F2BF66-D7FF-4F9E-85EA-06830C0183BB}"/>
    <cellStyle name="Valuta 2 8 3 2 2 3" xfId="16756" xr:uid="{F2E80DA9-DAF4-436E-AD69-65C9BD048136}"/>
    <cellStyle name="Valuta 2 8 3 2 2 3 2" xfId="38756" xr:uid="{B9D07183-AD96-4FA5-A4B0-2FF207574AB9}"/>
    <cellStyle name="Valuta 2 8 3 2 2 4" xfId="7853" xr:uid="{0211B958-3BE2-4BCE-A0E7-F41074244F4E}"/>
    <cellStyle name="Valuta 2 8 3 2 2 4 2" xfId="29871" xr:uid="{3B6ADFF5-82D3-405E-A359-B821566631A9}"/>
    <cellStyle name="Valuta 2 8 3 2 2 5" xfId="26962" xr:uid="{10675159-4F9E-44F6-878A-BCE6FA4824A5}"/>
    <cellStyle name="Valuta 2 8 3 2 2 6" xfId="4934" xr:uid="{C3B272E8-9BFA-4CE6-82EA-29C2A9E16682}"/>
    <cellStyle name="Valuta 2 8 3 2 3" xfId="1689" xr:uid="{00000000-0005-0000-0000-0000AB080000}"/>
    <cellStyle name="Valuta 2 8 3 2 3 2" xfId="10574" xr:uid="{B7BF350B-2CE1-4940-A3E0-F056C4A06BE0}"/>
    <cellStyle name="Valuta 2 8 3 2 3 2 2" xfId="19477" xr:uid="{338AB13E-0D6A-4954-B3A0-4ED728C5B413}"/>
    <cellStyle name="Valuta 2 8 3 2 3 2 2 2" xfId="41471" xr:uid="{26D29840-329A-4405-8235-9EB22B2D1339}"/>
    <cellStyle name="Valuta 2 8 3 2 3 2 3" xfId="32586" xr:uid="{E7F89FB3-1B28-495F-97D6-82622723D8F6}"/>
    <cellStyle name="Valuta 2 8 3 2 3 3" xfId="16414" xr:uid="{0ED6F0FC-335C-4826-866C-B73F6F6A5B11}"/>
    <cellStyle name="Valuta 2 8 3 2 3 3 2" xfId="38417" xr:uid="{6B2C5B1C-DCAE-4FAA-8F39-26E50D81B04B}"/>
    <cellStyle name="Valuta 2 8 3 2 3 4" xfId="7510" xr:uid="{5EFD8087-346D-4C63-B749-5556BB5343E6}"/>
    <cellStyle name="Valuta 2 8 3 2 3 4 2" xfId="29531" xr:uid="{0B2BDEDA-4D53-4BAA-8E57-73FC29CFD3EB}"/>
    <cellStyle name="Valuta 2 8 3 2 3 5" xfId="26623" xr:uid="{D89A4CAD-8049-4B42-8518-9CCE20812C32}"/>
    <cellStyle name="Valuta 2 8 3 2 3 6" xfId="4592" xr:uid="{3C4F5F8D-73C2-422B-8864-E5BC1677997D}"/>
    <cellStyle name="Valuta 2 8 3 2 4" xfId="1256" xr:uid="{00000000-0005-0000-0000-0000AC080000}"/>
    <cellStyle name="Valuta 2 8 3 2 4 2" xfId="10141" xr:uid="{E4C611B6-DBFA-4A17-A2FB-8C28846343AF}"/>
    <cellStyle name="Valuta 2 8 3 2 4 2 2" xfId="19044" xr:uid="{C5C0A2E8-82D5-430E-B99C-595ACEB52403}"/>
    <cellStyle name="Valuta 2 8 3 2 4 2 2 2" xfId="41040" xr:uid="{6F623006-0621-4000-8164-6A4FCBBECC6F}"/>
    <cellStyle name="Valuta 2 8 3 2 4 2 3" xfId="32155" xr:uid="{39D8BA17-9AC7-46ED-B481-F03CC2FA70DF}"/>
    <cellStyle name="Valuta 2 8 3 2 4 3" xfId="15981" xr:uid="{DAE7D36D-046D-4B4B-9190-FD667FC5F934}"/>
    <cellStyle name="Valuta 2 8 3 2 4 3 2" xfId="37986" xr:uid="{C9878DD4-35C4-464F-93F2-9A8996832F3B}"/>
    <cellStyle name="Valuta 2 8 3 2 4 4" xfId="7077" xr:uid="{3C92AE19-3287-4B19-A340-988E774D232B}"/>
    <cellStyle name="Valuta 2 8 3 2 4 4 2" xfId="29100" xr:uid="{F7EC7D91-17A2-4DA9-A8BC-020F338CC596}"/>
    <cellStyle name="Valuta 2 8 3 2 4 5" xfId="26192" xr:uid="{11262C7C-0912-41C0-8B09-E1830D325C60}"/>
    <cellStyle name="Valuta 2 8 3 2 4 6" xfId="4159" xr:uid="{59906EF6-BF31-4087-BDD0-8F3C73B133E5}"/>
    <cellStyle name="Valuta 2 8 3 2 5" xfId="9571" xr:uid="{1C6C1941-D022-4F03-A891-32A5A58C061A}"/>
    <cellStyle name="Valuta 2 8 3 2 5 2" xfId="18474" xr:uid="{315DDBED-853A-4E16-92F9-183EBF5A34E8}"/>
    <cellStyle name="Valuta 2 8 3 2 5 2 2" xfId="40472" xr:uid="{5FBB4DD4-61F7-40AB-BE74-56BEBA7FCB34}"/>
    <cellStyle name="Valuta 2 8 3 2 5 3" xfId="31587" xr:uid="{22547764-45DE-4E26-BAFD-AF0AD763EA0A}"/>
    <cellStyle name="Valuta 2 8 3 2 6" xfId="15411" xr:uid="{C8415075-9A5B-4287-8780-5568CB37B2E0}"/>
    <cellStyle name="Valuta 2 8 3 2 6 2" xfId="37418" xr:uid="{F9E6388B-EA82-47AB-A806-F17D731B30A6}"/>
    <cellStyle name="Valuta 2 8 3 2 7" xfId="6507" xr:uid="{CD97F6F0-C405-4A5A-8231-C325FAEE4B9B}"/>
    <cellStyle name="Valuta 2 8 3 2 7 2" xfId="28532" xr:uid="{D973F148-813E-4841-80E1-CE745D50AA33}"/>
    <cellStyle name="Valuta 2 8 3 2 8" xfId="25627" xr:uid="{A6C5999B-FB12-4719-A72E-485559DCB700}"/>
    <cellStyle name="Valuta 2 8 3 2 9" xfId="3589" xr:uid="{C5183B4F-BE82-4232-984C-C657B2325A64}"/>
    <cellStyle name="Valuta 2 8 3 3" xfId="1868" xr:uid="{00000000-0005-0000-0000-0000AD080000}"/>
    <cellStyle name="Valuta 2 8 3 3 2" xfId="10752" xr:uid="{69E201FE-B4A1-48B6-9C86-B9807F5DD0DC}"/>
    <cellStyle name="Valuta 2 8 3 3 2 2" xfId="19655" xr:uid="{D8EBA8F5-F9AD-401B-9CE4-98E7DBE7900B}"/>
    <cellStyle name="Valuta 2 8 3 3 2 2 2" xfId="41647" xr:uid="{02DA299D-1E49-4721-96AF-72EAE571724E}"/>
    <cellStyle name="Valuta 2 8 3 3 2 3" xfId="32762" xr:uid="{92A14D39-97BE-477F-A51B-091D0FCF5307}"/>
    <cellStyle name="Valuta 2 8 3 3 3" xfId="16589" xr:uid="{805622CD-75F6-4C1F-81C2-57770ED42304}"/>
    <cellStyle name="Valuta 2 8 3 3 3 2" xfId="38590" xr:uid="{DBBC67AE-30C7-4F84-89BC-4711C7636819}"/>
    <cellStyle name="Valuta 2 8 3 3 4" xfId="7686" xr:uid="{3024B291-F1D6-4AA2-BF1F-C930DC907C97}"/>
    <cellStyle name="Valuta 2 8 3 3 4 2" xfId="29705" xr:uid="{6F4CD93E-0D8B-42AC-BD94-03F83222B3F4}"/>
    <cellStyle name="Valuta 2 8 3 3 5" xfId="26796" xr:uid="{FE3FAB9A-170C-490A-9411-8E99497F62C5}"/>
    <cellStyle name="Valuta 2 8 3 3 6" xfId="4767" xr:uid="{D186B0CF-9929-4E1F-8517-678FC8B270BF}"/>
    <cellStyle name="Valuta 2 8 3 4" xfId="1476" xr:uid="{00000000-0005-0000-0000-0000AE080000}"/>
    <cellStyle name="Valuta 2 8 3 4 2" xfId="10361" xr:uid="{CA06205A-D068-4F69-82E9-D228FEF17102}"/>
    <cellStyle name="Valuta 2 8 3 4 2 2" xfId="19264" xr:uid="{A52154E1-4916-4440-B205-B23342668B62}"/>
    <cellStyle name="Valuta 2 8 3 4 2 2 2" xfId="41259" xr:uid="{8444FAA1-4A28-478C-B597-937B4E1EBD74}"/>
    <cellStyle name="Valuta 2 8 3 4 2 3" xfId="32374" xr:uid="{7564C373-2BD0-4740-8C61-BAA95169AF76}"/>
    <cellStyle name="Valuta 2 8 3 4 3" xfId="16201" xr:uid="{9BBDDBEC-396E-4E1B-8521-E4C9DAA8BF5A}"/>
    <cellStyle name="Valuta 2 8 3 4 3 2" xfId="38205" xr:uid="{DE3C4652-3CA5-484A-8508-F87CED069414}"/>
    <cellStyle name="Valuta 2 8 3 4 4" xfId="7297" xr:uid="{E126DC33-ACBB-4D3D-83F6-3D8354A54010}"/>
    <cellStyle name="Valuta 2 8 3 4 4 2" xfId="29319" xr:uid="{A114A156-A696-4012-AF50-9D36E50A9766}"/>
    <cellStyle name="Valuta 2 8 3 4 5" xfId="26411" xr:uid="{0C4A0BFC-857F-4054-B264-C06B422597E6}"/>
    <cellStyle name="Valuta 2 8 3 4 6" xfId="4379" xr:uid="{F382A285-16B5-499D-9166-220E5BF17A79}"/>
    <cellStyle name="Valuta 2 8 3 5" xfId="965" xr:uid="{00000000-0005-0000-0000-0000AF080000}"/>
    <cellStyle name="Valuta 2 8 3 5 2" xfId="9850" xr:uid="{7B1838A2-47B7-401D-B5BD-B9ECDF0E4C1F}"/>
    <cellStyle name="Valuta 2 8 3 5 2 2" xfId="18753" xr:uid="{D619A9EE-F13B-478B-8C10-F55464CE52C1}"/>
    <cellStyle name="Valuta 2 8 3 5 2 2 2" xfId="40750" xr:uid="{245E53E3-9470-4652-B6FC-B78CB819F614}"/>
    <cellStyle name="Valuta 2 8 3 5 2 3" xfId="31865" xr:uid="{37F5514B-9D85-4348-ABB2-15365F0EB7F3}"/>
    <cellStyle name="Valuta 2 8 3 5 3" xfId="15690" xr:uid="{D0A37A96-21E0-45A4-BEE1-D1E3B949ABC7}"/>
    <cellStyle name="Valuta 2 8 3 5 3 2" xfId="37696" xr:uid="{ECFE0A83-8C97-45A7-9FB5-94DA8F27672D}"/>
    <cellStyle name="Valuta 2 8 3 5 4" xfId="6786" xr:uid="{CF3F452A-9D22-4F82-A370-CCB145205AA2}"/>
    <cellStyle name="Valuta 2 8 3 5 4 2" xfId="28810" xr:uid="{51ECD6A4-BEEE-46BC-8A2D-2F0AFF4965C9}"/>
    <cellStyle name="Valuta 2 8 3 5 5" xfId="25902" xr:uid="{3AC0134E-CAAB-4635-8633-E085953DA0F3}"/>
    <cellStyle name="Valuta 2 8 3 5 6" xfId="3868" xr:uid="{BBEA310A-9FD9-486A-A663-DBD1543A05AB}"/>
    <cellStyle name="Valuta 2 8 3 6" xfId="9285" xr:uid="{BF0020A7-C7CC-4308-B699-2381F152F150}"/>
    <cellStyle name="Valuta 2 8 3 6 2" xfId="18188" xr:uid="{B8449284-475C-476D-BC61-56DB53BD7AA0}"/>
    <cellStyle name="Valuta 2 8 3 6 2 2" xfId="40187" xr:uid="{F6776532-09B9-4694-A1AE-CB313945D6CC}"/>
    <cellStyle name="Valuta 2 8 3 6 3" xfId="31302" xr:uid="{96CB104E-C7F9-418A-BD3B-5147CE1905F6}"/>
    <cellStyle name="Valuta 2 8 3 7" xfId="15219" xr:uid="{DBD6BA82-EAE0-4439-B48F-F442741B6C35}"/>
    <cellStyle name="Valuta 2 8 3 7 2" xfId="37227" xr:uid="{8B3082D6-C6D6-4ED0-AB26-39DA190201DF}"/>
    <cellStyle name="Valuta 2 8 3 8" xfId="6302" xr:uid="{B46D8F24-99BF-4ABF-BBBE-A52F47771ACF}"/>
    <cellStyle name="Valuta 2 8 3 8 2" xfId="28328" xr:uid="{6469BE02-5A9B-4ED9-97CC-0FD6441B5E85}"/>
    <cellStyle name="Valuta 2 8 3 9" xfId="25449" xr:uid="{7CBF4495-70F4-48D7-B3CC-5B5E1712434C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10839" xr:uid="{27B676E5-4D93-4E99-A2E0-5B961105E356}"/>
    <cellStyle name="Valuta 2 8 5 2 2 2" xfId="19742" xr:uid="{B4B1F19E-835D-4E2D-9B50-B874AACD896F}"/>
    <cellStyle name="Valuta 2 8 5 2 2 2 2" xfId="41733" xr:uid="{BB4B657B-5EA5-41DA-92FC-0B860F9E401B}"/>
    <cellStyle name="Valuta 2 8 5 2 2 3" xfId="32848" xr:uid="{154CBD33-889D-4751-B974-BB223162EA3C}"/>
    <cellStyle name="Valuta 2 8 5 2 3" xfId="16676" xr:uid="{24B49949-9E71-4C78-BB3F-A2D517D6BC5D}"/>
    <cellStyle name="Valuta 2 8 5 2 3 2" xfId="38676" xr:uid="{EAF3AA2A-C05C-4D07-BF6E-408DDF3E2C7F}"/>
    <cellStyle name="Valuta 2 8 5 2 4" xfId="7773" xr:uid="{50EE6EAB-F69D-4E70-8012-EB23CE315647}"/>
    <cellStyle name="Valuta 2 8 5 2 4 2" xfId="29791" xr:uid="{EC2E3608-9863-411D-8FEB-1985EA2952C8}"/>
    <cellStyle name="Valuta 2 8 5 2 5" xfId="26882" xr:uid="{0ABD9EF0-B1DB-4174-83C5-AD878717102A}"/>
    <cellStyle name="Valuta 2 8 5 2 6" xfId="4854" xr:uid="{00CD01CC-8949-4511-86BA-E61EDACAAE2B}"/>
    <cellStyle name="Valuta 2 8 5 3" xfId="1597" xr:uid="{00000000-0005-0000-0000-0000B3080000}"/>
    <cellStyle name="Valuta 2 8 5 3 2" xfId="10482" xr:uid="{DFF1C259-CAB3-4D98-9970-52E85A26F9C2}"/>
    <cellStyle name="Valuta 2 8 5 3 2 2" xfId="19385" xr:uid="{D6F9F68F-2F43-4957-8BE3-DC3A97E3ADCE}"/>
    <cellStyle name="Valuta 2 8 5 3 2 2 2" xfId="41379" xr:uid="{76D7BBCA-08AC-48B1-9A24-59A924BF178C}"/>
    <cellStyle name="Valuta 2 8 5 3 2 3" xfId="32494" xr:uid="{6F81A9E8-E985-48F0-8767-1EBF92302CAB}"/>
    <cellStyle name="Valuta 2 8 5 3 3" xfId="16322" xr:uid="{04030B23-4588-4425-B686-22129B23B0A8}"/>
    <cellStyle name="Valuta 2 8 5 3 3 2" xfId="38325" xr:uid="{A9EF05E8-07B8-46D2-94EF-1E81591594C0}"/>
    <cellStyle name="Valuta 2 8 5 3 4" xfId="7418" xr:uid="{719DB849-836A-427B-8DC4-774090009277}"/>
    <cellStyle name="Valuta 2 8 5 3 4 2" xfId="29439" xr:uid="{A5B384D8-30C0-426B-AD7F-585D7F9C1C0D}"/>
    <cellStyle name="Valuta 2 8 5 3 5" xfId="26531" xr:uid="{833F5808-8C16-43B2-B767-4DDA66BCA7D9}"/>
    <cellStyle name="Valuta 2 8 5 3 6" xfId="4500" xr:uid="{C9AD0AAD-20C0-4941-BBA6-1AB639785494}"/>
    <cellStyle name="Valuta 2 8 5 4" xfId="1164" xr:uid="{00000000-0005-0000-0000-0000B4080000}"/>
    <cellStyle name="Valuta 2 8 5 4 2" xfId="10049" xr:uid="{78F51681-B7C2-48D1-A52D-5AE3A71A6FD1}"/>
    <cellStyle name="Valuta 2 8 5 4 2 2" xfId="18952" xr:uid="{007C2ECF-5794-4E67-8F1C-50D81066B601}"/>
    <cellStyle name="Valuta 2 8 5 4 2 2 2" xfId="40948" xr:uid="{92AB3598-093A-4F31-9660-16DFFCC10CF0}"/>
    <cellStyle name="Valuta 2 8 5 4 2 3" xfId="32063" xr:uid="{71D468C9-A4F2-42BF-B691-BE6B7EE554C6}"/>
    <cellStyle name="Valuta 2 8 5 4 3" xfId="15889" xr:uid="{61E80428-B7AB-49D6-9035-D758173F2128}"/>
    <cellStyle name="Valuta 2 8 5 4 3 2" xfId="37894" xr:uid="{FCC270CB-47D3-43D9-8680-00FC1548FCF0}"/>
    <cellStyle name="Valuta 2 8 5 4 4" xfId="6985" xr:uid="{E26C6D0B-9524-4612-8617-11C8A1631125}"/>
    <cellStyle name="Valuta 2 8 5 4 4 2" xfId="29008" xr:uid="{369D425C-5ABC-4C68-AA16-AB78CE90B457}"/>
    <cellStyle name="Valuta 2 8 5 4 5" xfId="26100" xr:uid="{7CAB5D39-2E2D-4076-A639-8E29D1243D3C}"/>
    <cellStyle name="Valuta 2 8 5 4 6" xfId="4067" xr:uid="{699C7A5E-7DF3-4776-B125-9E7886756FA9}"/>
    <cellStyle name="Valuta 2 8 5 5" xfId="9479" xr:uid="{AA508A26-847C-4279-956C-6AA139B21C9F}"/>
    <cellStyle name="Valuta 2 8 5 5 2" xfId="18382" xr:uid="{3DEE2AF2-D68B-4550-8B03-E59C13D68FF8}"/>
    <cellStyle name="Valuta 2 8 5 5 2 2" xfId="40380" xr:uid="{01351ECD-FC79-46D8-8BF5-FD35521DFF6A}"/>
    <cellStyle name="Valuta 2 8 5 5 3" xfId="31495" xr:uid="{52CC652C-045D-4127-B78B-CB80C6B008D3}"/>
    <cellStyle name="Valuta 2 8 5 6" xfId="15319" xr:uid="{25638DAD-F093-4A6E-9F08-3D208E72A9DF}"/>
    <cellStyle name="Valuta 2 8 5 6 2" xfId="37326" xr:uid="{2B08845C-89C0-4858-9BCB-ABEC927EFFB2}"/>
    <cellStyle name="Valuta 2 8 5 7" xfId="6415" xr:uid="{98DF4736-5B0C-4603-A356-FF24144D51B0}"/>
    <cellStyle name="Valuta 2 8 5 7 2" xfId="28440" xr:uid="{8ADC3121-DA50-4C1D-AE3F-1435451799C6}"/>
    <cellStyle name="Valuta 2 8 5 8" xfId="25541" xr:uid="{361A2EC6-4EDE-4FBB-87C1-57080E93E744}"/>
    <cellStyle name="Valuta 2 8 5 9" xfId="3497" xr:uid="{4922CB87-9367-4C3E-923B-CC011850CD11}"/>
    <cellStyle name="Valuta 2 8 6" xfId="1788" xr:uid="{00000000-0005-0000-0000-0000B5080000}"/>
    <cellStyle name="Valuta 2 8 6 2" xfId="10672" xr:uid="{0DAA9333-26FA-4D4D-A544-52B3C9D19D82}"/>
    <cellStyle name="Valuta 2 8 6 2 2" xfId="19575" xr:uid="{E2740CD8-5A46-4ACB-B0CF-07ABF29A0667}"/>
    <cellStyle name="Valuta 2 8 6 2 2 2" xfId="41567" xr:uid="{074CEF27-FDED-4179-BF4A-D5D75993E132}"/>
    <cellStyle name="Valuta 2 8 6 2 3" xfId="32682" xr:uid="{933D856F-E674-4D6C-92BC-8CB6A3FF6654}"/>
    <cellStyle name="Valuta 2 8 6 3" xfId="16509" xr:uid="{57F4F3F7-2E13-43B0-BF7A-1DE1B800711D}"/>
    <cellStyle name="Valuta 2 8 6 3 2" xfId="38510" xr:uid="{BA3A2855-2F0D-4751-A90C-D4B65283A3D0}"/>
    <cellStyle name="Valuta 2 8 6 4" xfId="7606" xr:uid="{B7EB77E9-6537-4D8F-A954-0D8ACAB3B115}"/>
    <cellStyle name="Valuta 2 8 6 4 2" xfId="29625" xr:uid="{80324EE2-F717-4CE2-89B7-04B496D68874}"/>
    <cellStyle name="Valuta 2 8 6 5" xfId="26716" xr:uid="{A06CFF6C-3AA9-4975-9080-8B7248061DEF}"/>
    <cellStyle name="Valuta 2 8 6 6" xfId="4687" xr:uid="{8AD49F63-B4AE-4711-B72E-B784FD8B8CAB}"/>
    <cellStyle name="Valuta 2 8 7" xfId="1382" xr:uid="{00000000-0005-0000-0000-0000B6080000}"/>
    <cellStyle name="Valuta 2 8 7 2" xfId="10267" xr:uid="{9C52B73B-3563-4117-B527-4A172455A13A}"/>
    <cellStyle name="Valuta 2 8 7 2 2" xfId="19170" xr:uid="{C2AF6B49-2F9C-449E-895C-C8FE6FB3C884}"/>
    <cellStyle name="Valuta 2 8 7 2 2 2" xfId="41165" xr:uid="{075DA9F1-FF9F-4EDD-9C82-CC5C5564A16B}"/>
    <cellStyle name="Valuta 2 8 7 2 3" xfId="32280" xr:uid="{9DF38064-FD9C-4BD0-9A51-6D0E92C5003B}"/>
    <cellStyle name="Valuta 2 8 7 3" xfId="16107" xr:uid="{BF7F312D-7E1E-4770-B0D5-49AFC0DCE46C}"/>
    <cellStyle name="Valuta 2 8 7 3 2" xfId="38111" xr:uid="{09FC4170-CD24-47CE-84B8-AA38723C02F9}"/>
    <cellStyle name="Valuta 2 8 7 4" xfId="7203" xr:uid="{E2D932D1-D1CC-4803-9D74-5743B8930690}"/>
    <cellStyle name="Valuta 2 8 7 4 2" xfId="29225" xr:uid="{26CD6A55-E67B-4D6C-A8FB-87FE275AB52A}"/>
    <cellStyle name="Valuta 2 8 7 5" xfId="26317" xr:uid="{A59CADB7-7B03-46F9-9B6E-BCA803725735}"/>
    <cellStyle name="Valuta 2 8 7 6" xfId="4285" xr:uid="{F609CD0E-EA11-4C6D-81D2-A83D1859A3C1}"/>
    <cellStyle name="Valuta 2 8 8" xfId="868" xr:uid="{00000000-0005-0000-0000-0000B7080000}"/>
    <cellStyle name="Valuta 2 8 8 2" xfId="9753" xr:uid="{B5E0FBF7-C6C9-49A0-BCC3-22C9253ED13F}"/>
    <cellStyle name="Valuta 2 8 8 2 2" xfId="18656" xr:uid="{AB9D1FD6-D519-47A3-A3B6-5DBF7C31A7BE}"/>
    <cellStyle name="Valuta 2 8 8 2 2 2" xfId="40653" xr:uid="{F5C381B1-7A5F-47C8-86A3-12048E51BC86}"/>
    <cellStyle name="Valuta 2 8 8 2 3" xfId="31768" xr:uid="{264C1FD3-A61C-4CB1-A018-BD0C1EE5AA7E}"/>
    <cellStyle name="Valuta 2 8 8 3" xfId="15593" xr:uid="{D09ECFE3-197D-4177-A1FD-AA83C8C79179}"/>
    <cellStyle name="Valuta 2 8 8 3 2" xfId="37599" xr:uid="{7E212232-2C5A-4EA8-8E7F-C2FF8DA53578}"/>
    <cellStyle name="Valuta 2 8 8 4" xfId="6689" xr:uid="{38FCA62F-B597-486C-A666-53B66562B7A9}"/>
    <cellStyle name="Valuta 2 8 8 4 2" xfId="28713" xr:uid="{E686C676-F68D-466B-B2D3-51882CC938BF}"/>
    <cellStyle name="Valuta 2 8 8 5" xfId="25805" xr:uid="{5FAFED58-3C8D-4C03-820D-2B0186CCA703}"/>
    <cellStyle name="Valuta 2 8 8 6" xfId="3771" xr:uid="{F84FB570-F9B4-402B-BAB0-5F6F681B8C1B}"/>
    <cellStyle name="Valuta 2 8 9" xfId="9191" xr:uid="{03BA78B7-2E12-4970-BFBB-56B8639971B4}"/>
    <cellStyle name="Valuta 2 8 9 2" xfId="18094" xr:uid="{01822164-F51B-4561-B412-D9C97418F119}"/>
    <cellStyle name="Valuta 2 8 9 2 2" xfId="40093" xr:uid="{418BD277-EE63-48AA-83E4-3561349145D5}"/>
    <cellStyle name="Valuta 2 8 9 3" xfId="31208" xr:uid="{B95BA91F-DB52-4806-921F-27555A0EE924}"/>
    <cellStyle name="Valuta 2 9" xfId="221" xr:uid="{00000000-0005-0000-0000-0000B8080000}"/>
    <cellStyle name="Valuta 2 9 10" xfId="6236" xr:uid="{7FB5D44C-0966-4360-8FB7-65A9A5A38EE7}"/>
    <cellStyle name="Valuta 2 9 10 2" xfId="28262" xr:uid="{EC286819-59F6-46FE-BD43-8C89094ED9D5}"/>
    <cellStyle name="Valuta 2 9 11" xfId="25389" xr:uid="{2BE040A6-DF74-4C61-ADF2-5E335F261073}"/>
    <cellStyle name="Valuta 2 9 12" xfId="3331" xr:uid="{993CDC15-9876-4D66-A705-A6EBF6D9999B}"/>
    <cellStyle name="Valuta 2 9 2" xfId="317" xr:uid="{00000000-0005-0000-0000-0000B9080000}"/>
    <cellStyle name="Valuta 2 9 2 10" xfId="3426" xr:uid="{F714506F-2004-46A3-A7AE-3A05713FFAD4}"/>
    <cellStyle name="Valuta 2 9 2 2" xfId="714" xr:uid="{00000000-0005-0000-0000-0000BA080000}"/>
    <cellStyle name="Valuta 2 9 2 2 2" xfId="2059" xr:uid="{00000000-0005-0000-0000-0000BB080000}"/>
    <cellStyle name="Valuta 2 9 2 2 2 2" xfId="10943" xr:uid="{65403489-9BA8-4E69-BE72-30B0A2D7B24A}"/>
    <cellStyle name="Valuta 2 9 2 2 2 2 2" xfId="19846" xr:uid="{B925C65F-19D4-49F7-8B52-D565B65C0EA9}"/>
    <cellStyle name="Valuta 2 9 2 2 2 2 2 2" xfId="41837" xr:uid="{79949703-29B3-4AB9-B984-A87E4967F178}"/>
    <cellStyle name="Valuta 2 9 2 2 2 2 3" xfId="32952" xr:uid="{13681927-93B9-4FEF-8AFE-8E2F0460F5A8}"/>
    <cellStyle name="Valuta 2 9 2 2 2 3" xfId="16780" xr:uid="{EEA2396A-A075-499F-A46E-810B1515D4E8}"/>
    <cellStyle name="Valuta 2 9 2 2 2 3 2" xfId="38780" xr:uid="{F30B8007-9D12-4A06-8FBB-35C4C0B977AB}"/>
    <cellStyle name="Valuta 2 9 2 2 2 4" xfId="7877" xr:uid="{74A8613B-113A-4EDF-BFAD-5D1CC4FBECC4}"/>
    <cellStyle name="Valuta 2 9 2 2 2 4 2" xfId="29895" xr:uid="{A2CF9AC4-94A8-41A6-914F-9297150A86F4}"/>
    <cellStyle name="Valuta 2 9 2 2 2 5" xfId="26986" xr:uid="{EE1A75AD-4230-4110-B9E4-525160FF23C9}"/>
    <cellStyle name="Valuta 2 9 2 2 2 6" xfId="4958" xr:uid="{EDE444C9-62B2-477E-A3FE-8BB6530E43BA}"/>
    <cellStyle name="Valuta 2 9 2 2 3" xfId="1718" xr:uid="{00000000-0005-0000-0000-0000BC080000}"/>
    <cellStyle name="Valuta 2 9 2 2 3 2" xfId="10603" xr:uid="{4DE441D8-C8C9-403E-83F0-FCCBEC012316}"/>
    <cellStyle name="Valuta 2 9 2 2 3 2 2" xfId="19506" xr:uid="{E5CF06E2-E04B-4DE4-9066-AE07A3F46821}"/>
    <cellStyle name="Valuta 2 9 2 2 3 2 2 2" xfId="41500" xr:uid="{A1BCE0EC-5D9F-4263-A088-C354795A60D4}"/>
    <cellStyle name="Valuta 2 9 2 2 3 2 3" xfId="32615" xr:uid="{8635DB9B-0886-4A34-92A8-E3044CD274CD}"/>
    <cellStyle name="Valuta 2 9 2 2 3 3" xfId="16443" xr:uid="{70D34F65-C4D8-43E8-9CEA-3DF075DB7DB5}"/>
    <cellStyle name="Valuta 2 9 2 2 3 3 2" xfId="38446" xr:uid="{C615C665-EDE9-40F9-956C-F26469E06431}"/>
    <cellStyle name="Valuta 2 9 2 2 3 4" xfId="7539" xr:uid="{892D4168-B129-4F8F-9173-B245DE2869B5}"/>
    <cellStyle name="Valuta 2 9 2 2 3 4 2" xfId="29560" xr:uid="{139C4165-A2E1-4E84-9597-A406488F6D6E}"/>
    <cellStyle name="Valuta 2 9 2 2 3 5" xfId="26652" xr:uid="{AB6C0DDD-DE1E-476A-B4AF-BB923DE2448A}"/>
    <cellStyle name="Valuta 2 9 2 2 3 6" xfId="4621" xr:uid="{894CD12A-C88B-46BE-A9B1-D53EBA2DF511}"/>
    <cellStyle name="Valuta 2 9 2 2 4" xfId="1285" xr:uid="{00000000-0005-0000-0000-0000BD080000}"/>
    <cellStyle name="Valuta 2 9 2 2 4 2" xfId="10170" xr:uid="{231E68CC-A52A-43AE-9816-127EED87CCBC}"/>
    <cellStyle name="Valuta 2 9 2 2 4 2 2" xfId="19073" xr:uid="{649DB3C2-AC63-497F-AF89-72115FBD034B}"/>
    <cellStyle name="Valuta 2 9 2 2 4 2 2 2" xfId="41069" xr:uid="{CBCA3D35-77C0-471D-8615-43822B01859F}"/>
    <cellStyle name="Valuta 2 9 2 2 4 2 3" xfId="32184" xr:uid="{2EF8C6D2-AD30-4C9C-9668-15FA5C1836CC}"/>
    <cellStyle name="Valuta 2 9 2 2 4 3" xfId="16010" xr:uid="{E1F11951-5D5A-4242-AAC2-BA6789C360FA}"/>
    <cellStyle name="Valuta 2 9 2 2 4 3 2" xfId="38015" xr:uid="{31D2AC8F-4705-47F7-900C-6FC02C6DA433}"/>
    <cellStyle name="Valuta 2 9 2 2 4 4" xfId="7106" xr:uid="{8463CF33-E463-4AE7-9B40-D7B9E78A1DC9}"/>
    <cellStyle name="Valuta 2 9 2 2 4 4 2" xfId="29129" xr:uid="{AE666171-3993-4D90-9852-9AB22FA72289}"/>
    <cellStyle name="Valuta 2 9 2 2 4 5" xfId="26221" xr:uid="{633AFEE3-E56D-404F-80D4-5FD3124DF788}"/>
    <cellStyle name="Valuta 2 9 2 2 4 6" xfId="4188" xr:uid="{19484DA6-6243-4475-B407-3BD33CB2B263}"/>
    <cellStyle name="Valuta 2 9 2 2 5" xfId="9600" xr:uid="{84156275-70AE-41DD-8337-D6BCD0B031FB}"/>
    <cellStyle name="Valuta 2 9 2 2 5 2" xfId="18503" xr:uid="{01FBA1BA-A4E8-4E35-B834-54C98C32D420}"/>
    <cellStyle name="Valuta 2 9 2 2 5 2 2" xfId="40501" xr:uid="{264EF8F6-1529-4429-B249-830CBB54E15E}"/>
    <cellStyle name="Valuta 2 9 2 2 5 3" xfId="31616" xr:uid="{597AB331-BC0C-4D0D-9FA9-253943E6DE24}"/>
    <cellStyle name="Valuta 2 9 2 2 6" xfId="15440" xr:uid="{25E2BB49-6860-4FEE-A2A7-F9C06EB7B331}"/>
    <cellStyle name="Valuta 2 9 2 2 6 2" xfId="37447" xr:uid="{B7D3E36C-04A7-4F4F-AB3D-C768FEE3ACA4}"/>
    <cellStyle name="Valuta 2 9 2 2 7" xfId="6536" xr:uid="{B9DD3BE2-5AFD-42DE-B855-2C6760781FFB}"/>
    <cellStyle name="Valuta 2 9 2 2 7 2" xfId="28561" xr:uid="{77E5B64C-EE50-4B86-8531-FDA5F6BB69ED}"/>
    <cellStyle name="Valuta 2 9 2 2 8" xfId="25653" xr:uid="{4C2F5D2B-0387-4ADE-A5CD-FAB4C9C6B844}"/>
    <cellStyle name="Valuta 2 9 2 2 9" xfId="3618" xr:uid="{BCE77055-886E-488B-891F-30475F61F22D}"/>
    <cellStyle name="Valuta 2 9 2 3" xfId="1892" xr:uid="{00000000-0005-0000-0000-0000BE080000}"/>
    <cellStyle name="Valuta 2 9 2 3 2" xfId="10776" xr:uid="{4539AD7B-5A2F-446A-B69B-9BE3AE16B56C}"/>
    <cellStyle name="Valuta 2 9 2 3 2 2" xfId="19679" xr:uid="{4A79D51A-AD10-4CCA-8D4D-7AFB7CD1339F}"/>
    <cellStyle name="Valuta 2 9 2 3 2 2 2" xfId="41671" xr:uid="{BD6AC314-502E-41A4-8492-683C39A3AFC1}"/>
    <cellStyle name="Valuta 2 9 2 3 2 3" xfId="32786" xr:uid="{E1411241-9864-420D-9AA7-AA83DF9F2B47}"/>
    <cellStyle name="Valuta 2 9 2 3 3" xfId="16613" xr:uid="{C733BC58-2D3C-4A37-BBBE-5D133DB069BC}"/>
    <cellStyle name="Valuta 2 9 2 3 3 2" xfId="38614" xr:uid="{7DBEFAFF-1800-4765-9F6B-EB6922491970}"/>
    <cellStyle name="Valuta 2 9 2 3 4" xfId="7710" xr:uid="{317FB9E0-7610-48B7-B1C1-2B96B1700A35}"/>
    <cellStyle name="Valuta 2 9 2 3 4 2" xfId="29729" xr:uid="{66D2E660-4426-4C2E-B01E-BD271E4959DC}"/>
    <cellStyle name="Valuta 2 9 2 3 5" xfId="26820" xr:uid="{BDB07269-3E89-4A4F-ADEA-34C414294D14}"/>
    <cellStyle name="Valuta 2 9 2 3 6" xfId="4791" xr:uid="{A3F11CAF-E366-4B71-8C32-D77F6D9C6EE1}"/>
    <cellStyle name="Valuta 2 9 2 4" xfId="1505" xr:uid="{00000000-0005-0000-0000-0000BF080000}"/>
    <cellStyle name="Valuta 2 9 2 4 2" xfId="10390" xr:uid="{4398A71E-CD26-4F99-9BAE-1C6B6CD70EED}"/>
    <cellStyle name="Valuta 2 9 2 4 2 2" xfId="19293" xr:uid="{D2F709A4-D041-4558-BA91-F2157B4577B1}"/>
    <cellStyle name="Valuta 2 9 2 4 2 2 2" xfId="41288" xr:uid="{358FB618-DCB4-4012-9B3E-2BA7E128C8DD}"/>
    <cellStyle name="Valuta 2 9 2 4 2 3" xfId="32403" xr:uid="{AB7EDF89-9B28-4EA6-948D-8F655C3D6D34}"/>
    <cellStyle name="Valuta 2 9 2 4 3" xfId="16230" xr:uid="{0151ACFA-1540-44A9-A06B-793197458A1E}"/>
    <cellStyle name="Valuta 2 9 2 4 3 2" xfId="38234" xr:uid="{1D30AD1B-25DF-402A-8FE6-F6B5B8CC84B8}"/>
    <cellStyle name="Valuta 2 9 2 4 4" xfId="7326" xr:uid="{82036025-763E-4B94-B6DE-91409984F5F8}"/>
    <cellStyle name="Valuta 2 9 2 4 4 2" xfId="29348" xr:uid="{F0C7E520-EC50-4B0B-BC17-EE8BB6AB45F9}"/>
    <cellStyle name="Valuta 2 9 2 4 5" xfId="26440" xr:uid="{1715B70B-503B-4042-A216-C6A878ECF564}"/>
    <cellStyle name="Valuta 2 9 2 4 6" xfId="4408" xr:uid="{10288F9E-79A4-4BCE-B665-7AE85213469B}"/>
    <cellStyle name="Valuta 2 9 2 5" xfId="994" xr:uid="{00000000-0005-0000-0000-0000C0080000}"/>
    <cellStyle name="Valuta 2 9 2 5 2" xfId="9879" xr:uid="{06A9505E-635C-4E3F-9D38-E7F79AF61DBD}"/>
    <cellStyle name="Valuta 2 9 2 5 2 2" xfId="18782" xr:uid="{37E522E6-6320-4096-9EF5-12828DFEABC9}"/>
    <cellStyle name="Valuta 2 9 2 5 2 2 2" xfId="40779" xr:uid="{363D0288-041D-49C4-96A7-8022B503F746}"/>
    <cellStyle name="Valuta 2 9 2 5 2 3" xfId="31894" xr:uid="{FC972E44-64C1-4D6C-8144-B4C35FBD6BA4}"/>
    <cellStyle name="Valuta 2 9 2 5 3" xfId="15719" xr:uid="{4DEA6AD3-79F8-4F78-A909-FC97385BC260}"/>
    <cellStyle name="Valuta 2 9 2 5 3 2" xfId="37725" xr:uid="{1C60F132-3ACC-43D8-B80D-20D1C24DE6C6}"/>
    <cellStyle name="Valuta 2 9 2 5 4" xfId="6815" xr:uid="{AAADEFD9-CDBB-4D78-B582-1CCD0F91B1D2}"/>
    <cellStyle name="Valuta 2 9 2 5 4 2" xfId="28839" xr:uid="{D0A09FF3-186E-4199-A54D-2260D19F7CAE}"/>
    <cellStyle name="Valuta 2 9 2 5 5" xfId="25931" xr:uid="{ADFE621F-4418-4431-884C-A26040F6C044}"/>
    <cellStyle name="Valuta 2 9 2 5 6" xfId="3897" xr:uid="{BF6D5987-8011-461C-8AAA-97D7D307C351}"/>
    <cellStyle name="Valuta 2 9 2 6" xfId="9314" xr:uid="{1F5EC915-770F-4146-AD88-5A21C4CFCF3B}"/>
    <cellStyle name="Valuta 2 9 2 6 2" xfId="18217" xr:uid="{E8244A06-9345-4631-B635-A1DC6778CA91}"/>
    <cellStyle name="Valuta 2 9 2 6 2 2" xfId="40216" xr:uid="{1E66355D-E765-4D6A-913B-88877395B6D0}"/>
    <cellStyle name="Valuta 2 9 2 6 3" xfId="31331" xr:uid="{F6C98512-6457-4288-BF93-8926501DD885}"/>
    <cellStyle name="Valuta 2 9 2 7" xfId="15248" xr:uid="{E859A238-F30D-4FA8-B930-983D032BC1AC}"/>
    <cellStyle name="Valuta 2 9 2 7 2" xfId="37256" xr:uid="{DF5DC82F-0F70-4A71-83AC-ABFEB7927D5F}"/>
    <cellStyle name="Valuta 2 9 2 8" xfId="6331" xr:uid="{337511A6-6F73-4F00-B664-20613BC0233F}"/>
    <cellStyle name="Valuta 2 9 2 8 2" xfId="28357" xr:uid="{FC001503-A1C5-4B98-B589-A467D748EB18}"/>
    <cellStyle name="Valuta 2 9 2 9" xfId="25475" xr:uid="{5266E59E-FE95-44E7-8572-A08A7892665C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10863" xr:uid="{B3339A9F-FD3F-4F60-83BA-99A867D8EE43}"/>
    <cellStyle name="Valuta 2 9 4 2 2 2" xfId="19766" xr:uid="{9C83055D-5557-4A00-A509-0656649ED711}"/>
    <cellStyle name="Valuta 2 9 4 2 2 2 2" xfId="41757" xr:uid="{BD3774A4-09B3-49E4-BC20-F61CB6305EAE}"/>
    <cellStyle name="Valuta 2 9 4 2 2 3" xfId="32872" xr:uid="{FEF88F32-9889-45ED-83F0-6D2A5EBF8C59}"/>
    <cellStyle name="Valuta 2 9 4 2 3" xfId="16700" xr:uid="{8FE0E53C-CC1D-4767-8896-92C215107CD7}"/>
    <cellStyle name="Valuta 2 9 4 2 3 2" xfId="38700" xr:uid="{B39DEB02-8124-4B47-B356-7D9E22224FF8}"/>
    <cellStyle name="Valuta 2 9 4 2 4" xfId="7797" xr:uid="{7AA2FD39-BABC-40B8-AAD3-B629329C38A4}"/>
    <cellStyle name="Valuta 2 9 4 2 4 2" xfId="29815" xr:uid="{90B86019-F378-4344-AE7E-A9CAB6627CDC}"/>
    <cellStyle name="Valuta 2 9 4 2 5" xfId="26906" xr:uid="{C503AED8-22FA-4EC0-AC31-53186FDEF3FB}"/>
    <cellStyle name="Valuta 2 9 4 2 6" xfId="4878" xr:uid="{FC169A5D-CDA6-4B1B-BBCA-C1F26A410EB0}"/>
    <cellStyle name="Valuta 2 9 4 3" xfId="1623" xr:uid="{00000000-0005-0000-0000-0000C4080000}"/>
    <cellStyle name="Valuta 2 9 4 3 2" xfId="10508" xr:uid="{CDE256C6-83A1-4A70-88AF-5F74BC85FAFF}"/>
    <cellStyle name="Valuta 2 9 4 3 2 2" xfId="19411" xr:uid="{FB9A4BFA-B783-472B-8F16-529D9A499DAC}"/>
    <cellStyle name="Valuta 2 9 4 3 2 2 2" xfId="41405" xr:uid="{CE6DCF0C-EFD4-4C55-8548-6CF809E9BEB0}"/>
    <cellStyle name="Valuta 2 9 4 3 2 3" xfId="32520" xr:uid="{293B54FC-9741-4E0C-9645-D2E98E18D89F}"/>
    <cellStyle name="Valuta 2 9 4 3 3" xfId="16348" xr:uid="{781B7052-5CD0-496E-84D1-FD09CFDE2596}"/>
    <cellStyle name="Valuta 2 9 4 3 3 2" xfId="38351" xr:uid="{872864AD-F313-418F-BE7A-60FDD0C16489}"/>
    <cellStyle name="Valuta 2 9 4 3 4" xfId="7444" xr:uid="{40AC3CA4-ADA5-4102-B418-1196B6100589}"/>
    <cellStyle name="Valuta 2 9 4 3 4 2" xfId="29465" xr:uid="{80CA55AA-124C-4906-BA0E-6CCB34821C72}"/>
    <cellStyle name="Valuta 2 9 4 3 5" xfId="26557" xr:uid="{C6B097D4-CB03-4A2F-A300-780A6874E18E}"/>
    <cellStyle name="Valuta 2 9 4 3 6" xfId="4526" xr:uid="{77EB5F97-3DA6-4823-B0BE-83827DB78CAA}"/>
    <cellStyle name="Valuta 2 9 4 4" xfId="1190" xr:uid="{00000000-0005-0000-0000-0000C5080000}"/>
    <cellStyle name="Valuta 2 9 4 4 2" xfId="10075" xr:uid="{3CA1BB8F-FEAB-4010-976C-DDB51555D296}"/>
    <cellStyle name="Valuta 2 9 4 4 2 2" xfId="18978" xr:uid="{6D55CA5A-924F-4E4C-BE77-A001A904EF9E}"/>
    <cellStyle name="Valuta 2 9 4 4 2 2 2" xfId="40974" xr:uid="{2C89F98A-4872-48E5-AFF3-9520ADB4560F}"/>
    <cellStyle name="Valuta 2 9 4 4 2 3" xfId="32089" xr:uid="{D9FAC594-B7B0-4585-9AAD-ED694D870939}"/>
    <cellStyle name="Valuta 2 9 4 4 3" xfId="15915" xr:uid="{E32963CB-4D51-4681-8C70-C7E7841AB071}"/>
    <cellStyle name="Valuta 2 9 4 4 3 2" xfId="37920" xr:uid="{8426453B-E784-46B6-88DE-337B6F85992D}"/>
    <cellStyle name="Valuta 2 9 4 4 4" xfId="7011" xr:uid="{6F87D75B-0A37-4AEC-B78B-18B8B32B64A7}"/>
    <cellStyle name="Valuta 2 9 4 4 4 2" xfId="29034" xr:uid="{40496994-ACF8-4433-9A00-E18E0E7EAF42}"/>
    <cellStyle name="Valuta 2 9 4 4 5" xfId="26126" xr:uid="{464488F4-5D0D-4629-8A37-D257D1E4E206}"/>
    <cellStyle name="Valuta 2 9 4 4 6" xfId="4093" xr:uid="{DC397C24-D4C4-4E91-ABCE-8E27D1F49402}"/>
    <cellStyle name="Valuta 2 9 4 5" xfId="9505" xr:uid="{67197554-7BB9-4C71-94DE-3F64AE292C1D}"/>
    <cellStyle name="Valuta 2 9 4 5 2" xfId="18408" xr:uid="{80492C2F-5860-4677-A094-A0F62B369B04}"/>
    <cellStyle name="Valuta 2 9 4 5 2 2" xfId="40406" xr:uid="{34A2652F-AFE8-4FCC-98E8-5C17D3F7A9B4}"/>
    <cellStyle name="Valuta 2 9 4 5 3" xfId="31521" xr:uid="{A8C5F739-ACA0-4494-A984-A6B87ECC4F35}"/>
    <cellStyle name="Valuta 2 9 4 6" xfId="15345" xr:uid="{5B984D2B-77F8-476B-9F89-4B2918701F98}"/>
    <cellStyle name="Valuta 2 9 4 6 2" xfId="37352" xr:uid="{DC5F215D-5FEC-43B5-9A68-9D07596E6234}"/>
    <cellStyle name="Valuta 2 9 4 7" xfId="6441" xr:uid="{95E90087-6A92-4B35-BF8A-4DA3B922A9E3}"/>
    <cellStyle name="Valuta 2 9 4 7 2" xfId="28466" xr:uid="{D30C291A-5CFC-4037-91FE-0FCBC424AA67}"/>
    <cellStyle name="Valuta 2 9 4 8" xfId="25567" xr:uid="{0F032346-B943-4901-8FD0-1D088BF03A07}"/>
    <cellStyle name="Valuta 2 9 4 9" xfId="3523" xr:uid="{20C49C5C-2DEC-4BCD-805C-68946935FC1F}"/>
    <cellStyle name="Valuta 2 9 5" xfId="1812" xr:uid="{00000000-0005-0000-0000-0000C6080000}"/>
    <cellStyle name="Valuta 2 9 5 2" xfId="10696" xr:uid="{FE79206B-D115-4584-83F7-20C0B7D14001}"/>
    <cellStyle name="Valuta 2 9 5 2 2" xfId="19599" xr:uid="{16A79273-1901-465B-AF9A-3248A2E9032F}"/>
    <cellStyle name="Valuta 2 9 5 2 2 2" xfId="41591" xr:uid="{EB5C344C-858A-4E9F-BFD0-CEE3CA63822A}"/>
    <cellStyle name="Valuta 2 9 5 2 3" xfId="32706" xr:uid="{EBC54DE4-81D9-49D4-A301-D781D6EBF1AE}"/>
    <cellStyle name="Valuta 2 9 5 3" xfId="16533" xr:uid="{2DD1AD38-7951-402A-9E72-3E427A4EBD3D}"/>
    <cellStyle name="Valuta 2 9 5 3 2" xfId="38534" xr:uid="{45B63E33-E76F-4A8F-BCD9-2AB3C3D52FF0}"/>
    <cellStyle name="Valuta 2 9 5 4" xfId="7630" xr:uid="{046782CE-64AC-48C9-97EE-84425F6B79CD}"/>
    <cellStyle name="Valuta 2 9 5 4 2" xfId="29649" xr:uid="{C914CD12-FDB5-4033-BF91-413BA3B5DE31}"/>
    <cellStyle name="Valuta 2 9 5 5" xfId="26740" xr:uid="{E97226D1-482F-4527-A867-66AA82999FC7}"/>
    <cellStyle name="Valuta 2 9 5 6" xfId="4711" xr:uid="{6BB1B50D-65B1-478C-AB04-834344F2996B}"/>
    <cellStyle name="Valuta 2 9 6" xfId="1410" xr:uid="{00000000-0005-0000-0000-0000C7080000}"/>
    <cellStyle name="Valuta 2 9 6 2" xfId="10295" xr:uid="{2A074814-E0ED-445D-9667-A0791077E125}"/>
    <cellStyle name="Valuta 2 9 6 2 2" xfId="19198" xr:uid="{D1107424-F3C6-4EB4-B42E-C0ACC9237992}"/>
    <cellStyle name="Valuta 2 9 6 2 2 2" xfId="41193" xr:uid="{AFA5ADBA-718D-4E2B-BBE4-BCF15692DF08}"/>
    <cellStyle name="Valuta 2 9 6 2 3" xfId="32308" xr:uid="{EFBBCB6E-2DB4-4A72-AC34-8CBBA9545D25}"/>
    <cellStyle name="Valuta 2 9 6 3" xfId="16135" xr:uid="{8CF5D9EE-51DD-4E02-AF68-A146908BB7E9}"/>
    <cellStyle name="Valuta 2 9 6 3 2" xfId="38139" xr:uid="{4DAC1889-0AC4-4334-ADC3-2644E3503CFE}"/>
    <cellStyle name="Valuta 2 9 6 4" xfId="7231" xr:uid="{3622E4D6-5FC1-43AC-AA51-4C52707D8786}"/>
    <cellStyle name="Valuta 2 9 6 4 2" xfId="29253" xr:uid="{C180F0F8-32E9-410E-96AB-61D3A40040CA}"/>
    <cellStyle name="Valuta 2 9 6 5" xfId="26345" xr:uid="{A4E19765-AF62-4853-92D4-2EC1ACB0D708}"/>
    <cellStyle name="Valuta 2 9 6 6" xfId="4313" xr:uid="{83095965-518B-4A64-9219-7FE6D5517B16}"/>
    <cellStyle name="Valuta 2 9 7" xfId="898" xr:uid="{00000000-0005-0000-0000-0000C8080000}"/>
    <cellStyle name="Valuta 2 9 7 2" xfId="9783" xr:uid="{6E5B3118-6434-4FA4-A1BA-C173094E25E3}"/>
    <cellStyle name="Valuta 2 9 7 2 2" xfId="18686" xr:uid="{879EC477-C3F7-4991-BBBC-626C9E615D90}"/>
    <cellStyle name="Valuta 2 9 7 2 2 2" xfId="40683" xr:uid="{50E41E7C-151E-40C0-BD2C-056EB9DC3900}"/>
    <cellStyle name="Valuta 2 9 7 2 3" xfId="31798" xr:uid="{91462CCF-3949-4EE9-B9D7-8DD622091C68}"/>
    <cellStyle name="Valuta 2 9 7 3" xfId="15623" xr:uid="{CDA0BDBB-FF3B-4C13-AEAF-C7822EE1E180}"/>
    <cellStyle name="Valuta 2 9 7 3 2" xfId="37629" xr:uid="{75CB569D-7277-40E9-9583-8C7CBD612641}"/>
    <cellStyle name="Valuta 2 9 7 4" xfId="6719" xr:uid="{947CE1CD-A3AE-45B4-B472-EEEE27A2EB03}"/>
    <cellStyle name="Valuta 2 9 7 4 2" xfId="28743" xr:uid="{77667337-4243-4E14-A7C1-FF7E94A36788}"/>
    <cellStyle name="Valuta 2 9 7 5" xfId="25835" xr:uid="{16F7D956-6BA4-4A2C-BABC-1FCEEAB6D377}"/>
    <cellStyle name="Valuta 2 9 7 6" xfId="3801" xr:uid="{4B066E34-7C7E-4F3D-9311-A745AC2C5F8B}"/>
    <cellStyle name="Valuta 2 9 8" xfId="9219" xr:uid="{4187A3D0-B832-42B9-89FC-20E405850A41}"/>
    <cellStyle name="Valuta 2 9 8 2" xfId="18122" xr:uid="{B94339B0-AB41-45E5-B100-85D2E20CD8FB}"/>
    <cellStyle name="Valuta 2 9 8 2 2" xfId="40121" xr:uid="{A206C663-3578-4AB9-A5F5-D2D909762EBF}"/>
    <cellStyle name="Valuta 2 9 8 3" xfId="31236" xr:uid="{2032BAF8-A942-4945-93CE-4BF015442BCD}"/>
    <cellStyle name="Valuta 2 9 9" xfId="15153" xr:uid="{7AD019BB-DE30-4492-B292-53E73C25AF8C}"/>
    <cellStyle name="Valuta 2 9 9 2" xfId="37161" xr:uid="{EDDB2238-F3F6-44E0-ADFE-6B203220E2DD}"/>
    <cellStyle name="Valuta 3" xfId="70" xr:uid="{00000000-0005-0000-0000-0000C9080000}"/>
    <cellStyle name="Valuta 3 10" xfId="271" xr:uid="{00000000-0005-0000-0000-0000CA080000}"/>
    <cellStyle name="Valuta 3 10 10" xfId="3380" xr:uid="{E7AA3859-F54B-4F5B-A038-46355F01EFD8}"/>
    <cellStyle name="Valuta 3 10 2" xfId="668" xr:uid="{00000000-0005-0000-0000-0000CB080000}"/>
    <cellStyle name="Valuta 3 10 2 2" xfId="2018" xr:uid="{00000000-0005-0000-0000-0000CC080000}"/>
    <cellStyle name="Valuta 3 10 2 2 2" xfId="10902" xr:uid="{59C8EB14-BA63-4B51-A539-330A3A3CBE39}"/>
    <cellStyle name="Valuta 3 10 2 2 2 2" xfId="19805" xr:uid="{664F9534-81C0-49F6-AED2-9A9581816CBF}"/>
    <cellStyle name="Valuta 3 10 2 2 2 2 2" xfId="41796" xr:uid="{793FF4A5-5D12-4074-B067-C535674F5A5A}"/>
    <cellStyle name="Valuta 3 10 2 2 2 3" xfId="32911" xr:uid="{76D1875F-FD18-4F1E-BF84-0FD127138667}"/>
    <cellStyle name="Valuta 3 10 2 2 3" xfId="16739" xr:uid="{5FFB9FD7-CAA2-49DA-A93B-32D235FC408D}"/>
    <cellStyle name="Valuta 3 10 2 2 3 2" xfId="38739" xr:uid="{D341C1E7-371B-482A-80EB-1BF20BBCAA8D}"/>
    <cellStyle name="Valuta 3 10 2 2 4" xfId="7836" xr:uid="{0A02F212-2105-48D0-9C22-598D385A9D7D}"/>
    <cellStyle name="Valuta 3 10 2 2 4 2" xfId="29854" xr:uid="{71832E8C-5A7D-4593-A557-C62983EEA4E3}"/>
    <cellStyle name="Valuta 3 10 2 2 5" xfId="26945" xr:uid="{A05EFCD1-FC43-468E-A48E-641C24E741B2}"/>
    <cellStyle name="Valuta 3 10 2 2 6" xfId="4917" xr:uid="{3EE9BA8C-5C3C-44B8-8F6F-B0D420F55EA2}"/>
    <cellStyle name="Valuta 3 10 2 3" xfId="1672" xr:uid="{00000000-0005-0000-0000-0000CD080000}"/>
    <cellStyle name="Valuta 3 10 2 3 2" xfId="10557" xr:uid="{68D69109-5FA8-47DA-97FD-7B446EE018F7}"/>
    <cellStyle name="Valuta 3 10 2 3 2 2" xfId="19460" xr:uid="{D3606FA0-25E3-4038-BCA2-CE81B2AC073D}"/>
    <cellStyle name="Valuta 3 10 2 3 2 2 2" xfId="41454" xr:uid="{65E2EF7D-A601-4A59-9557-50C54EF43448}"/>
    <cellStyle name="Valuta 3 10 2 3 2 3" xfId="32569" xr:uid="{954F0B65-C72E-48AD-884E-80FB55B6B3AC}"/>
    <cellStyle name="Valuta 3 10 2 3 3" xfId="16397" xr:uid="{88032477-F61F-4AEF-9421-149109ADFE90}"/>
    <cellStyle name="Valuta 3 10 2 3 3 2" xfId="38400" xr:uid="{79D19AC0-29B5-4466-9C75-9D26DD8BFBA4}"/>
    <cellStyle name="Valuta 3 10 2 3 4" xfId="7493" xr:uid="{B7F9681E-6FC2-43C7-805D-56F7FDB5E475}"/>
    <cellStyle name="Valuta 3 10 2 3 4 2" xfId="29514" xr:uid="{4D58986D-572F-4022-BEC6-B9067CC875FC}"/>
    <cellStyle name="Valuta 3 10 2 3 5" xfId="26606" xr:uid="{CC623292-5237-4987-89B3-BB08F20E5E9F}"/>
    <cellStyle name="Valuta 3 10 2 3 6" xfId="4575" xr:uid="{7EE3BD36-7B7C-46EB-8A2B-627EEBA62191}"/>
    <cellStyle name="Valuta 3 10 2 4" xfId="1239" xr:uid="{00000000-0005-0000-0000-0000CE080000}"/>
    <cellStyle name="Valuta 3 10 2 4 2" xfId="10124" xr:uid="{74D21004-F183-4870-B0C0-72199F26A23C}"/>
    <cellStyle name="Valuta 3 10 2 4 2 2" xfId="19027" xr:uid="{23078D68-9122-437B-B25D-69789DCD91B7}"/>
    <cellStyle name="Valuta 3 10 2 4 2 2 2" xfId="41023" xr:uid="{1BA39988-9EBF-44F6-AAE2-3F903F2169DB}"/>
    <cellStyle name="Valuta 3 10 2 4 2 3" xfId="32138" xr:uid="{85DF5D4B-2FAC-4C02-A1C2-CD560B565DC6}"/>
    <cellStyle name="Valuta 3 10 2 4 3" xfId="15964" xr:uid="{F15535C0-6567-4A99-8EF8-FE10D56ECAA9}"/>
    <cellStyle name="Valuta 3 10 2 4 3 2" xfId="37969" xr:uid="{24EE3E8C-5C21-4491-9DD6-4035D58A533F}"/>
    <cellStyle name="Valuta 3 10 2 4 4" xfId="7060" xr:uid="{2D73B087-0033-4FB9-B22B-CE4062C57BE6}"/>
    <cellStyle name="Valuta 3 10 2 4 4 2" xfId="29083" xr:uid="{8DDE8F7F-9B69-41A2-B415-D3841B1BCF5F}"/>
    <cellStyle name="Valuta 3 10 2 4 5" xfId="26175" xr:uid="{97083279-F73F-4CA2-8B5C-FCFEA104391C}"/>
    <cellStyle name="Valuta 3 10 2 4 6" xfId="4142" xr:uid="{877DB619-E703-4876-B776-98EE90134822}"/>
    <cellStyle name="Valuta 3 10 2 5" xfId="9554" xr:uid="{5576CBBD-F680-4256-98CA-9986E190311C}"/>
    <cellStyle name="Valuta 3 10 2 5 2" xfId="18457" xr:uid="{A8DE9DC1-0D3D-4159-BB46-2286C4E53297}"/>
    <cellStyle name="Valuta 3 10 2 5 2 2" xfId="40455" xr:uid="{47FC3CA9-1E42-4485-A061-7ED7AE050C0A}"/>
    <cellStyle name="Valuta 3 10 2 5 3" xfId="31570" xr:uid="{EEE7D623-9B52-436C-B309-C6B7D1AEF15A}"/>
    <cellStyle name="Valuta 3 10 2 6" xfId="15394" xr:uid="{B6171DF1-8F40-4ED1-98E3-AF07EAD3C3F6}"/>
    <cellStyle name="Valuta 3 10 2 6 2" xfId="37401" xr:uid="{AC538E0F-B308-4BFF-BEEA-808E5ECE05F7}"/>
    <cellStyle name="Valuta 3 10 2 7" xfId="6490" xr:uid="{C0A2BDD4-20A5-4264-AF7A-E08FA46974ED}"/>
    <cellStyle name="Valuta 3 10 2 7 2" xfId="28515" xr:uid="{493143AA-8D49-4A5D-BD9B-2D7CEDD0B74A}"/>
    <cellStyle name="Valuta 3 10 2 8" xfId="25610" xr:uid="{1948710C-9E8F-4E91-864B-8BB489C96D9B}"/>
    <cellStyle name="Valuta 3 10 2 9" xfId="3572" xr:uid="{A09F7307-B86F-4273-AF55-6895DE83AC85}"/>
    <cellStyle name="Valuta 3 10 3" xfId="1851" xr:uid="{00000000-0005-0000-0000-0000CF080000}"/>
    <cellStyle name="Valuta 3 10 3 2" xfId="10735" xr:uid="{ED13B448-9B5B-486F-A7C0-46C3048126FF}"/>
    <cellStyle name="Valuta 3 10 3 2 2" xfId="19638" xr:uid="{E5E38511-3C2A-4AF3-9578-830ABC447F86}"/>
    <cellStyle name="Valuta 3 10 3 2 2 2" xfId="41630" xr:uid="{4780850A-47B1-49B1-AA79-050D661B2143}"/>
    <cellStyle name="Valuta 3 10 3 2 3" xfId="32745" xr:uid="{6BE42C70-F929-4B1B-BEA2-91B6DF4C20D9}"/>
    <cellStyle name="Valuta 3 10 3 3" xfId="16572" xr:uid="{139EE583-8A5B-40F4-970A-DE9E02AB7003}"/>
    <cellStyle name="Valuta 3 10 3 3 2" xfId="38573" xr:uid="{145632D8-59DF-4A54-A8B4-CC2A69FBA729}"/>
    <cellStyle name="Valuta 3 10 3 4" xfId="7669" xr:uid="{9C3AE3F9-6C1D-4F3A-9C8B-3B6C2D242802}"/>
    <cellStyle name="Valuta 3 10 3 4 2" xfId="29688" xr:uid="{97644C56-9391-46C6-8E08-439B024B7F18}"/>
    <cellStyle name="Valuta 3 10 3 5" xfId="26779" xr:uid="{427D4BE2-8E62-40EB-A66D-FE11C7693566}"/>
    <cellStyle name="Valuta 3 10 3 6" xfId="4750" xr:uid="{6E7CCCA9-D5B7-4DC8-92DC-8D1BF5252530}"/>
    <cellStyle name="Valuta 3 10 4" xfId="1459" xr:uid="{00000000-0005-0000-0000-0000D0080000}"/>
    <cellStyle name="Valuta 3 10 4 2" xfId="10344" xr:uid="{695CFD42-EEED-4A69-AE7C-F6F687BEA23F}"/>
    <cellStyle name="Valuta 3 10 4 2 2" xfId="19247" xr:uid="{7DA3F0E5-04BC-4B79-B18B-A8E80A493B22}"/>
    <cellStyle name="Valuta 3 10 4 2 2 2" xfId="41242" xr:uid="{009205E7-44B2-4280-BF1E-42798B3C9762}"/>
    <cellStyle name="Valuta 3 10 4 2 3" xfId="32357" xr:uid="{169CD129-6560-4EEC-9106-93287B13EFB0}"/>
    <cellStyle name="Valuta 3 10 4 3" xfId="16184" xr:uid="{4F20992B-33E4-4C5D-8B01-59E9478C6064}"/>
    <cellStyle name="Valuta 3 10 4 3 2" xfId="38188" xr:uid="{6E3B1AFD-C7E2-4D79-95C9-D5737B499CA9}"/>
    <cellStyle name="Valuta 3 10 4 4" xfId="7280" xr:uid="{ACFD1681-AE06-498D-8052-FC357D59787D}"/>
    <cellStyle name="Valuta 3 10 4 4 2" xfId="29302" xr:uid="{C66BD6A7-B898-473A-A40B-F9062063BDF6}"/>
    <cellStyle name="Valuta 3 10 4 5" xfId="26394" xr:uid="{CDE9D3C9-CB91-4D16-995F-CFCB168AE462}"/>
    <cellStyle name="Valuta 3 10 4 6" xfId="4362" xr:uid="{76D28236-9EED-4F09-A385-58A60FBA2543}"/>
    <cellStyle name="Valuta 3 10 5" xfId="948" xr:uid="{00000000-0005-0000-0000-0000D1080000}"/>
    <cellStyle name="Valuta 3 10 5 2" xfId="9833" xr:uid="{15255845-638D-472E-9DE1-16503B2636DC}"/>
    <cellStyle name="Valuta 3 10 5 2 2" xfId="18736" xr:uid="{419C2D3E-68AE-44FA-80AD-AD92A8922CEA}"/>
    <cellStyle name="Valuta 3 10 5 2 2 2" xfId="40733" xr:uid="{9AC0A3FE-0808-488B-9B20-CD0B844D3C40}"/>
    <cellStyle name="Valuta 3 10 5 2 3" xfId="31848" xr:uid="{42D8CD11-55A2-45A3-B18D-1539E4EB2E02}"/>
    <cellStyle name="Valuta 3 10 5 3" xfId="15673" xr:uid="{E9A3DCF8-4595-4683-BA7F-34B842E1A845}"/>
    <cellStyle name="Valuta 3 10 5 3 2" xfId="37679" xr:uid="{BBA61A7F-96D6-407F-AE89-5E54AD59D738}"/>
    <cellStyle name="Valuta 3 10 5 4" xfId="6769" xr:uid="{DE979B57-DFF5-4E8F-8D70-115A0E59BC12}"/>
    <cellStyle name="Valuta 3 10 5 4 2" xfId="28793" xr:uid="{9559853D-5EE4-4548-9602-8649789AC7C8}"/>
    <cellStyle name="Valuta 3 10 5 5" xfId="25885" xr:uid="{4456F21C-DAE3-43C6-87F1-39EB9A702711}"/>
    <cellStyle name="Valuta 3 10 5 6" xfId="3851" xr:uid="{5A1160D8-5369-4AFA-821B-BA590E0B2370}"/>
    <cellStyle name="Valuta 3 10 6" xfId="9268" xr:uid="{E8FE5F7E-1604-42F4-8DE1-4D6AA1E6BE60}"/>
    <cellStyle name="Valuta 3 10 6 2" xfId="18171" xr:uid="{5562DA6F-95E6-4798-B6D3-AC44EAE16C55}"/>
    <cellStyle name="Valuta 3 10 6 2 2" xfId="40170" xr:uid="{4477DFE6-1D63-491E-AD96-88D341BE12CD}"/>
    <cellStyle name="Valuta 3 10 6 3" xfId="31285" xr:uid="{7F75003C-D4E6-4C14-B29D-AC5606F2EF99}"/>
    <cellStyle name="Valuta 3 10 7" xfId="15202" xr:uid="{27097EC5-439E-4251-AF3C-EBE09E7AE191}"/>
    <cellStyle name="Valuta 3 10 7 2" xfId="37210" xr:uid="{A06E30B4-797E-4E98-936D-F74AE92B6815}"/>
    <cellStyle name="Valuta 3 10 8" xfId="6285" xr:uid="{EFEE8CB1-DE12-40D3-A4F0-05DF9C6DF08B}"/>
    <cellStyle name="Valuta 3 10 8 2" xfId="28311" xr:uid="{81F4ABF3-F5FD-4779-BB5F-BC0AABF14704}"/>
    <cellStyle name="Valuta 3 10 9" xfId="25432" xr:uid="{4BAA730D-649B-4394-B31E-065DD1A9A30E}"/>
    <cellStyle name="Valuta 3 11" xfId="504" xr:uid="{00000000-0005-0000-0000-0000D2080000}"/>
    <cellStyle name="Valuta 3 12" xfId="163" xr:uid="{00000000-0005-0000-0000-0000D3080000}"/>
    <cellStyle name="Valuta 3 12 10" xfId="3287" xr:uid="{DC542DB2-81F8-417C-942F-9DDD9B670B07}"/>
    <cellStyle name="Valuta 3 12 2" xfId="576" xr:uid="{00000000-0005-0000-0000-0000D4080000}"/>
    <cellStyle name="Valuta 3 12 2 2" xfId="1938" xr:uid="{00000000-0005-0000-0000-0000D5080000}"/>
    <cellStyle name="Valuta 3 12 2 2 2" xfId="10822" xr:uid="{F03C38CF-6F94-49A2-8AB8-DB891D30ED57}"/>
    <cellStyle name="Valuta 3 12 2 2 2 2" xfId="19725" xr:uid="{93258D8E-CB23-43F1-BFB7-370919CF675C}"/>
    <cellStyle name="Valuta 3 12 2 2 2 2 2" xfId="41716" xr:uid="{8D5D40B2-FAA8-4CC0-AE74-790A828F5E0D}"/>
    <cellStyle name="Valuta 3 12 2 2 2 3" xfId="32831" xr:uid="{2B5C5AF8-039B-4AEF-A920-7C0AC30BD517}"/>
    <cellStyle name="Valuta 3 12 2 2 3" xfId="16659" xr:uid="{56E751A3-2BAB-426A-B407-DD0ED92379DF}"/>
    <cellStyle name="Valuta 3 12 2 2 3 2" xfId="38659" xr:uid="{E94DA396-7112-4CF2-8163-8AAC0F152966}"/>
    <cellStyle name="Valuta 3 12 2 2 4" xfId="7756" xr:uid="{75BFCC2E-9936-4347-ADA3-0AC8465D37F6}"/>
    <cellStyle name="Valuta 3 12 2 2 4 2" xfId="29774" xr:uid="{1B0F279A-33D7-483F-BC9B-6D92CC774CB0}"/>
    <cellStyle name="Valuta 3 12 2 2 5" xfId="26865" xr:uid="{AA171583-00BE-49DA-9228-71C70D2FBB44}"/>
    <cellStyle name="Valuta 3 12 2 2 6" xfId="4837" xr:uid="{AC962FD7-744F-4652-86D8-1BD8BDED53A9}"/>
    <cellStyle name="Valuta 3 12 2 3" xfId="1580" xr:uid="{00000000-0005-0000-0000-0000D6080000}"/>
    <cellStyle name="Valuta 3 12 2 3 2" xfId="10465" xr:uid="{6EAD022F-4EFC-4CFD-AFCD-640EBB70DC30}"/>
    <cellStyle name="Valuta 3 12 2 3 2 2" xfId="19368" xr:uid="{2B100EEA-A9A8-4AEA-9740-0EEAA86C64B6}"/>
    <cellStyle name="Valuta 3 12 2 3 2 2 2" xfId="41362" xr:uid="{EDE5B28B-4018-47F7-98A5-71A690DEC434}"/>
    <cellStyle name="Valuta 3 12 2 3 2 3" xfId="32477" xr:uid="{5644F9BE-60CD-44F3-A954-77C9D1FC1CA2}"/>
    <cellStyle name="Valuta 3 12 2 3 3" xfId="16305" xr:uid="{D3450CC9-01F7-48F0-B409-883EDBFF7481}"/>
    <cellStyle name="Valuta 3 12 2 3 3 2" xfId="38308" xr:uid="{86E851BA-4608-43A2-8BB7-4623F498BDC1}"/>
    <cellStyle name="Valuta 3 12 2 3 4" xfId="7401" xr:uid="{874BF208-D29D-45EC-8824-4A09ADDDF021}"/>
    <cellStyle name="Valuta 3 12 2 3 4 2" xfId="29422" xr:uid="{47443166-AB82-4DEB-94C3-8D01CBA38CE9}"/>
    <cellStyle name="Valuta 3 12 2 3 5" xfId="26514" xr:uid="{13F982C8-6E91-4FCD-B6C0-52FA6FBEADDF}"/>
    <cellStyle name="Valuta 3 12 2 3 6" xfId="4483" xr:uid="{21917BFF-EC4C-4A9C-91DB-D0D2AF8109F0}"/>
    <cellStyle name="Valuta 3 12 2 4" xfId="1147" xr:uid="{00000000-0005-0000-0000-0000D7080000}"/>
    <cellStyle name="Valuta 3 12 2 4 2" xfId="10032" xr:uid="{DEEF7327-22FA-438C-BDCF-0F3A19686AB9}"/>
    <cellStyle name="Valuta 3 12 2 4 2 2" xfId="18935" xr:uid="{2FFBF0AA-C2E7-4D68-B4AA-8CFA261BB5EA}"/>
    <cellStyle name="Valuta 3 12 2 4 2 2 2" xfId="40931" xr:uid="{4B548385-6B64-4912-A323-81B2B4FC67CE}"/>
    <cellStyle name="Valuta 3 12 2 4 2 3" xfId="32046" xr:uid="{9A4679E0-96C2-4F7A-817B-3D5F5C1CE4F6}"/>
    <cellStyle name="Valuta 3 12 2 4 3" xfId="15872" xr:uid="{6665D0A6-E80E-446C-8109-7E855BF83510}"/>
    <cellStyle name="Valuta 3 12 2 4 3 2" xfId="37877" xr:uid="{1006E30F-B82A-49F0-9E8A-C4EB03946688}"/>
    <cellStyle name="Valuta 3 12 2 4 4" xfId="6968" xr:uid="{2889D753-BB02-4937-944C-D79D7A0A8DE8}"/>
    <cellStyle name="Valuta 3 12 2 4 4 2" xfId="28991" xr:uid="{1F4F5395-AA61-4F06-9835-E5049C3C735D}"/>
    <cellStyle name="Valuta 3 12 2 4 5" xfId="26083" xr:uid="{0DE117E3-05F9-4431-A722-6EE62CBC9ECC}"/>
    <cellStyle name="Valuta 3 12 2 4 6" xfId="4050" xr:uid="{E667C57C-12D0-4D91-8B0D-C36922AF0D8D}"/>
    <cellStyle name="Valuta 3 12 2 5" xfId="9462" xr:uid="{48E18F8C-800B-4368-B9F4-C0832B3B6745}"/>
    <cellStyle name="Valuta 3 12 2 5 2" xfId="18365" xr:uid="{1CDE547E-D55B-4201-9358-57572BBAE138}"/>
    <cellStyle name="Valuta 3 12 2 5 2 2" xfId="40363" xr:uid="{6E654974-4E66-438D-8106-17883824A2B6}"/>
    <cellStyle name="Valuta 3 12 2 5 3" xfId="31478" xr:uid="{999B58AA-59EA-466F-945D-513CDC8B5089}"/>
    <cellStyle name="Valuta 3 12 2 6" xfId="15302" xr:uid="{EA350A3C-B6C8-4F55-8DFE-4AF493AFF32F}"/>
    <cellStyle name="Valuta 3 12 2 6 2" xfId="37309" xr:uid="{2A1A75A0-E2B7-4364-9E90-12F5FB5706E0}"/>
    <cellStyle name="Valuta 3 12 2 7" xfId="6398" xr:uid="{90D1A95B-7C9A-449E-8D0C-8DF8040DE0F4}"/>
    <cellStyle name="Valuta 3 12 2 7 2" xfId="28423" xr:uid="{65516C2B-D4B1-4602-BD6F-BE896C08DC0C}"/>
    <cellStyle name="Valuta 3 12 2 8" xfId="25524" xr:uid="{B84EA522-BED0-4FFB-8B79-10333B7476E9}"/>
    <cellStyle name="Valuta 3 12 2 9" xfId="3480" xr:uid="{DB9C8289-57F2-4ED4-8737-2A75F4B09EFB}"/>
    <cellStyle name="Valuta 3 12 3" xfId="1771" xr:uid="{00000000-0005-0000-0000-0000D8080000}"/>
    <cellStyle name="Valuta 3 12 3 2" xfId="10655" xr:uid="{2DCFB8F6-89E9-4F56-8339-484A06C399E8}"/>
    <cellStyle name="Valuta 3 12 3 2 2" xfId="19558" xr:uid="{B618CBAF-9D9C-4746-B5FD-E2EFA9B0F6A9}"/>
    <cellStyle name="Valuta 3 12 3 2 2 2" xfId="41550" xr:uid="{200D82EF-8C1F-4D30-8643-83006AD15867}"/>
    <cellStyle name="Valuta 3 12 3 2 3" xfId="32665" xr:uid="{CFD74F76-E54D-46DA-8AFF-08DB30B4CF37}"/>
    <cellStyle name="Valuta 3 12 3 3" xfId="16492" xr:uid="{CA6CB93C-FAF7-4E4D-AB71-07DC962AD891}"/>
    <cellStyle name="Valuta 3 12 3 3 2" xfId="38493" xr:uid="{6CD3D773-E9D8-431E-8527-0ABD099175E9}"/>
    <cellStyle name="Valuta 3 12 3 4" xfId="7589" xr:uid="{221B3150-DDC3-4AFB-957A-38FE98BABA5A}"/>
    <cellStyle name="Valuta 3 12 3 4 2" xfId="29608" xr:uid="{7495DC12-740D-410E-9498-7FB466FEDB52}"/>
    <cellStyle name="Valuta 3 12 3 5" xfId="26699" xr:uid="{CF89E468-4358-49A8-9257-E8D9C640641B}"/>
    <cellStyle name="Valuta 3 12 3 6" xfId="4670" xr:uid="{65319952-4755-4554-B6E6-31B8E6EA46D7}"/>
    <cellStyle name="Valuta 3 12 4" xfId="1363" xr:uid="{00000000-0005-0000-0000-0000D9080000}"/>
    <cellStyle name="Valuta 3 12 4 2" xfId="10248" xr:uid="{0108B6DC-D141-43AA-B15F-6A1C5978BCD7}"/>
    <cellStyle name="Valuta 3 12 4 2 2" xfId="19151" xr:uid="{923C8720-5F17-457F-83B5-31B1D69DD5AC}"/>
    <cellStyle name="Valuta 3 12 4 2 2 2" xfId="41146" xr:uid="{333FEC36-1AF1-4576-B899-383EF63DBDD7}"/>
    <cellStyle name="Valuta 3 12 4 2 3" xfId="32261" xr:uid="{2D5019FC-0BA7-4A24-92EA-F7605F4F3C0D}"/>
    <cellStyle name="Valuta 3 12 4 3" xfId="16088" xr:uid="{77A03AD9-6D70-47FF-B4EB-5D5734A9D3F4}"/>
    <cellStyle name="Valuta 3 12 4 3 2" xfId="38092" xr:uid="{C99B03F7-388C-41EA-A731-4926319FFD97}"/>
    <cellStyle name="Valuta 3 12 4 4" xfId="7184" xr:uid="{7BDED04B-618A-4FE3-AE35-3CB5BF3541AA}"/>
    <cellStyle name="Valuta 3 12 4 4 2" xfId="29206" xr:uid="{91CED422-B4E0-4704-BD5A-AA79325D6102}"/>
    <cellStyle name="Valuta 3 12 4 5" xfId="26298" xr:uid="{3D5BBC31-4635-4EE9-979B-94159CDB5709}"/>
    <cellStyle name="Valuta 3 12 4 6" xfId="4266" xr:uid="{4174B6E3-2FE7-4170-A962-9EC967044071}"/>
    <cellStyle name="Valuta 3 12 5" xfId="846" xr:uid="{00000000-0005-0000-0000-0000DA080000}"/>
    <cellStyle name="Valuta 3 12 5 2" xfId="9731" xr:uid="{EB5C9270-EADD-4B31-A31A-F27855321D12}"/>
    <cellStyle name="Valuta 3 12 5 2 2" xfId="18634" xr:uid="{B79C7B1F-9271-4DC0-B0D6-2F5B9A3D77B1}"/>
    <cellStyle name="Valuta 3 12 5 2 2 2" xfId="40631" xr:uid="{88C44C36-4A55-4A44-AB24-51B966C88735}"/>
    <cellStyle name="Valuta 3 12 5 2 3" xfId="31746" xr:uid="{ABADAD96-3339-4034-A836-902BCF46ED04}"/>
    <cellStyle name="Valuta 3 12 5 3" xfId="15571" xr:uid="{6E9F5E01-F36B-4229-B2CC-00CDD55F61F9}"/>
    <cellStyle name="Valuta 3 12 5 3 2" xfId="37577" xr:uid="{B6511B52-4718-48AC-98E4-7D7ABFC8C1F5}"/>
    <cellStyle name="Valuta 3 12 5 4" xfId="6667" xr:uid="{62500C34-6018-4BD5-BCD8-9F13E8C9A073}"/>
    <cellStyle name="Valuta 3 12 5 4 2" xfId="28691" xr:uid="{CD06FC6B-E342-4264-BD0B-CF6F7A44399C}"/>
    <cellStyle name="Valuta 3 12 5 5" xfId="25783" xr:uid="{6B6E3FFE-1B78-4F44-A054-C5C2E99D6FA7}"/>
    <cellStyle name="Valuta 3 12 5 6" xfId="3749" xr:uid="{F72AB378-F2A7-4AF9-9B32-E5BBF49994CB}"/>
    <cellStyle name="Valuta 3 12 6" xfId="9171" xr:uid="{FA8FF1AA-BEC5-441A-81F6-A855B5531043}"/>
    <cellStyle name="Valuta 3 12 6 2" xfId="18074" xr:uid="{2DD1EB58-ACB2-446B-B424-9826E3C2ABA5}"/>
    <cellStyle name="Valuta 3 12 6 2 2" xfId="40073" xr:uid="{A59A44ED-EF10-4173-B500-CD66607EB3AB}"/>
    <cellStyle name="Valuta 3 12 6 3" xfId="31188" xr:uid="{386E51B2-9409-4584-8260-D9B905AE207F}"/>
    <cellStyle name="Valuta 3 12 7" xfId="15109" xr:uid="{5C665D48-A480-4A83-A6B5-0B2CA03DD81D}"/>
    <cellStyle name="Valuta 3 12 7 2" xfId="37117" xr:uid="{AFFF0D74-8E40-4C09-9567-50FF08892577}"/>
    <cellStyle name="Valuta 3 12 8" xfId="6192" xr:uid="{6E525F63-84E0-4CAB-A044-C6E1828E80D4}"/>
    <cellStyle name="Valuta 3 12 8 2" xfId="28218" xr:uid="{E486D22D-F918-4FB8-94EE-69DA2D315855}"/>
    <cellStyle name="Valuta 3 12 9" xfId="25346" xr:uid="{BE699AC0-9432-4AED-A417-257180A36BB3}"/>
    <cellStyle name="Valuta 3 13" xfId="567" xr:uid="{00000000-0005-0000-0000-0000DB080000}"/>
    <cellStyle name="Valuta 3 13 2" xfId="1934" xr:uid="{00000000-0005-0000-0000-0000DC080000}"/>
    <cellStyle name="Valuta 3 13 2 2" xfId="10818" xr:uid="{992BD692-BBF9-46DA-A384-03CF8F84E3A3}"/>
    <cellStyle name="Valuta 3 13 2 2 2" xfId="19721" xr:uid="{30016BBA-38BD-417B-99EF-475A8AF93B1B}"/>
    <cellStyle name="Valuta 3 13 2 2 2 2" xfId="41712" xr:uid="{C643EEF4-8570-4C3D-83C4-FFE461F5C8C1}"/>
    <cellStyle name="Valuta 3 13 2 2 3" xfId="32827" xr:uid="{B7AFE77C-64D4-4C9E-98B3-BFC4BA616117}"/>
    <cellStyle name="Valuta 3 13 2 3" xfId="16655" xr:uid="{6269389B-6D14-469E-B204-BED1228A6402}"/>
    <cellStyle name="Valuta 3 13 2 3 2" xfId="38655" xr:uid="{AD980A99-2886-4955-BF56-E611D4FEA72C}"/>
    <cellStyle name="Valuta 3 13 2 4" xfId="7752" xr:uid="{A3BF521D-5EE2-4977-8B34-38D29AD81658}"/>
    <cellStyle name="Valuta 3 13 2 4 2" xfId="29770" xr:uid="{C61564D3-6B5D-467F-8424-CA840AD62901}"/>
    <cellStyle name="Valuta 3 13 2 5" xfId="26861" xr:uid="{EE8DB82D-BDA8-41A3-9B33-1A5EAD84DB4C}"/>
    <cellStyle name="Valuta 3 13 2 6" xfId="4833" xr:uid="{A2C2BD3F-C27E-445A-8119-3AB23F0E161D}"/>
    <cellStyle name="Valuta 3 13 3" xfId="1571" xr:uid="{00000000-0005-0000-0000-0000DD080000}"/>
    <cellStyle name="Valuta 3 13 3 2" xfId="10456" xr:uid="{E05732B9-CEC6-45AC-BFEC-B64BF571C56D}"/>
    <cellStyle name="Valuta 3 13 3 2 2" xfId="19359" xr:uid="{BC2CBAA9-9357-456C-B924-076500904696}"/>
    <cellStyle name="Valuta 3 13 3 2 2 2" xfId="41353" xr:uid="{D3B2ABE1-7980-4D3D-84CD-7AE78BBEB5F9}"/>
    <cellStyle name="Valuta 3 13 3 2 3" xfId="32468" xr:uid="{4D055720-49AC-4179-9E96-113A78065EB7}"/>
    <cellStyle name="Valuta 3 13 3 3" xfId="16296" xr:uid="{231DDAFF-3EF8-4F5D-A40F-6886591B8FA3}"/>
    <cellStyle name="Valuta 3 13 3 3 2" xfId="38299" xr:uid="{64A20401-36B5-4896-98D9-C58A07628549}"/>
    <cellStyle name="Valuta 3 13 3 4" xfId="7392" xr:uid="{1344F5BD-DB40-4DEC-A9A8-26D7AC6E22CE}"/>
    <cellStyle name="Valuta 3 13 3 4 2" xfId="29413" xr:uid="{6C9CF62E-F39A-456A-AD96-1179BD3F5588}"/>
    <cellStyle name="Valuta 3 13 3 5" xfId="26505" xr:uid="{6E2FEC6A-1330-4754-B2C4-DDC40ABF36CC}"/>
    <cellStyle name="Valuta 3 13 3 6" xfId="4474" xr:uid="{C6612DB5-1E27-409D-89DC-76A1AE8EE75B}"/>
    <cellStyle name="Valuta 3 13 4" xfId="1138" xr:uid="{00000000-0005-0000-0000-0000DE080000}"/>
    <cellStyle name="Valuta 3 13 4 2" xfId="10023" xr:uid="{08C53D09-261C-4780-98DC-B51C0CE4B8B7}"/>
    <cellStyle name="Valuta 3 13 4 2 2" xfId="18926" xr:uid="{0FF4B72E-3143-4C20-A9E4-A80713C3B2F0}"/>
    <cellStyle name="Valuta 3 13 4 2 2 2" xfId="40922" xr:uid="{DFD7E9B6-B4DD-4D7D-8974-0AD5D163C668}"/>
    <cellStyle name="Valuta 3 13 4 2 3" xfId="32037" xr:uid="{16A665C3-5ADA-4F0F-BCBE-366BAC7C5A90}"/>
    <cellStyle name="Valuta 3 13 4 3" xfId="15863" xr:uid="{C7D5EA58-A79D-47B9-9CF7-041A6ECD6957}"/>
    <cellStyle name="Valuta 3 13 4 3 2" xfId="37868" xr:uid="{CE0046A0-BB45-4726-B7B8-72E4085B53F6}"/>
    <cellStyle name="Valuta 3 13 4 4" xfId="6959" xr:uid="{FF1BFF2B-A859-41E0-A501-38F18D86B384}"/>
    <cellStyle name="Valuta 3 13 4 4 2" xfId="28982" xr:uid="{77FA3191-3587-4F35-81CB-9F1B4D4F4468}"/>
    <cellStyle name="Valuta 3 13 4 5" xfId="26074" xr:uid="{BF9E492D-595C-4DE5-A99E-E944D0751138}"/>
    <cellStyle name="Valuta 3 13 4 6" xfId="4041" xr:uid="{CEE88DE9-86D1-4B25-A94C-732AF1B56EF4}"/>
    <cellStyle name="Valuta 3 13 5" xfId="9453" xr:uid="{FD9C3D73-1B53-49BC-B6EC-5D3EFCC1E172}"/>
    <cellStyle name="Valuta 3 13 5 2" xfId="18356" xr:uid="{B385D93F-9863-4397-B892-982C1EBFEBEB}"/>
    <cellStyle name="Valuta 3 13 5 2 2" xfId="40354" xr:uid="{6A5E6131-5D52-4478-BB8F-F20888225113}"/>
    <cellStyle name="Valuta 3 13 5 3" xfId="31469" xr:uid="{FB60BEDE-40B5-4845-8C85-F01B95049B40}"/>
    <cellStyle name="Valuta 3 13 6" xfId="15293" xr:uid="{55253453-D6E6-4C01-A71E-DA946F9160FE}"/>
    <cellStyle name="Valuta 3 13 6 2" xfId="37300" xr:uid="{F2A97A15-3264-4443-BA85-90F5FF71F550}"/>
    <cellStyle name="Valuta 3 13 7" xfId="6389" xr:uid="{D9394897-9138-4F8A-B7B4-9C00D4F60C91}"/>
    <cellStyle name="Valuta 3 13 7 2" xfId="28414" xr:uid="{079C9407-D429-4CF1-8645-037F9A5CCE97}"/>
    <cellStyle name="Valuta 3 13 8" xfId="25518" xr:uid="{B22CDD31-B222-4B01-AB0B-2A573ABBD81D}"/>
    <cellStyle name="Valuta 3 13 9" xfId="3471" xr:uid="{F43BB0BB-3DD3-48EA-B355-E55C23A3EB79}"/>
    <cellStyle name="Valuta 3 14" xfId="1766" xr:uid="{00000000-0005-0000-0000-0000DF080000}"/>
    <cellStyle name="Valuta 3 14 2" xfId="10650" xr:uid="{BE4B3B2A-591B-4893-A980-E0457520C725}"/>
    <cellStyle name="Valuta 3 14 2 2" xfId="19553" xr:uid="{9E325B74-1462-4CC3-88D8-BB70FD970F85}"/>
    <cellStyle name="Valuta 3 14 2 2 2" xfId="41545" xr:uid="{598A5A2C-F9FE-459C-8A4C-C25F929B13D6}"/>
    <cellStyle name="Valuta 3 14 2 3" xfId="32660" xr:uid="{105FF855-FE8F-460E-94B0-5C4A5F68C39E}"/>
    <cellStyle name="Valuta 3 14 3" xfId="16487" xr:uid="{E388E194-B35A-404B-A2E4-1919A47E8103}"/>
    <cellStyle name="Valuta 3 14 3 2" xfId="38488" xr:uid="{0DA36BEB-20CF-45F8-975B-EE2ED954EF6F}"/>
    <cellStyle name="Valuta 3 14 4" xfId="7584" xr:uid="{2472D55C-A90F-4189-A787-A86FC131A72A}"/>
    <cellStyle name="Valuta 3 14 4 2" xfId="29603" xr:uid="{BC6D78FF-A2E8-4540-8835-1F18A2C1B5F7}"/>
    <cellStyle name="Valuta 3 14 5" xfId="26694" xr:uid="{EE6EB4AF-3DEC-488A-84B0-7374059561A8}"/>
    <cellStyle name="Valuta 3 14 6" xfId="4665" xr:uid="{67BFB7F0-C656-4FC1-B2C0-6378058835F7}"/>
    <cellStyle name="Valuta 3 15" xfId="1341" xr:uid="{00000000-0005-0000-0000-0000E0080000}"/>
    <cellStyle name="Valuta 3 15 2" xfId="10226" xr:uid="{D6F89D3F-470D-41F3-BF9E-854B67ACD011}"/>
    <cellStyle name="Valuta 3 15 2 2" xfId="19129" xr:uid="{222CC3E2-17E7-46AF-9427-793D5363417E}"/>
    <cellStyle name="Valuta 3 15 2 2 2" xfId="41124" xr:uid="{A1BC5552-BB06-4E4D-BF9A-B27CB866A4DB}"/>
    <cellStyle name="Valuta 3 15 2 3" xfId="32239" xr:uid="{E5B2886B-0A37-4739-8152-CA0F0358A405}"/>
    <cellStyle name="Valuta 3 15 3" xfId="16066" xr:uid="{E7ACC5E6-232F-4111-BA79-C74E8F69F51E}"/>
    <cellStyle name="Valuta 3 15 3 2" xfId="38070" xr:uid="{C58B40E2-C7AC-420F-B9F6-D92A2B9E63C7}"/>
    <cellStyle name="Valuta 3 15 4" xfId="7162" xr:uid="{9C6B9805-721B-4C25-BB59-7C67653608A2}"/>
    <cellStyle name="Valuta 3 15 4 2" xfId="29184" xr:uid="{680961E4-E34B-40AD-8D9F-0867278D8842}"/>
    <cellStyle name="Valuta 3 15 5" xfId="26276" xr:uid="{E9FD14FC-0C11-40ED-BEF7-BCFB96131A6E}"/>
    <cellStyle name="Valuta 3 15 6" xfId="4244" xr:uid="{AC4F8BE6-6A44-41F7-8712-A95AEF53093D}"/>
    <cellStyle name="Valuta 3 16" xfId="788" xr:uid="{00000000-0005-0000-0000-0000E1080000}"/>
    <cellStyle name="Valuta 3 16 2" xfId="9673" xr:uid="{FB3A0A86-E56B-4FE8-93DB-BC711FD4C0BA}"/>
    <cellStyle name="Valuta 3 16 2 2" xfId="18576" xr:uid="{C85FF80C-C6B4-4D61-95E7-9FBCA9C92385}"/>
    <cellStyle name="Valuta 3 16 2 2 2" xfId="40573" xr:uid="{D3F8DEC5-B7D9-4B57-87D4-F17835C8DB38}"/>
    <cellStyle name="Valuta 3 16 2 3" xfId="31688" xr:uid="{CB26A7FD-8F30-4ADE-A804-D13E01FE1AC3}"/>
    <cellStyle name="Valuta 3 16 3" xfId="15513" xr:uid="{B2F4B5EA-1964-4668-9FE4-9C254784A0F8}"/>
    <cellStyle name="Valuta 3 16 3 2" xfId="37519" xr:uid="{8C58DF07-428F-4458-B73D-FEAF033B9AC8}"/>
    <cellStyle name="Valuta 3 16 4" xfId="6609" xr:uid="{21933EC0-59F4-4B4E-A6C9-A6058E412BCD}"/>
    <cellStyle name="Valuta 3 16 4 2" xfId="28633" xr:uid="{EC0F50DC-811E-460B-B46A-28558CD61FED}"/>
    <cellStyle name="Valuta 3 16 5" xfId="25725" xr:uid="{0F298CBC-B49E-41AF-94A1-C099C97B2715}"/>
    <cellStyle name="Valuta 3 16 6" xfId="3691" xr:uid="{B386BCC2-1F20-42B4-A2CD-CCEFBA6EA714}"/>
    <cellStyle name="Valuta 3 17" xfId="9111" xr:uid="{8C43CB18-E1E5-468B-AE6B-F12E71BD3A72}"/>
    <cellStyle name="Valuta 3 17 2" xfId="18014" xr:uid="{D2340805-1EF1-438B-A7CB-DD7C10F501A5}"/>
    <cellStyle name="Valuta 3 17 2 2" xfId="40013" xr:uid="{7CFE73A4-4524-422B-8EB0-584B3A88C1D5}"/>
    <cellStyle name="Valuta 3 17 3" xfId="31128" xr:uid="{D365723F-148E-44DD-A7BD-A1F13704C6BF}"/>
    <cellStyle name="Valuta 3 18" xfId="15096" xr:uid="{DB7DBEB5-DFE7-45CA-B896-746748494D13}"/>
    <cellStyle name="Valuta 3 18 2" xfId="37104" xr:uid="{033FB2BF-70C5-4C10-8780-47E0B8817F53}"/>
    <cellStyle name="Valuta 3 19" xfId="6178" xr:uid="{32779E2E-11DB-4605-A844-89AEB45F31F4}"/>
    <cellStyle name="Valuta 3 19 2" xfId="28204" xr:uid="{E964BBB2-00C2-45E6-99B3-B27A3FCF31EA}"/>
    <cellStyle name="Valuta 3 2" xfId="168" xr:uid="{00000000-0005-0000-0000-0000E2080000}"/>
    <cellStyle name="Valuta 3 2 10" xfId="1366" xr:uid="{00000000-0005-0000-0000-0000E3080000}"/>
    <cellStyle name="Valuta 3 2 10 2" xfId="10251" xr:uid="{E8B9C032-FFE0-4B40-BFC1-CEF28397884E}"/>
    <cellStyle name="Valuta 3 2 10 2 2" xfId="19154" xr:uid="{D9F1E87E-664B-4925-BD3C-2457A3221744}"/>
    <cellStyle name="Valuta 3 2 10 2 2 2" xfId="41149" xr:uid="{23896C85-1560-4FA9-80C2-D12607803B48}"/>
    <cellStyle name="Valuta 3 2 10 2 3" xfId="32264" xr:uid="{DB8680E1-DED9-49FC-9100-359E0533F92C}"/>
    <cellStyle name="Valuta 3 2 10 3" xfId="16091" xr:uid="{15B0397D-AB95-4A9F-9144-4B6B885BF74C}"/>
    <cellStyle name="Valuta 3 2 10 3 2" xfId="38095" xr:uid="{96B827BB-D63E-4C2C-91A0-8E364DF56485}"/>
    <cellStyle name="Valuta 3 2 10 4" xfId="7187" xr:uid="{1096922D-CCE2-456C-9652-FA790553D807}"/>
    <cellStyle name="Valuta 3 2 10 4 2" xfId="29209" xr:uid="{8FB6DEBF-490E-4B98-8E2A-C2D742B1DC88}"/>
    <cellStyle name="Valuta 3 2 10 5" xfId="26301" xr:uid="{CF143E92-05AE-4D5E-B085-11139D54EFC4}"/>
    <cellStyle name="Valuta 3 2 10 6" xfId="4269" xr:uid="{BFDE553B-12B5-45C4-A722-DFACC2B5D50F}"/>
    <cellStyle name="Valuta 3 2 11" xfId="851" xr:uid="{00000000-0005-0000-0000-0000E4080000}"/>
    <cellStyle name="Valuta 3 2 11 2" xfId="9736" xr:uid="{DB1DFB62-50DA-4392-A567-AD9E1101385B}"/>
    <cellStyle name="Valuta 3 2 11 2 2" xfId="18639" xr:uid="{F62434E2-1489-4250-9C92-D7C253227DEB}"/>
    <cellStyle name="Valuta 3 2 11 2 2 2" xfId="40636" xr:uid="{1EE8E9F2-73AE-4251-9405-3607F193BAFF}"/>
    <cellStyle name="Valuta 3 2 11 2 3" xfId="31751" xr:uid="{AFE8C48A-E7A7-4420-BD09-28B11FA57F59}"/>
    <cellStyle name="Valuta 3 2 11 3" xfId="15576" xr:uid="{BF562725-DC5F-4AC1-B5DD-16E5109C1A58}"/>
    <cellStyle name="Valuta 3 2 11 3 2" xfId="37582" xr:uid="{67779E38-A82D-4D62-A90D-FB0869C33CEB}"/>
    <cellStyle name="Valuta 3 2 11 4" xfId="6672" xr:uid="{04A954DA-F21A-45D5-BB96-B924BF250D71}"/>
    <cellStyle name="Valuta 3 2 11 4 2" xfId="28696" xr:uid="{49874DEF-C69C-40F7-AD95-D2F74F1939C7}"/>
    <cellStyle name="Valuta 3 2 11 5" xfId="25788" xr:uid="{D75686DC-709A-458A-997A-22A4D2DC1AAC}"/>
    <cellStyle name="Valuta 3 2 11 6" xfId="3754" xr:uid="{E6579A66-AD00-4FBC-9816-7DBC42A8F919}"/>
    <cellStyle name="Valuta 3 2 12" xfId="9174" xr:uid="{5DB1EE83-A00F-480F-8E9A-CBF9CA43FCD2}"/>
    <cellStyle name="Valuta 3 2 12 2" xfId="18077" xr:uid="{05FD2A64-80A1-41A6-9740-F3B0710126BD}"/>
    <cellStyle name="Valuta 3 2 12 2 2" xfId="40076" xr:uid="{5E1D1FDE-34CD-4FEC-9463-56CB0FC59899}"/>
    <cellStyle name="Valuta 3 2 12 3" xfId="31191" xr:uid="{A8F6A28D-964B-43AD-B186-A9779BE7EAD1}"/>
    <cellStyle name="Valuta 3 2 13" xfId="15111" xr:uid="{B23BEAC8-7010-4D58-957F-13E38C674D17}"/>
    <cellStyle name="Valuta 3 2 13 2" xfId="37119" xr:uid="{065B1A8E-9C9C-4A5B-8B40-77D3CD7F4CD4}"/>
    <cellStyle name="Valuta 3 2 14" xfId="6194" xr:uid="{B1D5804F-856A-4971-B5A7-F880094BBB49}"/>
    <cellStyle name="Valuta 3 2 14 2" xfId="28220" xr:uid="{BC2A9680-4B6B-4243-937B-1A2CA8679F0F}"/>
    <cellStyle name="Valuta 3 2 15" xfId="25348" xr:uid="{9CC91442-44E6-403F-B316-F7BCF8B7B418}"/>
    <cellStyle name="Valuta 3 2 16" xfId="3289" xr:uid="{098F3884-ABD6-419C-A97C-618CE6ABB182}"/>
    <cellStyle name="Valuta 3 2 2" xfId="186" xr:uid="{00000000-0005-0000-0000-0000E5080000}"/>
    <cellStyle name="Valuta 3 2 2 10" xfId="9187" xr:uid="{9FF98AF7-DC3A-4E21-8C53-D44C741713E2}"/>
    <cellStyle name="Valuta 3 2 2 10 2" xfId="18090" xr:uid="{6B5D5281-B937-4636-B020-97A21FB1689F}"/>
    <cellStyle name="Valuta 3 2 2 10 2 2" xfId="40089" xr:uid="{BA6A1AD9-6234-459E-84E4-B0BC2DAFD02B}"/>
    <cellStyle name="Valuta 3 2 2 10 3" xfId="31204" xr:uid="{7D49D448-D1EA-4CB7-96F0-7EA3452BA692}"/>
    <cellStyle name="Valuta 3 2 2 11" xfId="15122" xr:uid="{0CBFE6BB-09AE-411A-ACA3-5897C1E09A30}"/>
    <cellStyle name="Valuta 3 2 2 11 2" xfId="37130" xr:uid="{879416BF-B143-4AA3-8490-066008EC6AF7}"/>
    <cellStyle name="Valuta 3 2 2 12" xfId="6205" xr:uid="{D30DF1E7-1652-4635-AFFD-251A7A9137C3}"/>
    <cellStyle name="Valuta 3 2 2 12 2" xfId="28231" xr:uid="{85D0275B-9A03-46F8-9050-A2E817A7F8C3}"/>
    <cellStyle name="Valuta 3 2 2 13" xfId="25359" xr:uid="{9FFD53E6-FE37-4506-8C9B-4D307BC2078E}"/>
    <cellStyle name="Valuta 3 2 2 14" xfId="3300" xr:uid="{216008EB-15EA-49D1-A400-788BAD66EBB4}"/>
    <cellStyle name="Valuta 3 2 2 2" xfId="216" xr:uid="{00000000-0005-0000-0000-0000E6080000}"/>
    <cellStyle name="Valuta 3 2 2 2 10" xfId="15149" xr:uid="{1750E4E4-17A9-41AE-898D-77255AE588D3}"/>
    <cellStyle name="Valuta 3 2 2 2 10 2" xfId="37157" xr:uid="{929707F3-88E9-4F90-911C-EC7F4919BBB5}"/>
    <cellStyle name="Valuta 3 2 2 2 11" xfId="6232" xr:uid="{27C3F4D9-3EE5-4DF0-8710-6FB1ABC26A29}"/>
    <cellStyle name="Valuta 3 2 2 2 11 2" xfId="28258" xr:uid="{4A6108F1-5E7B-4FA4-A5C7-43488DBB5164}"/>
    <cellStyle name="Valuta 3 2 2 2 12" xfId="25385" xr:uid="{B05D9854-3FB4-44C0-977B-3AA8E798E716}"/>
    <cellStyle name="Valuta 3 2 2 2 13" xfId="3327" xr:uid="{64DA784B-5DA0-49BF-A67F-9A443F8E5BCA}"/>
    <cellStyle name="Valuta 3 2 2 2 2" xfId="257" xr:uid="{00000000-0005-0000-0000-0000E7080000}"/>
    <cellStyle name="Valuta 3 2 2 2 2 10" xfId="6272" xr:uid="{CD9B0D90-8F33-4EE6-9C08-402D0BD73582}"/>
    <cellStyle name="Valuta 3 2 2 2 2 10 2" xfId="28298" xr:uid="{62D1F705-9963-4F3B-9C7D-E67EA3842F8C}"/>
    <cellStyle name="Valuta 3 2 2 2 2 11" xfId="25425" xr:uid="{60958CEC-555F-4D1A-9BDD-5B8712DC10DC}"/>
    <cellStyle name="Valuta 3 2 2 2 2 12" xfId="3367" xr:uid="{A13F13DC-F8A4-453A-BC31-4021F8CF275B}"/>
    <cellStyle name="Valuta 3 2 2 2 2 2" xfId="353" xr:uid="{00000000-0005-0000-0000-0000E8080000}"/>
    <cellStyle name="Valuta 3 2 2 2 2 2 10" xfId="3462" xr:uid="{3512B2FB-7338-44BB-A00B-C7A163208F68}"/>
    <cellStyle name="Valuta 3 2 2 2 2 2 2" xfId="750" xr:uid="{00000000-0005-0000-0000-0000E9080000}"/>
    <cellStyle name="Valuta 3 2 2 2 2 2 2 2" xfId="2095" xr:uid="{00000000-0005-0000-0000-0000EA080000}"/>
    <cellStyle name="Valuta 3 2 2 2 2 2 2 2 2" xfId="10979" xr:uid="{0E461A01-3342-4237-A23A-5CE1903AAF40}"/>
    <cellStyle name="Valuta 3 2 2 2 2 2 2 2 2 2" xfId="19882" xr:uid="{BF3B6F27-E707-4580-A4FE-E22D3FCA2921}"/>
    <cellStyle name="Valuta 3 2 2 2 2 2 2 2 2 2 2" xfId="41873" xr:uid="{B916F4C6-2B03-4B94-9977-FDFA989CD32A}"/>
    <cellStyle name="Valuta 3 2 2 2 2 2 2 2 2 3" xfId="32988" xr:uid="{E3851266-88CF-413C-A78F-C129B9E89B4E}"/>
    <cellStyle name="Valuta 3 2 2 2 2 2 2 2 3" xfId="16816" xr:uid="{A154B135-535A-4AE7-B600-8A80244F6235}"/>
    <cellStyle name="Valuta 3 2 2 2 2 2 2 2 3 2" xfId="38816" xr:uid="{6B9251AF-ABEE-4834-970B-1047B66EFB83}"/>
    <cellStyle name="Valuta 3 2 2 2 2 2 2 2 4" xfId="7913" xr:uid="{3291AA85-F860-43E6-9C55-BF62A5AA6798}"/>
    <cellStyle name="Valuta 3 2 2 2 2 2 2 2 4 2" xfId="29931" xr:uid="{71A2ECC5-DEC2-4AEE-A99B-9C9F5157AFBB}"/>
    <cellStyle name="Valuta 3 2 2 2 2 2 2 2 5" xfId="27022" xr:uid="{723C71E7-3108-488E-9A2F-EDF487EEDD1D}"/>
    <cellStyle name="Valuta 3 2 2 2 2 2 2 2 6" xfId="4994" xr:uid="{944A3539-A58B-4740-A4B8-45527223C345}"/>
    <cellStyle name="Valuta 3 2 2 2 2 2 2 3" xfId="1754" xr:uid="{00000000-0005-0000-0000-0000EB080000}"/>
    <cellStyle name="Valuta 3 2 2 2 2 2 2 3 2" xfId="10639" xr:uid="{49ADD1DD-50E4-407D-8D28-DF81738A8592}"/>
    <cellStyle name="Valuta 3 2 2 2 2 2 2 3 2 2" xfId="19542" xr:uid="{3B9A76FB-D97B-478F-94B4-BB02A415F115}"/>
    <cellStyle name="Valuta 3 2 2 2 2 2 2 3 2 2 2" xfId="41536" xr:uid="{2423D3DA-623C-437D-A895-88803BA3DAB0}"/>
    <cellStyle name="Valuta 3 2 2 2 2 2 2 3 2 3" xfId="32651" xr:uid="{D51DAC1B-3B5C-4C5A-8617-EF3D3748A97B}"/>
    <cellStyle name="Valuta 3 2 2 2 2 2 2 3 3" xfId="16479" xr:uid="{B25B4EBD-5ACC-45FA-A34F-13792DEC3B0F}"/>
    <cellStyle name="Valuta 3 2 2 2 2 2 2 3 3 2" xfId="38482" xr:uid="{2BDF3320-30A3-4831-91DA-B2E3D985D3FC}"/>
    <cellStyle name="Valuta 3 2 2 2 2 2 2 3 4" xfId="7575" xr:uid="{22C402D5-245F-431E-B388-1C683D392160}"/>
    <cellStyle name="Valuta 3 2 2 2 2 2 2 3 4 2" xfId="29596" xr:uid="{67814EB2-7491-4B42-A50F-92E8D989A630}"/>
    <cellStyle name="Valuta 3 2 2 2 2 2 2 3 5" xfId="26688" xr:uid="{5724F6C7-75BE-47B9-A990-4F4F8BDF47C0}"/>
    <cellStyle name="Valuta 3 2 2 2 2 2 2 3 6" xfId="4657" xr:uid="{2F9F730F-D57E-44E2-8F84-81401408A568}"/>
    <cellStyle name="Valuta 3 2 2 2 2 2 2 4" xfId="1321" xr:uid="{00000000-0005-0000-0000-0000EC080000}"/>
    <cellStyle name="Valuta 3 2 2 2 2 2 2 4 2" xfId="10206" xr:uid="{083E5371-C4F2-4652-A4C6-680E2F16B18F}"/>
    <cellStyle name="Valuta 3 2 2 2 2 2 2 4 2 2" xfId="19109" xr:uid="{EE3E7362-D734-47B9-9FDE-0BFF840D4BA6}"/>
    <cellStyle name="Valuta 3 2 2 2 2 2 2 4 2 2 2" xfId="41105" xr:uid="{442AE18E-B7E0-46B8-A782-EC6002E4ECC4}"/>
    <cellStyle name="Valuta 3 2 2 2 2 2 2 4 2 3" xfId="32220" xr:uid="{E64E292E-41B9-462F-8C89-3F46412F989A}"/>
    <cellStyle name="Valuta 3 2 2 2 2 2 2 4 3" xfId="16046" xr:uid="{76B5BBE5-C4A9-4C38-88DD-B45A35809AA8}"/>
    <cellStyle name="Valuta 3 2 2 2 2 2 2 4 3 2" xfId="38051" xr:uid="{D9B09417-BEE8-4B37-AE2A-1CE8A0FD5DE1}"/>
    <cellStyle name="Valuta 3 2 2 2 2 2 2 4 4" xfId="7142" xr:uid="{EED93F16-6963-4883-9EB0-2D3846BDA422}"/>
    <cellStyle name="Valuta 3 2 2 2 2 2 2 4 4 2" xfId="29165" xr:uid="{A1B0B0BB-333B-4192-B98F-7128DCE1BB99}"/>
    <cellStyle name="Valuta 3 2 2 2 2 2 2 4 5" xfId="26257" xr:uid="{7BFD230F-E22F-4345-8781-A052AFA6258B}"/>
    <cellStyle name="Valuta 3 2 2 2 2 2 2 4 6" xfId="4224" xr:uid="{1D90B509-C234-4211-87FF-F18CAEF4F162}"/>
    <cellStyle name="Valuta 3 2 2 2 2 2 2 5" xfId="9636" xr:uid="{668F50BB-9BE2-47FE-97E6-C3497709429C}"/>
    <cellStyle name="Valuta 3 2 2 2 2 2 2 5 2" xfId="18539" xr:uid="{F26F1ED6-AD58-48A0-B669-4D17160891B3}"/>
    <cellStyle name="Valuta 3 2 2 2 2 2 2 5 2 2" xfId="40537" xr:uid="{AFFBB600-1841-44DD-8DAF-2069B2DCB851}"/>
    <cellStyle name="Valuta 3 2 2 2 2 2 2 5 3" xfId="31652" xr:uid="{D152F499-DB41-47E4-913A-43790C964DB8}"/>
    <cellStyle name="Valuta 3 2 2 2 2 2 2 6" xfId="15476" xr:uid="{7AA23554-FC99-4880-BCEC-A8F94FEAAD2B}"/>
    <cellStyle name="Valuta 3 2 2 2 2 2 2 6 2" xfId="37483" xr:uid="{E63622CF-6A89-472F-A9FA-8BE45FED147D}"/>
    <cellStyle name="Valuta 3 2 2 2 2 2 2 7" xfId="6572" xr:uid="{F1EF8C0C-5BEA-475D-A9F2-C20CA68EDF44}"/>
    <cellStyle name="Valuta 3 2 2 2 2 2 2 7 2" xfId="28597" xr:uid="{D66C62DC-17A9-4FDE-A2E3-0F5AAEE2B12D}"/>
    <cellStyle name="Valuta 3 2 2 2 2 2 2 8" xfId="25689" xr:uid="{A2F117B2-97D6-4DAA-8306-B6297513923E}"/>
    <cellStyle name="Valuta 3 2 2 2 2 2 2 9" xfId="3654" xr:uid="{E580CE28-2364-49A1-B895-5770304E7A29}"/>
    <cellStyle name="Valuta 3 2 2 2 2 2 3" xfId="1928" xr:uid="{00000000-0005-0000-0000-0000ED080000}"/>
    <cellStyle name="Valuta 3 2 2 2 2 2 3 2" xfId="10812" xr:uid="{35C8BD36-EAAE-4616-A353-E2E5D18E5058}"/>
    <cellStyle name="Valuta 3 2 2 2 2 2 3 2 2" xfId="19715" xr:uid="{31780C21-FBCE-442E-A35A-869F9118D619}"/>
    <cellStyle name="Valuta 3 2 2 2 2 2 3 2 2 2" xfId="41707" xr:uid="{1277BCFB-18A5-4DEB-9C06-204C4B4FEF68}"/>
    <cellStyle name="Valuta 3 2 2 2 2 2 3 2 3" xfId="32822" xr:uid="{E4DC12ED-C9F3-4508-A5D6-DE576DB9B4D2}"/>
    <cellStyle name="Valuta 3 2 2 2 2 2 3 3" xfId="16649" xr:uid="{3A7F884D-B43D-4AF3-9C1F-58C0973D4A77}"/>
    <cellStyle name="Valuta 3 2 2 2 2 2 3 3 2" xfId="38650" xr:uid="{7B8459D3-E01B-4963-8D78-803602D8BF87}"/>
    <cellStyle name="Valuta 3 2 2 2 2 2 3 4" xfId="7746" xr:uid="{73C36694-90B3-4CD9-8193-7738950334F1}"/>
    <cellStyle name="Valuta 3 2 2 2 2 2 3 4 2" xfId="29765" xr:uid="{55500EFB-3E70-43BC-A2FF-AE8138E3D0C6}"/>
    <cellStyle name="Valuta 3 2 2 2 2 2 3 5" xfId="26856" xr:uid="{E741E0C0-ABF4-45E6-A913-DBDE7162B017}"/>
    <cellStyle name="Valuta 3 2 2 2 2 2 3 6" xfId="4827" xr:uid="{F0400A22-4052-405D-960F-B82CDEE250C0}"/>
    <cellStyle name="Valuta 3 2 2 2 2 2 4" xfId="1541" xr:uid="{00000000-0005-0000-0000-0000EE080000}"/>
    <cellStyle name="Valuta 3 2 2 2 2 2 4 2" xfId="10426" xr:uid="{515D5341-C83A-4A8B-B250-B5140D9627F0}"/>
    <cellStyle name="Valuta 3 2 2 2 2 2 4 2 2" xfId="19329" xr:uid="{D5D85525-9E3E-4F13-8402-7F29EC8F2CDF}"/>
    <cellStyle name="Valuta 3 2 2 2 2 2 4 2 2 2" xfId="41324" xr:uid="{920C5D79-7AAF-4FF6-A3B6-6067F75D82DE}"/>
    <cellStyle name="Valuta 3 2 2 2 2 2 4 2 3" xfId="32439" xr:uid="{D9CD40AC-63C4-4983-A246-6993A061B19E}"/>
    <cellStyle name="Valuta 3 2 2 2 2 2 4 3" xfId="16266" xr:uid="{087559C2-E31D-40FC-9929-17728E8FDF2A}"/>
    <cellStyle name="Valuta 3 2 2 2 2 2 4 3 2" xfId="38270" xr:uid="{C4739511-2670-4667-86C7-35A14DFDDC0E}"/>
    <cellStyle name="Valuta 3 2 2 2 2 2 4 4" xfId="7362" xr:uid="{9EE0D898-7349-4960-93BE-2EA43B820991}"/>
    <cellStyle name="Valuta 3 2 2 2 2 2 4 4 2" xfId="29384" xr:uid="{30AC4704-E346-441D-A499-0867A1D531C7}"/>
    <cellStyle name="Valuta 3 2 2 2 2 2 4 5" xfId="26476" xr:uid="{744BE343-83C0-4DB0-B010-C94C34960819}"/>
    <cellStyle name="Valuta 3 2 2 2 2 2 4 6" xfId="4444" xr:uid="{FE6EA4F3-4980-40EE-B4E1-FF11D1EEBAE5}"/>
    <cellStyle name="Valuta 3 2 2 2 2 2 5" xfId="1030" xr:uid="{00000000-0005-0000-0000-0000EF080000}"/>
    <cellStyle name="Valuta 3 2 2 2 2 2 5 2" xfId="9915" xr:uid="{B51EB6DF-1613-4E14-ACF8-51443E2B2AAF}"/>
    <cellStyle name="Valuta 3 2 2 2 2 2 5 2 2" xfId="18818" xr:uid="{D9093E22-E9BF-4203-B32C-47AFC2137D8B}"/>
    <cellStyle name="Valuta 3 2 2 2 2 2 5 2 2 2" xfId="40815" xr:uid="{49E35218-76C1-472F-906C-1666902FED31}"/>
    <cellStyle name="Valuta 3 2 2 2 2 2 5 2 3" xfId="31930" xr:uid="{47FBF830-5805-4EE6-917C-8333DD351076}"/>
    <cellStyle name="Valuta 3 2 2 2 2 2 5 3" xfId="15755" xr:uid="{8192BC9F-B1C1-4C79-A5D1-A4F3FD7C19BD}"/>
    <cellStyle name="Valuta 3 2 2 2 2 2 5 3 2" xfId="37761" xr:uid="{AE4AFB2E-99DE-4948-B00C-5025B0C10207}"/>
    <cellStyle name="Valuta 3 2 2 2 2 2 5 4" xfId="6851" xr:uid="{5B7903A8-2975-4607-BCBD-66A3A8D80221}"/>
    <cellStyle name="Valuta 3 2 2 2 2 2 5 4 2" xfId="28875" xr:uid="{D9A51A42-A4C5-4C00-9532-FDAAC1069E4C}"/>
    <cellStyle name="Valuta 3 2 2 2 2 2 5 5" xfId="25967" xr:uid="{E200352C-CF54-457E-92CE-1D15E690A85A}"/>
    <cellStyle name="Valuta 3 2 2 2 2 2 5 6" xfId="3933" xr:uid="{04208BEE-D625-4810-9CD6-248B842613C6}"/>
    <cellStyle name="Valuta 3 2 2 2 2 2 6" xfId="9350" xr:uid="{4956F1E0-BE2D-4218-8BC0-DBDCB1CC1346}"/>
    <cellStyle name="Valuta 3 2 2 2 2 2 6 2" xfId="18253" xr:uid="{86512C00-3CBB-40FB-9187-ED5A033583FB}"/>
    <cellStyle name="Valuta 3 2 2 2 2 2 6 2 2" xfId="40252" xr:uid="{473540B0-BC7C-4570-8E34-2AE6C38F1223}"/>
    <cellStyle name="Valuta 3 2 2 2 2 2 6 3" xfId="31367" xr:uid="{C9434E50-1FFA-434F-A38F-B2185558D2D7}"/>
    <cellStyle name="Valuta 3 2 2 2 2 2 7" xfId="15284" xr:uid="{9FD0D969-CF8B-446C-B953-44CE1F7BC4CC}"/>
    <cellStyle name="Valuta 3 2 2 2 2 2 7 2" xfId="37292" xr:uid="{4AF2FB21-4061-420B-8323-CCC6FED51447}"/>
    <cellStyle name="Valuta 3 2 2 2 2 2 8" xfId="6367" xr:uid="{C55EB33C-AFBA-4C86-8DE4-1DF7C985AEF6}"/>
    <cellStyle name="Valuta 3 2 2 2 2 2 8 2" xfId="28393" xr:uid="{F3553B28-DB97-4407-896E-69CC02F843C9}"/>
    <cellStyle name="Valuta 3 2 2 2 2 2 9" xfId="25511" xr:uid="{C96C353E-E2D8-4F87-A3D3-EA9EE2ADC8A6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10899" xr:uid="{1BB17772-1BBC-4CD1-AD45-E400BB0A5AEB}"/>
    <cellStyle name="Valuta 3 2 2 2 2 4 2 2 2" xfId="19802" xr:uid="{70CDE8DC-07EB-4832-A169-29E51929CDA0}"/>
    <cellStyle name="Valuta 3 2 2 2 2 4 2 2 2 2" xfId="41793" xr:uid="{43C86E6F-7631-4633-8236-673F448BFBA2}"/>
    <cellStyle name="Valuta 3 2 2 2 2 4 2 2 3" xfId="32908" xr:uid="{9186BDD8-5ADF-4D02-B6D4-8B133462311E}"/>
    <cellStyle name="Valuta 3 2 2 2 2 4 2 3" xfId="16736" xr:uid="{AE030897-C687-436E-8D23-1695647A8902}"/>
    <cellStyle name="Valuta 3 2 2 2 2 4 2 3 2" xfId="38736" xr:uid="{DE22D38D-B0BB-48D2-9802-3B69F7B2604C}"/>
    <cellStyle name="Valuta 3 2 2 2 2 4 2 4" xfId="7833" xr:uid="{0E52BBCE-99B7-42A6-8F97-3BD14BEB3967}"/>
    <cellStyle name="Valuta 3 2 2 2 2 4 2 4 2" xfId="29851" xr:uid="{4105387B-21AD-45B3-8EE3-E51E5A57476C}"/>
    <cellStyle name="Valuta 3 2 2 2 2 4 2 5" xfId="26942" xr:uid="{B25071BA-4A54-4A9E-BCD9-2FFAF5C1A6FB}"/>
    <cellStyle name="Valuta 3 2 2 2 2 4 2 6" xfId="4914" xr:uid="{790F3951-E0F0-4B8D-8418-A32F02EEAC4B}"/>
    <cellStyle name="Valuta 3 2 2 2 2 4 3" xfId="1659" xr:uid="{00000000-0005-0000-0000-0000F3080000}"/>
    <cellStyle name="Valuta 3 2 2 2 2 4 3 2" xfId="10544" xr:uid="{F24E8BFB-A285-468F-8E6B-64FD2FFEF5DC}"/>
    <cellStyle name="Valuta 3 2 2 2 2 4 3 2 2" xfId="19447" xr:uid="{83EDBDFC-990B-4133-8898-2FEF6F66EE36}"/>
    <cellStyle name="Valuta 3 2 2 2 2 4 3 2 2 2" xfId="41441" xr:uid="{A474D53F-4AF9-4830-B1DC-7D50848C20AC}"/>
    <cellStyle name="Valuta 3 2 2 2 2 4 3 2 3" xfId="32556" xr:uid="{2DEF8E1C-C64F-4AE2-B692-7660AF266223}"/>
    <cellStyle name="Valuta 3 2 2 2 2 4 3 3" xfId="16384" xr:uid="{1DB517C0-5223-46AE-83DE-276D63FC3C22}"/>
    <cellStyle name="Valuta 3 2 2 2 2 4 3 3 2" xfId="38387" xr:uid="{51AB8BC8-10AA-41F1-98C0-B005160668F0}"/>
    <cellStyle name="Valuta 3 2 2 2 2 4 3 4" xfId="7480" xr:uid="{2E1BD23A-D4DC-41F2-ACE5-B19FB8DEC0F9}"/>
    <cellStyle name="Valuta 3 2 2 2 2 4 3 4 2" xfId="29501" xr:uid="{5EC893F7-47CE-4FFD-B50B-257BA272A480}"/>
    <cellStyle name="Valuta 3 2 2 2 2 4 3 5" xfId="26593" xr:uid="{8F23E27B-7E08-414B-86A9-AEC7D8F3EB76}"/>
    <cellStyle name="Valuta 3 2 2 2 2 4 3 6" xfId="4562" xr:uid="{64A51D8F-E06B-4328-8944-EA7A2E9ECAA7}"/>
    <cellStyle name="Valuta 3 2 2 2 2 4 4" xfId="1226" xr:uid="{00000000-0005-0000-0000-0000F4080000}"/>
    <cellStyle name="Valuta 3 2 2 2 2 4 4 2" xfId="10111" xr:uid="{D9228577-4CE7-4A7F-9969-9218BEBBFB2A}"/>
    <cellStyle name="Valuta 3 2 2 2 2 4 4 2 2" xfId="19014" xr:uid="{6048D626-AE5C-49CA-8943-CE83BF484179}"/>
    <cellStyle name="Valuta 3 2 2 2 2 4 4 2 2 2" xfId="41010" xr:uid="{651B3FBA-43E4-4347-AA32-A0447658845A}"/>
    <cellStyle name="Valuta 3 2 2 2 2 4 4 2 3" xfId="32125" xr:uid="{509C34FC-81C9-499B-9C3D-7718D5BB0AD4}"/>
    <cellStyle name="Valuta 3 2 2 2 2 4 4 3" xfId="15951" xr:uid="{82D20C6F-4CF6-4FEC-B8E6-DA0DAC7098B9}"/>
    <cellStyle name="Valuta 3 2 2 2 2 4 4 3 2" xfId="37956" xr:uid="{841B24F3-0FDA-45EB-9540-1AE6F8B2F928}"/>
    <cellStyle name="Valuta 3 2 2 2 2 4 4 4" xfId="7047" xr:uid="{402BD127-A2BA-4218-A012-EA13DEC138A3}"/>
    <cellStyle name="Valuta 3 2 2 2 2 4 4 4 2" xfId="29070" xr:uid="{20F162BC-57F9-4C36-AC5B-067547F18F2C}"/>
    <cellStyle name="Valuta 3 2 2 2 2 4 4 5" xfId="26162" xr:uid="{73CE82FF-257A-4D20-8B62-89C05F0E5926}"/>
    <cellStyle name="Valuta 3 2 2 2 2 4 4 6" xfId="4129" xr:uid="{1928339D-10AC-4074-9C74-2332DF8E82AE}"/>
    <cellStyle name="Valuta 3 2 2 2 2 4 5" xfId="9541" xr:uid="{816D2086-4405-4B22-81EA-DB217D4ED0A8}"/>
    <cellStyle name="Valuta 3 2 2 2 2 4 5 2" xfId="18444" xr:uid="{1E45C739-5EED-48A5-A211-814DD53144F0}"/>
    <cellStyle name="Valuta 3 2 2 2 2 4 5 2 2" xfId="40442" xr:uid="{7EC56E94-BA96-44DF-83D9-75E6BB8DA8BA}"/>
    <cellStyle name="Valuta 3 2 2 2 2 4 5 3" xfId="31557" xr:uid="{911CC0AE-FF78-4758-8363-8AF104D19FBC}"/>
    <cellStyle name="Valuta 3 2 2 2 2 4 6" xfId="15381" xr:uid="{C6DC03B6-24FF-45E4-A677-8A521AAC45B6}"/>
    <cellStyle name="Valuta 3 2 2 2 2 4 6 2" xfId="37388" xr:uid="{B0ABBF03-7BC3-4D01-B883-D1432D9CE759}"/>
    <cellStyle name="Valuta 3 2 2 2 2 4 7" xfId="6477" xr:uid="{F5B0B3B8-D022-48E8-B117-8EE8E68E0EFA}"/>
    <cellStyle name="Valuta 3 2 2 2 2 4 7 2" xfId="28502" xr:uid="{B974A7D0-69D9-4E18-9152-3CD24D5600B0}"/>
    <cellStyle name="Valuta 3 2 2 2 2 4 8" xfId="25603" xr:uid="{C4121A88-D707-472D-886D-D448923D8A31}"/>
    <cellStyle name="Valuta 3 2 2 2 2 4 9" xfId="3559" xr:uid="{BBDB6EF4-0FCB-4977-9157-9660F0B39938}"/>
    <cellStyle name="Valuta 3 2 2 2 2 5" xfId="1848" xr:uid="{00000000-0005-0000-0000-0000F5080000}"/>
    <cellStyle name="Valuta 3 2 2 2 2 5 2" xfId="10732" xr:uid="{F04AFA40-1FF4-40CC-9BE4-EFC8BA7CCAE5}"/>
    <cellStyle name="Valuta 3 2 2 2 2 5 2 2" xfId="19635" xr:uid="{8B4CE350-04F7-4BF4-9EFA-F408BB947E9E}"/>
    <cellStyle name="Valuta 3 2 2 2 2 5 2 2 2" xfId="41627" xr:uid="{2FEDA540-5A38-4592-B726-C499C46E9E39}"/>
    <cellStyle name="Valuta 3 2 2 2 2 5 2 3" xfId="32742" xr:uid="{B3C4D5E3-FA1A-404B-837D-E8003E0317AF}"/>
    <cellStyle name="Valuta 3 2 2 2 2 5 3" xfId="16569" xr:uid="{E89DECD5-1629-4E36-8768-BCC632FB6CC1}"/>
    <cellStyle name="Valuta 3 2 2 2 2 5 3 2" xfId="38570" xr:uid="{856DE938-8FBF-416E-9B10-F3380CA44BEB}"/>
    <cellStyle name="Valuta 3 2 2 2 2 5 4" xfId="7666" xr:uid="{20C74D48-3211-42DA-87B4-3DFC0467EAE8}"/>
    <cellStyle name="Valuta 3 2 2 2 2 5 4 2" xfId="29685" xr:uid="{63444B8D-4049-4BD4-A91E-842C35BD2BDD}"/>
    <cellStyle name="Valuta 3 2 2 2 2 5 5" xfId="26776" xr:uid="{BAD15387-9FAB-4360-BC25-248777819644}"/>
    <cellStyle name="Valuta 3 2 2 2 2 5 6" xfId="4747" xr:uid="{B407C81D-1F71-4688-B869-7B2E9CCD05AD}"/>
    <cellStyle name="Valuta 3 2 2 2 2 6" xfId="1446" xr:uid="{00000000-0005-0000-0000-0000F6080000}"/>
    <cellStyle name="Valuta 3 2 2 2 2 6 2" xfId="10331" xr:uid="{A34C3DB3-1427-417A-9A22-B445ACA975DC}"/>
    <cellStyle name="Valuta 3 2 2 2 2 6 2 2" xfId="19234" xr:uid="{CCEB4B2E-CA54-4D28-ACB1-80620127E8E8}"/>
    <cellStyle name="Valuta 3 2 2 2 2 6 2 2 2" xfId="41229" xr:uid="{1FFB586C-617A-4372-8B0C-09C51C8CAFB6}"/>
    <cellStyle name="Valuta 3 2 2 2 2 6 2 3" xfId="32344" xr:uid="{4BE10254-45B9-49F6-95AD-5E61AA8C0113}"/>
    <cellStyle name="Valuta 3 2 2 2 2 6 3" xfId="16171" xr:uid="{A0EE30C4-7ACC-4A70-A146-2956241FCA44}"/>
    <cellStyle name="Valuta 3 2 2 2 2 6 3 2" xfId="38175" xr:uid="{864C8936-1328-481E-B780-54C0DE98B434}"/>
    <cellStyle name="Valuta 3 2 2 2 2 6 4" xfId="7267" xr:uid="{BF7133B8-9556-4C77-8127-4B033EB0E24D}"/>
    <cellStyle name="Valuta 3 2 2 2 2 6 4 2" xfId="29289" xr:uid="{C4138AC3-90D0-4B55-BC85-EC543793792C}"/>
    <cellStyle name="Valuta 3 2 2 2 2 6 5" xfId="26381" xr:uid="{777D35C0-9527-4329-8D7A-2715740E3EEC}"/>
    <cellStyle name="Valuta 3 2 2 2 2 6 6" xfId="4349" xr:uid="{3F2EDE9E-5AB9-404A-8CDA-F7863266FB00}"/>
    <cellStyle name="Valuta 3 2 2 2 2 7" xfId="934" xr:uid="{00000000-0005-0000-0000-0000F7080000}"/>
    <cellStyle name="Valuta 3 2 2 2 2 7 2" xfId="9819" xr:uid="{20238878-3CD6-40CF-9271-B8F74E515839}"/>
    <cellStyle name="Valuta 3 2 2 2 2 7 2 2" xfId="18722" xr:uid="{3271DFB3-8788-4FC4-9CF1-3855EB3AC91D}"/>
    <cellStyle name="Valuta 3 2 2 2 2 7 2 2 2" xfId="40719" xr:uid="{4555ED25-E037-4A74-AD70-A5DC70378D2F}"/>
    <cellStyle name="Valuta 3 2 2 2 2 7 2 3" xfId="31834" xr:uid="{3164F600-52EF-4CE8-9E66-8B664FDEB4AC}"/>
    <cellStyle name="Valuta 3 2 2 2 2 7 3" xfId="15659" xr:uid="{2105AEDD-4B0A-4A55-9F56-93F4C9076FA5}"/>
    <cellStyle name="Valuta 3 2 2 2 2 7 3 2" xfId="37665" xr:uid="{8BD50536-5698-4705-84E3-C5116A106846}"/>
    <cellStyle name="Valuta 3 2 2 2 2 7 4" xfId="6755" xr:uid="{7F1D3B53-1DB9-4674-9DCA-0624D93817B9}"/>
    <cellStyle name="Valuta 3 2 2 2 2 7 4 2" xfId="28779" xr:uid="{AD18A96A-65B0-4571-9400-6537BB81A63D}"/>
    <cellStyle name="Valuta 3 2 2 2 2 7 5" xfId="25871" xr:uid="{C189DA04-32C2-4F9D-B7AE-90C7C8B95C15}"/>
    <cellStyle name="Valuta 3 2 2 2 2 7 6" xfId="3837" xr:uid="{CE330A7E-DE8B-4480-968A-5674D4F8B0E6}"/>
    <cellStyle name="Valuta 3 2 2 2 2 8" xfId="9255" xr:uid="{29262F21-F3EF-4024-B37F-56AB868F5A61}"/>
    <cellStyle name="Valuta 3 2 2 2 2 8 2" xfId="18158" xr:uid="{DDB55498-A044-489C-A2DD-BB16643D4780}"/>
    <cellStyle name="Valuta 3 2 2 2 2 8 2 2" xfId="40157" xr:uid="{9BCC0CB1-5141-4958-B414-70D9B22C6668}"/>
    <cellStyle name="Valuta 3 2 2 2 2 8 3" xfId="31272" xr:uid="{8853AEBE-B7B1-44FC-B0BF-32844295076A}"/>
    <cellStyle name="Valuta 3 2 2 2 2 9" xfId="15189" xr:uid="{7BD5DC9D-81CA-40E0-9B23-8D9C56263C5A}"/>
    <cellStyle name="Valuta 3 2 2 2 2 9 2" xfId="37197" xr:uid="{8BFC4DEE-98AC-4869-B553-B39161263BB7}"/>
    <cellStyle name="Valuta 3 2 2 2 3" xfId="313" xr:uid="{00000000-0005-0000-0000-0000F8080000}"/>
    <cellStyle name="Valuta 3 2 2 2 3 10" xfId="3422" xr:uid="{479FA7E5-E40A-46DC-AE1A-E2D4EAFD4E3F}"/>
    <cellStyle name="Valuta 3 2 2 2 3 2" xfId="710" xr:uid="{00000000-0005-0000-0000-0000F9080000}"/>
    <cellStyle name="Valuta 3 2 2 2 3 2 2" xfId="2055" xr:uid="{00000000-0005-0000-0000-0000FA080000}"/>
    <cellStyle name="Valuta 3 2 2 2 3 2 2 2" xfId="10939" xr:uid="{BD598718-777D-4611-BF27-8E7F504A0FE2}"/>
    <cellStyle name="Valuta 3 2 2 2 3 2 2 2 2" xfId="19842" xr:uid="{4AB2452E-B79A-4D4B-AA17-08E6046D443E}"/>
    <cellStyle name="Valuta 3 2 2 2 3 2 2 2 2 2" xfId="41833" xr:uid="{988B5231-E59B-43E3-B070-A28C019C9460}"/>
    <cellStyle name="Valuta 3 2 2 2 3 2 2 2 3" xfId="32948" xr:uid="{73CCD6D3-E1BC-4154-B630-19B88BCA229E}"/>
    <cellStyle name="Valuta 3 2 2 2 3 2 2 3" xfId="16776" xr:uid="{6A52860D-BA14-4189-AA9D-36857337ECE6}"/>
    <cellStyle name="Valuta 3 2 2 2 3 2 2 3 2" xfId="38776" xr:uid="{77EEDB75-F200-4CAF-B27B-5BFB840B4A9B}"/>
    <cellStyle name="Valuta 3 2 2 2 3 2 2 4" xfId="7873" xr:uid="{557948F4-7F28-41F6-9452-01D8E322AEA3}"/>
    <cellStyle name="Valuta 3 2 2 2 3 2 2 4 2" xfId="29891" xr:uid="{FE63807F-972D-43C7-B59C-7814303658B6}"/>
    <cellStyle name="Valuta 3 2 2 2 3 2 2 5" xfId="26982" xr:uid="{7AC8A90C-FCD2-4DDA-9C31-18F1C0AF034D}"/>
    <cellStyle name="Valuta 3 2 2 2 3 2 2 6" xfId="4954" xr:uid="{D67767F6-5605-44F8-B9EB-8880CF241906}"/>
    <cellStyle name="Valuta 3 2 2 2 3 2 3" xfId="1714" xr:uid="{00000000-0005-0000-0000-0000FB080000}"/>
    <cellStyle name="Valuta 3 2 2 2 3 2 3 2" xfId="10599" xr:uid="{A00F0C46-86FF-41D3-B6E2-A94AF93B2712}"/>
    <cellStyle name="Valuta 3 2 2 2 3 2 3 2 2" xfId="19502" xr:uid="{D773D3AC-1858-45AB-AC17-B4B0A976588C}"/>
    <cellStyle name="Valuta 3 2 2 2 3 2 3 2 2 2" xfId="41496" xr:uid="{0DDFCBB3-0A9D-49B6-A5B4-7049C99B0ED0}"/>
    <cellStyle name="Valuta 3 2 2 2 3 2 3 2 3" xfId="32611" xr:uid="{FD3C49F0-0058-4776-9030-15E565ED010C}"/>
    <cellStyle name="Valuta 3 2 2 2 3 2 3 3" xfId="16439" xr:uid="{17B3714B-0CDC-42D9-86BC-D494AC23860D}"/>
    <cellStyle name="Valuta 3 2 2 2 3 2 3 3 2" xfId="38442" xr:uid="{CD08E4F8-4AAB-4BC6-9D25-32308AD125D7}"/>
    <cellStyle name="Valuta 3 2 2 2 3 2 3 4" xfId="7535" xr:uid="{9C258D47-9271-429A-A032-180179D72361}"/>
    <cellStyle name="Valuta 3 2 2 2 3 2 3 4 2" xfId="29556" xr:uid="{A187E850-6713-4655-8E55-99A8C0CB9EF0}"/>
    <cellStyle name="Valuta 3 2 2 2 3 2 3 5" xfId="26648" xr:uid="{951F1AB0-D2FB-4006-9B52-DFFD5D52BEAE}"/>
    <cellStyle name="Valuta 3 2 2 2 3 2 3 6" xfId="4617" xr:uid="{4923C9DC-F0AB-44AD-8841-89ED8B948D6F}"/>
    <cellStyle name="Valuta 3 2 2 2 3 2 4" xfId="1281" xr:uid="{00000000-0005-0000-0000-0000FC080000}"/>
    <cellStyle name="Valuta 3 2 2 2 3 2 4 2" xfId="10166" xr:uid="{FA777FF9-0120-4F56-97AD-789E1305366E}"/>
    <cellStyle name="Valuta 3 2 2 2 3 2 4 2 2" xfId="19069" xr:uid="{8CD85149-A0FE-4840-8B2B-C49547E3C590}"/>
    <cellStyle name="Valuta 3 2 2 2 3 2 4 2 2 2" xfId="41065" xr:uid="{AEBEE2BA-9BE2-4C3F-90FF-1CD321AF20C2}"/>
    <cellStyle name="Valuta 3 2 2 2 3 2 4 2 3" xfId="32180" xr:uid="{5239C3DB-87DA-4A20-903A-0DB1667EE6E6}"/>
    <cellStyle name="Valuta 3 2 2 2 3 2 4 3" xfId="16006" xr:uid="{61BC2F24-E88D-49B9-94AB-F96F482B63B3}"/>
    <cellStyle name="Valuta 3 2 2 2 3 2 4 3 2" xfId="38011" xr:uid="{B5C9D20C-1CC4-4754-9B1D-B54DEFA35660}"/>
    <cellStyle name="Valuta 3 2 2 2 3 2 4 4" xfId="7102" xr:uid="{B8C33023-E82A-49CC-AFD2-B203CBFCE2BA}"/>
    <cellStyle name="Valuta 3 2 2 2 3 2 4 4 2" xfId="29125" xr:uid="{B71810CC-4119-4AD2-96A0-B33487FEC653}"/>
    <cellStyle name="Valuta 3 2 2 2 3 2 4 5" xfId="26217" xr:uid="{E94958BB-CC27-45CA-86CB-4DA2E2AFCAD0}"/>
    <cellStyle name="Valuta 3 2 2 2 3 2 4 6" xfId="4184" xr:uid="{507A7B1C-A934-435D-B89C-5E4065D69C7D}"/>
    <cellStyle name="Valuta 3 2 2 2 3 2 5" xfId="9596" xr:uid="{376D3BC8-6A8D-4832-AD4F-BF9ABAA5CF89}"/>
    <cellStyle name="Valuta 3 2 2 2 3 2 5 2" xfId="18499" xr:uid="{22A0028A-1787-4D89-84F9-31344109B3D9}"/>
    <cellStyle name="Valuta 3 2 2 2 3 2 5 2 2" xfId="40497" xr:uid="{13251608-960A-412D-BC14-6D0324864988}"/>
    <cellStyle name="Valuta 3 2 2 2 3 2 5 3" xfId="31612" xr:uid="{F4667F80-ACF0-4F12-8C97-C9C32BB86BC8}"/>
    <cellStyle name="Valuta 3 2 2 2 3 2 6" xfId="15436" xr:uid="{201F00C2-BC9B-4F35-A812-E92028173B74}"/>
    <cellStyle name="Valuta 3 2 2 2 3 2 6 2" xfId="37443" xr:uid="{B3CF9647-EC70-4693-AE59-61C68C33F911}"/>
    <cellStyle name="Valuta 3 2 2 2 3 2 7" xfId="6532" xr:uid="{4A0A05A5-76FB-48FD-8549-FDEC9D0D8FAA}"/>
    <cellStyle name="Valuta 3 2 2 2 3 2 7 2" xfId="28557" xr:uid="{22266B95-18D6-407B-BEB0-14E14D49557F}"/>
    <cellStyle name="Valuta 3 2 2 2 3 2 8" xfId="25649" xr:uid="{05344B20-AC62-42CD-8A54-26522F43B5E0}"/>
    <cellStyle name="Valuta 3 2 2 2 3 2 9" xfId="3614" xr:uid="{01DBF28D-8754-4F10-9255-5DCE16095E87}"/>
    <cellStyle name="Valuta 3 2 2 2 3 3" xfId="1888" xr:uid="{00000000-0005-0000-0000-0000FD080000}"/>
    <cellStyle name="Valuta 3 2 2 2 3 3 2" xfId="10772" xr:uid="{CC964B16-0CB7-4CC7-BCEE-5ACDA7BC341A}"/>
    <cellStyle name="Valuta 3 2 2 2 3 3 2 2" xfId="19675" xr:uid="{B0CEDEF2-B797-4282-989B-1CE00B877F37}"/>
    <cellStyle name="Valuta 3 2 2 2 3 3 2 2 2" xfId="41667" xr:uid="{BE235EB3-B0FE-4C37-B751-6FFEFF33F1A9}"/>
    <cellStyle name="Valuta 3 2 2 2 3 3 2 3" xfId="32782" xr:uid="{F5BD33AD-AED7-4231-8853-04C408921261}"/>
    <cellStyle name="Valuta 3 2 2 2 3 3 3" xfId="16609" xr:uid="{6A1C990D-4178-4D20-9C46-F7EA6BA6CC2E}"/>
    <cellStyle name="Valuta 3 2 2 2 3 3 3 2" xfId="38610" xr:uid="{E62C6355-C954-40B2-8EBE-8059494C2E26}"/>
    <cellStyle name="Valuta 3 2 2 2 3 3 4" xfId="7706" xr:uid="{AB098FF7-DDCE-45AB-B899-36BF08B3EDFA}"/>
    <cellStyle name="Valuta 3 2 2 2 3 3 4 2" xfId="29725" xr:uid="{0D845601-9877-4A38-8868-7B3282371E92}"/>
    <cellStyle name="Valuta 3 2 2 2 3 3 5" xfId="26816" xr:uid="{10185919-2418-4FD5-889F-27EFC36F6204}"/>
    <cellStyle name="Valuta 3 2 2 2 3 3 6" xfId="4787" xr:uid="{0ED7D086-21E4-44EA-83DE-497FB91A1819}"/>
    <cellStyle name="Valuta 3 2 2 2 3 4" xfId="1501" xr:uid="{00000000-0005-0000-0000-0000FE080000}"/>
    <cellStyle name="Valuta 3 2 2 2 3 4 2" xfId="10386" xr:uid="{5A014DB2-EEED-4C9E-A246-7206F6381325}"/>
    <cellStyle name="Valuta 3 2 2 2 3 4 2 2" xfId="19289" xr:uid="{2373EF0B-7B7B-4CE1-999C-659C51CF4A4C}"/>
    <cellStyle name="Valuta 3 2 2 2 3 4 2 2 2" xfId="41284" xr:uid="{AEA88F92-7861-4BC6-9C34-B9D921DCAB91}"/>
    <cellStyle name="Valuta 3 2 2 2 3 4 2 3" xfId="32399" xr:uid="{2C653EEB-6A13-4CA6-B9F0-3DB8B5ED69D3}"/>
    <cellStyle name="Valuta 3 2 2 2 3 4 3" xfId="16226" xr:uid="{B07C2D4D-B9A7-4B56-9A55-BD09551CE8CA}"/>
    <cellStyle name="Valuta 3 2 2 2 3 4 3 2" xfId="38230" xr:uid="{964A2491-1E45-4C7E-ADF7-CB7BB27A4289}"/>
    <cellStyle name="Valuta 3 2 2 2 3 4 4" xfId="7322" xr:uid="{444C95F1-A7A3-4827-96EF-BAE7FFD27736}"/>
    <cellStyle name="Valuta 3 2 2 2 3 4 4 2" xfId="29344" xr:uid="{B75FBA33-27F3-49EF-AC5F-EECD3E6BE463}"/>
    <cellStyle name="Valuta 3 2 2 2 3 4 5" xfId="26436" xr:uid="{6E4D31A2-1520-43DD-8720-989F353E49D2}"/>
    <cellStyle name="Valuta 3 2 2 2 3 4 6" xfId="4404" xr:uid="{714475FE-16D8-41ED-BEA9-9BB740AEDF37}"/>
    <cellStyle name="Valuta 3 2 2 2 3 5" xfId="990" xr:uid="{00000000-0005-0000-0000-0000FF080000}"/>
    <cellStyle name="Valuta 3 2 2 2 3 5 2" xfId="9875" xr:uid="{145190E3-6CE1-4302-B780-E3EE88CB9EAA}"/>
    <cellStyle name="Valuta 3 2 2 2 3 5 2 2" xfId="18778" xr:uid="{33A23EB1-EF7E-4A11-9192-78F527B08AD2}"/>
    <cellStyle name="Valuta 3 2 2 2 3 5 2 2 2" xfId="40775" xr:uid="{3CEE1B52-63B2-4BE0-B731-C99ACFA790DB}"/>
    <cellStyle name="Valuta 3 2 2 2 3 5 2 3" xfId="31890" xr:uid="{EA06EB6A-5709-4B71-BD74-44D7BB4911DF}"/>
    <cellStyle name="Valuta 3 2 2 2 3 5 3" xfId="15715" xr:uid="{F61DF754-EE01-4188-9AC6-E3D0DB2C1C49}"/>
    <cellStyle name="Valuta 3 2 2 2 3 5 3 2" xfId="37721" xr:uid="{646F2263-C7C2-4F3B-8386-B508E57857C0}"/>
    <cellStyle name="Valuta 3 2 2 2 3 5 4" xfId="6811" xr:uid="{9C14DF2E-E48A-4141-9786-9067E8346BCF}"/>
    <cellStyle name="Valuta 3 2 2 2 3 5 4 2" xfId="28835" xr:uid="{AA14E3CF-F23B-41AD-902C-23A7D80609B9}"/>
    <cellStyle name="Valuta 3 2 2 2 3 5 5" xfId="25927" xr:uid="{EFB96C65-1DCE-4D2C-B749-FF9CC9E94D12}"/>
    <cellStyle name="Valuta 3 2 2 2 3 5 6" xfId="3893" xr:uid="{551BF872-D2E6-4DCE-BC53-3CCEA9F37C3E}"/>
    <cellStyle name="Valuta 3 2 2 2 3 6" xfId="9310" xr:uid="{A4635211-A7D6-46CC-82FD-AB5E7D1727EB}"/>
    <cellStyle name="Valuta 3 2 2 2 3 6 2" xfId="18213" xr:uid="{C1DFE109-BA21-46A3-8A41-3E32DFA6237B}"/>
    <cellStyle name="Valuta 3 2 2 2 3 6 2 2" xfId="40212" xr:uid="{6D0DB509-9C60-4AC5-B6FF-4BDC9924E970}"/>
    <cellStyle name="Valuta 3 2 2 2 3 6 3" xfId="31327" xr:uid="{B9EE0CBC-822C-48C7-A105-FF438C49B99F}"/>
    <cellStyle name="Valuta 3 2 2 2 3 7" xfId="15244" xr:uid="{8E10BE92-45A0-4F57-A866-BD0EFD61BCD6}"/>
    <cellStyle name="Valuta 3 2 2 2 3 7 2" xfId="37252" xr:uid="{6EB01AF0-B76B-49E3-9702-D1476E085F84}"/>
    <cellStyle name="Valuta 3 2 2 2 3 8" xfId="6327" xr:uid="{52D634DB-B1CC-438A-B3CF-6C5EA27C508D}"/>
    <cellStyle name="Valuta 3 2 2 2 3 8 2" xfId="28353" xr:uid="{A10D203E-F747-40C1-92C1-4C2AD9F7AD0D}"/>
    <cellStyle name="Valuta 3 2 2 2 3 9" xfId="25471" xr:uid="{B6E26522-32E2-4057-A454-F7C37C30330A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10859" xr:uid="{3CA877C2-3B71-4FEA-A3AB-EE57567D8C6B}"/>
    <cellStyle name="Valuta 3 2 2 2 5 2 2 2" xfId="19762" xr:uid="{12F8766F-5124-40A5-A413-2D32F7912E58}"/>
    <cellStyle name="Valuta 3 2 2 2 5 2 2 2 2" xfId="41753" xr:uid="{C513BE65-F095-4A88-9AC9-25D9DD60FA5D}"/>
    <cellStyle name="Valuta 3 2 2 2 5 2 2 3" xfId="32868" xr:uid="{D73D6024-686C-4943-8E0E-198A92DD2A71}"/>
    <cellStyle name="Valuta 3 2 2 2 5 2 3" xfId="16696" xr:uid="{B7DC1C6B-6884-4C1B-AECD-4D4AD6180E59}"/>
    <cellStyle name="Valuta 3 2 2 2 5 2 3 2" xfId="38696" xr:uid="{A8F758F1-3BC2-448A-B1A1-B3E4C5EB59CA}"/>
    <cellStyle name="Valuta 3 2 2 2 5 2 4" xfId="7793" xr:uid="{255B52C5-3D53-4453-A147-430FF7DB1692}"/>
    <cellStyle name="Valuta 3 2 2 2 5 2 4 2" xfId="29811" xr:uid="{AF5E7786-CE8E-469B-AAE8-7504A9CCF4B1}"/>
    <cellStyle name="Valuta 3 2 2 2 5 2 5" xfId="26902" xr:uid="{E0F43E4D-8D2D-4FF0-9E61-425F2A9353D3}"/>
    <cellStyle name="Valuta 3 2 2 2 5 2 6" xfId="4874" xr:uid="{07B58797-D928-4A2C-A8AD-FEF8FF961E05}"/>
    <cellStyle name="Valuta 3 2 2 2 5 3" xfId="1619" xr:uid="{00000000-0005-0000-0000-000003090000}"/>
    <cellStyle name="Valuta 3 2 2 2 5 3 2" xfId="10504" xr:uid="{B7B48C11-D519-4106-B04A-F2D957E2E736}"/>
    <cellStyle name="Valuta 3 2 2 2 5 3 2 2" xfId="19407" xr:uid="{051981DD-71D9-4567-B10F-09BFA3BC0545}"/>
    <cellStyle name="Valuta 3 2 2 2 5 3 2 2 2" xfId="41401" xr:uid="{AA1742C2-C364-4AD1-AD38-29E6835BD0B5}"/>
    <cellStyle name="Valuta 3 2 2 2 5 3 2 3" xfId="32516" xr:uid="{45B8417B-57C6-427F-BC12-22B357F01C33}"/>
    <cellStyle name="Valuta 3 2 2 2 5 3 3" xfId="16344" xr:uid="{8A3ADAE8-C189-4FE6-A42B-C3ADE3192A24}"/>
    <cellStyle name="Valuta 3 2 2 2 5 3 3 2" xfId="38347" xr:uid="{23BDC037-B5FD-45FC-9A9E-89882136B9E8}"/>
    <cellStyle name="Valuta 3 2 2 2 5 3 4" xfId="7440" xr:uid="{39AE018D-AE8F-4B7A-B165-484B9F4603F9}"/>
    <cellStyle name="Valuta 3 2 2 2 5 3 4 2" xfId="29461" xr:uid="{0037502C-3F05-4C44-83DE-6D31EA7B700C}"/>
    <cellStyle name="Valuta 3 2 2 2 5 3 5" xfId="26553" xr:uid="{0924F98A-BF0F-48E2-84D2-C2894C8E3966}"/>
    <cellStyle name="Valuta 3 2 2 2 5 3 6" xfId="4522" xr:uid="{F990F14C-4FDD-4570-8A93-418E30A47F79}"/>
    <cellStyle name="Valuta 3 2 2 2 5 4" xfId="1186" xr:uid="{00000000-0005-0000-0000-000004090000}"/>
    <cellStyle name="Valuta 3 2 2 2 5 4 2" xfId="10071" xr:uid="{59A9062D-56AF-41AE-8BC0-04A7CD75AF32}"/>
    <cellStyle name="Valuta 3 2 2 2 5 4 2 2" xfId="18974" xr:uid="{22534ADD-D265-4542-A72D-C5978A32CE49}"/>
    <cellStyle name="Valuta 3 2 2 2 5 4 2 2 2" xfId="40970" xr:uid="{13AC7526-09F1-4CCB-9BF5-35A8B565AE61}"/>
    <cellStyle name="Valuta 3 2 2 2 5 4 2 3" xfId="32085" xr:uid="{7B82470A-2EC1-45CF-8EBD-4C420CB50E1F}"/>
    <cellStyle name="Valuta 3 2 2 2 5 4 3" xfId="15911" xr:uid="{3EE7DFD4-5748-4C0B-8F68-BDD1FF7C3108}"/>
    <cellStyle name="Valuta 3 2 2 2 5 4 3 2" xfId="37916" xr:uid="{382E4D12-6F55-43F6-B123-03732FF1F418}"/>
    <cellStyle name="Valuta 3 2 2 2 5 4 4" xfId="7007" xr:uid="{084CF4FE-814B-4BD4-B776-2C5195CD92E9}"/>
    <cellStyle name="Valuta 3 2 2 2 5 4 4 2" xfId="29030" xr:uid="{7EB49BDA-53DE-4F58-AE2B-10D2750032CF}"/>
    <cellStyle name="Valuta 3 2 2 2 5 4 5" xfId="26122" xr:uid="{37585EF8-E335-41D8-A0AC-3915196AC571}"/>
    <cellStyle name="Valuta 3 2 2 2 5 4 6" xfId="4089" xr:uid="{0D6710B4-CCDA-4D2B-8C2D-6432F0F2C00F}"/>
    <cellStyle name="Valuta 3 2 2 2 5 5" xfId="9501" xr:uid="{EABA3A73-069A-4E0F-AFE7-D4F7B3F089C5}"/>
    <cellStyle name="Valuta 3 2 2 2 5 5 2" xfId="18404" xr:uid="{5D014467-CDF1-48D6-8796-4FE87953AB52}"/>
    <cellStyle name="Valuta 3 2 2 2 5 5 2 2" xfId="40402" xr:uid="{7E2B47D3-D600-4F60-A510-F3AB3A5DA09D}"/>
    <cellStyle name="Valuta 3 2 2 2 5 5 3" xfId="31517" xr:uid="{95BA27DC-D178-43FB-B85F-875F670F6870}"/>
    <cellStyle name="Valuta 3 2 2 2 5 6" xfId="15341" xr:uid="{BF707B48-B836-4470-9035-A53A8EFA5D6E}"/>
    <cellStyle name="Valuta 3 2 2 2 5 6 2" xfId="37348" xr:uid="{8F12DD25-4455-4444-B6A6-B874C0F7CD3D}"/>
    <cellStyle name="Valuta 3 2 2 2 5 7" xfId="6437" xr:uid="{BC11E0CC-CF3A-4949-BB13-E256B16D9877}"/>
    <cellStyle name="Valuta 3 2 2 2 5 7 2" xfId="28462" xr:uid="{12B8DE36-6151-43EA-8D57-34659574A5B7}"/>
    <cellStyle name="Valuta 3 2 2 2 5 8" xfId="25563" xr:uid="{492E23C6-9257-4DDD-80C7-DB3514AC259C}"/>
    <cellStyle name="Valuta 3 2 2 2 5 9" xfId="3519" xr:uid="{40B5030E-7A46-4DDF-8B53-449997B75B07}"/>
    <cellStyle name="Valuta 3 2 2 2 6" xfId="1808" xr:uid="{00000000-0005-0000-0000-000005090000}"/>
    <cellStyle name="Valuta 3 2 2 2 6 2" xfId="10692" xr:uid="{D18EC54B-1120-4527-8DAE-1D512E73D068}"/>
    <cellStyle name="Valuta 3 2 2 2 6 2 2" xfId="19595" xr:uid="{FD11C749-7327-4430-97A3-E93A7FC9102B}"/>
    <cellStyle name="Valuta 3 2 2 2 6 2 2 2" xfId="41587" xr:uid="{4F8DA456-AD52-4253-8783-57B9E28D9C73}"/>
    <cellStyle name="Valuta 3 2 2 2 6 2 3" xfId="32702" xr:uid="{EF76E584-006A-4588-BFE2-127D621DCB38}"/>
    <cellStyle name="Valuta 3 2 2 2 6 3" xfId="16529" xr:uid="{ED373DAA-63ED-482D-A102-5C1191BAD1FC}"/>
    <cellStyle name="Valuta 3 2 2 2 6 3 2" xfId="38530" xr:uid="{FA43DFFB-9F6D-49B1-A269-87C4952B16FE}"/>
    <cellStyle name="Valuta 3 2 2 2 6 4" xfId="7626" xr:uid="{CC937A88-3925-4656-ADCD-F86B722B4263}"/>
    <cellStyle name="Valuta 3 2 2 2 6 4 2" xfId="29645" xr:uid="{2B645C05-EFE9-4665-9E65-AAB0DFE466DE}"/>
    <cellStyle name="Valuta 3 2 2 2 6 5" xfId="26736" xr:uid="{E1977CA8-43A6-4C41-8350-8CE3AF348732}"/>
    <cellStyle name="Valuta 3 2 2 2 6 6" xfId="4707" xr:uid="{18219865-00DD-4BD4-8D2A-099318121A1B}"/>
    <cellStyle name="Valuta 3 2 2 2 7" xfId="1406" xr:uid="{00000000-0005-0000-0000-000006090000}"/>
    <cellStyle name="Valuta 3 2 2 2 7 2" xfId="10291" xr:uid="{B54FC490-73C5-409F-B2CE-04EB68EE833D}"/>
    <cellStyle name="Valuta 3 2 2 2 7 2 2" xfId="19194" xr:uid="{E7ACC919-5EAE-4C37-9D14-E4CE71A7F9D9}"/>
    <cellStyle name="Valuta 3 2 2 2 7 2 2 2" xfId="41189" xr:uid="{BB021546-84C2-4E72-823F-2BE382861906}"/>
    <cellStyle name="Valuta 3 2 2 2 7 2 3" xfId="32304" xr:uid="{A3100380-7F82-4BDD-8AED-A886B020AE18}"/>
    <cellStyle name="Valuta 3 2 2 2 7 3" xfId="16131" xr:uid="{1C215AC5-5E90-40B6-AD3B-1A0B29DC80E9}"/>
    <cellStyle name="Valuta 3 2 2 2 7 3 2" xfId="38135" xr:uid="{454647D6-F4D8-473B-8838-5E2AF113F672}"/>
    <cellStyle name="Valuta 3 2 2 2 7 4" xfId="7227" xr:uid="{03AAE5C8-3EEB-4F8E-ABE1-9901C2E832B1}"/>
    <cellStyle name="Valuta 3 2 2 2 7 4 2" xfId="29249" xr:uid="{0F9E9C8E-5690-4665-8B87-B821BBF19286}"/>
    <cellStyle name="Valuta 3 2 2 2 7 5" xfId="26341" xr:uid="{655DAF01-67BE-4AA6-AFD3-D8B5F37AC4D6}"/>
    <cellStyle name="Valuta 3 2 2 2 7 6" xfId="4309" xr:uid="{495C36B8-E44C-4CD4-8B67-09961BF9B7D1}"/>
    <cellStyle name="Valuta 3 2 2 2 8" xfId="893" xr:uid="{00000000-0005-0000-0000-000007090000}"/>
    <cellStyle name="Valuta 3 2 2 2 8 2" xfId="9778" xr:uid="{55C3DE3D-28FA-4C17-A2D5-599282F28970}"/>
    <cellStyle name="Valuta 3 2 2 2 8 2 2" xfId="18681" xr:uid="{112A655F-1683-406F-92A0-9BCDD36DCA4F}"/>
    <cellStyle name="Valuta 3 2 2 2 8 2 2 2" xfId="40678" xr:uid="{D6B14BAC-17D4-4164-955E-C0199A1DF414}"/>
    <cellStyle name="Valuta 3 2 2 2 8 2 3" xfId="31793" xr:uid="{18C9A8F8-C3C2-49B0-8D19-4A60F3CA7271}"/>
    <cellStyle name="Valuta 3 2 2 2 8 3" xfId="15618" xr:uid="{DA93591B-B2A5-40DB-95D8-BFB1792D03F7}"/>
    <cellStyle name="Valuta 3 2 2 2 8 3 2" xfId="37624" xr:uid="{30C67DBA-37BB-4D23-8F1B-33B2B830DE4F}"/>
    <cellStyle name="Valuta 3 2 2 2 8 4" xfId="6714" xr:uid="{1E4BF62E-0347-4EF5-9AFD-6618C5F9E219}"/>
    <cellStyle name="Valuta 3 2 2 2 8 4 2" xfId="28738" xr:uid="{7DD386FE-6C83-4016-8CD8-46A6F0AF3341}"/>
    <cellStyle name="Valuta 3 2 2 2 8 5" xfId="25830" xr:uid="{367605A9-6768-49DE-8D9E-D5CB5394EE84}"/>
    <cellStyle name="Valuta 3 2 2 2 8 6" xfId="3796" xr:uid="{BEEBA245-919B-4B2B-A54D-4B306AFF20BB}"/>
    <cellStyle name="Valuta 3 2 2 2 9" xfId="9214" xr:uid="{801A090F-F9EE-4B3C-8CB2-D66D17E7560C}"/>
    <cellStyle name="Valuta 3 2 2 2 9 2" xfId="18117" xr:uid="{8968B235-2503-4874-B641-DF53F30B3F76}"/>
    <cellStyle name="Valuta 3 2 2 2 9 2 2" xfId="40116" xr:uid="{11068031-CFCC-4B11-B72E-61B3315A4EC0}"/>
    <cellStyle name="Valuta 3 2 2 2 9 3" xfId="31231" xr:uid="{C8EB19E1-A144-4CB1-A05C-DD8CA53485F8}"/>
    <cellStyle name="Valuta 3 2 2 3" xfId="233" xr:uid="{00000000-0005-0000-0000-000008090000}"/>
    <cellStyle name="Valuta 3 2 2 3 10" xfId="6248" xr:uid="{16AA4B01-2D93-4278-ADF2-B183D64F0C72}"/>
    <cellStyle name="Valuta 3 2 2 3 10 2" xfId="28274" xr:uid="{608E32EB-7F88-43D6-843B-974EEA37C26F}"/>
    <cellStyle name="Valuta 3 2 2 3 11" xfId="25401" xr:uid="{3B76E4B3-2C29-4758-9BF3-C270CC603767}"/>
    <cellStyle name="Valuta 3 2 2 3 12" xfId="3343" xr:uid="{17AFFE8F-A0A4-47A2-A5D6-83B438A9D761}"/>
    <cellStyle name="Valuta 3 2 2 3 2" xfId="329" xr:uid="{00000000-0005-0000-0000-000009090000}"/>
    <cellStyle name="Valuta 3 2 2 3 2 10" xfId="3438" xr:uid="{546DEE2C-9A98-4836-ABBA-C57DE779DAAA}"/>
    <cellStyle name="Valuta 3 2 2 3 2 2" xfId="726" xr:uid="{00000000-0005-0000-0000-00000A090000}"/>
    <cellStyle name="Valuta 3 2 2 3 2 2 2" xfId="2071" xr:uid="{00000000-0005-0000-0000-00000B090000}"/>
    <cellStyle name="Valuta 3 2 2 3 2 2 2 2" xfId="10955" xr:uid="{C8FA731B-249E-46EA-AD89-4850E4A12AFF}"/>
    <cellStyle name="Valuta 3 2 2 3 2 2 2 2 2" xfId="19858" xr:uid="{1D44CEEA-4422-40A3-9206-92D18ACE5D29}"/>
    <cellStyle name="Valuta 3 2 2 3 2 2 2 2 2 2" xfId="41849" xr:uid="{F9CC4A95-FBD9-42F1-9599-026CA679786B}"/>
    <cellStyle name="Valuta 3 2 2 3 2 2 2 2 3" xfId="32964" xr:uid="{6E62B0A6-741A-477E-A52E-A286B70BE888}"/>
    <cellStyle name="Valuta 3 2 2 3 2 2 2 3" xfId="16792" xr:uid="{CECE5F6F-C380-4C62-88BF-54D3D4429578}"/>
    <cellStyle name="Valuta 3 2 2 3 2 2 2 3 2" xfId="38792" xr:uid="{933F275B-B9B5-422E-A045-1C433C20F18E}"/>
    <cellStyle name="Valuta 3 2 2 3 2 2 2 4" xfId="7889" xr:uid="{6013A1FC-63B5-413B-9844-E3758FBE72C0}"/>
    <cellStyle name="Valuta 3 2 2 3 2 2 2 4 2" xfId="29907" xr:uid="{2FB2A8D9-186B-4164-916A-7D3AAE80A2D4}"/>
    <cellStyle name="Valuta 3 2 2 3 2 2 2 5" xfId="26998" xr:uid="{8C3105A5-8C40-4C05-A62E-B585763FDBEC}"/>
    <cellStyle name="Valuta 3 2 2 3 2 2 2 6" xfId="4970" xr:uid="{28ACC0FA-15D8-4C77-9D17-58046DF82F66}"/>
    <cellStyle name="Valuta 3 2 2 3 2 2 3" xfId="1730" xr:uid="{00000000-0005-0000-0000-00000C090000}"/>
    <cellStyle name="Valuta 3 2 2 3 2 2 3 2" xfId="10615" xr:uid="{DC6F2ABC-CEAE-480F-81C0-C49E604C65CA}"/>
    <cellStyle name="Valuta 3 2 2 3 2 2 3 2 2" xfId="19518" xr:uid="{741237D0-16D1-40C5-96C6-19F11048D6CC}"/>
    <cellStyle name="Valuta 3 2 2 3 2 2 3 2 2 2" xfId="41512" xr:uid="{20FB021F-F836-4450-8617-201C480FB32F}"/>
    <cellStyle name="Valuta 3 2 2 3 2 2 3 2 3" xfId="32627" xr:uid="{5992878B-AAA2-4857-B635-3D5DD7CF3A8D}"/>
    <cellStyle name="Valuta 3 2 2 3 2 2 3 3" xfId="16455" xr:uid="{DBEA93A4-C81E-4C64-85A8-5DAE91385FFE}"/>
    <cellStyle name="Valuta 3 2 2 3 2 2 3 3 2" xfId="38458" xr:uid="{5D8BC550-F384-4E5D-A56E-B46A7D2B7900}"/>
    <cellStyle name="Valuta 3 2 2 3 2 2 3 4" xfId="7551" xr:uid="{79669937-4808-47FC-AE80-D57DCD6C264D}"/>
    <cellStyle name="Valuta 3 2 2 3 2 2 3 4 2" xfId="29572" xr:uid="{BF1FDBB7-C136-4684-8566-52271769A0EE}"/>
    <cellStyle name="Valuta 3 2 2 3 2 2 3 5" xfId="26664" xr:uid="{5536411B-91A4-4BC3-90C3-4C6FD197A837}"/>
    <cellStyle name="Valuta 3 2 2 3 2 2 3 6" xfId="4633" xr:uid="{44E9BF18-516C-4A7A-9A2F-A79C7E351C6A}"/>
    <cellStyle name="Valuta 3 2 2 3 2 2 4" xfId="1297" xr:uid="{00000000-0005-0000-0000-00000D090000}"/>
    <cellStyle name="Valuta 3 2 2 3 2 2 4 2" xfId="10182" xr:uid="{63A58DC6-873C-46B5-8958-C3ADBCDB749C}"/>
    <cellStyle name="Valuta 3 2 2 3 2 2 4 2 2" xfId="19085" xr:uid="{35634EE7-391F-481E-9523-8C78188DBC0C}"/>
    <cellStyle name="Valuta 3 2 2 3 2 2 4 2 2 2" xfId="41081" xr:uid="{D06AD085-4CEE-46BA-BF35-2AC9BC19E641}"/>
    <cellStyle name="Valuta 3 2 2 3 2 2 4 2 3" xfId="32196" xr:uid="{55BF1CA3-9E85-4940-91B1-5AC9E9F7D51E}"/>
    <cellStyle name="Valuta 3 2 2 3 2 2 4 3" xfId="16022" xr:uid="{2FF9F21D-2CEC-4F53-9CCD-C03204412CAA}"/>
    <cellStyle name="Valuta 3 2 2 3 2 2 4 3 2" xfId="38027" xr:uid="{E6464D68-614E-48E1-97A2-3E52E1939D60}"/>
    <cellStyle name="Valuta 3 2 2 3 2 2 4 4" xfId="7118" xr:uid="{1729DDCF-1B12-4B86-ACB6-8DCDDB91195E}"/>
    <cellStyle name="Valuta 3 2 2 3 2 2 4 4 2" xfId="29141" xr:uid="{F4E09BA1-80DA-4B80-9FE2-725B7FC57D76}"/>
    <cellStyle name="Valuta 3 2 2 3 2 2 4 5" xfId="26233" xr:uid="{4092B4E2-D521-4119-A062-D691206A09D4}"/>
    <cellStyle name="Valuta 3 2 2 3 2 2 4 6" xfId="4200" xr:uid="{F393469F-987F-4F1D-B953-53816CFDE91D}"/>
    <cellStyle name="Valuta 3 2 2 3 2 2 5" xfId="9612" xr:uid="{3B60574A-531A-4285-BCE7-114C102DCB89}"/>
    <cellStyle name="Valuta 3 2 2 3 2 2 5 2" xfId="18515" xr:uid="{293D2A07-CD26-49CF-9D86-15F935A7D97B}"/>
    <cellStyle name="Valuta 3 2 2 3 2 2 5 2 2" xfId="40513" xr:uid="{A2F27B29-0554-49ED-AE23-A6ED8AC0444E}"/>
    <cellStyle name="Valuta 3 2 2 3 2 2 5 3" xfId="31628" xr:uid="{0D372602-731E-49BA-8CBE-CFADDFE5B1AB}"/>
    <cellStyle name="Valuta 3 2 2 3 2 2 6" xfId="15452" xr:uid="{BAFBE1DB-DD01-4AEE-B6EC-52A37DEB1E15}"/>
    <cellStyle name="Valuta 3 2 2 3 2 2 6 2" xfId="37459" xr:uid="{0043DB15-12D8-410C-A64F-26D5EEF0A002}"/>
    <cellStyle name="Valuta 3 2 2 3 2 2 7" xfId="6548" xr:uid="{9FDB8DF8-DBBC-41FD-9B20-EA90E5B19DB3}"/>
    <cellStyle name="Valuta 3 2 2 3 2 2 7 2" xfId="28573" xr:uid="{0AB2E952-F2FE-435F-B7F9-B103D3DFFDFE}"/>
    <cellStyle name="Valuta 3 2 2 3 2 2 8" xfId="25665" xr:uid="{C0A07FDF-EA75-4EBA-AAB0-9B89D2857606}"/>
    <cellStyle name="Valuta 3 2 2 3 2 2 9" xfId="3630" xr:uid="{1F226CD8-581C-43A6-9CDC-7550CE67B594}"/>
    <cellStyle name="Valuta 3 2 2 3 2 3" xfId="1904" xr:uid="{00000000-0005-0000-0000-00000E090000}"/>
    <cellStyle name="Valuta 3 2 2 3 2 3 2" xfId="10788" xr:uid="{9E694965-DF9F-4BB0-A889-7D13A5FBE1A7}"/>
    <cellStyle name="Valuta 3 2 2 3 2 3 2 2" xfId="19691" xr:uid="{8714FF7E-C5CC-42B1-B5CB-A68E80B52B25}"/>
    <cellStyle name="Valuta 3 2 2 3 2 3 2 2 2" xfId="41683" xr:uid="{D381C303-4811-4BCE-A32A-CE47770C70F9}"/>
    <cellStyle name="Valuta 3 2 2 3 2 3 2 3" xfId="32798" xr:uid="{12A371CD-2FE3-4A51-848A-66A479A5A674}"/>
    <cellStyle name="Valuta 3 2 2 3 2 3 3" xfId="16625" xr:uid="{3E82A2F2-24BC-413B-9DB8-8B428520926C}"/>
    <cellStyle name="Valuta 3 2 2 3 2 3 3 2" xfId="38626" xr:uid="{E4BB2508-4DCE-4576-8A33-BF751EB44A18}"/>
    <cellStyle name="Valuta 3 2 2 3 2 3 4" xfId="7722" xr:uid="{703FAE56-CE3D-4C98-8C78-93C8DA2F7449}"/>
    <cellStyle name="Valuta 3 2 2 3 2 3 4 2" xfId="29741" xr:uid="{10F87E5E-3B2A-4712-A901-32D7702BB74B}"/>
    <cellStyle name="Valuta 3 2 2 3 2 3 5" xfId="26832" xr:uid="{25C0704C-C048-41FA-8561-B92E929C62A1}"/>
    <cellStyle name="Valuta 3 2 2 3 2 3 6" xfId="4803" xr:uid="{BA14E469-AD14-453E-A05E-028DEC98EF72}"/>
    <cellStyle name="Valuta 3 2 2 3 2 4" xfId="1517" xr:uid="{00000000-0005-0000-0000-00000F090000}"/>
    <cellStyle name="Valuta 3 2 2 3 2 4 2" xfId="10402" xr:uid="{F89F5609-52B8-4552-A4DB-6053D58474AD}"/>
    <cellStyle name="Valuta 3 2 2 3 2 4 2 2" xfId="19305" xr:uid="{065A1252-85D2-4F49-9ACA-946EE07D565D}"/>
    <cellStyle name="Valuta 3 2 2 3 2 4 2 2 2" xfId="41300" xr:uid="{2531AB95-949E-426D-A5F6-ECA5C290F220}"/>
    <cellStyle name="Valuta 3 2 2 3 2 4 2 3" xfId="32415" xr:uid="{8557C51C-69C8-42F5-9F47-A153E71EBA0C}"/>
    <cellStyle name="Valuta 3 2 2 3 2 4 3" xfId="16242" xr:uid="{BD440AED-E5C6-447A-963B-837699DA86EC}"/>
    <cellStyle name="Valuta 3 2 2 3 2 4 3 2" xfId="38246" xr:uid="{F179E72D-A990-4F60-BD36-F5D6346B8B14}"/>
    <cellStyle name="Valuta 3 2 2 3 2 4 4" xfId="7338" xr:uid="{05016E07-5401-416B-BDB9-89EE4534C88F}"/>
    <cellStyle name="Valuta 3 2 2 3 2 4 4 2" xfId="29360" xr:uid="{C3C9BEB3-B5F5-4F47-BBD5-542782864150}"/>
    <cellStyle name="Valuta 3 2 2 3 2 4 5" xfId="26452" xr:uid="{58401BC8-E1BA-467E-ACE9-C0FA5DF389EF}"/>
    <cellStyle name="Valuta 3 2 2 3 2 4 6" xfId="4420" xr:uid="{8D4DD5EA-2A2C-444F-BDF9-FFBE3A2ABAAD}"/>
    <cellStyle name="Valuta 3 2 2 3 2 5" xfId="1006" xr:uid="{00000000-0005-0000-0000-000010090000}"/>
    <cellStyle name="Valuta 3 2 2 3 2 5 2" xfId="9891" xr:uid="{1DD2FB02-0785-4D5D-BDC0-9D948188D349}"/>
    <cellStyle name="Valuta 3 2 2 3 2 5 2 2" xfId="18794" xr:uid="{931033EF-5ECA-4847-83ED-B7B3A0426E08}"/>
    <cellStyle name="Valuta 3 2 2 3 2 5 2 2 2" xfId="40791" xr:uid="{C4D2CB80-8F73-4007-B0A4-C1617D494121}"/>
    <cellStyle name="Valuta 3 2 2 3 2 5 2 3" xfId="31906" xr:uid="{6D60A268-610C-40B4-8342-F3B6C80A7FA0}"/>
    <cellStyle name="Valuta 3 2 2 3 2 5 3" xfId="15731" xr:uid="{B0A07DE9-7F75-4A90-871D-AAC27554B484}"/>
    <cellStyle name="Valuta 3 2 2 3 2 5 3 2" xfId="37737" xr:uid="{97B00EE0-C7C8-42D2-8311-F4A3A294A9DE}"/>
    <cellStyle name="Valuta 3 2 2 3 2 5 4" xfId="6827" xr:uid="{2E061ECA-532E-4AB7-988A-A6DDB19D0E46}"/>
    <cellStyle name="Valuta 3 2 2 3 2 5 4 2" xfId="28851" xr:uid="{B9FFED95-F271-4E37-9F8D-93C57A0D7655}"/>
    <cellStyle name="Valuta 3 2 2 3 2 5 5" xfId="25943" xr:uid="{C45DF2B0-671A-4EA7-9C49-3BD9A06DFA43}"/>
    <cellStyle name="Valuta 3 2 2 3 2 5 6" xfId="3909" xr:uid="{7ADD2F19-A577-464B-AAE1-40CBA73C429A}"/>
    <cellStyle name="Valuta 3 2 2 3 2 6" xfId="9326" xr:uid="{80941CEB-90A5-4957-9FBF-2EB169C71B07}"/>
    <cellStyle name="Valuta 3 2 2 3 2 6 2" xfId="18229" xr:uid="{AE229860-EB82-492D-B250-92DC540094C2}"/>
    <cellStyle name="Valuta 3 2 2 3 2 6 2 2" xfId="40228" xr:uid="{2F2F7E68-5E2C-4A9A-B200-C681C579353E}"/>
    <cellStyle name="Valuta 3 2 2 3 2 6 3" xfId="31343" xr:uid="{AB0BBFC1-B8E0-4E14-AAF8-0916A4BB8C91}"/>
    <cellStyle name="Valuta 3 2 2 3 2 7" xfId="15260" xr:uid="{ACE0D0FA-A549-4B48-BD4A-053D8BA3C685}"/>
    <cellStyle name="Valuta 3 2 2 3 2 7 2" xfId="37268" xr:uid="{DD441682-0F9A-4D24-8CE3-5A06F2CD9882}"/>
    <cellStyle name="Valuta 3 2 2 3 2 8" xfId="6343" xr:uid="{3C5ADDAA-AF2B-4B29-A0A2-F31E17A9FFD8}"/>
    <cellStyle name="Valuta 3 2 2 3 2 8 2" xfId="28369" xr:uid="{AEE8056E-BFD6-428C-986F-1C896B4E8EC1}"/>
    <cellStyle name="Valuta 3 2 2 3 2 9" xfId="25487" xr:uid="{9548941E-6DAA-4C60-9FC3-B9465FBDDB7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10875" xr:uid="{BB0343A4-E355-43CE-9A9E-3B12D52FB30A}"/>
    <cellStyle name="Valuta 3 2 2 3 4 2 2 2" xfId="19778" xr:uid="{B71E02F6-A26A-4484-A169-D9F21D387046}"/>
    <cellStyle name="Valuta 3 2 2 3 4 2 2 2 2" xfId="41769" xr:uid="{5A9C91D6-0DA3-46E1-AEBB-0F79596539BC}"/>
    <cellStyle name="Valuta 3 2 2 3 4 2 2 3" xfId="32884" xr:uid="{28E1F7FF-3970-405F-A341-072F83ABE152}"/>
    <cellStyle name="Valuta 3 2 2 3 4 2 3" xfId="16712" xr:uid="{4CFBBC21-AEC1-4692-B11D-69CDCE52B0F7}"/>
    <cellStyle name="Valuta 3 2 2 3 4 2 3 2" xfId="38712" xr:uid="{29E536F1-4D0F-48DA-8FF7-BFF1A0F9F6F1}"/>
    <cellStyle name="Valuta 3 2 2 3 4 2 4" xfId="7809" xr:uid="{8D5B837A-4D0B-49BE-A7E0-A0DD6F1BFF3D}"/>
    <cellStyle name="Valuta 3 2 2 3 4 2 4 2" xfId="29827" xr:uid="{DEC3AB65-5351-4171-835C-DCFAE57F068E}"/>
    <cellStyle name="Valuta 3 2 2 3 4 2 5" xfId="26918" xr:uid="{A2B8999C-D180-4891-8170-0E2A4BC8195A}"/>
    <cellStyle name="Valuta 3 2 2 3 4 2 6" xfId="4890" xr:uid="{694797A0-D132-494E-B231-829BB40BEC38}"/>
    <cellStyle name="Valuta 3 2 2 3 4 3" xfId="1635" xr:uid="{00000000-0005-0000-0000-000014090000}"/>
    <cellStyle name="Valuta 3 2 2 3 4 3 2" xfId="10520" xr:uid="{90298E5C-E9A3-4CC4-A15A-5A70CEF6F7CB}"/>
    <cellStyle name="Valuta 3 2 2 3 4 3 2 2" xfId="19423" xr:uid="{8BFA9DB4-D514-4F05-B99F-68376AE2F61A}"/>
    <cellStyle name="Valuta 3 2 2 3 4 3 2 2 2" xfId="41417" xr:uid="{4BF6EAE8-46B5-43DB-8181-93A997449F46}"/>
    <cellStyle name="Valuta 3 2 2 3 4 3 2 3" xfId="32532" xr:uid="{ACF89E51-5697-4A9D-90D5-BFAB50C5C905}"/>
    <cellStyle name="Valuta 3 2 2 3 4 3 3" xfId="16360" xr:uid="{F1E2E4E7-2EA6-4E49-A9E4-13724537EE1B}"/>
    <cellStyle name="Valuta 3 2 2 3 4 3 3 2" xfId="38363" xr:uid="{7D339D38-ED5B-48C2-93E2-D9083E5ECB90}"/>
    <cellStyle name="Valuta 3 2 2 3 4 3 4" xfId="7456" xr:uid="{9A0F8BBE-E649-445E-A810-6CD64F690483}"/>
    <cellStyle name="Valuta 3 2 2 3 4 3 4 2" xfId="29477" xr:uid="{C0088004-AEDE-4CC5-8500-97202C98FC01}"/>
    <cellStyle name="Valuta 3 2 2 3 4 3 5" xfId="26569" xr:uid="{D13E10C0-DEBD-4FBD-8664-DFACB0AF3366}"/>
    <cellStyle name="Valuta 3 2 2 3 4 3 6" xfId="4538" xr:uid="{D359AD1C-8350-4671-894D-76736D3ACEF1}"/>
    <cellStyle name="Valuta 3 2 2 3 4 4" xfId="1202" xr:uid="{00000000-0005-0000-0000-000015090000}"/>
    <cellStyle name="Valuta 3 2 2 3 4 4 2" xfId="10087" xr:uid="{7EBAE7B1-5072-4ED9-83B5-49EB6A708499}"/>
    <cellStyle name="Valuta 3 2 2 3 4 4 2 2" xfId="18990" xr:uid="{B0A9075D-8C99-4CE2-A014-094B78001BB6}"/>
    <cellStyle name="Valuta 3 2 2 3 4 4 2 2 2" xfId="40986" xr:uid="{C1470C70-1B4E-4832-B41F-7E72672BA803}"/>
    <cellStyle name="Valuta 3 2 2 3 4 4 2 3" xfId="32101" xr:uid="{90A4AB51-795F-4D54-9581-541A13FD43FF}"/>
    <cellStyle name="Valuta 3 2 2 3 4 4 3" xfId="15927" xr:uid="{1FE2F1AA-D19A-40EE-98DD-535394CE7DC2}"/>
    <cellStyle name="Valuta 3 2 2 3 4 4 3 2" xfId="37932" xr:uid="{E9480DF2-15C3-4687-9177-CFF623D59470}"/>
    <cellStyle name="Valuta 3 2 2 3 4 4 4" xfId="7023" xr:uid="{86CC62A2-88FB-4AB8-98D3-15AE53CF32C3}"/>
    <cellStyle name="Valuta 3 2 2 3 4 4 4 2" xfId="29046" xr:uid="{A4C72C83-C230-4663-AF99-4E1B3CB5CCA3}"/>
    <cellStyle name="Valuta 3 2 2 3 4 4 5" xfId="26138" xr:uid="{DAFFF3BD-FD72-488E-859B-01E66B237C70}"/>
    <cellStyle name="Valuta 3 2 2 3 4 4 6" xfId="4105" xr:uid="{BA2D4A6F-5809-411B-95C8-C1B0A769A562}"/>
    <cellStyle name="Valuta 3 2 2 3 4 5" xfId="9517" xr:uid="{146C9887-4544-4BA1-B211-00BF24ADE003}"/>
    <cellStyle name="Valuta 3 2 2 3 4 5 2" xfId="18420" xr:uid="{59DC0604-565F-4BEF-8094-D2204597BA54}"/>
    <cellStyle name="Valuta 3 2 2 3 4 5 2 2" xfId="40418" xr:uid="{D58C2103-7889-4A34-B1EE-9F20AF8E3458}"/>
    <cellStyle name="Valuta 3 2 2 3 4 5 3" xfId="31533" xr:uid="{CA22D764-9A9F-40C7-B8B8-04AC9A2C04B1}"/>
    <cellStyle name="Valuta 3 2 2 3 4 6" xfId="15357" xr:uid="{5F11C335-BA3E-4FFE-AEE4-5E94D51F83C5}"/>
    <cellStyle name="Valuta 3 2 2 3 4 6 2" xfId="37364" xr:uid="{2CD9F334-BF31-4430-87A6-B2BBD4C4810D}"/>
    <cellStyle name="Valuta 3 2 2 3 4 7" xfId="6453" xr:uid="{924AF279-415D-4B4D-82E5-50D971263342}"/>
    <cellStyle name="Valuta 3 2 2 3 4 7 2" xfId="28478" xr:uid="{3141C806-EEA5-4ED9-B990-469270628733}"/>
    <cellStyle name="Valuta 3 2 2 3 4 8" xfId="25579" xr:uid="{FDC3B220-5F1F-4BE0-9B73-84BF4C3E6968}"/>
    <cellStyle name="Valuta 3 2 2 3 4 9" xfId="3535" xr:uid="{93DC1BDD-F785-48D3-9453-ACB3C3737777}"/>
    <cellStyle name="Valuta 3 2 2 3 5" xfId="1824" xr:uid="{00000000-0005-0000-0000-000016090000}"/>
    <cellStyle name="Valuta 3 2 2 3 5 2" xfId="10708" xr:uid="{89F0F5B2-AE64-4515-B08A-C4FDDB542439}"/>
    <cellStyle name="Valuta 3 2 2 3 5 2 2" xfId="19611" xr:uid="{DB8D0D42-3B3B-4396-8160-3A0DA056DB67}"/>
    <cellStyle name="Valuta 3 2 2 3 5 2 2 2" xfId="41603" xr:uid="{B7B19C2C-026A-4814-AD3F-5F3E275AE616}"/>
    <cellStyle name="Valuta 3 2 2 3 5 2 3" xfId="32718" xr:uid="{58FE19AA-4EDB-4513-9BB7-5499C21953F1}"/>
    <cellStyle name="Valuta 3 2 2 3 5 3" xfId="16545" xr:uid="{869E10BC-90BE-4167-A28D-8D42B763D45D}"/>
    <cellStyle name="Valuta 3 2 2 3 5 3 2" xfId="38546" xr:uid="{75C84859-43A6-46E1-950A-7FCBA3CA606C}"/>
    <cellStyle name="Valuta 3 2 2 3 5 4" xfId="7642" xr:uid="{0A3C5530-6799-42AB-81E9-2E8067463508}"/>
    <cellStyle name="Valuta 3 2 2 3 5 4 2" xfId="29661" xr:uid="{9F4EF657-6336-487A-A568-30FFC7D0F5E7}"/>
    <cellStyle name="Valuta 3 2 2 3 5 5" xfId="26752" xr:uid="{D036DCA3-4EAA-477C-9169-718ADECD778B}"/>
    <cellStyle name="Valuta 3 2 2 3 5 6" xfId="4723" xr:uid="{BEA30775-67FD-4F93-B08F-B4DF476B219B}"/>
    <cellStyle name="Valuta 3 2 2 3 6" xfId="1422" xr:uid="{00000000-0005-0000-0000-000017090000}"/>
    <cellStyle name="Valuta 3 2 2 3 6 2" xfId="10307" xr:uid="{D3E1815F-B558-49A8-8C0F-614FD848B822}"/>
    <cellStyle name="Valuta 3 2 2 3 6 2 2" xfId="19210" xr:uid="{BD44D69B-77BE-400F-B665-7E90B69DE791}"/>
    <cellStyle name="Valuta 3 2 2 3 6 2 2 2" xfId="41205" xr:uid="{DFA9F355-0FAA-48D0-859F-ABBEBC31301A}"/>
    <cellStyle name="Valuta 3 2 2 3 6 2 3" xfId="32320" xr:uid="{0A45612F-8021-4093-ABB9-A1DF6483D7B5}"/>
    <cellStyle name="Valuta 3 2 2 3 6 3" xfId="16147" xr:uid="{46136985-AF8A-4ABB-93C4-F34A346EDDB3}"/>
    <cellStyle name="Valuta 3 2 2 3 6 3 2" xfId="38151" xr:uid="{6E1924B6-529F-4678-AE72-667C23018FB7}"/>
    <cellStyle name="Valuta 3 2 2 3 6 4" xfId="7243" xr:uid="{0A0931FD-26A8-4868-93E9-E1412EEA9263}"/>
    <cellStyle name="Valuta 3 2 2 3 6 4 2" xfId="29265" xr:uid="{C0300B4B-13CB-4ADA-A80B-432172EE2B83}"/>
    <cellStyle name="Valuta 3 2 2 3 6 5" xfId="26357" xr:uid="{A13AD989-1040-4820-AA52-E882A85799CE}"/>
    <cellStyle name="Valuta 3 2 2 3 6 6" xfId="4325" xr:uid="{9E6986D6-C976-4E10-9C0A-51135F8D6332}"/>
    <cellStyle name="Valuta 3 2 2 3 7" xfId="910" xr:uid="{00000000-0005-0000-0000-000018090000}"/>
    <cellStyle name="Valuta 3 2 2 3 7 2" xfId="9795" xr:uid="{3D5E480D-47E2-4952-8F2E-BB9D3ABB9CDA}"/>
    <cellStyle name="Valuta 3 2 2 3 7 2 2" xfId="18698" xr:uid="{27124A53-A5B1-4FC0-A187-F8EF03C50E3A}"/>
    <cellStyle name="Valuta 3 2 2 3 7 2 2 2" xfId="40695" xr:uid="{C5A6F3B3-DACA-4E13-9441-29D8BF841E76}"/>
    <cellStyle name="Valuta 3 2 2 3 7 2 3" xfId="31810" xr:uid="{19300E0F-0AB4-431A-958D-62ADD47DC3E3}"/>
    <cellStyle name="Valuta 3 2 2 3 7 3" xfId="15635" xr:uid="{CCC1314D-C890-44B4-842C-9F97F4A1EF3C}"/>
    <cellStyle name="Valuta 3 2 2 3 7 3 2" xfId="37641" xr:uid="{C016967E-D320-45FF-B4DD-46D08C441E66}"/>
    <cellStyle name="Valuta 3 2 2 3 7 4" xfId="6731" xr:uid="{13483B14-680E-4679-BFC0-F5CC5E76FF9B}"/>
    <cellStyle name="Valuta 3 2 2 3 7 4 2" xfId="28755" xr:uid="{FF484596-19DC-47EB-A937-FE4DF78A57C6}"/>
    <cellStyle name="Valuta 3 2 2 3 7 5" xfId="25847" xr:uid="{156DAE1E-6A0E-4B90-9029-B00B6DB6BF6E}"/>
    <cellStyle name="Valuta 3 2 2 3 7 6" xfId="3813" xr:uid="{A1ED5076-8027-4431-9EA9-FCFE336D4667}"/>
    <cellStyle name="Valuta 3 2 2 3 8" xfId="9231" xr:uid="{D47F2C09-4CA1-4FB4-AFFF-925489CE226D}"/>
    <cellStyle name="Valuta 3 2 2 3 8 2" xfId="18134" xr:uid="{7D67DAE7-9C1A-419F-B75B-39DCF1E10049}"/>
    <cellStyle name="Valuta 3 2 2 3 8 2 2" xfId="40133" xr:uid="{E9E265FE-3E4F-49E8-A3FE-85CCA4538CC6}"/>
    <cellStyle name="Valuta 3 2 2 3 8 3" xfId="31248" xr:uid="{6EDE3E55-475E-44F5-A12E-E4F1406A7BFB}"/>
    <cellStyle name="Valuta 3 2 2 3 9" xfId="15165" xr:uid="{3968DE25-7596-40B0-A976-5E3566F42DF0}"/>
    <cellStyle name="Valuta 3 2 2 3 9 2" xfId="37173" xr:uid="{BA976C32-4ADC-4D45-9FC2-EFDB5EB9A8F6}"/>
    <cellStyle name="Valuta 3 2 2 4" xfId="284" xr:uid="{00000000-0005-0000-0000-000019090000}"/>
    <cellStyle name="Valuta 3 2 2 4 10" xfId="3393" xr:uid="{4FD09A56-E7A3-4A07-B9F1-8C9DDC00B75B}"/>
    <cellStyle name="Valuta 3 2 2 4 2" xfId="681" xr:uid="{00000000-0005-0000-0000-00001A090000}"/>
    <cellStyle name="Valuta 3 2 2 4 2 2" xfId="2031" xr:uid="{00000000-0005-0000-0000-00001B090000}"/>
    <cellStyle name="Valuta 3 2 2 4 2 2 2" xfId="10915" xr:uid="{964365B3-8D59-46A0-81ED-E9B66B73199C}"/>
    <cellStyle name="Valuta 3 2 2 4 2 2 2 2" xfId="19818" xr:uid="{E043CF0F-C41D-44DA-91DB-DF8576642BEF}"/>
    <cellStyle name="Valuta 3 2 2 4 2 2 2 2 2" xfId="41809" xr:uid="{856A51B0-C945-4A01-8BD6-01FE64D4D00D}"/>
    <cellStyle name="Valuta 3 2 2 4 2 2 2 3" xfId="32924" xr:uid="{9A56D798-2C2C-45D5-9A4A-A7F605FE34F0}"/>
    <cellStyle name="Valuta 3 2 2 4 2 2 3" xfId="16752" xr:uid="{7F564343-6C45-4657-8883-E8C085007DE0}"/>
    <cellStyle name="Valuta 3 2 2 4 2 2 3 2" xfId="38752" xr:uid="{150E3C8F-2EFF-4C9B-88FA-5ABAC9A26B58}"/>
    <cellStyle name="Valuta 3 2 2 4 2 2 4" xfId="7849" xr:uid="{6FF71420-2845-482A-8393-448B28743B54}"/>
    <cellStyle name="Valuta 3 2 2 4 2 2 4 2" xfId="29867" xr:uid="{9165BE81-D074-45DA-880E-FCBC9F5AB5A4}"/>
    <cellStyle name="Valuta 3 2 2 4 2 2 5" xfId="26958" xr:uid="{F2AFFB24-E94C-4795-9BC2-7D4EA3E295BF}"/>
    <cellStyle name="Valuta 3 2 2 4 2 2 6" xfId="4930" xr:uid="{3D99A053-0E42-4414-ADAD-8E85C21A0E39}"/>
    <cellStyle name="Valuta 3 2 2 4 2 3" xfId="1685" xr:uid="{00000000-0005-0000-0000-00001C090000}"/>
    <cellStyle name="Valuta 3 2 2 4 2 3 2" xfId="10570" xr:uid="{C8AB8810-F6C6-433A-88DD-84E03E363BF1}"/>
    <cellStyle name="Valuta 3 2 2 4 2 3 2 2" xfId="19473" xr:uid="{3362CFA0-8CE8-45FD-8C28-2BEF58F860D1}"/>
    <cellStyle name="Valuta 3 2 2 4 2 3 2 2 2" xfId="41467" xr:uid="{A10A7D20-BD8B-4C4E-AE99-3EE0DD1870FD}"/>
    <cellStyle name="Valuta 3 2 2 4 2 3 2 3" xfId="32582" xr:uid="{4CBB2521-020A-49CA-9023-0F612BCE9BAF}"/>
    <cellStyle name="Valuta 3 2 2 4 2 3 3" xfId="16410" xr:uid="{5DA3FB6C-C862-44E6-9776-F4FFFE1BC160}"/>
    <cellStyle name="Valuta 3 2 2 4 2 3 3 2" xfId="38413" xr:uid="{94B73090-E0E8-4CA5-9830-6EDBB1ACE289}"/>
    <cellStyle name="Valuta 3 2 2 4 2 3 4" xfId="7506" xr:uid="{30D4CCBD-A2D1-4F3B-B99A-C456B12F697A}"/>
    <cellStyle name="Valuta 3 2 2 4 2 3 4 2" xfId="29527" xr:uid="{4BA0E430-42B6-4BD8-805C-FCD829E91CFA}"/>
    <cellStyle name="Valuta 3 2 2 4 2 3 5" xfId="26619" xr:uid="{3D249B33-C5B9-426B-B44C-2A9D24EB4D3B}"/>
    <cellStyle name="Valuta 3 2 2 4 2 3 6" xfId="4588" xr:uid="{1FCADB1A-D6DB-4243-AEFF-FCDB39B2E3BE}"/>
    <cellStyle name="Valuta 3 2 2 4 2 4" xfId="1252" xr:uid="{00000000-0005-0000-0000-00001D090000}"/>
    <cellStyle name="Valuta 3 2 2 4 2 4 2" xfId="10137" xr:uid="{4A6B042E-5BF7-4DDE-97EC-FD8E861A73D2}"/>
    <cellStyle name="Valuta 3 2 2 4 2 4 2 2" xfId="19040" xr:uid="{F9F927ED-9D72-4807-88ED-4728523A9E3B}"/>
    <cellStyle name="Valuta 3 2 2 4 2 4 2 2 2" xfId="41036" xr:uid="{F1FC0667-8CC4-4F69-ACD8-2A4EA265E6C1}"/>
    <cellStyle name="Valuta 3 2 2 4 2 4 2 3" xfId="32151" xr:uid="{385A92CD-BCF9-4B7F-9BDC-8964689A7889}"/>
    <cellStyle name="Valuta 3 2 2 4 2 4 3" xfId="15977" xr:uid="{07335D09-C2F7-42CF-AC95-E8C1BA7859E2}"/>
    <cellStyle name="Valuta 3 2 2 4 2 4 3 2" xfId="37982" xr:uid="{6E13C60C-46C6-4285-BB20-48DEF12EB28F}"/>
    <cellStyle name="Valuta 3 2 2 4 2 4 4" xfId="7073" xr:uid="{8C43557A-0B88-4823-911E-86A7EE03CA4C}"/>
    <cellStyle name="Valuta 3 2 2 4 2 4 4 2" xfId="29096" xr:uid="{E9A46FDE-E8E4-46A6-8016-34974C429BC8}"/>
    <cellStyle name="Valuta 3 2 2 4 2 4 5" xfId="26188" xr:uid="{149E414E-CC3D-4A76-A3BE-50592B46355D}"/>
    <cellStyle name="Valuta 3 2 2 4 2 4 6" xfId="4155" xr:uid="{BC795124-C784-403E-BF39-BD88B094719B}"/>
    <cellStyle name="Valuta 3 2 2 4 2 5" xfId="9567" xr:uid="{389E3AA4-57E4-4C96-9D30-8DB7597E69EF}"/>
    <cellStyle name="Valuta 3 2 2 4 2 5 2" xfId="18470" xr:uid="{1F34DBDB-7658-4E9B-851D-FC110021B7F6}"/>
    <cellStyle name="Valuta 3 2 2 4 2 5 2 2" xfId="40468" xr:uid="{F8619604-BF3E-430B-942B-0868235782FB}"/>
    <cellStyle name="Valuta 3 2 2 4 2 5 3" xfId="31583" xr:uid="{340E0C59-695B-48BA-8667-8C49DED201C2}"/>
    <cellStyle name="Valuta 3 2 2 4 2 6" xfId="15407" xr:uid="{1CE3BEF0-3289-4211-9826-76ED99455B86}"/>
    <cellStyle name="Valuta 3 2 2 4 2 6 2" xfId="37414" xr:uid="{B74E4922-01FD-441E-9F61-74AF9C60FF54}"/>
    <cellStyle name="Valuta 3 2 2 4 2 7" xfId="6503" xr:uid="{F68EBC35-A8FC-4A9C-9969-6A1735E76D53}"/>
    <cellStyle name="Valuta 3 2 2 4 2 7 2" xfId="28528" xr:uid="{1B7A3A3B-5050-4B34-8027-E50CAB98D8BC}"/>
    <cellStyle name="Valuta 3 2 2 4 2 8" xfId="25623" xr:uid="{1D757F41-FE38-4DDA-A64C-5D5379A65B50}"/>
    <cellStyle name="Valuta 3 2 2 4 2 9" xfId="3585" xr:uid="{F939439B-796B-4B3C-9F1E-AA5AA56F1745}"/>
    <cellStyle name="Valuta 3 2 2 4 3" xfId="1864" xr:uid="{00000000-0005-0000-0000-00001E090000}"/>
    <cellStyle name="Valuta 3 2 2 4 3 2" xfId="10748" xr:uid="{F521C423-5FA8-4A9B-AEBB-28384BB9E8E1}"/>
    <cellStyle name="Valuta 3 2 2 4 3 2 2" xfId="19651" xr:uid="{2B208E56-12D8-420E-B3DC-BA97271FD220}"/>
    <cellStyle name="Valuta 3 2 2 4 3 2 2 2" xfId="41643" xr:uid="{E2BDF33E-EC48-4D72-88B8-96D1E7E3C66F}"/>
    <cellStyle name="Valuta 3 2 2 4 3 2 3" xfId="32758" xr:uid="{5D055A6C-909B-4568-95EB-15813435D191}"/>
    <cellStyle name="Valuta 3 2 2 4 3 3" xfId="16585" xr:uid="{AC49C5CC-C336-4483-B8D2-2FB243F3ACDD}"/>
    <cellStyle name="Valuta 3 2 2 4 3 3 2" xfId="38586" xr:uid="{51C4A812-C4B0-4E15-934D-B681B3BA14B8}"/>
    <cellStyle name="Valuta 3 2 2 4 3 4" xfId="7682" xr:uid="{8D74EE88-9054-491D-9FEE-349658895CCF}"/>
    <cellStyle name="Valuta 3 2 2 4 3 4 2" xfId="29701" xr:uid="{77DCB596-0B8E-4970-A199-DCBD8157D3ED}"/>
    <cellStyle name="Valuta 3 2 2 4 3 5" xfId="26792" xr:uid="{DD98A5CB-4324-45DD-A492-F0F657F418D0}"/>
    <cellStyle name="Valuta 3 2 2 4 3 6" xfId="4763" xr:uid="{6C55D2BB-BADC-4040-80EA-84D171E38753}"/>
    <cellStyle name="Valuta 3 2 2 4 4" xfId="1472" xr:uid="{00000000-0005-0000-0000-00001F090000}"/>
    <cellStyle name="Valuta 3 2 2 4 4 2" xfId="10357" xr:uid="{D91557A3-3B0F-4D60-A0CA-04F58202D77B}"/>
    <cellStyle name="Valuta 3 2 2 4 4 2 2" xfId="19260" xr:uid="{53BB9FEC-57F6-4F63-ABF0-87F0CB822B6A}"/>
    <cellStyle name="Valuta 3 2 2 4 4 2 2 2" xfId="41255" xr:uid="{E79928C6-8D65-487D-9D26-68CA41D4B716}"/>
    <cellStyle name="Valuta 3 2 2 4 4 2 3" xfId="32370" xr:uid="{E2B9BA1A-EC16-4899-9266-FBDC03E50993}"/>
    <cellStyle name="Valuta 3 2 2 4 4 3" xfId="16197" xr:uid="{7658EE4A-BF39-4489-A55C-52BBCFA21178}"/>
    <cellStyle name="Valuta 3 2 2 4 4 3 2" xfId="38201" xr:uid="{C7718996-EE86-4184-9909-CE0982BEE8CF}"/>
    <cellStyle name="Valuta 3 2 2 4 4 4" xfId="7293" xr:uid="{FD728E4E-B633-47FE-90AF-100BFCA07D80}"/>
    <cellStyle name="Valuta 3 2 2 4 4 4 2" xfId="29315" xr:uid="{D532605F-8A55-4F46-AC25-6019CF56B260}"/>
    <cellStyle name="Valuta 3 2 2 4 4 5" xfId="26407" xr:uid="{1E5CA391-93F1-42EC-9427-87B4042B3145}"/>
    <cellStyle name="Valuta 3 2 2 4 4 6" xfId="4375" xr:uid="{178838CE-A3BA-4DCF-886D-49D83DD8DD5A}"/>
    <cellStyle name="Valuta 3 2 2 4 5" xfId="961" xr:uid="{00000000-0005-0000-0000-000020090000}"/>
    <cellStyle name="Valuta 3 2 2 4 5 2" xfId="9846" xr:uid="{431CEBF4-6CC3-4B21-B1F9-867BD0EE1849}"/>
    <cellStyle name="Valuta 3 2 2 4 5 2 2" xfId="18749" xr:uid="{257622DA-2985-4B5C-9F3D-C14C2266DCF4}"/>
    <cellStyle name="Valuta 3 2 2 4 5 2 2 2" xfId="40746" xr:uid="{82DBEDB7-32E2-46C4-AD76-098C6323CB73}"/>
    <cellStyle name="Valuta 3 2 2 4 5 2 3" xfId="31861" xr:uid="{87BFA053-6B1A-4761-A5F8-A3381459B7F6}"/>
    <cellStyle name="Valuta 3 2 2 4 5 3" xfId="15686" xr:uid="{65D1C708-C4CA-42DC-87EE-1E2C2B1F1B2E}"/>
    <cellStyle name="Valuta 3 2 2 4 5 3 2" xfId="37692" xr:uid="{0882DF61-773B-436D-AC3A-E0A78D0A8BE9}"/>
    <cellStyle name="Valuta 3 2 2 4 5 4" xfId="6782" xr:uid="{86153966-1752-4C32-9631-91070CD2397E}"/>
    <cellStyle name="Valuta 3 2 2 4 5 4 2" xfId="28806" xr:uid="{3621A1FD-2FEA-4290-BDA7-DB8C7423236D}"/>
    <cellStyle name="Valuta 3 2 2 4 5 5" xfId="25898" xr:uid="{DA39D52D-C976-4A3B-B903-841C99007323}"/>
    <cellStyle name="Valuta 3 2 2 4 5 6" xfId="3864" xr:uid="{2C4F7C50-944B-408D-A717-0C37D6D6EA7F}"/>
    <cellStyle name="Valuta 3 2 2 4 6" xfId="9281" xr:uid="{0B2DA901-ABD7-4FD0-836D-16AE1CBCDEAB}"/>
    <cellStyle name="Valuta 3 2 2 4 6 2" xfId="18184" xr:uid="{2ED882EA-AA40-4849-8217-424039F905E7}"/>
    <cellStyle name="Valuta 3 2 2 4 6 2 2" xfId="40183" xr:uid="{4ADEDD93-5AFF-42E9-BFE6-9C44FC948E1D}"/>
    <cellStyle name="Valuta 3 2 2 4 6 3" xfId="31298" xr:uid="{CFC49767-85C2-4986-8311-631EA1EA7301}"/>
    <cellStyle name="Valuta 3 2 2 4 7" xfId="15215" xr:uid="{7764219D-0055-4498-9B2F-C763CB05FB39}"/>
    <cellStyle name="Valuta 3 2 2 4 7 2" xfId="37223" xr:uid="{2DB05045-F948-4ED3-B1F3-F3A06E8F32B1}"/>
    <cellStyle name="Valuta 3 2 2 4 8" xfId="6298" xr:uid="{BCBC4B19-DFB4-4A3B-929B-E31E4B1C6045}"/>
    <cellStyle name="Valuta 3 2 2 4 8 2" xfId="28324" xr:uid="{95CC3868-DAC2-4F5B-8ED7-35230D60A9FF}"/>
    <cellStyle name="Valuta 3 2 2 4 9" xfId="25445" xr:uid="{800E721A-BC2D-4FB9-9A92-4BD52B0D5D3D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10835" xr:uid="{0E37DC81-2AD3-4EEB-AEDE-2442937875C6}"/>
    <cellStyle name="Valuta 3 2 2 6 2 2 2" xfId="19738" xr:uid="{C161430A-66EA-45C7-B99B-F312F6669666}"/>
    <cellStyle name="Valuta 3 2 2 6 2 2 2 2" xfId="41729" xr:uid="{48D404D4-D216-4559-BF6B-38011AFD8D1A}"/>
    <cellStyle name="Valuta 3 2 2 6 2 2 3" xfId="32844" xr:uid="{68EF73F7-8588-4323-968A-7ABD0DFFA854}"/>
    <cellStyle name="Valuta 3 2 2 6 2 3" xfId="16672" xr:uid="{3272F0C0-A416-4900-AD12-5B2AB7232E62}"/>
    <cellStyle name="Valuta 3 2 2 6 2 3 2" xfId="38672" xr:uid="{8205983F-2D73-499F-8388-8FBB45F41F2D}"/>
    <cellStyle name="Valuta 3 2 2 6 2 4" xfId="7769" xr:uid="{99D20EC8-E06F-4FC2-9667-0C7C2EF41774}"/>
    <cellStyle name="Valuta 3 2 2 6 2 4 2" xfId="29787" xr:uid="{1CAA8780-33CA-4E20-AAB7-0D9EA66A1150}"/>
    <cellStyle name="Valuta 3 2 2 6 2 5" xfId="26878" xr:uid="{9F9FF5D6-6765-494E-B26C-B1BA2EAA18C3}"/>
    <cellStyle name="Valuta 3 2 2 6 2 6" xfId="4850" xr:uid="{F3E60A72-DF80-42F5-9CF0-FC5674011B50}"/>
    <cellStyle name="Valuta 3 2 2 6 3" xfId="1593" xr:uid="{00000000-0005-0000-0000-000024090000}"/>
    <cellStyle name="Valuta 3 2 2 6 3 2" xfId="10478" xr:uid="{8F32147C-D209-405A-ABD7-FC46F24B3510}"/>
    <cellStyle name="Valuta 3 2 2 6 3 2 2" xfId="19381" xr:uid="{890F2664-9547-4ED2-A7A4-8AD203A95E15}"/>
    <cellStyle name="Valuta 3 2 2 6 3 2 2 2" xfId="41375" xr:uid="{7B267727-2CE9-490F-9AAF-004697C45B93}"/>
    <cellStyle name="Valuta 3 2 2 6 3 2 3" xfId="32490" xr:uid="{BFEFB7FF-A413-4B2C-808E-13FB0D847D30}"/>
    <cellStyle name="Valuta 3 2 2 6 3 3" xfId="16318" xr:uid="{56C9FEA7-75F0-4C82-A963-E6515ABB71E9}"/>
    <cellStyle name="Valuta 3 2 2 6 3 3 2" xfId="38321" xr:uid="{C9AD2C51-1BDA-4870-B3F2-27A20FA47CD7}"/>
    <cellStyle name="Valuta 3 2 2 6 3 4" xfId="7414" xr:uid="{14DDCAFA-6E8B-44CF-9ABB-944F25081B27}"/>
    <cellStyle name="Valuta 3 2 2 6 3 4 2" xfId="29435" xr:uid="{D35709AA-A4E0-4896-8A2F-64CC28AF07A5}"/>
    <cellStyle name="Valuta 3 2 2 6 3 5" xfId="26527" xr:uid="{1CA0F448-5499-4E88-9C3E-1455B8D39785}"/>
    <cellStyle name="Valuta 3 2 2 6 3 6" xfId="4496" xr:uid="{E081F79F-110A-4CD3-9155-327EE81F3DCD}"/>
    <cellStyle name="Valuta 3 2 2 6 4" xfId="1160" xr:uid="{00000000-0005-0000-0000-000025090000}"/>
    <cellStyle name="Valuta 3 2 2 6 4 2" xfId="10045" xr:uid="{53DD3B46-1B5F-4B9C-ADE3-85C0703B9DBA}"/>
    <cellStyle name="Valuta 3 2 2 6 4 2 2" xfId="18948" xr:uid="{FF6B870A-75DA-49AE-9455-2EAF56AE9F03}"/>
    <cellStyle name="Valuta 3 2 2 6 4 2 2 2" xfId="40944" xr:uid="{41B050F4-A433-4AF0-84C0-B57D5EF6B93C}"/>
    <cellStyle name="Valuta 3 2 2 6 4 2 3" xfId="32059" xr:uid="{863DFE3D-23CD-4231-8157-95812D10288F}"/>
    <cellStyle name="Valuta 3 2 2 6 4 3" xfId="15885" xr:uid="{59878227-0617-41DE-8593-036BC13AF188}"/>
    <cellStyle name="Valuta 3 2 2 6 4 3 2" xfId="37890" xr:uid="{0CF6E45A-5BC0-4768-A13F-A7CDD6D5E8F9}"/>
    <cellStyle name="Valuta 3 2 2 6 4 4" xfId="6981" xr:uid="{2A780240-D976-499E-A665-79DD0B13DE73}"/>
    <cellStyle name="Valuta 3 2 2 6 4 4 2" xfId="29004" xr:uid="{FA60420B-4826-4733-B001-A2DCBBCCA3C2}"/>
    <cellStyle name="Valuta 3 2 2 6 4 5" xfId="26096" xr:uid="{16C2EC96-7361-40F9-B2AC-989D4C502FD3}"/>
    <cellStyle name="Valuta 3 2 2 6 4 6" xfId="4063" xr:uid="{FA857C4D-2E43-4870-9599-60789ED71004}"/>
    <cellStyle name="Valuta 3 2 2 6 5" xfId="9475" xr:uid="{1879736A-C777-40DB-AC82-9DE57E3CAB69}"/>
    <cellStyle name="Valuta 3 2 2 6 5 2" xfId="18378" xr:uid="{5E90731F-33BA-405F-93D5-19EC9A0B419E}"/>
    <cellStyle name="Valuta 3 2 2 6 5 2 2" xfId="40376" xr:uid="{1C46764C-7063-4C88-9009-CB27EE353B0C}"/>
    <cellStyle name="Valuta 3 2 2 6 5 3" xfId="31491" xr:uid="{0C00DB59-B339-4FDD-85A3-01B7BBB21287}"/>
    <cellStyle name="Valuta 3 2 2 6 6" xfId="15315" xr:uid="{99F8280C-415A-4370-8D7C-1B085265DA2B}"/>
    <cellStyle name="Valuta 3 2 2 6 6 2" xfId="37322" xr:uid="{32FB1A9B-F3EA-4D02-9A48-132C84C85D97}"/>
    <cellStyle name="Valuta 3 2 2 6 7" xfId="6411" xr:uid="{C8DACE1F-5DA2-4331-AD06-082AD09D443D}"/>
    <cellStyle name="Valuta 3 2 2 6 7 2" xfId="28436" xr:uid="{DB0CB779-864C-46C2-A4D8-7F40880E77E5}"/>
    <cellStyle name="Valuta 3 2 2 6 8" xfId="25537" xr:uid="{EB30BB05-C91B-483E-9A57-7823881A6905}"/>
    <cellStyle name="Valuta 3 2 2 6 9" xfId="3493" xr:uid="{0BB47319-B4AF-4C3E-86FB-5410A59F87AE}"/>
    <cellStyle name="Valuta 3 2 2 7" xfId="1784" xr:uid="{00000000-0005-0000-0000-000026090000}"/>
    <cellStyle name="Valuta 3 2 2 7 2" xfId="10668" xr:uid="{28828385-78C3-48DD-A545-E0AB23B90C79}"/>
    <cellStyle name="Valuta 3 2 2 7 2 2" xfId="19571" xr:uid="{9CA30020-7354-48C5-B437-E5CC666DB419}"/>
    <cellStyle name="Valuta 3 2 2 7 2 2 2" xfId="41563" xr:uid="{A49A3009-A2AD-490A-B28F-BD282EA0182B}"/>
    <cellStyle name="Valuta 3 2 2 7 2 3" xfId="32678" xr:uid="{F1D5E32B-BE1F-443E-92AE-4B8D83F94F25}"/>
    <cellStyle name="Valuta 3 2 2 7 3" xfId="16505" xr:uid="{ECAC004F-A0B4-404F-9137-F8AA115CF71C}"/>
    <cellStyle name="Valuta 3 2 2 7 3 2" xfId="38506" xr:uid="{3E9A7168-91C7-4A7A-B004-1281FE3FAEA9}"/>
    <cellStyle name="Valuta 3 2 2 7 4" xfId="7602" xr:uid="{2C7ABFC7-1CDC-4AB4-879B-27F55A04EC61}"/>
    <cellStyle name="Valuta 3 2 2 7 4 2" xfId="29621" xr:uid="{2F0895CE-BCAB-4C14-8A37-BF31C9B93902}"/>
    <cellStyle name="Valuta 3 2 2 7 5" xfId="26712" xr:uid="{F1759238-BB81-4C9E-B15A-0A38634F382E}"/>
    <cellStyle name="Valuta 3 2 2 7 6" xfId="4683" xr:uid="{96601C0A-F91A-4D6F-9B34-948B3D07F013}"/>
    <cellStyle name="Valuta 3 2 2 8" xfId="1378" xr:uid="{00000000-0005-0000-0000-000027090000}"/>
    <cellStyle name="Valuta 3 2 2 8 2" xfId="10263" xr:uid="{7D723AF2-31E5-476A-8DBA-64913A03CF08}"/>
    <cellStyle name="Valuta 3 2 2 8 2 2" xfId="19166" xr:uid="{7C7576DB-E02D-49CA-B32D-AE4B3C5CA98D}"/>
    <cellStyle name="Valuta 3 2 2 8 2 2 2" xfId="41161" xr:uid="{740B8992-1AD8-4970-BCC1-D05B5A8F8CF3}"/>
    <cellStyle name="Valuta 3 2 2 8 2 3" xfId="32276" xr:uid="{7597E519-31CF-437B-987C-0EF241349DE9}"/>
    <cellStyle name="Valuta 3 2 2 8 3" xfId="16103" xr:uid="{BE8F7C8A-D85E-484D-B964-4613679E2616}"/>
    <cellStyle name="Valuta 3 2 2 8 3 2" xfId="38107" xr:uid="{2AB4C2A4-12FC-41FB-9C7C-00E67DC4D072}"/>
    <cellStyle name="Valuta 3 2 2 8 4" xfId="7199" xr:uid="{81AF4ACC-CBA1-4EBE-A62C-3FCDA15FB08F}"/>
    <cellStyle name="Valuta 3 2 2 8 4 2" xfId="29221" xr:uid="{2F24E061-9B14-40D9-AE4F-A03FA328D89E}"/>
    <cellStyle name="Valuta 3 2 2 8 5" xfId="26313" xr:uid="{684100F0-FD9E-4620-ABAE-B0B810680B8A}"/>
    <cellStyle name="Valuta 3 2 2 8 6" xfId="4281" xr:uid="{C176B464-0061-4ABD-AC93-BEC5663025F9}"/>
    <cellStyle name="Valuta 3 2 2 9" xfId="864" xr:uid="{00000000-0005-0000-0000-000028090000}"/>
    <cellStyle name="Valuta 3 2 2 9 2" xfId="9749" xr:uid="{964D7A03-C37B-471E-B03C-87FE751C51C6}"/>
    <cellStyle name="Valuta 3 2 2 9 2 2" xfId="18652" xr:uid="{0ACE1B69-473E-4F75-B17B-875E8398E0A6}"/>
    <cellStyle name="Valuta 3 2 2 9 2 2 2" xfId="40649" xr:uid="{79408A15-48A8-480F-B5CD-04706AE46FD5}"/>
    <cellStyle name="Valuta 3 2 2 9 2 3" xfId="31764" xr:uid="{03D9C598-F158-4739-9516-628C11364BFB}"/>
    <cellStyle name="Valuta 3 2 2 9 3" xfId="15589" xr:uid="{196C427F-5FF7-40A7-9B4A-B178DE81529F}"/>
    <cellStyle name="Valuta 3 2 2 9 3 2" xfId="37595" xr:uid="{EA0A549D-614E-4FD8-BA6F-D82E466A5875}"/>
    <cellStyle name="Valuta 3 2 2 9 4" xfId="6685" xr:uid="{1A36C7C6-AEF3-4B64-9C54-175D0699CFDF}"/>
    <cellStyle name="Valuta 3 2 2 9 4 2" xfId="28709" xr:uid="{E3EBB6F3-74C3-4123-8EE5-9E421018DDE7}"/>
    <cellStyle name="Valuta 3 2 2 9 5" xfId="25801" xr:uid="{47E886F8-7F8C-4019-B190-2FBB6ECACCF9}"/>
    <cellStyle name="Valuta 3 2 2 9 6" xfId="3767" xr:uid="{F86C0B64-C8CF-4D74-B6C3-7A094B99FEFA}"/>
    <cellStyle name="Valuta 3 2 3" xfId="206" xr:uid="{00000000-0005-0000-0000-000029090000}"/>
    <cellStyle name="Valuta 3 2 3 10" xfId="15139" xr:uid="{963EFDC5-6B89-4CA4-B8CE-0942E6FAAB4F}"/>
    <cellStyle name="Valuta 3 2 3 10 2" xfId="37147" xr:uid="{01759929-577F-4EA5-AF93-217B2A7F180C}"/>
    <cellStyle name="Valuta 3 2 3 11" xfId="6222" xr:uid="{5792178F-46EE-4CC8-B15E-AAB037AD3461}"/>
    <cellStyle name="Valuta 3 2 3 11 2" xfId="28248" xr:uid="{8606BFB6-D526-4302-A30F-DC5909638DC7}"/>
    <cellStyle name="Valuta 3 2 3 12" xfId="25375" xr:uid="{B9EEB9D4-8EB8-4BD9-A914-42386479F860}"/>
    <cellStyle name="Valuta 3 2 3 13" xfId="3317" xr:uid="{2689CDA7-170C-454B-A8C0-0782712D82E5}"/>
    <cellStyle name="Valuta 3 2 3 2" xfId="247" xr:uid="{00000000-0005-0000-0000-00002A090000}"/>
    <cellStyle name="Valuta 3 2 3 2 10" xfId="6262" xr:uid="{87D8CAA4-5251-494C-801A-9978E944B83A}"/>
    <cellStyle name="Valuta 3 2 3 2 10 2" xfId="28288" xr:uid="{385E5D69-053A-4D3E-BB7A-84B7E8C46F81}"/>
    <cellStyle name="Valuta 3 2 3 2 11" xfId="25415" xr:uid="{C715B9F7-3325-4410-A60F-4C8265111CA9}"/>
    <cellStyle name="Valuta 3 2 3 2 12" xfId="3357" xr:uid="{EB23FE21-8C6A-47AC-8DE0-240108C04535}"/>
    <cellStyle name="Valuta 3 2 3 2 2" xfId="343" xr:uid="{00000000-0005-0000-0000-00002B090000}"/>
    <cellStyle name="Valuta 3 2 3 2 2 10" xfId="3452" xr:uid="{EB841083-8356-4CE9-9CE1-9C86BE938A86}"/>
    <cellStyle name="Valuta 3 2 3 2 2 2" xfId="740" xr:uid="{00000000-0005-0000-0000-00002C090000}"/>
    <cellStyle name="Valuta 3 2 3 2 2 2 2" xfId="2085" xr:uid="{00000000-0005-0000-0000-00002D090000}"/>
    <cellStyle name="Valuta 3 2 3 2 2 2 2 2" xfId="10969" xr:uid="{55625143-41B2-41DD-8982-BB35B44C4704}"/>
    <cellStyle name="Valuta 3 2 3 2 2 2 2 2 2" xfId="19872" xr:uid="{7AD2ABF8-E598-4395-AFC6-925B472863B0}"/>
    <cellStyle name="Valuta 3 2 3 2 2 2 2 2 2 2" xfId="41863" xr:uid="{FB31BA6E-A1B6-47D7-AA43-8D4B1DF81785}"/>
    <cellStyle name="Valuta 3 2 3 2 2 2 2 2 3" xfId="32978" xr:uid="{E8708451-E64F-4D98-B7C2-C1D6452F5437}"/>
    <cellStyle name="Valuta 3 2 3 2 2 2 2 3" xfId="16806" xr:uid="{F0458CAE-2FCC-43C6-A649-6572D5452331}"/>
    <cellStyle name="Valuta 3 2 3 2 2 2 2 3 2" xfId="38806" xr:uid="{8A3862DF-BEE2-4C7A-97CA-558E2C08730C}"/>
    <cellStyle name="Valuta 3 2 3 2 2 2 2 4" xfId="7903" xr:uid="{AAFA39E7-8585-4718-8E66-FA34E60F3213}"/>
    <cellStyle name="Valuta 3 2 3 2 2 2 2 4 2" xfId="29921" xr:uid="{8839EB35-73FC-4AA4-82B8-ED200369734C}"/>
    <cellStyle name="Valuta 3 2 3 2 2 2 2 5" xfId="27012" xr:uid="{6E3A3BAA-EBF9-4875-AAF0-1B2FC722C05E}"/>
    <cellStyle name="Valuta 3 2 3 2 2 2 2 6" xfId="4984" xr:uid="{04A6C150-FFBF-4386-8E46-72CD5DB6C28A}"/>
    <cellStyle name="Valuta 3 2 3 2 2 2 3" xfId="1744" xr:uid="{00000000-0005-0000-0000-00002E090000}"/>
    <cellStyle name="Valuta 3 2 3 2 2 2 3 2" xfId="10629" xr:uid="{E1B99759-6E35-4FC6-A498-978685B040CD}"/>
    <cellStyle name="Valuta 3 2 3 2 2 2 3 2 2" xfId="19532" xr:uid="{4F72B0E0-213F-494D-B6DB-30027B3B2F7D}"/>
    <cellStyle name="Valuta 3 2 3 2 2 2 3 2 2 2" xfId="41526" xr:uid="{522A2193-8C6E-4451-9F0E-E7F574673F09}"/>
    <cellStyle name="Valuta 3 2 3 2 2 2 3 2 3" xfId="32641" xr:uid="{DC5A0DBF-7D51-4AD0-A7EE-D0D6C4E06CBE}"/>
    <cellStyle name="Valuta 3 2 3 2 2 2 3 3" xfId="16469" xr:uid="{4846AAE3-2E78-4478-88F1-2D872C227717}"/>
    <cellStyle name="Valuta 3 2 3 2 2 2 3 3 2" xfId="38472" xr:uid="{21D2A8BC-1AFD-4A66-BCD0-65551818353B}"/>
    <cellStyle name="Valuta 3 2 3 2 2 2 3 4" xfId="7565" xr:uid="{2F7E4809-AFD6-45DD-9B24-8B687CDC2761}"/>
    <cellStyle name="Valuta 3 2 3 2 2 2 3 4 2" xfId="29586" xr:uid="{3A95ED35-51E7-4E54-9054-C5B5FC70EAC2}"/>
    <cellStyle name="Valuta 3 2 3 2 2 2 3 5" xfId="26678" xr:uid="{6039A215-6F28-4625-8A1A-AA61BCB6F4BB}"/>
    <cellStyle name="Valuta 3 2 3 2 2 2 3 6" xfId="4647" xr:uid="{224CEF5E-AD10-4051-B652-EF01A1EDF819}"/>
    <cellStyle name="Valuta 3 2 3 2 2 2 4" xfId="1311" xr:uid="{00000000-0005-0000-0000-00002F090000}"/>
    <cellStyle name="Valuta 3 2 3 2 2 2 4 2" xfId="10196" xr:uid="{C34EDCAD-4307-48FC-AA61-36F9A3D4D01F}"/>
    <cellStyle name="Valuta 3 2 3 2 2 2 4 2 2" xfId="19099" xr:uid="{44377613-07D2-4B1F-8E91-A5B13BB57D4A}"/>
    <cellStyle name="Valuta 3 2 3 2 2 2 4 2 2 2" xfId="41095" xr:uid="{E91BB13D-CAB0-41B6-AF3A-32504D4941F0}"/>
    <cellStyle name="Valuta 3 2 3 2 2 2 4 2 3" xfId="32210" xr:uid="{A0E734B1-4DBD-4EB7-9253-4F99A1BD1C40}"/>
    <cellStyle name="Valuta 3 2 3 2 2 2 4 3" xfId="16036" xr:uid="{A9DB1932-F5EF-4BF0-B390-93D8D25B94D0}"/>
    <cellStyle name="Valuta 3 2 3 2 2 2 4 3 2" xfId="38041" xr:uid="{64CBFDC2-215F-4C89-8A08-13D013EEDE3C}"/>
    <cellStyle name="Valuta 3 2 3 2 2 2 4 4" xfId="7132" xr:uid="{390BF8F0-7953-43A9-A7C8-1416FE1575A0}"/>
    <cellStyle name="Valuta 3 2 3 2 2 2 4 4 2" xfId="29155" xr:uid="{E925361F-F4DA-46B1-9644-C14045A8C2E9}"/>
    <cellStyle name="Valuta 3 2 3 2 2 2 4 5" xfId="26247" xr:uid="{A346A48B-3E2C-4E9E-A9D0-25A478135F9C}"/>
    <cellStyle name="Valuta 3 2 3 2 2 2 4 6" xfId="4214" xr:uid="{2BB6A1FC-A04B-4AF9-B256-B4328856C135}"/>
    <cellStyle name="Valuta 3 2 3 2 2 2 5" xfId="9626" xr:uid="{9B0E9DEB-5EC2-4E90-860A-65A2BD52C6DF}"/>
    <cellStyle name="Valuta 3 2 3 2 2 2 5 2" xfId="18529" xr:uid="{1E0F2894-5336-4CE4-AD55-F1DA7BBCD1DA}"/>
    <cellStyle name="Valuta 3 2 3 2 2 2 5 2 2" xfId="40527" xr:uid="{D81222D0-EE02-4747-B83F-A5D761243807}"/>
    <cellStyle name="Valuta 3 2 3 2 2 2 5 3" xfId="31642" xr:uid="{F0C26167-26C8-4B05-B9B0-CF1D7CB57D6E}"/>
    <cellStyle name="Valuta 3 2 3 2 2 2 6" xfId="15466" xr:uid="{7EE38804-C966-4068-B85C-26C7ABEBAAA6}"/>
    <cellStyle name="Valuta 3 2 3 2 2 2 6 2" xfId="37473" xr:uid="{0BB85448-251D-4425-B8F2-71EF183DFC05}"/>
    <cellStyle name="Valuta 3 2 3 2 2 2 7" xfId="6562" xr:uid="{295F551D-FEC7-4603-ADC3-14637CF44F5D}"/>
    <cellStyle name="Valuta 3 2 3 2 2 2 7 2" xfId="28587" xr:uid="{241C9C36-013D-4AAD-9C12-24C346EE8CDF}"/>
    <cellStyle name="Valuta 3 2 3 2 2 2 8" xfId="25679" xr:uid="{7C625F0F-6E11-45BC-BC7D-CAAB4E2834AD}"/>
    <cellStyle name="Valuta 3 2 3 2 2 2 9" xfId="3644" xr:uid="{3D608CAA-963F-4E89-A63C-C88AC45FB0DD}"/>
    <cellStyle name="Valuta 3 2 3 2 2 3" xfId="1918" xr:uid="{00000000-0005-0000-0000-000030090000}"/>
    <cellStyle name="Valuta 3 2 3 2 2 3 2" xfId="10802" xr:uid="{613CBD6F-3464-4658-949F-9BED990344E6}"/>
    <cellStyle name="Valuta 3 2 3 2 2 3 2 2" xfId="19705" xr:uid="{092E3AFD-1C3C-4B30-82BB-896DEC7B4D62}"/>
    <cellStyle name="Valuta 3 2 3 2 2 3 2 2 2" xfId="41697" xr:uid="{5B297C83-2A91-4606-A400-552696723339}"/>
    <cellStyle name="Valuta 3 2 3 2 2 3 2 3" xfId="32812" xr:uid="{6AA44AAF-B869-4F9A-9DA6-E3C9D65EEECF}"/>
    <cellStyle name="Valuta 3 2 3 2 2 3 3" xfId="16639" xr:uid="{C82DBB6D-2052-4A17-9AE6-47CB62F3B09D}"/>
    <cellStyle name="Valuta 3 2 3 2 2 3 3 2" xfId="38640" xr:uid="{A258E2CE-EC81-4873-A241-FBEDD2B632A6}"/>
    <cellStyle name="Valuta 3 2 3 2 2 3 4" xfId="7736" xr:uid="{79AD3A33-0AB8-43DE-B64A-69629EF6C55B}"/>
    <cellStyle name="Valuta 3 2 3 2 2 3 4 2" xfId="29755" xr:uid="{DEA23C9C-8674-4CFA-8807-3D3FB1D4A5C7}"/>
    <cellStyle name="Valuta 3 2 3 2 2 3 5" xfId="26846" xr:uid="{82D718C9-1AE2-41E6-892A-0E4F4CA08053}"/>
    <cellStyle name="Valuta 3 2 3 2 2 3 6" xfId="4817" xr:uid="{8CFEDDA4-71B2-4197-AAAE-D0D3F83F0474}"/>
    <cellStyle name="Valuta 3 2 3 2 2 4" xfId="1531" xr:uid="{00000000-0005-0000-0000-000031090000}"/>
    <cellStyle name="Valuta 3 2 3 2 2 4 2" xfId="10416" xr:uid="{7F62E599-D919-478B-AB6B-79889AD3BA16}"/>
    <cellStyle name="Valuta 3 2 3 2 2 4 2 2" xfId="19319" xr:uid="{85DC32FB-615C-46A8-A22C-3B989A6E39C8}"/>
    <cellStyle name="Valuta 3 2 3 2 2 4 2 2 2" xfId="41314" xr:uid="{DA4FDD29-2320-4272-8D92-1775C5343A4A}"/>
    <cellStyle name="Valuta 3 2 3 2 2 4 2 3" xfId="32429" xr:uid="{7511A799-46CF-48C6-9754-7E3A408B98AE}"/>
    <cellStyle name="Valuta 3 2 3 2 2 4 3" xfId="16256" xr:uid="{752626E4-6FAB-454B-98C4-FCD7C0B9AB49}"/>
    <cellStyle name="Valuta 3 2 3 2 2 4 3 2" xfId="38260" xr:uid="{FB33410B-BBBB-41DD-95B7-033E8CC97E64}"/>
    <cellStyle name="Valuta 3 2 3 2 2 4 4" xfId="7352" xr:uid="{C4E167BE-2AC7-44B4-AABA-086229DD304F}"/>
    <cellStyle name="Valuta 3 2 3 2 2 4 4 2" xfId="29374" xr:uid="{C06553EE-06D6-4840-913A-FFCD4B29BC15}"/>
    <cellStyle name="Valuta 3 2 3 2 2 4 5" xfId="26466" xr:uid="{1845C151-6E1E-448B-8156-7F324A4FB179}"/>
    <cellStyle name="Valuta 3 2 3 2 2 4 6" xfId="4434" xr:uid="{47F9056B-116D-4B6F-ADC8-23E7E1DCD708}"/>
    <cellStyle name="Valuta 3 2 3 2 2 5" xfId="1020" xr:uid="{00000000-0005-0000-0000-000032090000}"/>
    <cellStyle name="Valuta 3 2 3 2 2 5 2" xfId="9905" xr:uid="{0ED72B64-EF8C-4596-8130-07CB6FFE29B4}"/>
    <cellStyle name="Valuta 3 2 3 2 2 5 2 2" xfId="18808" xr:uid="{91AC75F7-1CBA-4495-AC07-819A57C0EEC3}"/>
    <cellStyle name="Valuta 3 2 3 2 2 5 2 2 2" xfId="40805" xr:uid="{A85D5B9B-D698-4B18-A437-97CE735ACEFF}"/>
    <cellStyle name="Valuta 3 2 3 2 2 5 2 3" xfId="31920" xr:uid="{8CC58468-6041-4BC4-81E0-EA78F97BCF54}"/>
    <cellStyle name="Valuta 3 2 3 2 2 5 3" xfId="15745" xr:uid="{28EE54A8-81C1-446D-A03C-DC1F84395EDE}"/>
    <cellStyle name="Valuta 3 2 3 2 2 5 3 2" xfId="37751" xr:uid="{F971D92A-AF98-4AA1-87DA-AA4D4CDE6977}"/>
    <cellStyle name="Valuta 3 2 3 2 2 5 4" xfId="6841" xr:uid="{FE15BC4E-F9BD-43A2-89AE-8B16E355F317}"/>
    <cellStyle name="Valuta 3 2 3 2 2 5 4 2" xfId="28865" xr:uid="{1572AD5C-C8F4-477E-B5FA-2D97C30B1F90}"/>
    <cellStyle name="Valuta 3 2 3 2 2 5 5" xfId="25957" xr:uid="{D9FB3F9D-F801-4A80-AB77-C45588A97D88}"/>
    <cellStyle name="Valuta 3 2 3 2 2 5 6" xfId="3923" xr:uid="{8C139D75-DC32-499A-9FC5-03096E67FE11}"/>
    <cellStyle name="Valuta 3 2 3 2 2 6" xfId="9340" xr:uid="{00C93BAF-6E8A-4CDF-A78B-B10BBF4AF37F}"/>
    <cellStyle name="Valuta 3 2 3 2 2 6 2" xfId="18243" xr:uid="{2DBC251F-C90D-4485-8075-99883EF2402A}"/>
    <cellStyle name="Valuta 3 2 3 2 2 6 2 2" xfId="40242" xr:uid="{ACEF7C5D-0617-4C51-BABF-176E9B31EC31}"/>
    <cellStyle name="Valuta 3 2 3 2 2 6 3" xfId="31357" xr:uid="{C3319842-CCA8-4CC3-B2A5-38ABF83B90CC}"/>
    <cellStyle name="Valuta 3 2 3 2 2 7" xfId="15274" xr:uid="{F61416E1-9375-4676-93B5-1432B413D9E8}"/>
    <cellStyle name="Valuta 3 2 3 2 2 7 2" xfId="37282" xr:uid="{9AE3BA79-CD3D-4061-A4F5-C7B3B231B4F2}"/>
    <cellStyle name="Valuta 3 2 3 2 2 8" xfId="6357" xr:uid="{5A2DEF9B-E50F-4377-8B0F-0E97759005BC}"/>
    <cellStyle name="Valuta 3 2 3 2 2 8 2" xfId="28383" xr:uid="{9B62B31C-AA46-4624-B3E9-D27BEE300BCE}"/>
    <cellStyle name="Valuta 3 2 3 2 2 9" xfId="25501" xr:uid="{723CD18C-E9CA-41E9-9907-2821EFEBE59F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10889" xr:uid="{2D2352AF-166F-4284-9EDA-99AB435D13D0}"/>
    <cellStyle name="Valuta 3 2 3 2 4 2 2 2" xfId="19792" xr:uid="{0966D448-2E87-4A7D-B63B-13EB82DE60AF}"/>
    <cellStyle name="Valuta 3 2 3 2 4 2 2 2 2" xfId="41783" xr:uid="{8C24C666-49A1-4163-B357-B897FC9B29F6}"/>
    <cellStyle name="Valuta 3 2 3 2 4 2 2 3" xfId="32898" xr:uid="{6034DF79-7E65-4395-9626-730281286C13}"/>
    <cellStyle name="Valuta 3 2 3 2 4 2 3" xfId="16726" xr:uid="{5CBF9E87-1953-46A5-B46B-B9B1CA3C43B4}"/>
    <cellStyle name="Valuta 3 2 3 2 4 2 3 2" xfId="38726" xr:uid="{A143528B-D931-45CF-8DC4-06D2386C3637}"/>
    <cellStyle name="Valuta 3 2 3 2 4 2 4" xfId="7823" xr:uid="{390A4536-60CD-44E3-8316-E5726FFE9ADA}"/>
    <cellStyle name="Valuta 3 2 3 2 4 2 4 2" xfId="29841" xr:uid="{87DFC88F-BF66-45A3-B25F-600E3974E277}"/>
    <cellStyle name="Valuta 3 2 3 2 4 2 5" xfId="26932" xr:uid="{9D343C7E-99E5-402A-B357-61A958254C95}"/>
    <cellStyle name="Valuta 3 2 3 2 4 2 6" xfId="4904" xr:uid="{2D20A5E8-DE11-47A4-80A1-910DF8412E06}"/>
    <cellStyle name="Valuta 3 2 3 2 4 3" xfId="1649" xr:uid="{00000000-0005-0000-0000-000036090000}"/>
    <cellStyle name="Valuta 3 2 3 2 4 3 2" xfId="10534" xr:uid="{DAD60B7C-7E41-41CD-ADF8-1573427AC301}"/>
    <cellStyle name="Valuta 3 2 3 2 4 3 2 2" xfId="19437" xr:uid="{FAA3E819-F47F-49E2-BD40-1610C2D17836}"/>
    <cellStyle name="Valuta 3 2 3 2 4 3 2 2 2" xfId="41431" xr:uid="{E6771B55-08AC-4771-9912-D026DFAE2EFD}"/>
    <cellStyle name="Valuta 3 2 3 2 4 3 2 3" xfId="32546" xr:uid="{95003818-2B80-4981-BBF4-97E618A6B459}"/>
    <cellStyle name="Valuta 3 2 3 2 4 3 3" xfId="16374" xr:uid="{454C20C0-E680-4393-B94F-D526921ED6B8}"/>
    <cellStyle name="Valuta 3 2 3 2 4 3 3 2" xfId="38377" xr:uid="{8BC41F2E-3888-4B35-86DD-2AE0D4E85547}"/>
    <cellStyle name="Valuta 3 2 3 2 4 3 4" xfId="7470" xr:uid="{C79BC454-C621-449F-873B-5C0F48886707}"/>
    <cellStyle name="Valuta 3 2 3 2 4 3 4 2" xfId="29491" xr:uid="{0E276101-7003-4E91-9791-F80E3115D9EE}"/>
    <cellStyle name="Valuta 3 2 3 2 4 3 5" xfId="26583" xr:uid="{81D0302E-EE0A-4CCE-A269-A10E549199A2}"/>
    <cellStyle name="Valuta 3 2 3 2 4 3 6" xfId="4552" xr:uid="{7A83A667-8220-454A-A91C-02A3A2AE56CA}"/>
    <cellStyle name="Valuta 3 2 3 2 4 4" xfId="1216" xr:uid="{00000000-0005-0000-0000-000037090000}"/>
    <cellStyle name="Valuta 3 2 3 2 4 4 2" xfId="10101" xr:uid="{F3105B6D-330F-4966-A4D7-96F4F5D7789A}"/>
    <cellStyle name="Valuta 3 2 3 2 4 4 2 2" xfId="19004" xr:uid="{566354BA-3539-479D-BD77-F46C2CD54DB0}"/>
    <cellStyle name="Valuta 3 2 3 2 4 4 2 2 2" xfId="41000" xr:uid="{5CDD9044-6617-4763-8A96-3E4353477D52}"/>
    <cellStyle name="Valuta 3 2 3 2 4 4 2 3" xfId="32115" xr:uid="{6B182C1F-4FB1-4A10-90B3-D76EF8BE108B}"/>
    <cellStyle name="Valuta 3 2 3 2 4 4 3" xfId="15941" xr:uid="{F2995E3A-9824-40B0-B48E-1C45F45B5B37}"/>
    <cellStyle name="Valuta 3 2 3 2 4 4 3 2" xfId="37946" xr:uid="{B2E558EB-94AD-4896-B923-D8A97475CD46}"/>
    <cellStyle name="Valuta 3 2 3 2 4 4 4" xfId="7037" xr:uid="{93B87427-ACC3-437A-943D-A22482BC9C0C}"/>
    <cellStyle name="Valuta 3 2 3 2 4 4 4 2" xfId="29060" xr:uid="{5405B388-79AA-4C0D-B14A-B194DF1D0094}"/>
    <cellStyle name="Valuta 3 2 3 2 4 4 5" xfId="26152" xr:uid="{6BFEF666-3827-48D2-B896-53F1AEFB87BE}"/>
    <cellStyle name="Valuta 3 2 3 2 4 4 6" xfId="4119" xr:uid="{67526D3B-58F8-49F8-8B46-4265B9ED40B4}"/>
    <cellStyle name="Valuta 3 2 3 2 4 5" xfId="9531" xr:uid="{D93DE25F-9431-428B-91E3-767289D04FFD}"/>
    <cellStyle name="Valuta 3 2 3 2 4 5 2" xfId="18434" xr:uid="{2E02EC04-39F7-48A3-A5C2-764DF3B530D7}"/>
    <cellStyle name="Valuta 3 2 3 2 4 5 2 2" xfId="40432" xr:uid="{6E5DBEB1-CACA-4910-B6CC-0A55B0F38F03}"/>
    <cellStyle name="Valuta 3 2 3 2 4 5 3" xfId="31547" xr:uid="{AD4E255E-675B-4AA0-82A8-6EC2FF46CA9D}"/>
    <cellStyle name="Valuta 3 2 3 2 4 6" xfId="15371" xr:uid="{25E85221-9183-4B0D-9B73-37EE0F92B2AB}"/>
    <cellStyle name="Valuta 3 2 3 2 4 6 2" xfId="37378" xr:uid="{561446A2-A72A-406D-B13C-AEB45EDEC2A2}"/>
    <cellStyle name="Valuta 3 2 3 2 4 7" xfId="6467" xr:uid="{3A8B5AB5-6D0D-4ADC-B848-903481E5DCDB}"/>
    <cellStyle name="Valuta 3 2 3 2 4 7 2" xfId="28492" xr:uid="{9737F9C9-381B-43BA-808F-25A40B3259B8}"/>
    <cellStyle name="Valuta 3 2 3 2 4 8" xfId="25593" xr:uid="{63363505-381A-4CA6-9106-C53CBD98B487}"/>
    <cellStyle name="Valuta 3 2 3 2 4 9" xfId="3549" xr:uid="{4B5120E2-64B1-4DFF-9B42-E3E919E18FBE}"/>
    <cellStyle name="Valuta 3 2 3 2 5" xfId="1838" xr:uid="{00000000-0005-0000-0000-000038090000}"/>
    <cellStyle name="Valuta 3 2 3 2 5 2" xfId="10722" xr:uid="{EE678B6C-EB5C-46D5-B558-01CE4E1C2470}"/>
    <cellStyle name="Valuta 3 2 3 2 5 2 2" xfId="19625" xr:uid="{0D525083-DEE7-42D1-83BF-B56D36B7712F}"/>
    <cellStyle name="Valuta 3 2 3 2 5 2 2 2" xfId="41617" xr:uid="{C41AB2F5-DD71-4D8A-BB6B-90411C349167}"/>
    <cellStyle name="Valuta 3 2 3 2 5 2 3" xfId="32732" xr:uid="{EAB6C797-E844-4ECD-8F7D-C4AE388FFB42}"/>
    <cellStyle name="Valuta 3 2 3 2 5 3" xfId="16559" xr:uid="{9AD19BF2-B379-4550-AD61-57F3603FA1B0}"/>
    <cellStyle name="Valuta 3 2 3 2 5 3 2" xfId="38560" xr:uid="{9AF8B9D3-5577-482E-AE34-5BB56C7E1030}"/>
    <cellStyle name="Valuta 3 2 3 2 5 4" xfId="7656" xr:uid="{08FC8F44-BD15-4B28-BD69-B9174C213610}"/>
    <cellStyle name="Valuta 3 2 3 2 5 4 2" xfId="29675" xr:uid="{6808326D-1C6A-4874-9A64-B6E3F63AB024}"/>
    <cellStyle name="Valuta 3 2 3 2 5 5" xfId="26766" xr:uid="{C21289DB-7BCE-433F-B2E3-EFE080477A8F}"/>
    <cellStyle name="Valuta 3 2 3 2 5 6" xfId="4737" xr:uid="{46D8B8C9-2043-4679-96D5-C1E699709B25}"/>
    <cellStyle name="Valuta 3 2 3 2 6" xfId="1436" xr:uid="{00000000-0005-0000-0000-000039090000}"/>
    <cellStyle name="Valuta 3 2 3 2 6 2" xfId="10321" xr:uid="{0CBF2F83-47D5-4FE9-A363-D257D9457B55}"/>
    <cellStyle name="Valuta 3 2 3 2 6 2 2" xfId="19224" xr:uid="{6BD2716D-78A3-4124-B9D3-79FD586B76D0}"/>
    <cellStyle name="Valuta 3 2 3 2 6 2 2 2" xfId="41219" xr:uid="{ED4A7650-BBF3-4917-8F10-1F0CDEE0088A}"/>
    <cellStyle name="Valuta 3 2 3 2 6 2 3" xfId="32334" xr:uid="{E0B9BE7C-2D6B-4810-8391-879742257886}"/>
    <cellStyle name="Valuta 3 2 3 2 6 3" xfId="16161" xr:uid="{3C3F0DB6-5481-4C83-88EE-DED2381F380B}"/>
    <cellStyle name="Valuta 3 2 3 2 6 3 2" xfId="38165" xr:uid="{1DCFA317-EC44-46B9-971E-3E070D8C0410}"/>
    <cellStyle name="Valuta 3 2 3 2 6 4" xfId="7257" xr:uid="{FC0C87B0-74B4-48BA-B929-0A6682E936F9}"/>
    <cellStyle name="Valuta 3 2 3 2 6 4 2" xfId="29279" xr:uid="{43D744A5-99A9-42CE-9369-C1D7AA08B04E}"/>
    <cellStyle name="Valuta 3 2 3 2 6 5" xfId="26371" xr:uid="{4C9ECC8D-8ABF-4A2D-AD21-63E924C9D3C0}"/>
    <cellStyle name="Valuta 3 2 3 2 6 6" xfId="4339" xr:uid="{A012035C-A15F-4DBB-AF3C-5F728004B331}"/>
    <cellStyle name="Valuta 3 2 3 2 7" xfId="924" xr:uid="{00000000-0005-0000-0000-00003A090000}"/>
    <cellStyle name="Valuta 3 2 3 2 7 2" xfId="9809" xr:uid="{76659235-18D8-418E-BFB5-26244DA3BAD5}"/>
    <cellStyle name="Valuta 3 2 3 2 7 2 2" xfId="18712" xr:uid="{F40C7D4F-EC0F-4838-8E81-FF94194F048A}"/>
    <cellStyle name="Valuta 3 2 3 2 7 2 2 2" xfId="40709" xr:uid="{9C6489CC-515D-4404-A574-42E615B22BB2}"/>
    <cellStyle name="Valuta 3 2 3 2 7 2 3" xfId="31824" xr:uid="{C7D97A52-48F1-4237-82A6-52B7626D51B7}"/>
    <cellStyle name="Valuta 3 2 3 2 7 3" xfId="15649" xr:uid="{1C838B8A-47D0-435C-A64B-46C3E609C9A2}"/>
    <cellStyle name="Valuta 3 2 3 2 7 3 2" xfId="37655" xr:uid="{229F6011-A36E-4D38-BBD7-2E9F663E3014}"/>
    <cellStyle name="Valuta 3 2 3 2 7 4" xfId="6745" xr:uid="{06A31032-E785-484C-B19A-69017A07A9D4}"/>
    <cellStyle name="Valuta 3 2 3 2 7 4 2" xfId="28769" xr:uid="{A31CECCE-171E-4BF7-8A59-C95820B60843}"/>
    <cellStyle name="Valuta 3 2 3 2 7 5" xfId="25861" xr:uid="{B88F4EBC-15B7-40FC-80FC-10073B522D6B}"/>
    <cellStyle name="Valuta 3 2 3 2 7 6" xfId="3827" xr:uid="{A9E2E11C-5AC2-43A5-8E2F-22E1A1779229}"/>
    <cellStyle name="Valuta 3 2 3 2 8" xfId="9245" xr:uid="{37E02B3B-3D3B-46C4-9AA9-D0294915FF31}"/>
    <cellStyle name="Valuta 3 2 3 2 8 2" xfId="18148" xr:uid="{5E2CEE35-69FA-48D3-8A3B-6D61D5C6EB3A}"/>
    <cellStyle name="Valuta 3 2 3 2 8 2 2" xfId="40147" xr:uid="{3A004B95-F958-4C6C-B122-A197764EC38B}"/>
    <cellStyle name="Valuta 3 2 3 2 8 3" xfId="31262" xr:uid="{809D8FE5-C542-46F1-86DE-CCE80A0481F5}"/>
    <cellStyle name="Valuta 3 2 3 2 9" xfId="15179" xr:uid="{2B7177BD-9C4B-4B87-96DE-50731E6C5864}"/>
    <cellStyle name="Valuta 3 2 3 2 9 2" xfId="37187" xr:uid="{863943C5-41CE-46D1-881A-33E510D39404}"/>
    <cellStyle name="Valuta 3 2 3 3" xfId="303" xr:uid="{00000000-0005-0000-0000-00003B090000}"/>
    <cellStyle name="Valuta 3 2 3 3 10" xfId="3412" xr:uid="{E7B756EB-39A9-480B-B63D-BE92A494CA50}"/>
    <cellStyle name="Valuta 3 2 3 3 2" xfId="700" xr:uid="{00000000-0005-0000-0000-00003C090000}"/>
    <cellStyle name="Valuta 3 2 3 3 2 2" xfId="2045" xr:uid="{00000000-0005-0000-0000-00003D090000}"/>
    <cellStyle name="Valuta 3 2 3 3 2 2 2" xfId="10929" xr:uid="{88F5F4AE-4EC7-43F7-92EB-7B6A23EB3A0D}"/>
    <cellStyle name="Valuta 3 2 3 3 2 2 2 2" xfId="19832" xr:uid="{60A7B63E-EAFD-4522-893D-61AA4600DA45}"/>
    <cellStyle name="Valuta 3 2 3 3 2 2 2 2 2" xfId="41823" xr:uid="{97648653-CC9C-448E-B97C-C5B6D4E045FE}"/>
    <cellStyle name="Valuta 3 2 3 3 2 2 2 3" xfId="32938" xr:uid="{857B7F53-4999-4527-AB81-89CDBD40082E}"/>
    <cellStyle name="Valuta 3 2 3 3 2 2 3" xfId="16766" xr:uid="{D3C3D722-CE60-4F6D-92CE-553D51D19FF7}"/>
    <cellStyle name="Valuta 3 2 3 3 2 2 3 2" xfId="38766" xr:uid="{554BB30A-4F62-4F5C-84FC-777F20593D22}"/>
    <cellStyle name="Valuta 3 2 3 3 2 2 4" xfId="7863" xr:uid="{59B21838-C91C-44F6-BAAB-8299684B454D}"/>
    <cellStyle name="Valuta 3 2 3 3 2 2 4 2" xfId="29881" xr:uid="{3823C120-DEE1-4418-AEBB-B2D39520BAB7}"/>
    <cellStyle name="Valuta 3 2 3 3 2 2 5" xfId="26972" xr:uid="{401441B1-F9F6-455C-84EA-B9C9214CBFBF}"/>
    <cellStyle name="Valuta 3 2 3 3 2 2 6" xfId="4944" xr:uid="{6DB01FA4-575E-431D-970A-39F7871654A1}"/>
    <cellStyle name="Valuta 3 2 3 3 2 3" xfId="1704" xr:uid="{00000000-0005-0000-0000-00003E090000}"/>
    <cellStyle name="Valuta 3 2 3 3 2 3 2" xfId="10589" xr:uid="{FA9F1DBC-6F4B-48FC-9D0E-E286CB9351C6}"/>
    <cellStyle name="Valuta 3 2 3 3 2 3 2 2" xfId="19492" xr:uid="{4EF9436A-82E6-4F4A-B550-6BADF1E08A46}"/>
    <cellStyle name="Valuta 3 2 3 3 2 3 2 2 2" xfId="41486" xr:uid="{2F0D9BFC-42A8-4B3A-8417-45DDD68F3A5A}"/>
    <cellStyle name="Valuta 3 2 3 3 2 3 2 3" xfId="32601" xr:uid="{677AD9AD-050E-47B4-97CA-839AEDEACE32}"/>
    <cellStyle name="Valuta 3 2 3 3 2 3 3" xfId="16429" xr:uid="{96B2EEBE-254C-49CB-B770-C78DD430CF1F}"/>
    <cellStyle name="Valuta 3 2 3 3 2 3 3 2" xfId="38432" xr:uid="{D1FACC4A-F4A1-49D2-B06A-54AF17DBFE78}"/>
    <cellStyle name="Valuta 3 2 3 3 2 3 4" xfId="7525" xr:uid="{10F8780D-168B-4947-9B7B-FC145FA200A2}"/>
    <cellStyle name="Valuta 3 2 3 3 2 3 4 2" xfId="29546" xr:uid="{A7E1CC70-70F1-4EF7-B59E-D995D1352270}"/>
    <cellStyle name="Valuta 3 2 3 3 2 3 5" xfId="26638" xr:uid="{D5533D3D-7C6B-4EE1-BD19-AFCF93824D0A}"/>
    <cellStyle name="Valuta 3 2 3 3 2 3 6" xfId="4607" xr:uid="{80F7B193-7AF7-43D1-B790-4D1992D2F1CD}"/>
    <cellStyle name="Valuta 3 2 3 3 2 4" xfId="1271" xr:uid="{00000000-0005-0000-0000-00003F090000}"/>
    <cellStyle name="Valuta 3 2 3 3 2 4 2" xfId="10156" xr:uid="{9CB2EE61-6E95-451D-90D1-0CB0946231E3}"/>
    <cellStyle name="Valuta 3 2 3 3 2 4 2 2" xfId="19059" xr:uid="{B38FE48C-CD53-4CAC-BFB9-05BB8BF2E86D}"/>
    <cellStyle name="Valuta 3 2 3 3 2 4 2 2 2" xfId="41055" xr:uid="{36215CD7-768B-4072-813E-EAF0A80641EF}"/>
    <cellStyle name="Valuta 3 2 3 3 2 4 2 3" xfId="32170" xr:uid="{FFBAC591-4301-436C-8CD1-40D9EE307431}"/>
    <cellStyle name="Valuta 3 2 3 3 2 4 3" xfId="15996" xr:uid="{72126FF7-ECDB-466F-9D8C-AA3FF7345FB7}"/>
    <cellStyle name="Valuta 3 2 3 3 2 4 3 2" xfId="38001" xr:uid="{876AB2C5-60C6-44AC-BCBD-8F534DDF6B88}"/>
    <cellStyle name="Valuta 3 2 3 3 2 4 4" xfId="7092" xr:uid="{434B9E47-2E8A-4094-B186-22406AA2A325}"/>
    <cellStyle name="Valuta 3 2 3 3 2 4 4 2" xfId="29115" xr:uid="{5C2AA0C6-2861-4A27-ABB4-908D187E34CE}"/>
    <cellStyle name="Valuta 3 2 3 3 2 4 5" xfId="26207" xr:uid="{5377A64F-D584-41E3-A1B3-B1130936CEA9}"/>
    <cellStyle name="Valuta 3 2 3 3 2 4 6" xfId="4174" xr:uid="{370AAE49-FD2D-47CD-B956-C6EF680383F1}"/>
    <cellStyle name="Valuta 3 2 3 3 2 5" xfId="9586" xr:uid="{4CD175CE-7299-4A17-94F6-1B559B0AB371}"/>
    <cellStyle name="Valuta 3 2 3 3 2 5 2" xfId="18489" xr:uid="{14831858-41DA-4F8C-A852-6608F1FE52D1}"/>
    <cellStyle name="Valuta 3 2 3 3 2 5 2 2" xfId="40487" xr:uid="{DE6318CB-9A98-4D2A-9308-42819EE52FF6}"/>
    <cellStyle name="Valuta 3 2 3 3 2 5 3" xfId="31602" xr:uid="{9E96ED55-C381-47CF-A2EE-3438795F75FA}"/>
    <cellStyle name="Valuta 3 2 3 3 2 6" xfId="15426" xr:uid="{6264D0A0-E6EC-47E7-871A-BB8F1E766167}"/>
    <cellStyle name="Valuta 3 2 3 3 2 6 2" xfId="37433" xr:uid="{8B45C88B-380D-4046-A639-2A03A5C44B2D}"/>
    <cellStyle name="Valuta 3 2 3 3 2 7" xfId="6522" xr:uid="{F07C87E0-C79E-4C6A-932F-6A1695C71F07}"/>
    <cellStyle name="Valuta 3 2 3 3 2 7 2" xfId="28547" xr:uid="{4A8F89BC-8287-4858-86CD-04D7C7067247}"/>
    <cellStyle name="Valuta 3 2 3 3 2 8" xfId="25639" xr:uid="{2F2196D7-5DB7-4456-91A2-E0C1CA5C3EE4}"/>
    <cellStyle name="Valuta 3 2 3 3 2 9" xfId="3604" xr:uid="{3AFDCE5B-9F56-4B12-9CE9-6C6C218CE420}"/>
    <cellStyle name="Valuta 3 2 3 3 3" xfId="1878" xr:uid="{00000000-0005-0000-0000-000040090000}"/>
    <cellStyle name="Valuta 3 2 3 3 3 2" xfId="10762" xr:uid="{43D725EA-0C60-4465-80FD-4D3920A6E4BF}"/>
    <cellStyle name="Valuta 3 2 3 3 3 2 2" xfId="19665" xr:uid="{BAA59BEB-C0F8-4650-8F34-6C93C70A76DC}"/>
    <cellStyle name="Valuta 3 2 3 3 3 2 2 2" xfId="41657" xr:uid="{CC308147-6CAE-4847-8CB2-BB37CEE8FB7A}"/>
    <cellStyle name="Valuta 3 2 3 3 3 2 3" xfId="32772" xr:uid="{94046CDB-73AD-4802-B1CD-6F7791DB28F4}"/>
    <cellStyle name="Valuta 3 2 3 3 3 3" xfId="16599" xr:uid="{5290305A-7934-4E9C-A5B8-CE7346B790F7}"/>
    <cellStyle name="Valuta 3 2 3 3 3 3 2" xfId="38600" xr:uid="{755C6513-37DF-4974-AEAC-58923512506E}"/>
    <cellStyle name="Valuta 3 2 3 3 3 4" xfId="7696" xr:uid="{03EA54B4-36E0-49E0-B643-D21AF8F6EBB1}"/>
    <cellStyle name="Valuta 3 2 3 3 3 4 2" xfId="29715" xr:uid="{4308595D-CBA0-4D7E-94E5-432C3C1A4850}"/>
    <cellStyle name="Valuta 3 2 3 3 3 5" xfId="26806" xr:uid="{DC50414D-2B16-4A9A-9B58-D1B526BB3BC2}"/>
    <cellStyle name="Valuta 3 2 3 3 3 6" xfId="4777" xr:uid="{855A5511-E7E1-405B-A33A-85D4F7E1519D}"/>
    <cellStyle name="Valuta 3 2 3 3 4" xfId="1491" xr:uid="{00000000-0005-0000-0000-000041090000}"/>
    <cellStyle name="Valuta 3 2 3 3 4 2" xfId="10376" xr:uid="{4457CB50-4B7D-42B1-A6C7-1473693858B6}"/>
    <cellStyle name="Valuta 3 2 3 3 4 2 2" xfId="19279" xr:uid="{C142CB8C-8B38-4A42-83C9-DE0BB176195B}"/>
    <cellStyle name="Valuta 3 2 3 3 4 2 2 2" xfId="41274" xr:uid="{51C93950-277A-4AA6-9A19-58B313D2DF4E}"/>
    <cellStyle name="Valuta 3 2 3 3 4 2 3" xfId="32389" xr:uid="{54FBCAC0-2361-46B3-94EC-DA53E43352F3}"/>
    <cellStyle name="Valuta 3 2 3 3 4 3" xfId="16216" xr:uid="{AE2EE9B0-5ED2-4266-AA6D-CB09DF9328C7}"/>
    <cellStyle name="Valuta 3 2 3 3 4 3 2" xfId="38220" xr:uid="{747541F1-D18B-404C-B05F-A9BB634C8ACA}"/>
    <cellStyle name="Valuta 3 2 3 3 4 4" xfId="7312" xr:uid="{05467DAE-062C-42DE-B257-960626002FB3}"/>
    <cellStyle name="Valuta 3 2 3 3 4 4 2" xfId="29334" xr:uid="{BD559887-B58C-4430-ADAA-AD04DFB22B86}"/>
    <cellStyle name="Valuta 3 2 3 3 4 5" xfId="26426" xr:uid="{7876DFB0-4801-4A85-84C1-EC3EEFD03E1F}"/>
    <cellStyle name="Valuta 3 2 3 3 4 6" xfId="4394" xr:uid="{96844E81-9DED-4D23-B20D-4570B815050E}"/>
    <cellStyle name="Valuta 3 2 3 3 5" xfId="980" xr:uid="{00000000-0005-0000-0000-000042090000}"/>
    <cellStyle name="Valuta 3 2 3 3 5 2" xfId="9865" xr:uid="{75618E5C-6F62-4EB6-972E-3839ACCB6A59}"/>
    <cellStyle name="Valuta 3 2 3 3 5 2 2" xfId="18768" xr:uid="{3A3F9566-37FE-4F89-A930-121477647C44}"/>
    <cellStyle name="Valuta 3 2 3 3 5 2 2 2" xfId="40765" xr:uid="{1BAA2E4B-221F-4B9E-8BC9-E6E4BACC6D05}"/>
    <cellStyle name="Valuta 3 2 3 3 5 2 3" xfId="31880" xr:uid="{0D0F927A-AE28-4063-83AE-FB329EFF7B5D}"/>
    <cellStyle name="Valuta 3 2 3 3 5 3" xfId="15705" xr:uid="{C7094DCE-3B2E-44B1-AA79-D6A99BFC32B0}"/>
    <cellStyle name="Valuta 3 2 3 3 5 3 2" xfId="37711" xr:uid="{613D2F3C-5E6C-4A8B-A690-A4A6DA3B7262}"/>
    <cellStyle name="Valuta 3 2 3 3 5 4" xfId="6801" xr:uid="{307B3D32-1F3E-4F26-A690-A5E8DBD152E7}"/>
    <cellStyle name="Valuta 3 2 3 3 5 4 2" xfId="28825" xr:uid="{773A2EA2-5E50-4CC9-A25C-1726AC066380}"/>
    <cellStyle name="Valuta 3 2 3 3 5 5" xfId="25917" xr:uid="{3C51C835-CCF3-4168-B8D4-00BDC6B1834C}"/>
    <cellStyle name="Valuta 3 2 3 3 5 6" xfId="3883" xr:uid="{3274FCF5-FDB1-487A-ABEF-C6E55BBA5E68}"/>
    <cellStyle name="Valuta 3 2 3 3 6" xfId="9300" xr:uid="{21370A62-164D-4DFB-AC42-88F30E5392D4}"/>
    <cellStyle name="Valuta 3 2 3 3 6 2" xfId="18203" xr:uid="{B51D8205-7476-446D-8BF6-4E9A0F8523F5}"/>
    <cellStyle name="Valuta 3 2 3 3 6 2 2" xfId="40202" xr:uid="{E69989BD-891A-4662-ABEC-0E858320C2F9}"/>
    <cellStyle name="Valuta 3 2 3 3 6 3" xfId="31317" xr:uid="{92E04FB8-D8B7-4C25-A628-F39A76076591}"/>
    <cellStyle name="Valuta 3 2 3 3 7" xfId="15234" xr:uid="{0B416987-022C-4AD3-B643-E05F80959A12}"/>
    <cellStyle name="Valuta 3 2 3 3 7 2" xfId="37242" xr:uid="{7FCC1457-3733-44AB-9FA0-502C1DAA40F3}"/>
    <cellStyle name="Valuta 3 2 3 3 8" xfId="6317" xr:uid="{5466D80D-7DCF-4278-AD86-C2D04FD96B5F}"/>
    <cellStyle name="Valuta 3 2 3 3 8 2" xfId="28343" xr:uid="{17C7B350-4573-44C0-95AF-E145BFBDE334}"/>
    <cellStyle name="Valuta 3 2 3 3 9" xfId="25461" xr:uid="{85330B18-E882-4714-B391-8659F9005B87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10849" xr:uid="{3111AB5D-1E02-4742-A4A4-A46BF9D067D2}"/>
    <cellStyle name="Valuta 3 2 3 5 2 2 2" xfId="19752" xr:uid="{1A4B1EE6-CB6A-4B06-84E9-C5FFC6D57055}"/>
    <cellStyle name="Valuta 3 2 3 5 2 2 2 2" xfId="41743" xr:uid="{A61FA6C2-14F5-444C-A3DC-8B518DF882C2}"/>
    <cellStyle name="Valuta 3 2 3 5 2 2 3" xfId="32858" xr:uid="{22B5B99C-C471-4DD0-9A0F-478F435FD93F}"/>
    <cellStyle name="Valuta 3 2 3 5 2 3" xfId="16686" xr:uid="{85154785-6EAB-43A7-A5CB-11917856361D}"/>
    <cellStyle name="Valuta 3 2 3 5 2 3 2" xfId="38686" xr:uid="{BD5BE2D5-9233-4884-A52F-AA844FDFD5E6}"/>
    <cellStyle name="Valuta 3 2 3 5 2 4" xfId="7783" xr:uid="{2C9ADA89-91F6-4568-95EE-D4DEA6C891C9}"/>
    <cellStyle name="Valuta 3 2 3 5 2 4 2" xfId="29801" xr:uid="{4BD8CA74-ECE6-40FB-AE53-2BC33D955009}"/>
    <cellStyle name="Valuta 3 2 3 5 2 5" xfId="26892" xr:uid="{99D350F3-7FA8-40E2-A10D-EF7F16FC5A7D}"/>
    <cellStyle name="Valuta 3 2 3 5 2 6" xfId="4864" xr:uid="{3BA076AD-E65B-444E-BF1D-0F920F2006D7}"/>
    <cellStyle name="Valuta 3 2 3 5 3" xfId="1609" xr:uid="{00000000-0005-0000-0000-000046090000}"/>
    <cellStyle name="Valuta 3 2 3 5 3 2" xfId="10494" xr:uid="{9D18684F-41B2-43A0-B080-C4A1B25F1422}"/>
    <cellStyle name="Valuta 3 2 3 5 3 2 2" xfId="19397" xr:uid="{6536A91D-041D-467C-84F5-DE8CD208F3A1}"/>
    <cellStyle name="Valuta 3 2 3 5 3 2 2 2" xfId="41391" xr:uid="{66FB3A59-A8F5-490B-AE60-790D6E115EBB}"/>
    <cellStyle name="Valuta 3 2 3 5 3 2 3" xfId="32506" xr:uid="{DC577B5D-341C-4958-80DC-A8A414B71223}"/>
    <cellStyle name="Valuta 3 2 3 5 3 3" xfId="16334" xr:uid="{79A8906C-9435-4B77-92B3-22F6FBFDA6C1}"/>
    <cellStyle name="Valuta 3 2 3 5 3 3 2" xfId="38337" xr:uid="{64D8DBED-3CFC-42C6-885D-4DB0D7E3A2FA}"/>
    <cellStyle name="Valuta 3 2 3 5 3 4" xfId="7430" xr:uid="{C69CEAF4-DD72-4CC9-8A9C-CB165DEA1667}"/>
    <cellStyle name="Valuta 3 2 3 5 3 4 2" xfId="29451" xr:uid="{D858940E-947D-4443-93E8-B4F672CD3885}"/>
    <cellStyle name="Valuta 3 2 3 5 3 5" xfId="26543" xr:uid="{10A1BA01-6513-4E19-BFBB-C4B67D5B1F6D}"/>
    <cellStyle name="Valuta 3 2 3 5 3 6" xfId="4512" xr:uid="{01B059E1-C6EA-4C83-A15A-6DB4BDF1C7AF}"/>
    <cellStyle name="Valuta 3 2 3 5 4" xfId="1176" xr:uid="{00000000-0005-0000-0000-000047090000}"/>
    <cellStyle name="Valuta 3 2 3 5 4 2" xfId="10061" xr:uid="{576C51EA-1895-4F95-ADF2-0A0A13ACEE38}"/>
    <cellStyle name="Valuta 3 2 3 5 4 2 2" xfId="18964" xr:uid="{452AEEDC-6476-459F-AAF7-538598A03556}"/>
    <cellStyle name="Valuta 3 2 3 5 4 2 2 2" xfId="40960" xr:uid="{1E6CF519-F2FC-4543-9C2E-7B43E5B0FE84}"/>
    <cellStyle name="Valuta 3 2 3 5 4 2 3" xfId="32075" xr:uid="{5CF564AC-41AD-4992-8226-57D5D31C2472}"/>
    <cellStyle name="Valuta 3 2 3 5 4 3" xfId="15901" xr:uid="{462F0BAB-ECF6-49FE-9747-005A5A55C45F}"/>
    <cellStyle name="Valuta 3 2 3 5 4 3 2" xfId="37906" xr:uid="{F409D996-42DF-461C-A36C-8CC0F39D4012}"/>
    <cellStyle name="Valuta 3 2 3 5 4 4" xfId="6997" xr:uid="{508CD8AE-446F-4BE7-8430-266D404DC07C}"/>
    <cellStyle name="Valuta 3 2 3 5 4 4 2" xfId="29020" xr:uid="{46B9864D-B07D-4369-932B-09A6D5A92A7A}"/>
    <cellStyle name="Valuta 3 2 3 5 4 5" xfId="26112" xr:uid="{A81F0870-F0F2-4B77-AC0F-F63902AA56D7}"/>
    <cellStyle name="Valuta 3 2 3 5 4 6" xfId="4079" xr:uid="{679DAEEA-25BA-4404-9B72-A2AEFAE74EF1}"/>
    <cellStyle name="Valuta 3 2 3 5 5" xfId="9491" xr:uid="{4FB7996C-7854-4F4A-BE6C-BAEB11079B1D}"/>
    <cellStyle name="Valuta 3 2 3 5 5 2" xfId="18394" xr:uid="{00B14AD4-8489-4A18-842B-7C2593BED4AE}"/>
    <cellStyle name="Valuta 3 2 3 5 5 2 2" xfId="40392" xr:uid="{6DD1498C-8CCC-4130-AC33-93891C4981E9}"/>
    <cellStyle name="Valuta 3 2 3 5 5 3" xfId="31507" xr:uid="{118E973F-2DE3-4B6B-AAE9-CC15A7689131}"/>
    <cellStyle name="Valuta 3 2 3 5 6" xfId="15331" xr:uid="{F82BB37C-570E-4854-8633-0A0BBD9FE6B7}"/>
    <cellStyle name="Valuta 3 2 3 5 6 2" xfId="37338" xr:uid="{49EBC503-F580-420E-9585-F9BAD3EEE58E}"/>
    <cellStyle name="Valuta 3 2 3 5 7" xfId="6427" xr:uid="{EFF14649-00E2-4BC4-97A8-5C1C1B3D5520}"/>
    <cellStyle name="Valuta 3 2 3 5 7 2" xfId="28452" xr:uid="{D0C2E4ED-0605-4EF1-86A0-64D9EEA8A38C}"/>
    <cellStyle name="Valuta 3 2 3 5 8" xfId="25553" xr:uid="{4CE6B757-FC97-4D85-8465-7366B541BE26}"/>
    <cellStyle name="Valuta 3 2 3 5 9" xfId="3509" xr:uid="{D64B5F0B-6797-4FA6-BD88-F56E3A5A8A1B}"/>
    <cellStyle name="Valuta 3 2 3 6" xfId="1798" xr:uid="{00000000-0005-0000-0000-000048090000}"/>
    <cellStyle name="Valuta 3 2 3 6 2" xfId="10682" xr:uid="{E7793FDB-63EE-48EE-AB2C-2E2D667FA246}"/>
    <cellStyle name="Valuta 3 2 3 6 2 2" xfId="19585" xr:uid="{61E9A699-0729-45FA-A699-21ACB9B3BE8F}"/>
    <cellStyle name="Valuta 3 2 3 6 2 2 2" xfId="41577" xr:uid="{91E96E90-FF77-42DC-94E8-2D955D6993B1}"/>
    <cellStyle name="Valuta 3 2 3 6 2 3" xfId="32692" xr:uid="{7BEE0693-A2FC-4CA7-BAE1-C1418E3563B2}"/>
    <cellStyle name="Valuta 3 2 3 6 3" xfId="16519" xr:uid="{FF305FAF-E95C-49D5-A530-294D66715F17}"/>
    <cellStyle name="Valuta 3 2 3 6 3 2" xfId="38520" xr:uid="{E2F3CF7E-0C0C-4D6A-99A9-7939018C1E3F}"/>
    <cellStyle name="Valuta 3 2 3 6 4" xfId="7616" xr:uid="{A8E50C9C-F8C9-4589-B687-CB39075B2D81}"/>
    <cellStyle name="Valuta 3 2 3 6 4 2" xfId="29635" xr:uid="{1DD561A9-58E7-4858-AB7E-628B45DA53E7}"/>
    <cellStyle name="Valuta 3 2 3 6 5" xfId="26726" xr:uid="{D7DC2121-A527-4C6E-92C0-9F07CE5E720E}"/>
    <cellStyle name="Valuta 3 2 3 6 6" xfId="4697" xr:uid="{D41CE404-87C5-4F93-BCD2-311A5C27EE7D}"/>
    <cellStyle name="Valuta 3 2 3 7" xfId="1396" xr:uid="{00000000-0005-0000-0000-000049090000}"/>
    <cellStyle name="Valuta 3 2 3 7 2" xfId="10281" xr:uid="{0F80656C-2E64-423F-8207-BCF34B9A5490}"/>
    <cellStyle name="Valuta 3 2 3 7 2 2" xfId="19184" xr:uid="{81C87B13-8D42-4696-AE11-D89FAA86AC53}"/>
    <cellStyle name="Valuta 3 2 3 7 2 2 2" xfId="41179" xr:uid="{141A82BB-0EFD-45B2-8A8E-0A5BE1A9ACCE}"/>
    <cellStyle name="Valuta 3 2 3 7 2 3" xfId="32294" xr:uid="{693D2A3F-9441-4AE6-8B12-D8EF57970B68}"/>
    <cellStyle name="Valuta 3 2 3 7 3" xfId="16121" xr:uid="{589269B3-7450-4B26-92C2-5FDFCD184470}"/>
    <cellStyle name="Valuta 3 2 3 7 3 2" xfId="38125" xr:uid="{2A37E29B-3D93-40EE-9991-ACB7108EA408}"/>
    <cellStyle name="Valuta 3 2 3 7 4" xfId="7217" xr:uid="{06E6E7BE-7D8C-4D41-B4B6-5EF503645F94}"/>
    <cellStyle name="Valuta 3 2 3 7 4 2" xfId="29239" xr:uid="{0A4F998E-DFE7-4824-9F37-D0AE4A115F9C}"/>
    <cellStyle name="Valuta 3 2 3 7 5" xfId="26331" xr:uid="{94A936FF-807E-4FCA-AD49-78926F613E9E}"/>
    <cellStyle name="Valuta 3 2 3 7 6" xfId="4299" xr:uid="{E69E32E0-7506-4C3D-812A-1085EDC0B5F1}"/>
    <cellStyle name="Valuta 3 2 3 8" xfId="883" xr:uid="{00000000-0005-0000-0000-00004A090000}"/>
    <cellStyle name="Valuta 3 2 3 8 2" xfId="9768" xr:uid="{3C2FDD6A-73A8-4E70-9BB1-C5CF064819CF}"/>
    <cellStyle name="Valuta 3 2 3 8 2 2" xfId="18671" xr:uid="{EDEFE9E5-20EE-4045-B1C0-8CB13EFDC64F}"/>
    <cellStyle name="Valuta 3 2 3 8 2 2 2" xfId="40668" xr:uid="{C089D632-FB3B-4CB0-8559-1B4111B9FDC5}"/>
    <cellStyle name="Valuta 3 2 3 8 2 3" xfId="31783" xr:uid="{ECA31BAD-BEBA-4B58-B875-BDE2F16917FB}"/>
    <cellStyle name="Valuta 3 2 3 8 3" xfId="15608" xr:uid="{98C2E7F4-6023-44F9-B7B5-F40BDB89D802}"/>
    <cellStyle name="Valuta 3 2 3 8 3 2" xfId="37614" xr:uid="{664DD01F-88B4-45AE-B82A-2849830CEFB4}"/>
    <cellStyle name="Valuta 3 2 3 8 4" xfId="6704" xr:uid="{F6998A8C-A9AC-496D-B2B7-17C8F466D2C1}"/>
    <cellStyle name="Valuta 3 2 3 8 4 2" xfId="28728" xr:uid="{1562E5AC-4FD3-4656-B394-4F30141BDBED}"/>
    <cellStyle name="Valuta 3 2 3 8 5" xfId="25820" xr:uid="{E6BD6E38-9698-4AE0-9575-72BF10333A4B}"/>
    <cellStyle name="Valuta 3 2 3 8 6" xfId="3786" xr:uid="{AEC3AEA0-60B5-41A4-A48B-5AAA9A3EE6A7}"/>
    <cellStyle name="Valuta 3 2 3 9" xfId="9204" xr:uid="{8591B24B-0670-4696-926B-0D5D4C578541}"/>
    <cellStyle name="Valuta 3 2 3 9 2" xfId="18107" xr:uid="{671B2899-3F8B-4822-A46B-DEE0CEBF279A}"/>
    <cellStyle name="Valuta 3 2 3 9 2 2" xfId="40106" xr:uid="{17E80CFC-C126-4DA8-A3AB-4BAAD702438B}"/>
    <cellStyle name="Valuta 3 2 3 9 3" xfId="31221" xr:uid="{878F2A0E-34BE-42FB-8BB1-CE314ED96619}"/>
    <cellStyle name="Valuta 3 2 4" xfId="191" xr:uid="{00000000-0005-0000-0000-00004B090000}"/>
    <cellStyle name="Valuta 3 2 4 10" xfId="15127" xr:uid="{3726DE43-6B9E-42C4-A232-F3644EE09667}"/>
    <cellStyle name="Valuta 3 2 4 10 2" xfId="37135" xr:uid="{39D94FC3-D737-44B8-ACF9-4014386BA2AD}"/>
    <cellStyle name="Valuta 3 2 4 11" xfId="6210" xr:uid="{3E418B0F-DCF9-4DD4-B125-F9E688C9EA11}"/>
    <cellStyle name="Valuta 3 2 4 11 2" xfId="28236" xr:uid="{4731E456-7A8F-4709-85F3-E30668F0CF4C}"/>
    <cellStyle name="Valuta 3 2 4 12" xfId="25364" xr:uid="{37A7E838-65B9-4A76-BAAF-24AD1F478C43}"/>
    <cellStyle name="Valuta 3 2 4 13" xfId="3305" xr:uid="{F1AFBAF1-7DDF-43A1-BA41-95FFF6CDC45E}"/>
    <cellStyle name="Valuta 3 2 4 2" xfId="238" xr:uid="{00000000-0005-0000-0000-00004C090000}"/>
    <cellStyle name="Valuta 3 2 4 2 10" xfId="6253" xr:uid="{D986BA2C-8B04-4182-A2F2-F18AA1CCE6E0}"/>
    <cellStyle name="Valuta 3 2 4 2 10 2" xfId="28279" xr:uid="{B137A169-42E0-491F-B85E-E8BF38E8C1F0}"/>
    <cellStyle name="Valuta 3 2 4 2 11" xfId="25406" xr:uid="{F318C28D-6426-4C94-BB41-5342D3C9A7CB}"/>
    <cellStyle name="Valuta 3 2 4 2 12" xfId="3348" xr:uid="{7959EFE1-8969-460A-B576-689DEA91B4E4}"/>
    <cellStyle name="Valuta 3 2 4 2 2" xfId="334" xr:uid="{00000000-0005-0000-0000-00004D090000}"/>
    <cellStyle name="Valuta 3 2 4 2 2 10" xfId="3443" xr:uid="{EEA8DFE4-B4F6-46A7-90D6-5DF2B42E7AB5}"/>
    <cellStyle name="Valuta 3 2 4 2 2 2" xfId="731" xr:uid="{00000000-0005-0000-0000-00004E090000}"/>
    <cellStyle name="Valuta 3 2 4 2 2 2 2" xfId="2076" xr:uid="{00000000-0005-0000-0000-00004F090000}"/>
    <cellStyle name="Valuta 3 2 4 2 2 2 2 2" xfId="10960" xr:uid="{0A9FF1A7-E0B8-42BD-A749-77D96785204A}"/>
    <cellStyle name="Valuta 3 2 4 2 2 2 2 2 2" xfId="19863" xr:uid="{E3BF41D6-0009-4E87-AC90-091F81F0711C}"/>
    <cellStyle name="Valuta 3 2 4 2 2 2 2 2 2 2" xfId="41854" xr:uid="{D61AF2D2-D293-42E1-A0CF-8CC4E3CFDFF1}"/>
    <cellStyle name="Valuta 3 2 4 2 2 2 2 2 3" xfId="32969" xr:uid="{492BAA8D-BAC9-4AE4-B582-23F9C7909B65}"/>
    <cellStyle name="Valuta 3 2 4 2 2 2 2 3" xfId="16797" xr:uid="{5AC3C477-8A9B-49A3-8FEE-E961F3C164CE}"/>
    <cellStyle name="Valuta 3 2 4 2 2 2 2 3 2" xfId="38797" xr:uid="{F77BA73C-F69A-4F19-A17B-F606CF3E46EE}"/>
    <cellStyle name="Valuta 3 2 4 2 2 2 2 4" xfId="7894" xr:uid="{EFBB1BF0-5070-4B1E-9D3E-ABAECCC2DFC8}"/>
    <cellStyle name="Valuta 3 2 4 2 2 2 2 4 2" xfId="29912" xr:uid="{1F89D5CA-9723-4EAB-868E-11CD838CB602}"/>
    <cellStyle name="Valuta 3 2 4 2 2 2 2 5" xfId="27003" xr:uid="{4FFA1F13-18B2-4631-BC8F-7E39B9FE51A5}"/>
    <cellStyle name="Valuta 3 2 4 2 2 2 2 6" xfId="4975" xr:uid="{E281DC13-86B3-4C18-8E0A-F7AFB7BF47B3}"/>
    <cellStyle name="Valuta 3 2 4 2 2 2 3" xfId="1735" xr:uid="{00000000-0005-0000-0000-000050090000}"/>
    <cellStyle name="Valuta 3 2 4 2 2 2 3 2" xfId="10620" xr:uid="{58750B9F-D156-4B40-8A4E-FD268CAF3C64}"/>
    <cellStyle name="Valuta 3 2 4 2 2 2 3 2 2" xfId="19523" xr:uid="{5D04E454-AED0-46C6-987D-1FDB7F0C6B8B}"/>
    <cellStyle name="Valuta 3 2 4 2 2 2 3 2 2 2" xfId="41517" xr:uid="{F8DC30A1-5BEB-469B-951F-5BF5B7A6FCF6}"/>
    <cellStyle name="Valuta 3 2 4 2 2 2 3 2 3" xfId="32632" xr:uid="{D9CC3F48-0A0D-447D-9E08-24E6948A3E3A}"/>
    <cellStyle name="Valuta 3 2 4 2 2 2 3 3" xfId="16460" xr:uid="{E22CE936-7D5D-49B7-932C-2C3BA14FDFAA}"/>
    <cellStyle name="Valuta 3 2 4 2 2 2 3 3 2" xfId="38463" xr:uid="{A2D0724B-AED6-4D1A-8A6E-3552F928AC32}"/>
    <cellStyle name="Valuta 3 2 4 2 2 2 3 4" xfId="7556" xr:uid="{1B6CDCE8-7725-424D-9C3E-E76C9202035E}"/>
    <cellStyle name="Valuta 3 2 4 2 2 2 3 4 2" xfId="29577" xr:uid="{4388E9DA-4A83-428A-A84E-63E166FCFE3E}"/>
    <cellStyle name="Valuta 3 2 4 2 2 2 3 5" xfId="26669" xr:uid="{1FA04C13-77FD-45F9-B611-E765B5C4FBF0}"/>
    <cellStyle name="Valuta 3 2 4 2 2 2 3 6" xfId="4638" xr:uid="{1DA111D2-64B3-4329-8DAC-5B732232E27A}"/>
    <cellStyle name="Valuta 3 2 4 2 2 2 4" xfId="1302" xr:uid="{00000000-0005-0000-0000-000051090000}"/>
    <cellStyle name="Valuta 3 2 4 2 2 2 4 2" xfId="10187" xr:uid="{56BC6396-CC0D-4DA9-9E40-12801E6A8511}"/>
    <cellStyle name="Valuta 3 2 4 2 2 2 4 2 2" xfId="19090" xr:uid="{5550F5A7-9D4F-4A0D-AC3A-10D59EA1661C}"/>
    <cellStyle name="Valuta 3 2 4 2 2 2 4 2 2 2" xfId="41086" xr:uid="{9F67ED64-A57F-475E-A67B-4D62D7AEE05C}"/>
    <cellStyle name="Valuta 3 2 4 2 2 2 4 2 3" xfId="32201" xr:uid="{A8F7227C-F46E-49A1-8CCC-4741BB58D749}"/>
    <cellStyle name="Valuta 3 2 4 2 2 2 4 3" xfId="16027" xr:uid="{6789060F-1388-4F79-AEB7-157E08F28E19}"/>
    <cellStyle name="Valuta 3 2 4 2 2 2 4 3 2" xfId="38032" xr:uid="{E30B0C79-C452-4DB9-B359-5043B55A8A64}"/>
    <cellStyle name="Valuta 3 2 4 2 2 2 4 4" xfId="7123" xr:uid="{B9C566CB-3E16-4BD3-899A-C258471ACB31}"/>
    <cellStyle name="Valuta 3 2 4 2 2 2 4 4 2" xfId="29146" xr:uid="{EFF956F2-C3E8-4A75-A9B8-EEAB994F6C2A}"/>
    <cellStyle name="Valuta 3 2 4 2 2 2 4 5" xfId="26238" xr:uid="{15829514-19E8-46C7-9255-FEA05C279D7C}"/>
    <cellStyle name="Valuta 3 2 4 2 2 2 4 6" xfId="4205" xr:uid="{4934F337-AA64-4120-86B0-D8E091C6DBF7}"/>
    <cellStyle name="Valuta 3 2 4 2 2 2 5" xfId="9617" xr:uid="{625F8097-1B4B-4664-A0F4-014B9BC991F1}"/>
    <cellStyle name="Valuta 3 2 4 2 2 2 5 2" xfId="18520" xr:uid="{ECF9EDC8-D57F-4C57-B14F-E3DF52C5A5DD}"/>
    <cellStyle name="Valuta 3 2 4 2 2 2 5 2 2" xfId="40518" xr:uid="{1C67E1B0-F5D7-41AF-B305-6EF968DF6064}"/>
    <cellStyle name="Valuta 3 2 4 2 2 2 5 3" xfId="31633" xr:uid="{311E2AB7-93D7-4A2F-A207-1ACD8F83F361}"/>
    <cellStyle name="Valuta 3 2 4 2 2 2 6" xfId="15457" xr:uid="{AF8A5197-57B3-4F54-88E5-0CF18B7705E3}"/>
    <cellStyle name="Valuta 3 2 4 2 2 2 6 2" xfId="37464" xr:uid="{B03F3230-D73F-4C99-B43F-7D4E9BE5104B}"/>
    <cellStyle name="Valuta 3 2 4 2 2 2 7" xfId="6553" xr:uid="{6CD4B37C-4FE1-4CBE-A99D-079371A491CC}"/>
    <cellStyle name="Valuta 3 2 4 2 2 2 7 2" xfId="28578" xr:uid="{55D539FF-82BD-48C9-9A31-ECB72C352B8F}"/>
    <cellStyle name="Valuta 3 2 4 2 2 2 8" xfId="25670" xr:uid="{D2C0F399-F8B1-4C65-AF63-7B3EEB3605F0}"/>
    <cellStyle name="Valuta 3 2 4 2 2 2 9" xfId="3635" xr:uid="{7875C6BF-6657-4ABF-A864-6BE3D2121A64}"/>
    <cellStyle name="Valuta 3 2 4 2 2 3" xfId="1909" xr:uid="{00000000-0005-0000-0000-000052090000}"/>
    <cellStyle name="Valuta 3 2 4 2 2 3 2" xfId="10793" xr:uid="{6BF5F310-141B-4801-865F-972ACE879A55}"/>
    <cellStyle name="Valuta 3 2 4 2 2 3 2 2" xfId="19696" xr:uid="{D3B53614-3A6D-46E3-9F36-490D01D17B9E}"/>
    <cellStyle name="Valuta 3 2 4 2 2 3 2 2 2" xfId="41688" xr:uid="{7F27DCA6-8E43-40CB-AD11-08DC92D7C8CF}"/>
    <cellStyle name="Valuta 3 2 4 2 2 3 2 3" xfId="32803" xr:uid="{D4043A1A-3DD2-4DBE-85FD-6D0FAE835838}"/>
    <cellStyle name="Valuta 3 2 4 2 2 3 3" xfId="16630" xr:uid="{7EAC2F4C-3096-4000-BDFC-147736693D07}"/>
    <cellStyle name="Valuta 3 2 4 2 2 3 3 2" xfId="38631" xr:uid="{282BFA56-B364-4F34-B9FE-F1595B616D1B}"/>
    <cellStyle name="Valuta 3 2 4 2 2 3 4" xfId="7727" xr:uid="{007793BA-ED1D-4A6C-9E9C-B51835CC046B}"/>
    <cellStyle name="Valuta 3 2 4 2 2 3 4 2" xfId="29746" xr:uid="{B478B1AE-6193-4854-BE7A-803759AC54D9}"/>
    <cellStyle name="Valuta 3 2 4 2 2 3 5" xfId="26837" xr:uid="{B7BFAB1E-6AA7-46E0-8F1D-E49982E8F1A1}"/>
    <cellStyle name="Valuta 3 2 4 2 2 3 6" xfId="4808" xr:uid="{D5296550-F47D-4800-A613-8393E11D9650}"/>
    <cellStyle name="Valuta 3 2 4 2 2 4" xfId="1522" xr:uid="{00000000-0005-0000-0000-000053090000}"/>
    <cellStyle name="Valuta 3 2 4 2 2 4 2" xfId="10407" xr:uid="{7786D6FE-F20F-4862-9252-994C0C9CD751}"/>
    <cellStyle name="Valuta 3 2 4 2 2 4 2 2" xfId="19310" xr:uid="{7DFEB9E3-B416-46F7-83F5-7961AB4A9363}"/>
    <cellStyle name="Valuta 3 2 4 2 2 4 2 2 2" xfId="41305" xr:uid="{0548D8B7-9FAE-43C2-B4A5-7F4FE08250F8}"/>
    <cellStyle name="Valuta 3 2 4 2 2 4 2 3" xfId="32420" xr:uid="{C6AE0CAB-A34B-481D-9F6E-0765795D1135}"/>
    <cellStyle name="Valuta 3 2 4 2 2 4 3" xfId="16247" xr:uid="{AC5DDF49-F477-459A-8195-A5C0AC1A277F}"/>
    <cellStyle name="Valuta 3 2 4 2 2 4 3 2" xfId="38251" xr:uid="{A3EC810E-AB01-4B23-A44C-B6AA44968838}"/>
    <cellStyle name="Valuta 3 2 4 2 2 4 4" xfId="7343" xr:uid="{1193B32E-7604-489D-B11E-FA1692811729}"/>
    <cellStyle name="Valuta 3 2 4 2 2 4 4 2" xfId="29365" xr:uid="{DC5002C0-D022-4FD7-9E90-53796EC8FA43}"/>
    <cellStyle name="Valuta 3 2 4 2 2 4 5" xfId="26457" xr:uid="{1737D9AD-FB40-4D12-AE1D-E5E97C980900}"/>
    <cellStyle name="Valuta 3 2 4 2 2 4 6" xfId="4425" xr:uid="{80A2FF1C-D299-486D-B8A8-580D6DEA7FD1}"/>
    <cellStyle name="Valuta 3 2 4 2 2 5" xfId="1011" xr:uid="{00000000-0005-0000-0000-000054090000}"/>
    <cellStyle name="Valuta 3 2 4 2 2 5 2" xfId="9896" xr:uid="{9E78A8D1-982E-48DC-916E-A94ACB442260}"/>
    <cellStyle name="Valuta 3 2 4 2 2 5 2 2" xfId="18799" xr:uid="{9885D236-4946-4D3D-BA8D-9103650278BA}"/>
    <cellStyle name="Valuta 3 2 4 2 2 5 2 2 2" xfId="40796" xr:uid="{6A7FF1F6-9D9C-491F-B9E2-D705A1342A27}"/>
    <cellStyle name="Valuta 3 2 4 2 2 5 2 3" xfId="31911" xr:uid="{1BB32C9D-7974-4616-BDA7-90321B03DFA2}"/>
    <cellStyle name="Valuta 3 2 4 2 2 5 3" xfId="15736" xr:uid="{57293274-04F2-4D41-8558-DE9423AF0141}"/>
    <cellStyle name="Valuta 3 2 4 2 2 5 3 2" xfId="37742" xr:uid="{F12509F6-AE03-4DE0-9FF8-58BEFA8E501F}"/>
    <cellStyle name="Valuta 3 2 4 2 2 5 4" xfId="6832" xr:uid="{D59EA8EF-2900-49C6-BFB2-45DB082FB42F}"/>
    <cellStyle name="Valuta 3 2 4 2 2 5 4 2" xfId="28856" xr:uid="{4353ECFD-AAF2-4648-AFF8-EEC2C564EB97}"/>
    <cellStyle name="Valuta 3 2 4 2 2 5 5" xfId="25948" xr:uid="{8504E9E7-F222-42A0-8DE4-944F58F2F7BF}"/>
    <cellStyle name="Valuta 3 2 4 2 2 5 6" xfId="3914" xr:uid="{601BF990-89DF-439E-B8E6-0FC3819E9A37}"/>
    <cellStyle name="Valuta 3 2 4 2 2 6" xfId="9331" xr:uid="{03163E4D-AD8C-492F-BA0A-9EA1EEB0DAB7}"/>
    <cellStyle name="Valuta 3 2 4 2 2 6 2" xfId="18234" xr:uid="{5E79C30D-0FA2-40F1-8B79-42A4FF852501}"/>
    <cellStyle name="Valuta 3 2 4 2 2 6 2 2" xfId="40233" xr:uid="{0D9710F2-11D1-4326-8DCD-8CBBFDC74940}"/>
    <cellStyle name="Valuta 3 2 4 2 2 6 3" xfId="31348" xr:uid="{746ACF0D-71EA-4023-9FCE-7859C259424F}"/>
    <cellStyle name="Valuta 3 2 4 2 2 7" xfId="15265" xr:uid="{33B694B0-0894-4856-9B49-01A8C2EFB528}"/>
    <cellStyle name="Valuta 3 2 4 2 2 7 2" xfId="37273" xr:uid="{029A2B3B-58A3-4B1E-B981-0C91DEA23E10}"/>
    <cellStyle name="Valuta 3 2 4 2 2 8" xfId="6348" xr:uid="{83193A97-C914-4843-9172-57D46724D99C}"/>
    <cellStyle name="Valuta 3 2 4 2 2 8 2" xfId="28374" xr:uid="{3481F25F-0999-470B-869E-15E97D6A6039}"/>
    <cellStyle name="Valuta 3 2 4 2 2 9" xfId="25492" xr:uid="{E4A1D430-1E6C-49AA-8AB1-44851AE2A2DA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10880" xr:uid="{6D54C8FA-1721-40A0-8B24-CD34031B838C}"/>
    <cellStyle name="Valuta 3 2 4 2 4 2 2 2" xfId="19783" xr:uid="{69962377-FD16-48D5-83B7-BB357792470E}"/>
    <cellStyle name="Valuta 3 2 4 2 4 2 2 2 2" xfId="41774" xr:uid="{DD391905-FBAC-40B9-8DB2-6443E84CED0D}"/>
    <cellStyle name="Valuta 3 2 4 2 4 2 2 3" xfId="32889" xr:uid="{F2362C0A-4804-431C-8B5A-F502528D8C13}"/>
    <cellStyle name="Valuta 3 2 4 2 4 2 3" xfId="16717" xr:uid="{236E29C9-97E6-4DC6-B892-2D60315C0087}"/>
    <cellStyle name="Valuta 3 2 4 2 4 2 3 2" xfId="38717" xr:uid="{63D05454-E0D9-4A55-A8B3-DE3B13C7121E}"/>
    <cellStyle name="Valuta 3 2 4 2 4 2 4" xfId="7814" xr:uid="{D56D2683-B213-4577-A1E0-743366BCDA45}"/>
    <cellStyle name="Valuta 3 2 4 2 4 2 4 2" xfId="29832" xr:uid="{7C786ACF-E05D-4371-B8A5-62CABA9A29E2}"/>
    <cellStyle name="Valuta 3 2 4 2 4 2 5" xfId="26923" xr:uid="{FB10B590-CD1B-4789-B817-258C641F4F0C}"/>
    <cellStyle name="Valuta 3 2 4 2 4 2 6" xfId="4895" xr:uid="{7572643F-B36A-4FFA-AAB3-465F6E5559EE}"/>
    <cellStyle name="Valuta 3 2 4 2 4 3" xfId="1640" xr:uid="{00000000-0005-0000-0000-000058090000}"/>
    <cellStyle name="Valuta 3 2 4 2 4 3 2" xfId="10525" xr:uid="{E1CADC5F-6866-4357-9242-5ADB063DC45B}"/>
    <cellStyle name="Valuta 3 2 4 2 4 3 2 2" xfId="19428" xr:uid="{710E2E86-1384-4BB8-BB3D-4C7D1B7BB73A}"/>
    <cellStyle name="Valuta 3 2 4 2 4 3 2 2 2" xfId="41422" xr:uid="{A210F3AE-1115-4BC4-AD1A-D7CB594EF082}"/>
    <cellStyle name="Valuta 3 2 4 2 4 3 2 3" xfId="32537" xr:uid="{AF3A0DAA-2F26-42C7-B454-591C7C6985B8}"/>
    <cellStyle name="Valuta 3 2 4 2 4 3 3" xfId="16365" xr:uid="{9D22625F-05AB-47A2-A980-72A102B4856F}"/>
    <cellStyle name="Valuta 3 2 4 2 4 3 3 2" xfId="38368" xr:uid="{3A9E17AC-812F-4067-9098-2B24815201D6}"/>
    <cellStyle name="Valuta 3 2 4 2 4 3 4" xfId="7461" xr:uid="{B59FEC74-CF05-4CB4-8D1B-1F493EEDA9F3}"/>
    <cellStyle name="Valuta 3 2 4 2 4 3 4 2" xfId="29482" xr:uid="{619C77E2-C2A7-42C2-82FC-AD464200B1B6}"/>
    <cellStyle name="Valuta 3 2 4 2 4 3 5" xfId="26574" xr:uid="{D2260351-D6BA-4FD5-B759-87FE844593F0}"/>
    <cellStyle name="Valuta 3 2 4 2 4 3 6" xfId="4543" xr:uid="{2BF2BEB1-E01D-49E2-8485-36A94B3A9889}"/>
    <cellStyle name="Valuta 3 2 4 2 4 4" xfId="1207" xr:uid="{00000000-0005-0000-0000-000059090000}"/>
    <cellStyle name="Valuta 3 2 4 2 4 4 2" xfId="10092" xr:uid="{A30064FF-2D17-46B2-8CD2-2DEC1A937808}"/>
    <cellStyle name="Valuta 3 2 4 2 4 4 2 2" xfId="18995" xr:uid="{CF6A29AC-22F5-44F8-8C55-A2FBA53DF1D9}"/>
    <cellStyle name="Valuta 3 2 4 2 4 4 2 2 2" xfId="40991" xr:uid="{5F18C477-D8AB-49BB-82D4-D422054135C6}"/>
    <cellStyle name="Valuta 3 2 4 2 4 4 2 3" xfId="32106" xr:uid="{A99FB975-9027-4F55-91C5-E2DE7EA4CE53}"/>
    <cellStyle name="Valuta 3 2 4 2 4 4 3" xfId="15932" xr:uid="{E8B56327-5E5A-40DB-8F1B-24786DC632D0}"/>
    <cellStyle name="Valuta 3 2 4 2 4 4 3 2" xfId="37937" xr:uid="{FACF94D7-7379-4A8B-A255-4BC1503177DD}"/>
    <cellStyle name="Valuta 3 2 4 2 4 4 4" xfId="7028" xr:uid="{015D596C-72F4-4C12-88B5-CF5DD06306D4}"/>
    <cellStyle name="Valuta 3 2 4 2 4 4 4 2" xfId="29051" xr:uid="{6FFDE891-6882-42C8-865D-DA55DA32B796}"/>
    <cellStyle name="Valuta 3 2 4 2 4 4 5" xfId="26143" xr:uid="{AA400B9C-F455-4ABF-A382-4144F5CC2CC9}"/>
    <cellStyle name="Valuta 3 2 4 2 4 4 6" xfId="4110" xr:uid="{8CBDED13-0BB9-4B04-B33A-441777C8636A}"/>
    <cellStyle name="Valuta 3 2 4 2 4 5" xfId="9522" xr:uid="{EB0180FF-6D92-4CB2-AF69-F350338B2488}"/>
    <cellStyle name="Valuta 3 2 4 2 4 5 2" xfId="18425" xr:uid="{ACE0F383-0C29-400B-97B6-451A37EF8073}"/>
    <cellStyle name="Valuta 3 2 4 2 4 5 2 2" xfId="40423" xr:uid="{A796FD53-6AF8-4C16-BD58-A80A205F0E61}"/>
    <cellStyle name="Valuta 3 2 4 2 4 5 3" xfId="31538" xr:uid="{407441FD-6014-4E8E-93B7-2ADA7A2ED862}"/>
    <cellStyle name="Valuta 3 2 4 2 4 6" xfId="15362" xr:uid="{FDD2FCEE-0DCF-4A12-B1A1-053A4B319D8B}"/>
    <cellStyle name="Valuta 3 2 4 2 4 6 2" xfId="37369" xr:uid="{99A94D51-455D-4FC7-894C-8AC3A2E85AC0}"/>
    <cellStyle name="Valuta 3 2 4 2 4 7" xfId="6458" xr:uid="{18046355-7757-467A-B48D-098EF80B0A72}"/>
    <cellStyle name="Valuta 3 2 4 2 4 7 2" xfId="28483" xr:uid="{503DA7C4-C346-436F-AB74-3AB08B0BCDA2}"/>
    <cellStyle name="Valuta 3 2 4 2 4 8" xfId="25584" xr:uid="{7C09D07F-281B-4E47-AFE1-468A41719EE7}"/>
    <cellStyle name="Valuta 3 2 4 2 4 9" xfId="3540" xr:uid="{111BEDE0-2B61-4FF3-B6C6-AD1C483EC8AE}"/>
    <cellStyle name="Valuta 3 2 4 2 5" xfId="1829" xr:uid="{00000000-0005-0000-0000-00005A090000}"/>
    <cellStyle name="Valuta 3 2 4 2 5 2" xfId="10713" xr:uid="{B39F6A24-B972-41E2-84C3-23950822E666}"/>
    <cellStyle name="Valuta 3 2 4 2 5 2 2" xfId="19616" xr:uid="{956DB649-91B9-427D-B959-F723EB59907D}"/>
    <cellStyle name="Valuta 3 2 4 2 5 2 2 2" xfId="41608" xr:uid="{8AEEE5EB-FD98-4B69-8D38-D838ECF06DE7}"/>
    <cellStyle name="Valuta 3 2 4 2 5 2 3" xfId="32723" xr:uid="{0D4452C7-AB53-4F5D-82E1-2A83A6231AC1}"/>
    <cellStyle name="Valuta 3 2 4 2 5 3" xfId="16550" xr:uid="{AB195BE4-B915-4CEF-8624-019D34BF60CF}"/>
    <cellStyle name="Valuta 3 2 4 2 5 3 2" xfId="38551" xr:uid="{00489576-B38C-4DD4-A799-EB5BA5009C1B}"/>
    <cellStyle name="Valuta 3 2 4 2 5 4" xfId="7647" xr:uid="{3993BF52-CDBA-447C-B5CE-6FBD3C44A5B9}"/>
    <cellStyle name="Valuta 3 2 4 2 5 4 2" xfId="29666" xr:uid="{2CBC356C-22DB-4E89-A0C1-9AC87962F70B}"/>
    <cellStyle name="Valuta 3 2 4 2 5 5" xfId="26757" xr:uid="{D3287AE0-325A-4F3E-A8BF-3E6218C80D17}"/>
    <cellStyle name="Valuta 3 2 4 2 5 6" xfId="4728" xr:uid="{323C6075-248E-4737-8522-5BF517A43433}"/>
    <cellStyle name="Valuta 3 2 4 2 6" xfId="1427" xr:uid="{00000000-0005-0000-0000-00005B090000}"/>
    <cellStyle name="Valuta 3 2 4 2 6 2" xfId="10312" xr:uid="{01E55628-2123-4890-9F2A-E71185305BCE}"/>
    <cellStyle name="Valuta 3 2 4 2 6 2 2" xfId="19215" xr:uid="{2DD2859A-48E5-4F8B-9DE9-36B5AFCE3381}"/>
    <cellStyle name="Valuta 3 2 4 2 6 2 2 2" xfId="41210" xr:uid="{1F21CE13-05AD-4808-8900-EBED67B1E980}"/>
    <cellStyle name="Valuta 3 2 4 2 6 2 3" xfId="32325" xr:uid="{73E25381-9986-4903-8246-F08BCB40CC05}"/>
    <cellStyle name="Valuta 3 2 4 2 6 3" xfId="16152" xr:uid="{DABCA2E0-7A9E-455E-82D3-0EB5A3B665ED}"/>
    <cellStyle name="Valuta 3 2 4 2 6 3 2" xfId="38156" xr:uid="{E896ED18-D24A-4DA3-A03C-81315C97C18D}"/>
    <cellStyle name="Valuta 3 2 4 2 6 4" xfId="7248" xr:uid="{02E15BA7-3094-4A8F-90AA-717ABE812E74}"/>
    <cellStyle name="Valuta 3 2 4 2 6 4 2" xfId="29270" xr:uid="{9C613DF3-B208-47FE-BE75-592BF90A4B1F}"/>
    <cellStyle name="Valuta 3 2 4 2 6 5" xfId="26362" xr:uid="{9FEA6269-4272-4D7B-8524-83B4A2D21995}"/>
    <cellStyle name="Valuta 3 2 4 2 6 6" xfId="4330" xr:uid="{EE392E77-92CF-441E-BCF2-7F75478F62E4}"/>
    <cellStyle name="Valuta 3 2 4 2 7" xfId="915" xr:uid="{00000000-0005-0000-0000-00005C090000}"/>
    <cellStyle name="Valuta 3 2 4 2 7 2" xfId="9800" xr:uid="{6DA8977C-9282-4209-9EC0-B5C517052379}"/>
    <cellStyle name="Valuta 3 2 4 2 7 2 2" xfId="18703" xr:uid="{35591EF3-CBD6-4AEE-BD66-73D8E164FD99}"/>
    <cellStyle name="Valuta 3 2 4 2 7 2 2 2" xfId="40700" xr:uid="{0073B75D-6288-4816-8FA9-B67A32DE15D6}"/>
    <cellStyle name="Valuta 3 2 4 2 7 2 3" xfId="31815" xr:uid="{6D3CBF9F-3EC5-4AC4-AFE7-8551BD23FCFC}"/>
    <cellStyle name="Valuta 3 2 4 2 7 3" xfId="15640" xr:uid="{FC68E934-C314-4BC3-9B4C-FB6F1567668F}"/>
    <cellStyle name="Valuta 3 2 4 2 7 3 2" xfId="37646" xr:uid="{DB64502A-2F54-4008-98AB-98F1B8251D99}"/>
    <cellStyle name="Valuta 3 2 4 2 7 4" xfId="6736" xr:uid="{6554F14A-34B6-4F66-A90E-B43E3C72D148}"/>
    <cellStyle name="Valuta 3 2 4 2 7 4 2" xfId="28760" xr:uid="{17C6C5BA-7B1A-498B-9291-92E44444E146}"/>
    <cellStyle name="Valuta 3 2 4 2 7 5" xfId="25852" xr:uid="{C82BB656-4B20-4509-8E57-ACFFDB50F4CB}"/>
    <cellStyle name="Valuta 3 2 4 2 7 6" xfId="3818" xr:uid="{EA345A2D-4D8D-4BEF-B20F-97883D5C5550}"/>
    <cellStyle name="Valuta 3 2 4 2 8" xfId="9236" xr:uid="{3CDA3EF7-776D-42CB-822D-98ADDA738804}"/>
    <cellStyle name="Valuta 3 2 4 2 8 2" xfId="18139" xr:uid="{4A40A818-6003-4320-9E94-D56302C4A57B}"/>
    <cellStyle name="Valuta 3 2 4 2 8 2 2" xfId="40138" xr:uid="{3BB34E46-AA70-4E40-90AE-3E0A28089BA0}"/>
    <cellStyle name="Valuta 3 2 4 2 8 3" xfId="31253" xr:uid="{6F9B1A3E-0A36-4D3B-8D16-D0ACAF3C19F9}"/>
    <cellStyle name="Valuta 3 2 4 2 9" xfId="15170" xr:uid="{7C03AD18-2D64-4914-B653-476CAE11ED0F}"/>
    <cellStyle name="Valuta 3 2 4 2 9 2" xfId="37178" xr:uid="{2184982E-C06E-4481-BB6D-CEBC476715A3}"/>
    <cellStyle name="Valuta 3 2 4 3" xfId="289" xr:uid="{00000000-0005-0000-0000-00005D090000}"/>
    <cellStyle name="Valuta 3 2 4 3 10" xfId="3398" xr:uid="{823F09FB-12E6-4488-8AB1-847BA03C4748}"/>
    <cellStyle name="Valuta 3 2 4 3 2" xfId="686" xr:uid="{00000000-0005-0000-0000-00005E090000}"/>
    <cellStyle name="Valuta 3 2 4 3 2 2" xfId="2036" xr:uid="{00000000-0005-0000-0000-00005F090000}"/>
    <cellStyle name="Valuta 3 2 4 3 2 2 2" xfId="10920" xr:uid="{9EFB02DA-05FD-478C-BC73-251B84B2667A}"/>
    <cellStyle name="Valuta 3 2 4 3 2 2 2 2" xfId="19823" xr:uid="{E0A2A1CD-239C-4F40-B6EE-532F00FA14C4}"/>
    <cellStyle name="Valuta 3 2 4 3 2 2 2 2 2" xfId="41814" xr:uid="{F1C9D0FA-97E3-4C73-BFC8-73B3CDCA8FA7}"/>
    <cellStyle name="Valuta 3 2 4 3 2 2 2 3" xfId="32929" xr:uid="{BC856BAE-9A92-4DFA-B6ED-1A20C018F11E}"/>
    <cellStyle name="Valuta 3 2 4 3 2 2 3" xfId="16757" xr:uid="{1765D2D2-1913-44F8-BACB-D278364944D1}"/>
    <cellStyle name="Valuta 3 2 4 3 2 2 3 2" xfId="38757" xr:uid="{00F294BB-4F5D-4B4C-8841-24FBCD71F7CC}"/>
    <cellStyle name="Valuta 3 2 4 3 2 2 4" xfId="7854" xr:uid="{88ED5BBA-FD55-4304-87E9-1798BD94ACB8}"/>
    <cellStyle name="Valuta 3 2 4 3 2 2 4 2" xfId="29872" xr:uid="{D4DAF0F6-4E57-4BFF-8030-F7AEAC600968}"/>
    <cellStyle name="Valuta 3 2 4 3 2 2 5" xfId="26963" xr:uid="{BFE277E8-49B5-4759-B90E-AEBDF0CBD732}"/>
    <cellStyle name="Valuta 3 2 4 3 2 2 6" xfId="4935" xr:uid="{DF339686-B189-4E53-BBD9-9CD394E0C931}"/>
    <cellStyle name="Valuta 3 2 4 3 2 3" xfId="1690" xr:uid="{00000000-0005-0000-0000-000060090000}"/>
    <cellStyle name="Valuta 3 2 4 3 2 3 2" xfId="10575" xr:uid="{7F38621A-4919-4167-A92E-E3CFC56B5DEC}"/>
    <cellStyle name="Valuta 3 2 4 3 2 3 2 2" xfId="19478" xr:uid="{01371E28-BFCB-4A04-84F5-4878FCD31BE5}"/>
    <cellStyle name="Valuta 3 2 4 3 2 3 2 2 2" xfId="41472" xr:uid="{D99FA850-7230-4653-90B6-DD9EED5D896A}"/>
    <cellStyle name="Valuta 3 2 4 3 2 3 2 3" xfId="32587" xr:uid="{EE273318-0864-4A62-B8CC-CC62D098A853}"/>
    <cellStyle name="Valuta 3 2 4 3 2 3 3" xfId="16415" xr:uid="{BC3BD4E4-E8DF-4E8A-A99F-4BA497D9DD45}"/>
    <cellStyle name="Valuta 3 2 4 3 2 3 3 2" xfId="38418" xr:uid="{E8859F5B-F767-4898-8EFD-EF7779865144}"/>
    <cellStyle name="Valuta 3 2 4 3 2 3 4" xfId="7511" xr:uid="{734CADBB-E1F3-491E-99C4-7C942E7D13EB}"/>
    <cellStyle name="Valuta 3 2 4 3 2 3 4 2" xfId="29532" xr:uid="{55192065-E974-4D1E-8739-303DF2338012}"/>
    <cellStyle name="Valuta 3 2 4 3 2 3 5" xfId="26624" xr:uid="{414BFE51-9078-4057-BC19-3B84A5DF4A81}"/>
    <cellStyle name="Valuta 3 2 4 3 2 3 6" xfId="4593" xr:uid="{57D22577-DFE1-47F6-8DDF-880E4F5E4912}"/>
    <cellStyle name="Valuta 3 2 4 3 2 4" xfId="1257" xr:uid="{00000000-0005-0000-0000-000061090000}"/>
    <cellStyle name="Valuta 3 2 4 3 2 4 2" xfId="10142" xr:uid="{F02E7749-218C-49BB-8CB6-838348B72501}"/>
    <cellStyle name="Valuta 3 2 4 3 2 4 2 2" xfId="19045" xr:uid="{F6600515-DE89-4740-956F-5C216B4A67C0}"/>
    <cellStyle name="Valuta 3 2 4 3 2 4 2 2 2" xfId="41041" xr:uid="{F4BA3FAC-F4AB-47AA-A913-34067EDD16D1}"/>
    <cellStyle name="Valuta 3 2 4 3 2 4 2 3" xfId="32156" xr:uid="{A63B308D-9B17-4E78-BB23-FFBE4B7BC84D}"/>
    <cellStyle name="Valuta 3 2 4 3 2 4 3" xfId="15982" xr:uid="{C47EAEEA-801B-461A-AEC6-E71B2BACFBC9}"/>
    <cellStyle name="Valuta 3 2 4 3 2 4 3 2" xfId="37987" xr:uid="{753631C6-165A-4807-98E8-3EA9E4B28C65}"/>
    <cellStyle name="Valuta 3 2 4 3 2 4 4" xfId="7078" xr:uid="{D89EC6AA-4A2D-42D1-B5AE-36F31A075FAB}"/>
    <cellStyle name="Valuta 3 2 4 3 2 4 4 2" xfId="29101" xr:uid="{908B7246-3DFB-4269-A594-92E680F50CFA}"/>
    <cellStyle name="Valuta 3 2 4 3 2 4 5" xfId="26193" xr:uid="{D710B678-E840-4994-9A3F-0F24AD9BD04F}"/>
    <cellStyle name="Valuta 3 2 4 3 2 4 6" xfId="4160" xr:uid="{C11807AD-ED46-48D4-8756-2618FC7E875F}"/>
    <cellStyle name="Valuta 3 2 4 3 2 5" xfId="9572" xr:uid="{67BE5F3E-45B2-4B56-ACBD-0D9F84A97861}"/>
    <cellStyle name="Valuta 3 2 4 3 2 5 2" xfId="18475" xr:uid="{55998CDE-0AF2-4D72-B994-9A20824D6BA1}"/>
    <cellStyle name="Valuta 3 2 4 3 2 5 2 2" xfId="40473" xr:uid="{FA323D9B-AF4F-4E55-A579-A66EDB2951BE}"/>
    <cellStyle name="Valuta 3 2 4 3 2 5 3" xfId="31588" xr:uid="{3F6620E0-C132-4D65-B286-5BB460ACE509}"/>
    <cellStyle name="Valuta 3 2 4 3 2 6" xfId="15412" xr:uid="{4D813A9E-243B-4824-AD5E-DCA4BF63EA40}"/>
    <cellStyle name="Valuta 3 2 4 3 2 6 2" xfId="37419" xr:uid="{61B5D2B0-E9DD-4435-A156-7915371C1C8A}"/>
    <cellStyle name="Valuta 3 2 4 3 2 7" xfId="6508" xr:uid="{B32CC13C-5934-4B40-AD51-C8EADA7E681C}"/>
    <cellStyle name="Valuta 3 2 4 3 2 7 2" xfId="28533" xr:uid="{4A217047-65CE-448F-9BBF-BC2C6916792B}"/>
    <cellStyle name="Valuta 3 2 4 3 2 8" xfId="25628" xr:uid="{F225F612-DA0B-42A4-B44E-B9648B2CCC01}"/>
    <cellStyle name="Valuta 3 2 4 3 2 9" xfId="3590" xr:uid="{48A6050A-13FA-4C03-81AD-2C624F9566B9}"/>
    <cellStyle name="Valuta 3 2 4 3 3" xfId="1869" xr:uid="{00000000-0005-0000-0000-000062090000}"/>
    <cellStyle name="Valuta 3 2 4 3 3 2" xfId="10753" xr:uid="{CDA1528F-EA43-4DDA-B94E-E60AD5E75777}"/>
    <cellStyle name="Valuta 3 2 4 3 3 2 2" xfId="19656" xr:uid="{52C282C0-D8B9-4C77-9D41-B0887E9DA7DA}"/>
    <cellStyle name="Valuta 3 2 4 3 3 2 2 2" xfId="41648" xr:uid="{DB533088-81A5-4C4C-B3B9-6D3CE6552CC8}"/>
    <cellStyle name="Valuta 3 2 4 3 3 2 3" xfId="32763" xr:uid="{46608FBA-6566-4D5A-82BD-04DF1509C412}"/>
    <cellStyle name="Valuta 3 2 4 3 3 3" xfId="16590" xr:uid="{1416B33E-B673-4912-A259-3EA10F51A044}"/>
    <cellStyle name="Valuta 3 2 4 3 3 3 2" xfId="38591" xr:uid="{40DBC188-0A5E-472D-8AAC-8A637D6B834C}"/>
    <cellStyle name="Valuta 3 2 4 3 3 4" xfId="7687" xr:uid="{F4E969DE-EE04-4110-9509-D2543AC8CC0D}"/>
    <cellStyle name="Valuta 3 2 4 3 3 4 2" xfId="29706" xr:uid="{C5DC4F13-3626-48B1-9D0D-21AFE02C24F4}"/>
    <cellStyle name="Valuta 3 2 4 3 3 5" xfId="26797" xr:uid="{DE9A4CA0-9EAE-4868-95EB-9F392EDD3A50}"/>
    <cellStyle name="Valuta 3 2 4 3 3 6" xfId="4768" xr:uid="{14EE6528-29CA-44E7-8157-5695EF608B94}"/>
    <cellStyle name="Valuta 3 2 4 3 4" xfId="1477" xr:uid="{00000000-0005-0000-0000-000063090000}"/>
    <cellStyle name="Valuta 3 2 4 3 4 2" xfId="10362" xr:uid="{ABCE9EB4-279B-4A42-BA25-A07C5B7F9607}"/>
    <cellStyle name="Valuta 3 2 4 3 4 2 2" xfId="19265" xr:uid="{812DF4BE-A253-45B4-8B81-0A3CE5534EB9}"/>
    <cellStyle name="Valuta 3 2 4 3 4 2 2 2" xfId="41260" xr:uid="{10C104F8-BFB6-4B6A-9326-432527FC9FC5}"/>
    <cellStyle name="Valuta 3 2 4 3 4 2 3" xfId="32375" xr:uid="{201A2BD6-8F24-42C6-97CE-FD439CCB04BC}"/>
    <cellStyle name="Valuta 3 2 4 3 4 3" xfId="16202" xr:uid="{89A4613D-50BF-4D89-BC84-4DAE3A9E24D4}"/>
    <cellStyle name="Valuta 3 2 4 3 4 3 2" xfId="38206" xr:uid="{5DCFDB66-CB55-43E6-998E-9FB66FB0704F}"/>
    <cellStyle name="Valuta 3 2 4 3 4 4" xfId="7298" xr:uid="{CBB7832C-2296-4C85-B46C-43A324B67460}"/>
    <cellStyle name="Valuta 3 2 4 3 4 4 2" xfId="29320" xr:uid="{1D671684-CC50-4877-8E66-529F3CBBFCC8}"/>
    <cellStyle name="Valuta 3 2 4 3 4 5" xfId="26412" xr:uid="{68A262DB-93A6-4562-B444-37C70BF80B86}"/>
    <cellStyle name="Valuta 3 2 4 3 4 6" xfId="4380" xr:uid="{AB3351B1-9D35-451A-BD7D-96DAC4246E96}"/>
    <cellStyle name="Valuta 3 2 4 3 5" xfId="966" xr:uid="{00000000-0005-0000-0000-000064090000}"/>
    <cellStyle name="Valuta 3 2 4 3 5 2" xfId="9851" xr:uid="{A3C81D66-FF13-4556-8F6C-7FBDF62E6F20}"/>
    <cellStyle name="Valuta 3 2 4 3 5 2 2" xfId="18754" xr:uid="{F50AB991-D90E-442D-A34A-8BB5FCABEFCA}"/>
    <cellStyle name="Valuta 3 2 4 3 5 2 2 2" xfId="40751" xr:uid="{92BFF81E-6105-4616-B90D-4CE1A96FC865}"/>
    <cellStyle name="Valuta 3 2 4 3 5 2 3" xfId="31866" xr:uid="{AB6A31E8-72A6-40BE-B653-EBF484A8E481}"/>
    <cellStyle name="Valuta 3 2 4 3 5 3" xfId="15691" xr:uid="{D40BE1FE-E7ED-439B-9EB1-307E05477A03}"/>
    <cellStyle name="Valuta 3 2 4 3 5 3 2" xfId="37697" xr:uid="{F94F683A-EFA1-4D67-AB7D-D83FB2D2635C}"/>
    <cellStyle name="Valuta 3 2 4 3 5 4" xfId="6787" xr:uid="{3419ADD5-38D0-44B6-8422-17687F24DE2F}"/>
    <cellStyle name="Valuta 3 2 4 3 5 4 2" xfId="28811" xr:uid="{00FBE641-F010-4882-8932-1A91A3C5C0E4}"/>
    <cellStyle name="Valuta 3 2 4 3 5 5" xfId="25903" xr:uid="{423EDEF3-0694-4EC7-A982-4947E63DF052}"/>
    <cellStyle name="Valuta 3 2 4 3 5 6" xfId="3869" xr:uid="{972FD429-60E1-48CF-A3F1-DA9FB91BFC28}"/>
    <cellStyle name="Valuta 3 2 4 3 6" xfId="9286" xr:uid="{C345F045-6A6E-4CBD-87DA-F594CD69AD13}"/>
    <cellStyle name="Valuta 3 2 4 3 6 2" xfId="18189" xr:uid="{98CDB685-39B2-4E13-A78E-A5BEE7342C22}"/>
    <cellStyle name="Valuta 3 2 4 3 6 2 2" xfId="40188" xr:uid="{B0E81020-DA82-43CB-8E10-F516461C54BB}"/>
    <cellStyle name="Valuta 3 2 4 3 6 3" xfId="31303" xr:uid="{46B1D738-F474-495A-B12E-958F69E9FF19}"/>
    <cellStyle name="Valuta 3 2 4 3 7" xfId="15220" xr:uid="{01FFFC21-D058-462D-A866-5782FE7EE40B}"/>
    <cellStyle name="Valuta 3 2 4 3 7 2" xfId="37228" xr:uid="{9D3C9502-0B7D-4FD2-AE73-DE761986D4D1}"/>
    <cellStyle name="Valuta 3 2 4 3 8" xfId="6303" xr:uid="{46104F4A-EE5C-40A3-876D-8205FB4285D4}"/>
    <cellStyle name="Valuta 3 2 4 3 8 2" xfId="28329" xr:uid="{977B01C9-D958-4854-89C3-AF106D1CD9EC}"/>
    <cellStyle name="Valuta 3 2 4 3 9" xfId="25450" xr:uid="{DC50926F-DC14-4A1D-B85F-B539E2706D2B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10840" xr:uid="{FB3D093D-B15B-4107-A24E-9798B71734D7}"/>
    <cellStyle name="Valuta 3 2 4 5 2 2 2" xfId="19743" xr:uid="{6D3BEA92-E715-4E2B-8C23-97169F2FCD34}"/>
    <cellStyle name="Valuta 3 2 4 5 2 2 2 2" xfId="41734" xr:uid="{68C4326A-D065-4BB5-B8D6-D560A660A1D7}"/>
    <cellStyle name="Valuta 3 2 4 5 2 2 3" xfId="32849" xr:uid="{5208FD5A-EEEF-4D2A-B825-1F12C890FC9B}"/>
    <cellStyle name="Valuta 3 2 4 5 2 3" xfId="16677" xr:uid="{68C22E79-41F8-4948-88A0-D2559D323311}"/>
    <cellStyle name="Valuta 3 2 4 5 2 3 2" xfId="38677" xr:uid="{2B9CF269-59D5-40A2-9F60-BBEA3A291B09}"/>
    <cellStyle name="Valuta 3 2 4 5 2 4" xfId="7774" xr:uid="{8FA95538-CFA1-453F-80A8-569FA8555DBC}"/>
    <cellStyle name="Valuta 3 2 4 5 2 4 2" xfId="29792" xr:uid="{09D49D60-B5A9-4601-B447-74D793EC9F44}"/>
    <cellStyle name="Valuta 3 2 4 5 2 5" xfId="26883" xr:uid="{AC8736DE-8499-4501-91E1-2FE0242D96E6}"/>
    <cellStyle name="Valuta 3 2 4 5 2 6" xfId="4855" xr:uid="{D3490A67-F47A-4590-9758-A4FA58E4E749}"/>
    <cellStyle name="Valuta 3 2 4 5 3" xfId="1598" xr:uid="{00000000-0005-0000-0000-000068090000}"/>
    <cellStyle name="Valuta 3 2 4 5 3 2" xfId="10483" xr:uid="{13D56E26-F737-432C-8CFB-EBD98D1B528E}"/>
    <cellStyle name="Valuta 3 2 4 5 3 2 2" xfId="19386" xr:uid="{4AAAABFC-4C95-4787-9C18-A63622AFFA6E}"/>
    <cellStyle name="Valuta 3 2 4 5 3 2 2 2" xfId="41380" xr:uid="{BB5CC1EA-51AB-4071-A415-822355AFFE1E}"/>
    <cellStyle name="Valuta 3 2 4 5 3 2 3" xfId="32495" xr:uid="{512F1A5B-F7B6-4CAE-B7EB-2A83E90263E6}"/>
    <cellStyle name="Valuta 3 2 4 5 3 3" xfId="16323" xr:uid="{7B5822AA-413E-49DC-ADFC-0F5F402DE7BC}"/>
    <cellStyle name="Valuta 3 2 4 5 3 3 2" xfId="38326" xr:uid="{B56B8597-44B5-4ED2-8C0C-A980741C2B8E}"/>
    <cellStyle name="Valuta 3 2 4 5 3 4" xfId="7419" xr:uid="{1927F347-05AB-47E2-ACA7-E711A0D8B662}"/>
    <cellStyle name="Valuta 3 2 4 5 3 4 2" xfId="29440" xr:uid="{E4129396-07CD-4AFC-83E0-7778006EDB25}"/>
    <cellStyle name="Valuta 3 2 4 5 3 5" xfId="26532" xr:uid="{750F84B7-B5EE-440B-8235-488AB11936E9}"/>
    <cellStyle name="Valuta 3 2 4 5 3 6" xfId="4501" xr:uid="{E9E38568-69C0-451D-96ED-83139C9B3C8E}"/>
    <cellStyle name="Valuta 3 2 4 5 4" xfId="1165" xr:uid="{00000000-0005-0000-0000-000069090000}"/>
    <cellStyle name="Valuta 3 2 4 5 4 2" xfId="10050" xr:uid="{D7203FF9-21FC-4457-AD86-511AE5FDA475}"/>
    <cellStyle name="Valuta 3 2 4 5 4 2 2" xfId="18953" xr:uid="{CE3BD95B-FCE5-4A8C-BEDC-81E18881ECE0}"/>
    <cellStyle name="Valuta 3 2 4 5 4 2 2 2" xfId="40949" xr:uid="{3FD49D21-9C3C-4E23-A08B-AFA73A9F73FB}"/>
    <cellStyle name="Valuta 3 2 4 5 4 2 3" xfId="32064" xr:uid="{408777E6-48F8-406B-B4E9-419ACC7CF06A}"/>
    <cellStyle name="Valuta 3 2 4 5 4 3" xfId="15890" xr:uid="{F7A1FAEC-50B8-404F-B083-D0FA3DA82DB3}"/>
    <cellStyle name="Valuta 3 2 4 5 4 3 2" xfId="37895" xr:uid="{F6E26C89-F8F9-4367-8AE8-AE55B3C34B2E}"/>
    <cellStyle name="Valuta 3 2 4 5 4 4" xfId="6986" xr:uid="{7F79E341-41E9-4158-AE96-87A3EABB3790}"/>
    <cellStyle name="Valuta 3 2 4 5 4 4 2" xfId="29009" xr:uid="{BE914C20-EF51-463C-B048-2B27944A9BF6}"/>
    <cellStyle name="Valuta 3 2 4 5 4 5" xfId="26101" xr:uid="{12BB4E8F-BC0D-4CF5-9331-88D02CCCB134}"/>
    <cellStyle name="Valuta 3 2 4 5 4 6" xfId="4068" xr:uid="{10AEDB8C-ACF7-4CD5-92E1-4D41A8CBEACD}"/>
    <cellStyle name="Valuta 3 2 4 5 5" xfId="9480" xr:uid="{EB03F1E6-C029-4FE5-AD63-97835770B680}"/>
    <cellStyle name="Valuta 3 2 4 5 5 2" xfId="18383" xr:uid="{E3A7F745-7E4E-46EB-A8A4-A1FAE18A2D08}"/>
    <cellStyle name="Valuta 3 2 4 5 5 2 2" xfId="40381" xr:uid="{35674ADA-0975-45A2-9C89-55B05D466706}"/>
    <cellStyle name="Valuta 3 2 4 5 5 3" xfId="31496" xr:uid="{612ACF41-C29F-43CA-8C66-5321494B50AD}"/>
    <cellStyle name="Valuta 3 2 4 5 6" xfId="15320" xr:uid="{A909B29F-4BEC-4E33-B58F-8880BDCE3AC3}"/>
    <cellStyle name="Valuta 3 2 4 5 6 2" xfId="37327" xr:uid="{5F418329-673E-4B59-88EE-695D25B04621}"/>
    <cellStyle name="Valuta 3 2 4 5 7" xfId="6416" xr:uid="{CF4425C5-E446-48CD-9B6F-F212D8BB37AA}"/>
    <cellStyle name="Valuta 3 2 4 5 7 2" xfId="28441" xr:uid="{A0CB3ED1-C349-405B-A3A7-0DA6D26BF1F5}"/>
    <cellStyle name="Valuta 3 2 4 5 8" xfId="25542" xr:uid="{39F63EED-578B-4069-B2B3-DC2F8ED35C9D}"/>
    <cellStyle name="Valuta 3 2 4 5 9" xfId="3498" xr:uid="{A1AB9763-0C74-4278-AD7A-6D9FC7304E2F}"/>
    <cellStyle name="Valuta 3 2 4 6" xfId="1789" xr:uid="{00000000-0005-0000-0000-00006A090000}"/>
    <cellStyle name="Valuta 3 2 4 6 2" xfId="10673" xr:uid="{CDB3BD49-71E5-4D66-BFA5-C3616473A378}"/>
    <cellStyle name="Valuta 3 2 4 6 2 2" xfId="19576" xr:uid="{9A764957-FEEF-447A-B257-5129C9831227}"/>
    <cellStyle name="Valuta 3 2 4 6 2 2 2" xfId="41568" xr:uid="{15B02E83-0620-4AC9-B6EB-B32C15BA5222}"/>
    <cellStyle name="Valuta 3 2 4 6 2 3" xfId="32683" xr:uid="{D3325837-542C-462F-B137-F63383187FB4}"/>
    <cellStyle name="Valuta 3 2 4 6 3" xfId="16510" xr:uid="{F561D79A-D54B-4280-8491-072EF889439F}"/>
    <cellStyle name="Valuta 3 2 4 6 3 2" xfId="38511" xr:uid="{0B3E4F8D-C0F5-4483-ACC7-0D47419DF6F2}"/>
    <cellStyle name="Valuta 3 2 4 6 4" xfId="7607" xr:uid="{AF138224-A94E-4B4C-9E18-0C8B1C044F9A}"/>
    <cellStyle name="Valuta 3 2 4 6 4 2" xfId="29626" xr:uid="{953B6E61-40B7-4D7D-B724-26E7BC3BFDC8}"/>
    <cellStyle name="Valuta 3 2 4 6 5" xfId="26717" xr:uid="{3C329C0D-5BE9-460D-A996-EAD718F01E8D}"/>
    <cellStyle name="Valuta 3 2 4 6 6" xfId="4688" xr:uid="{972D6710-866B-488E-9996-58FCF377CAFE}"/>
    <cellStyle name="Valuta 3 2 4 7" xfId="1383" xr:uid="{00000000-0005-0000-0000-00006B090000}"/>
    <cellStyle name="Valuta 3 2 4 7 2" xfId="10268" xr:uid="{4440BD86-8F5B-4EB7-B971-A662C0421D8B}"/>
    <cellStyle name="Valuta 3 2 4 7 2 2" xfId="19171" xr:uid="{AFAD5B87-FEA8-4FCF-9E70-6DE2A117FA81}"/>
    <cellStyle name="Valuta 3 2 4 7 2 2 2" xfId="41166" xr:uid="{6F5E9735-90D5-4D78-9FAC-103630D9BFDD}"/>
    <cellStyle name="Valuta 3 2 4 7 2 3" xfId="32281" xr:uid="{93FFEA9E-C05C-4C88-9B19-135227D720F5}"/>
    <cellStyle name="Valuta 3 2 4 7 3" xfId="16108" xr:uid="{C3A0624A-81C1-4124-BA8E-CE86A837C2AB}"/>
    <cellStyle name="Valuta 3 2 4 7 3 2" xfId="38112" xr:uid="{90F6D1EF-0984-4167-A4B8-D7D02C561BA2}"/>
    <cellStyle name="Valuta 3 2 4 7 4" xfId="7204" xr:uid="{45B6B0BB-7032-4637-94D3-F0B5796B46C7}"/>
    <cellStyle name="Valuta 3 2 4 7 4 2" xfId="29226" xr:uid="{2D8382CA-6DBE-4670-B6C5-4452BE681FAA}"/>
    <cellStyle name="Valuta 3 2 4 7 5" xfId="26318" xr:uid="{CF7E9D29-1E21-4F7E-8FE0-17244AA88826}"/>
    <cellStyle name="Valuta 3 2 4 7 6" xfId="4286" xr:uid="{5761E866-496C-4FDD-A647-3D574CFCDE4F}"/>
    <cellStyle name="Valuta 3 2 4 8" xfId="869" xr:uid="{00000000-0005-0000-0000-00006C090000}"/>
    <cellStyle name="Valuta 3 2 4 8 2" xfId="9754" xr:uid="{326364C8-EE94-48FE-B560-7EE6461BAAC5}"/>
    <cellStyle name="Valuta 3 2 4 8 2 2" xfId="18657" xr:uid="{962208F8-9190-4257-8B1F-C47CBE1960E9}"/>
    <cellStyle name="Valuta 3 2 4 8 2 2 2" xfId="40654" xr:uid="{7E7B0518-0D89-4489-9C3C-B02EFA46E3C7}"/>
    <cellStyle name="Valuta 3 2 4 8 2 3" xfId="31769" xr:uid="{BA23B0CE-8FAA-4B98-95C4-F33E55C6CCAF}"/>
    <cellStyle name="Valuta 3 2 4 8 3" xfId="15594" xr:uid="{206A96DD-84F4-4080-88B3-452B184B965D}"/>
    <cellStyle name="Valuta 3 2 4 8 3 2" xfId="37600" xr:uid="{D2D184CE-C0B9-46DC-9A16-B1C3B72929A9}"/>
    <cellStyle name="Valuta 3 2 4 8 4" xfId="6690" xr:uid="{94F3892F-5891-497C-B44B-3A9D4A744969}"/>
    <cellStyle name="Valuta 3 2 4 8 4 2" xfId="28714" xr:uid="{67F24A6A-D8FC-4ADF-8A79-A6D8C9D0C5C8}"/>
    <cellStyle name="Valuta 3 2 4 8 5" xfId="25806" xr:uid="{F1AE8584-15CE-4504-84E6-2776504ADC7D}"/>
    <cellStyle name="Valuta 3 2 4 8 6" xfId="3772" xr:uid="{56D6C75E-24F3-4079-91E5-7C5478434D4E}"/>
    <cellStyle name="Valuta 3 2 4 9" xfId="9192" xr:uid="{26169D4D-C3B3-4D2C-8218-12D5A0825844}"/>
    <cellStyle name="Valuta 3 2 4 9 2" xfId="18095" xr:uid="{EB378F7E-398E-4DC0-8C1B-0BF2EAE2A7D0}"/>
    <cellStyle name="Valuta 3 2 4 9 2 2" xfId="40094" xr:uid="{9901C13B-A989-498A-8C5B-2DC349C72403}"/>
    <cellStyle name="Valuta 3 2 4 9 3" xfId="31209" xr:uid="{638418BE-43CF-413D-AACB-87978AB04956}"/>
    <cellStyle name="Valuta 3 2 5" xfId="222" xr:uid="{00000000-0005-0000-0000-00006D090000}"/>
    <cellStyle name="Valuta 3 2 5 10" xfId="6237" xr:uid="{A3E702A9-10A9-4614-966E-EDFD86447EC9}"/>
    <cellStyle name="Valuta 3 2 5 10 2" xfId="28263" xr:uid="{7DDDCFBA-62A6-4D8A-82D1-2685E1A7C314}"/>
    <cellStyle name="Valuta 3 2 5 11" xfId="25390" xr:uid="{9BAFA754-2655-4C7F-BF3F-5019EC350D5A}"/>
    <cellStyle name="Valuta 3 2 5 12" xfId="3332" xr:uid="{3855C393-749A-41F5-B71B-73853773A9E1}"/>
    <cellStyle name="Valuta 3 2 5 2" xfId="318" xr:uid="{00000000-0005-0000-0000-00006E090000}"/>
    <cellStyle name="Valuta 3 2 5 2 10" xfId="3427" xr:uid="{F8EE3366-5417-4FA3-9551-7158E168153E}"/>
    <cellStyle name="Valuta 3 2 5 2 2" xfId="715" xr:uid="{00000000-0005-0000-0000-00006F090000}"/>
    <cellStyle name="Valuta 3 2 5 2 2 2" xfId="2060" xr:uid="{00000000-0005-0000-0000-000070090000}"/>
    <cellStyle name="Valuta 3 2 5 2 2 2 2" xfId="10944" xr:uid="{FE54F08A-B1A9-4337-8410-8EC75A4EBCC9}"/>
    <cellStyle name="Valuta 3 2 5 2 2 2 2 2" xfId="19847" xr:uid="{917CD0A6-368B-423B-BFED-39C71E5E61A9}"/>
    <cellStyle name="Valuta 3 2 5 2 2 2 2 2 2" xfId="41838" xr:uid="{17CC90B2-A894-4387-9510-9A6DEAC39C21}"/>
    <cellStyle name="Valuta 3 2 5 2 2 2 2 3" xfId="32953" xr:uid="{8BF160F0-CB0C-4A5A-A7B3-F3FE9D2D7CAE}"/>
    <cellStyle name="Valuta 3 2 5 2 2 2 3" xfId="16781" xr:uid="{8F06BB96-787A-46B4-8AAD-24A90103124D}"/>
    <cellStyle name="Valuta 3 2 5 2 2 2 3 2" xfId="38781" xr:uid="{F8525720-58F5-4EB6-8173-04947788B7F7}"/>
    <cellStyle name="Valuta 3 2 5 2 2 2 4" xfId="7878" xr:uid="{170E83DB-3E4E-46F1-96F7-2EE60CFBF8E3}"/>
    <cellStyle name="Valuta 3 2 5 2 2 2 4 2" xfId="29896" xr:uid="{58F081D8-989F-4D2B-9E3A-ABE083EDFC85}"/>
    <cellStyle name="Valuta 3 2 5 2 2 2 5" xfId="26987" xr:uid="{03430ACE-7F15-4405-AEA1-A7BD8B3835AE}"/>
    <cellStyle name="Valuta 3 2 5 2 2 2 6" xfId="4959" xr:uid="{6DCBFABE-967A-4F59-B8A4-0AE3CAE66017}"/>
    <cellStyle name="Valuta 3 2 5 2 2 3" xfId="1719" xr:uid="{00000000-0005-0000-0000-000071090000}"/>
    <cellStyle name="Valuta 3 2 5 2 2 3 2" xfId="10604" xr:uid="{A7AF64CC-CB51-4894-A6CE-7F90FC393B49}"/>
    <cellStyle name="Valuta 3 2 5 2 2 3 2 2" xfId="19507" xr:uid="{76E8B56E-F69C-438F-AE64-E3CE01011944}"/>
    <cellStyle name="Valuta 3 2 5 2 2 3 2 2 2" xfId="41501" xr:uid="{D56EA24B-E8CC-44F1-9707-BCB9D81CF352}"/>
    <cellStyle name="Valuta 3 2 5 2 2 3 2 3" xfId="32616" xr:uid="{C85F77CF-92C7-4B49-BE80-AB6FD5AA529D}"/>
    <cellStyle name="Valuta 3 2 5 2 2 3 3" xfId="16444" xr:uid="{F7EF46DD-F53A-4532-9792-6EAD50F5C336}"/>
    <cellStyle name="Valuta 3 2 5 2 2 3 3 2" xfId="38447" xr:uid="{B48D4CC5-0E02-4669-9733-954485D58B9E}"/>
    <cellStyle name="Valuta 3 2 5 2 2 3 4" xfId="7540" xr:uid="{DB043BCC-FB4E-4319-9E4C-E83EB80FF677}"/>
    <cellStyle name="Valuta 3 2 5 2 2 3 4 2" xfId="29561" xr:uid="{90016E15-A61C-441F-86F9-1BC7C27B1C89}"/>
    <cellStyle name="Valuta 3 2 5 2 2 3 5" xfId="26653" xr:uid="{AC02E073-5AE2-4E6C-A920-53EE11EA6435}"/>
    <cellStyle name="Valuta 3 2 5 2 2 3 6" xfId="4622" xr:uid="{F16DF873-AD66-40AF-8518-2220C47BC226}"/>
    <cellStyle name="Valuta 3 2 5 2 2 4" xfId="1286" xr:uid="{00000000-0005-0000-0000-000072090000}"/>
    <cellStyle name="Valuta 3 2 5 2 2 4 2" xfId="10171" xr:uid="{C75A9618-D23A-4E92-9513-78D6DFCBB0BC}"/>
    <cellStyle name="Valuta 3 2 5 2 2 4 2 2" xfId="19074" xr:uid="{AB9EA208-A33B-4875-9392-D13F3C8A5C97}"/>
    <cellStyle name="Valuta 3 2 5 2 2 4 2 2 2" xfId="41070" xr:uid="{62B616B9-FD28-4AF2-BDB8-E6228ECD6B4E}"/>
    <cellStyle name="Valuta 3 2 5 2 2 4 2 3" xfId="32185" xr:uid="{92AAB6A1-CA0B-444F-9824-6EA2471378C9}"/>
    <cellStyle name="Valuta 3 2 5 2 2 4 3" xfId="16011" xr:uid="{9E30D894-3180-4905-AE38-4D16E7DB57E2}"/>
    <cellStyle name="Valuta 3 2 5 2 2 4 3 2" xfId="38016" xr:uid="{8FD2B5CB-B2C9-4DE4-9820-42E28FA520E6}"/>
    <cellStyle name="Valuta 3 2 5 2 2 4 4" xfId="7107" xr:uid="{319381AB-00E1-4145-9E85-BBF16D1CDC90}"/>
    <cellStyle name="Valuta 3 2 5 2 2 4 4 2" xfId="29130" xr:uid="{86A59D0B-C28E-41D2-A55F-019F6CDDB752}"/>
    <cellStyle name="Valuta 3 2 5 2 2 4 5" xfId="26222" xr:uid="{C5138629-F2DE-478E-B285-3386FB4CB58D}"/>
    <cellStyle name="Valuta 3 2 5 2 2 4 6" xfId="4189" xr:uid="{DA17412C-015D-4050-9AAF-DB903A79857C}"/>
    <cellStyle name="Valuta 3 2 5 2 2 5" xfId="9601" xr:uid="{5487DA6B-57D2-426E-A89B-D50997934C58}"/>
    <cellStyle name="Valuta 3 2 5 2 2 5 2" xfId="18504" xr:uid="{CDFAB81E-AE39-4938-AF51-F47588C65A12}"/>
    <cellStyle name="Valuta 3 2 5 2 2 5 2 2" xfId="40502" xr:uid="{F8EE4F43-F229-46C0-820D-AF60A00C62DD}"/>
    <cellStyle name="Valuta 3 2 5 2 2 5 3" xfId="31617" xr:uid="{F4F6BB4F-C972-40EB-839C-8EACFC6AEFE2}"/>
    <cellStyle name="Valuta 3 2 5 2 2 6" xfId="15441" xr:uid="{B9599238-D958-41BE-B2B9-F34254F7E2C8}"/>
    <cellStyle name="Valuta 3 2 5 2 2 6 2" xfId="37448" xr:uid="{19CBED71-F20F-4D3E-A594-FE75FD808507}"/>
    <cellStyle name="Valuta 3 2 5 2 2 7" xfId="6537" xr:uid="{8676B563-BED1-4944-83B8-309328BAABE7}"/>
    <cellStyle name="Valuta 3 2 5 2 2 7 2" xfId="28562" xr:uid="{398E14C2-32D1-44AD-A0B9-86170C1BDFCC}"/>
    <cellStyle name="Valuta 3 2 5 2 2 8" xfId="25654" xr:uid="{8F9B95E3-715D-4240-A1DE-AB0EF00990E0}"/>
    <cellStyle name="Valuta 3 2 5 2 2 9" xfId="3619" xr:uid="{9A4E38E6-3D47-4A5A-91AA-183E3C2F2682}"/>
    <cellStyle name="Valuta 3 2 5 2 3" xfId="1893" xr:uid="{00000000-0005-0000-0000-000073090000}"/>
    <cellStyle name="Valuta 3 2 5 2 3 2" xfId="10777" xr:uid="{FF1129F9-19A1-4FBB-8B0B-5C7C1B98BB72}"/>
    <cellStyle name="Valuta 3 2 5 2 3 2 2" xfId="19680" xr:uid="{8135AA81-9054-42C4-B506-D542AB2D76CC}"/>
    <cellStyle name="Valuta 3 2 5 2 3 2 2 2" xfId="41672" xr:uid="{3C4C3682-84AC-4A43-B72A-A5EEF0950060}"/>
    <cellStyle name="Valuta 3 2 5 2 3 2 3" xfId="32787" xr:uid="{6A25A80A-C3F3-4983-86BA-58772A4F13A0}"/>
    <cellStyle name="Valuta 3 2 5 2 3 3" xfId="16614" xr:uid="{22227837-09CF-4460-A60D-AB7B55B35C91}"/>
    <cellStyle name="Valuta 3 2 5 2 3 3 2" xfId="38615" xr:uid="{B78BCDBA-2E5B-4215-AD38-C6E897016727}"/>
    <cellStyle name="Valuta 3 2 5 2 3 4" xfId="7711" xr:uid="{C83A6DEC-F2D7-4929-8953-5B3005050B41}"/>
    <cellStyle name="Valuta 3 2 5 2 3 4 2" xfId="29730" xr:uid="{DF8A521A-533E-42CB-823D-31CC5E5438AC}"/>
    <cellStyle name="Valuta 3 2 5 2 3 5" xfId="26821" xr:uid="{32C07028-15F6-4595-AC84-62A9EBC986FF}"/>
    <cellStyle name="Valuta 3 2 5 2 3 6" xfId="4792" xr:uid="{D9D59384-D91F-477E-BBBB-89413B7995EB}"/>
    <cellStyle name="Valuta 3 2 5 2 4" xfId="1506" xr:uid="{00000000-0005-0000-0000-000074090000}"/>
    <cellStyle name="Valuta 3 2 5 2 4 2" xfId="10391" xr:uid="{C50B1D29-9DCF-4621-95FC-A275181B6CE2}"/>
    <cellStyle name="Valuta 3 2 5 2 4 2 2" xfId="19294" xr:uid="{995FB453-7DEC-4AA5-98A9-DC010A146FC8}"/>
    <cellStyle name="Valuta 3 2 5 2 4 2 2 2" xfId="41289" xr:uid="{8BB94485-42C1-4CAB-AB34-C351D830EB86}"/>
    <cellStyle name="Valuta 3 2 5 2 4 2 3" xfId="32404" xr:uid="{EDFBB2F4-78A7-422B-B1AF-994007735F7E}"/>
    <cellStyle name="Valuta 3 2 5 2 4 3" xfId="16231" xr:uid="{11736A51-F7EF-4617-8A15-7F126779D2DB}"/>
    <cellStyle name="Valuta 3 2 5 2 4 3 2" xfId="38235" xr:uid="{5886FA1C-3D67-49FC-BF85-8B9546AD2187}"/>
    <cellStyle name="Valuta 3 2 5 2 4 4" xfId="7327" xr:uid="{36B1CAED-8096-474D-A271-6392AA2AD9DE}"/>
    <cellStyle name="Valuta 3 2 5 2 4 4 2" xfId="29349" xr:uid="{DFD1E65A-06F6-4F04-A84A-C2B8FC924419}"/>
    <cellStyle name="Valuta 3 2 5 2 4 5" xfId="26441" xr:uid="{4108DDF9-88E0-45A5-AA3E-77C783993881}"/>
    <cellStyle name="Valuta 3 2 5 2 4 6" xfId="4409" xr:uid="{1B8F3E79-C265-4591-A2A3-1EEB44D164E9}"/>
    <cellStyle name="Valuta 3 2 5 2 5" xfId="995" xr:uid="{00000000-0005-0000-0000-000075090000}"/>
    <cellStyle name="Valuta 3 2 5 2 5 2" xfId="9880" xr:uid="{3672043E-68CD-48A8-9360-1877F2A1B45F}"/>
    <cellStyle name="Valuta 3 2 5 2 5 2 2" xfId="18783" xr:uid="{1774AD75-C15D-4E85-ABEB-47E429D21CD7}"/>
    <cellStyle name="Valuta 3 2 5 2 5 2 2 2" xfId="40780" xr:uid="{FCD5E10C-628C-4C2F-A853-14D80811D234}"/>
    <cellStyle name="Valuta 3 2 5 2 5 2 3" xfId="31895" xr:uid="{139C0F91-D55A-46CB-A51F-1BAAFAF99226}"/>
    <cellStyle name="Valuta 3 2 5 2 5 3" xfId="15720" xr:uid="{D85C7655-411A-4048-8472-D1442670E06E}"/>
    <cellStyle name="Valuta 3 2 5 2 5 3 2" xfId="37726" xr:uid="{3F20E9E3-8447-4048-9EDB-D93AAD9EFD87}"/>
    <cellStyle name="Valuta 3 2 5 2 5 4" xfId="6816" xr:uid="{1C2ED6F7-45B3-46FF-85AB-0F672D229FE1}"/>
    <cellStyle name="Valuta 3 2 5 2 5 4 2" xfId="28840" xr:uid="{F701E2B9-C987-446B-B98E-6EE125B0E26E}"/>
    <cellStyle name="Valuta 3 2 5 2 5 5" xfId="25932" xr:uid="{F6DE56EF-A9CE-4CCD-A57D-D0402E40C6DA}"/>
    <cellStyle name="Valuta 3 2 5 2 5 6" xfId="3898" xr:uid="{A83E3B6A-CC08-4607-A95E-9F78838ADA2D}"/>
    <cellStyle name="Valuta 3 2 5 2 6" xfId="9315" xr:uid="{2B3257B1-D507-4002-A2E3-CE95F40F61E2}"/>
    <cellStyle name="Valuta 3 2 5 2 6 2" xfId="18218" xr:uid="{06A583AA-01C3-4975-AD56-066E8001C427}"/>
    <cellStyle name="Valuta 3 2 5 2 6 2 2" xfId="40217" xr:uid="{239EE088-969F-4C2C-843C-8167D4507870}"/>
    <cellStyle name="Valuta 3 2 5 2 6 3" xfId="31332" xr:uid="{1A0EEF8A-75E5-46CC-BFDF-D8F245EF6B16}"/>
    <cellStyle name="Valuta 3 2 5 2 7" xfId="15249" xr:uid="{2C95B3F1-1557-4A46-B033-935C2C21F862}"/>
    <cellStyle name="Valuta 3 2 5 2 7 2" xfId="37257" xr:uid="{57F6FB68-F220-4E69-87A5-4742E886B8A5}"/>
    <cellStyle name="Valuta 3 2 5 2 8" xfId="6332" xr:uid="{0A187C48-A182-4E24-87E3-048896E80892}"/>
    <cellStyle name="Valuta 3 2 5 2 8 2" xfId="28358" xr:uid="{11E70940-45EA-4100-883C-7A5381B13902}"/>
    <cellStyle name="Valuta 3 2 5 2 9" xfId="25476" xr:uid="{38DC21EC-9F4C-4DD7-9327-E3980694F9EF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10864" xr:uid="{1BA23772-2F58-42CF-A7CE-63D99DA19FBE}"/>
    <cellStyle name="Valuta 3 2 5 4 2 2 2" xfId="19767" xr:uid="{96A483DF-DACF-4099-AC4F-9CF739C6D0F9}"/>
    <cellStyle name="Valuta 3 2 5 4 2 2 2 2" xfId="41758" xr:uid="{CDCBA28B-79DE-4124-814F-668F2E8C3B1F}"/>
    <cellStyle name="Valuta 3 2 5 4 2 2 3" xfId="32873" xr:uid="{C31D3B62-16D0-43BB-9D7C-C213429529E9}"/>
    <cellStyle name="Valuta 3 2 5 4 2 3" xfId="16701" xr:uid="{2FA0B1E5-F778-419F-AF82-3E0B2AA5EA93}"/>
    <cellStyle name="Valuta 3 2 5 4 2 3 2" xfId="38701" xr:uid="{0CDF7BA8-27DA-415E-B1F9-02F554C051C8}"/>
    <cellStyle name="Valuta 3 2 5 4 2 4" xfId="7798" xr:uid="{78B522E9-8DC2-4C2A-BF72-110E91B0EB2A}"/>
    <cellStyle name="Valuta 3 2 5 4 2 4 2" xfId="29816" xr:uid="{71B966AD-41A8-4DBA-891A-C8A6001DF8A8}"/>
    <cellStyle name="Valuta 3 2 5 4 2 5" xfId="26907" xr:uid="{C146B128-A57B-417E-87E1-F4636859485D}"/>
    <cellStyle name="Valuta 3 2 5 4 2 6" xfId="4879" xr:uid="{1988E515-1EB3-4AEF-BF74-A520CFFC3E1F}"/>
    <cellStyle name="Valuta 3 2 5 4 3" xfId="1624" xr:uid="{00000000-0005-0000-0000-000079090000}"/>
    <cellStyle name="Valuta 3 2 5 4 3 2" xfId="10509" xr:uid="{1B7A2151-5028-4DA3-B85C-4B845D5116DF}"/>
    <cellStyle name="Valuta 3 2 5 4 3 2 2" xfId="19412" xr:uid="{C8F51E71-3242-45DF-B5A4-5BC57568BD32}"/>
    <cellStyle name="Valuta 3 2 5 4 3 2 2 2" xfId="41406" xr:uid="{7F6F6734-1898-4A74-9451-AB1848CBF8E8}"/>
    <cellStyle name="Valuta 3 2 5 4 3 2 3" xfId="32521" xr:uid="{7DE303D8-971A-4747-A96D-D1AA86E63D4D}"/>
    <cellStyle name="Valuta 3 2 5 4 3 3" xfId="16349" xr:uid="{14DDD6A1-4095-4C3B-B093-33BB5940C22D}"/>
    <cellStyle name="Valuta 3 2 5 4 3 3 2" xfId="38352" xr:uid="{247786F7-299C-4588-8F44-CE4CEDB197B9}"/>
    <cellStyle name="Valuta 3 2 5 4 3 4" xfId="7445" xr:uid="{FD3ED84F-0198-4869-9D07-2521AE94FD75}"/>
    <cellStyle name="Valuta 3 2 5 4 3 4 2" xfId="29466" xr:uid="{A9F47652-0D0D-464B-978A-B8004D7187FC}"/>
    <cellStyle name="Valuta 3 2 5 4 3 5" xfId="26558" xr:uid="{00098050-E145-491E-90FF-BB494C33B278}"/>
    <cellStyle name="Valuta 3 2 5 4 3 6" xfId="4527" xr:uid="{693EF061-8FAB-4F7C-A9D7-2ED0CEFC248B}"/>
    <cellStyle name="Valuta 3 2 5 4 4" xfId="1191" xr:uid="{00000000-0005-0000-0000-00007A090000}"/>
    <cellStyle name="Valuta 3 2 5 4 4 2" xfId="10076" xr:uid="{C3AE8DDE-A3C8-4088-8FD3-43684C38FA23}"/>
    <cellStyle name="Valuta 3 2 5 4 4 2 2" xfId="18979" xr:uid="{979281F5-530A-420B-BA27-38A7971A0EB5}"/>
    <cellStyle name="Valuta 3 2 5 4 4 2 2 2" xfId="40975" xr:uid="{04A8AE55-F57B-45FD-A528-C976CD8FFFFB}"/>
    <cellStyle name="Valuta 3 2 5 4 4 2 3" xfId="32090" xr:uid="{A3BCD932-E368-4B6F-9E89-713CD78DC88A}"/>
    <cellStyle name="Valuta 3 2 5 4 4 3" xfId="15916" xr:uid="{94963C52-FAFA-4C0B-8B97-3FAAF0D893B1}"/>
    <cellStyle name="Valuta 3 2 5 4 4 3 2" xfId="37921" xr:uid="{F67FCB52-F5CC-410C-BA00-43C9898B077F}"/>
    <cellStyle name="Valuta 3 2 5 4 4 4" xfId="7012" xr:uid="{8ACD698E-C5D1-4315-8A30-7AD76561A1AD}"/>
    <cellStyle name="Valuta 3 2 5 4 4 4 2" xfId="29035" xr:uid="{8AC22679-7533-409B-BE3D-E5D16F750B75}"/>
    <cellStyle name="Valuta 3 2 5 4 4 5" xfId="26127" xr:uid="{597446F1-5846-4478-A2DA-C9056EDA6B01}"/>
    <cellStyle name="Valuta 3 2 5 4 4 6" xfId="4094" xr:uid="{1B7A2938-0622-4C01-863B-26E4DCD7A54C}"/>
    <cellStyle name="Valuta 3 2 5 4 5" xfId="9506" xr:uid="{BE7DE491-3303-4D4A-BCC2-D40B7A556479}"/>
    <cellStyle name="Valuta 3 2 5 4 5 2" xfId="18409" xr:uid="{3634BC55-34CB-46B1-A5C9-D5AF7FF6835C}"/>
    <cellStyle name="Valuta 3 2 5 4 5 2 2" xfId="40407" xr:uid="{572F9341-EA00-41C7-A8F4-47773E2F4040}"/>
    <cellStyle name="Valuta 3 2 5 4 5 3" xfId="31522" xr:uid="{E55C7168-5E49-443C-B93B-7B49A831B2BF}"/>
    <cellStyle name="Valuta 3 2 5 4 6" xfId="15346" xr:uid="{3ACCDE14-8FE9-4C4E-88F5-81A56B06D4F1}"/>
    <cellStyle name="Valuta 3 2 5 4 6 2" xfId="37353" xr:uid="{7DA5676B-52F8-4AEF-84A5-759CA58B5BAC}"/>
    <cellStyle name="Valuta 3 2 5 4 7" xfId="6442" xr:uid="{73CC2630-C973-4E8E-B025-72128DEDD61E}"/>
    <cellStyle name="Valuta 3 2 5 4 7 2" xfId="28467" xr:uid="{6BA4D397-2E4F-41AE-B8E0-8175546AE452}"/>
    <cellStyle name="Valuta 3 2 5 4 8" xfId="25568" xr:uid="{7534275A-EB0E-4250-83FB-54AF640E9255}"/>
    <cellStyle name="Valuta 3 2 5 4 9" xfId="3524" xr:uid="{9823A1BB-8D99-4A58-99EC-3F5A1CC8AB90}"/>
    <cellStyle name="Valuta 3 2 5 5" xfId="1813" xr:uid="{00000000-0005-0000-0000-00007B090000}"/>
    <cellStyle name="Valuta 3 2 5 5 2" xfId="10697" xr:uid="{5297563B-EDDB-448C-ADE1-0A7FABB14DF2}"/>
    <cellStyle name="Valuta 3 2 5 5 2 2" xfId="19600" xr:uid="{0441AEA7-8D49-4E21-906F-2AB3502A6B08}"/>
    <cellStyle name="Valuta 3 2 5 5 2 2 2" xfId="41592" xr:uid="{410AEF0A-FC49-48BF-8B86-C4B850C25A8D}"/>
    <cellStyle name="Valuta 3 2 5 5 2 3" xfId="32707" xr:uid="{227FBDB6-75BF-433E-9B66-23B344312561}"/>
    <cellStyle name="Valuta 3 2 5 5 3" xfId="16534" xr:uid="{45F708B6-9BB3-419F-8D06-DC3A24D29AA5}"/>
    <cellStyle name="Valuta 3 2 5 5 3 2" xfId="38535" xr:uid="{408A1C6F-CBC8-4EC7-98B7-71AB37E6C30D}"/>
    <cellStyle name="Valuta 3 2 5 5 4" xfId="7631" xr:uid="{8FA0E2C2-449F-47F2-973D-9B84546FFF09}"/>
    <cellStyle name="Valuta 3 2 5 5 4 2" xfId="29650" xr:uid="{9B0AE8B0-F169-402C-9916-6B42640DB51A}"/>
    <cellStyle name="Valuta 3 2 5 5 5" xfId="26741" xr:uid="{6C0B8468-8F78-445F-8082-D9913863BDC2}"/>
    <cellStyle name="Valuta 3 2 5 5 6" xfId="4712" xr:uid="{69BE2F20-C97A-46E9-99AA-74CDB649270F}"/>
    <cellStyle name="Valuta 3 2 5 6" xfId="1411" xr:uid="{00000000-0005-0000-0000-00007C090000}"/>
    <cellStyle name="Valuta 3 2 5 6 2" xfId="10296" xr:uid="{920B59F2-7FB1-40C7-ABD7-CE4E2119A1C1}"/>
    <cellStyle name="Valuta 3 2 5 6 2 2" xfId="19199" xr:uid="{9542B0B9-D48E-4EB6-B279-B7989D3ACD70}"/>
    <cellStyle name="Valuta 3 2 5 6 2 2 2" xfId="41194" xr:uid="{99BAB098-15CC-42A7-BDA0-9760ED30FB12}"/>
    <cellStyle name="Valuta 3 2 5 6 2 3" xfId="32309" xr:uid="{FE3A8402-E757-466B-82A4-862340910280}"/>
    <cellStyle name="Valuta 3 2 5 6 3" xfId="16136" xr:uid="{3AB2A63D-51AF-44AE-9A15-ECBE455607FB}"/>
    <cellStyle name="Valuta 3 2 5 6 3 2" xfId="38140" xr:uid="{ABD2FCE6-BED3-4DCA-8B1E-AC25EB73F324}"/>
    <cellStyle name="Valuta 3 2 5 6 4" xfId="7232" xr:uid="{3F847895-60BD-41E3-9B3F-24D2330E5BA2}"/>
    <cellStyle name="Valuta 3 2 5 6 4 2" xfId="29254" xr:uid="{74320335-4E69-49C3-84F5-724B80B2E529}"/>
    <cellStyle name="Valuta 3 2 5 6 5" xfId="26346" xr:uid="{E4836D08-43BE-4894-8D44-7AB7FFA38B32}"/>
    <cellStyle name="Valuta 3 2 5 6 6" xfId="4314" xr:uid="{0FADDF1D-FCFF-456A-9BC2-2D9E88F64485}"/>
    <cellStyle name="Valuta 3 2 5 7" xfId="899" xr:uid="{00000000-0005-0000-0000-00007D090000}"/>
    <cellStyle name="Valuta 3 2 5 7 2" xfId="9784" xr:uid="{DD0DFD7A-7124-419C-8D9A-AC609C05F026}"/>
    <cellStyle name="Valuta 3 2 5 7 2 2" xfId="18687" xr:uid="{C40C5544-D536-4E1E-8EAA-F81936B224AD}"/>
    <cellStyle name="Valuta 3 2 5 7 2 2 2" xfId="40684" xr:uid="{85B73A63-E319-4212-A02D-422194C9038F}"/>
    <cellStyle name="Valuta 3 2 5 7 2 3" xfId="31799" xr:uid="{71BAD737-A41E-4CB2-B5CC-514A96445F14}"/>
    <cellStyle name="Valuta 3 2 5 7 3" xfId="15624" xr:uid="{7EC81D46-D055-464D-948E-FED6DF029894}"/>
    <cellStyle name="Valuta 3 2 5 7 3 2" xfId="37630" xr:uid="{515C2B34-2E9E-4CAA-9522-D197856E5123}"/>
    <cellStyle name="Valuta 3 2 5 7 4" xfId="6720" xr:uid="{FE659F16-D6EC-424F-9967-233D451CDF9F}"/>
    <cellStyle name="Valuta 3 2 5 7 4 2" xfId="28744" xr:uid="{A0522FC3-E258-42E9-873A-BEF19B13131C}"/>
    <cellStyle name="Valuta 3 2 5 7 5" xfId="25836" xr:uid="{D4596929-8762-4DB3-B546-B4AD787B896A}"/>
    <cellStyle name="Valuta 3 2 5 7 6" xfId="3802" xr:uid="{82808A41-F932-444C-BA64-56E5B2B44E98}"/>
    <cellStyle name="Valuta 3 2 5 8" xfId="9220" xr:uid="{737FEBF3-8B70-47C3-9038-9869D09B79EE}"/>
    <cellStyle name="Valuta 3 2 5 8 2" xfId="18123" xr:uid="{EC2B58AE-349D-4C0E-934B-2B8920C98E40}"/>
    <cellStyle name="Valuta 3 2 5 8 2 2" xfId="40122" xr:uid="{5FF44356-58E7-4FE6-9C4A-ADC8B5E88907}"/>
    <cellStyle name="Valuta 3 2 5 8 3" xfId="31237" xr:uid="{AFF62386-EA83-445E-B56D-A1926D627D19}"/>
    <cellStyle name="Valuta 3 2 5 9" xfId="15154" xr:uid="{8E7D9D18-1256-48CB-9ADA-1FDBF6216A80}"/>
    <cellStyle name="Valuta 3 2 5 9 2" xfId="37162" xr:uid="{A4049540-ED0B-4784-A321-BC28912E4A30}"/>
    <cellStyle name="Valuta 3 2 6" xfId="273" xr:uid="{00000000-0005-0000-0000-00007E090000}"/>
    <cellStyle name="Valuta 3 2 6 10" xfId="3382" xr:uid="{F070D794-F763-45C2-9BB1-987912C952FD}"/>
    <cellStyle name="Valuta 3 2 6 2" xfId="670" xr:uid="{00000000-0005-0000-0000-00007F090000}"/>
    <cellStyle name="Valuta 3 2 6 2 2" xfId="2020" xr:uid="{00000000-0005-0000-0000-000080090000}"/>
    <cellStyle name="Valuta 3 2 6 2 2 2" xfId="10904" xr:uid="{78D8358A-E4CD-4FAC-A911-7CFCA25C7084}"/>
    <cellStyle name="Valuta 3 2 6 2 2 2 2" xfId="19807" xr:uid="{DC20DC89-601E-461B-9701-8B56A0A94B7B}"/>
    <cellStyle name="Valuta 3 2 6 2 2 2 2 2" xfId="41798" xr:uid="{BFE199BE-06CC-47BE-AD9D-45B538B9850C}"/>
    <cellStyle name="Valuta 3 2 6 2 2 2 3" xfId="32913" xr:uid="{2762B58A-9A8C-4B0D-B2BC-CDED716A2DEA}"/>
    <cellStyle name="Valuta 3 2 6 2 2 3" xfId="16741" xr:uid="{E49C94F5-8C3C-4B43-8FE2-7189F71E6C7E}"/>
    <cellStyle name="Valuta 3 2 6 2 2 3 2" xfId="38741" xr:uid="{5079BE81-AA7F-4306-985A-790281933E4B}"/>
    <cellStyle name="Valuta 3 2 6 2 2 4" xfId="7838" xr:uid="{3B859656-61D5-448A-AC04-75A2ED4A072B}"/>
    <cellStyle name="Valuta 3 2 6 2 2 4 2" xfId="29856" xr:uid="{4196D357-E29B-4EA7-9D7D-8F8992EC9C0D}"/>
    <cellStyle name="Valuta 3 2 6 2 2 5" xfId="26947" xr:uid="{EBA966EE-C84C-477E-9A1A-AEAAA14E3999}"/>
    <cellStyle name="Valuta 3 2 6 2 2 6" xfId="4919" xr:uid="{1FDF2223-B88A-4664-9083-C2EFB99904F6}"/>
    <cellStyle name="Valuta 3 2 6 2 3" xfId="1674" xr:uid="{00000000-0005-0000-0000-000081090000}"/>
    <cellStyle name="Valuta 3 2 6 2 3 2" xfId="10559" xr:uid="{1662EE67-F3BD-4099-93A8-1E9A2C11E29D}"/>
    <cellStyle name="Valuta 3 2 6 2 3 2 2" xfId="19462" xr:uid="{D0F72BC7-4967-4A57-BC56-4CBF46AB0B01}"/>
    <cellStyle name="Valuta 3 2 6 2 3 2 2 2" xfId="41456" xr:uid="{608C3118-754E-4E19-8E89-25111BC77FD2}"/>
    <cellStyle name="Valuta 3 2 6 2 3 2 3" xfId="32571" xr:uid="{B4AC07D1-7A86-4CAE-BEB9-589C9823798C}"/>
    <cellStyle name="Valuta 3 2 6 2 3 3" xfId="16399" xr:uid="{49666BA4-E5E4-4DAE-B498-7C207984F93C}"/>
    <cellStyle name="Valuta 3 2 6 2 3 3 2" xfId="38402" xr:uid="{306392AF-2796-47B6-A609-F4A91EEE9169}"/>
    <cellStyle name="Valuta 3 2 6 2 3 4" xfId="7495" xr:uid="{90D9339E-29AA-43DF-8250-D85F5588AD37}"/>
    <cellStyle name="Valuta 3 2 6 2 3 4 2" xfId="29516" xr:uid="{D77387C6-875D-4626-B9EE-49CEA789254F}"/>
    <cellStyle name="Valuta 3 2 6 2 3 5" xfId="26608" xr:uid="{B5B93CF4-F4F6-4B30-A9D4-ABD45E18FC46}"/>
    <cellStyle name="Valuta 3 2 6 2 3 6" xfId="4577" xr:uid="{F4D25663-3988-4D6D-A835-CE8B13361783}"/>
    <cellStyle name="Valuta 3 2 6 2 4" xfId="1241" xr:uid="{00000000-0005-0000-0000-000082090000}"/>
    <cellStyle name="Valuta 3 2 6 2 4 2" xfId="10126" xr:uid="{17928361-CB22-48F6-A66A-AB068F4A549B}"/>
    <cellStyle name="Valuta 3 2 6 2 4 2 2" xfId="19029" xr:uid="{9F15B533-7CEA-4563-94AE-9931F57ACA2D}"/>
    <cellStyle name="Valuta 3 2 6 2 4 2 2 2" xfId="41025" xr:uid="{EFA07EE5-205F-4386-83DD-8743E710C133}"/>
    <cellStyle name="Valuta 3 2 6 2 4 2 3" xfId="32140" xr:uid="{A96A3700-07B8-4ACC-95C4-1C4338B57A3D}"/>
    <cellStyle name="Valuta 3 2 6 2 4 3" xfId="15966" xr:uid="{7D80DB99-9A69-41DC-9EA9-F395EB254AB5}"/>
    <cellStyle name="Valuta 3 2 6 2 4 3 2" xfId="37971" xr:uid="{559F39BA-8C00-4998-A52C-D201C7E73493}"/>
    <cellStyle name="Valuta 3 2 6 2 4 4" xfId="7062" xr:uid="{42551E47-568F-48A5-B508-700B2D67D951}"/>
    <cellStyle name="Valuta 3 2 6 2 4 4 2" xfId="29085" xr:uid="{2BA8916A-0A46-461C-8101-96E198FAE3FD}"/>
    <cellStyle name="Valuta 3 2 6 2 4 5" xfId="26177" xr:uid="{3CE286E2-A46A-43AB-9054-212A16B26D8A}"/>
    <cellStyle name="Valuta 3 2 6 2 4 6" xfId="4144" xr:uid="{6F836A47-43A0-416E-BF4A-D497A5C5A905}"/>
    <cellStyle name="Valuta 3 2 6 2 5" xfId="9556" xr:uid="{3233242A-F400-45CC-9631-3840CCB5CB18}"/>
    <cellStyle name="Valuta 3 2 6 2 5 2" xfId="18459" xr:uid="{0FA4B110-9711-4735-92E4-31245FBE07A8}"/>
    <cellStyle name="Valuta 3 2 6 2 5 2 2" xfId="40457" xr:uid="{71B0FBD1-DADB-4A22-8EBA-2B80C0ABAF4C}"/>
    <cellStyle name="Valuta 3 2 6 2 5 3" xfId="31572" xr:uid="{4EB5A664-F9FE-4673-A412-44B718BC6599}"/>
    <cellStyle name="Valuta 3 2 6 2 6" xfId="15396" xr:uid="{3F0248A8-5044-46B3-8DAE-71413A1C675F}"/>
    <cellStyle name="Valuta 3 2 6 2 6 2" xfId="37403" xr:uid="{BBD7E654-F8A7-4FC7-9D23-5DB125E934FA}"/>
    <cellStyle name="Valuta 3 2 6 2 7" xfId="6492" xr:uid="{49014673-92EA-4FFD-8919-3FD37344769E}"/>
    <cellStyle name="Valuta 3 2 6 2 7 2" xfId="28517" xr:uid="{961CD4A6-B79C-4EA5-8855-F50628919120}"/>
    <cellStyle name="Valuta 3 2 6 2 8" xfId="25612" xr:uid="{F68931FA-0CF0-4147-AB10-95EDE07ACC1C}"/>
    <cellStyle name="Valuta 3 2 6 2 9" xfId="3574" xr:uid="{FE2846AF-EBC8-4B0B-B34A-9520BEEE6005}"/>
    <cellStyle name="Valuta 3 2 6 3" xfId="1853" xr:uid="{00000000-0005-0000-0000-000083090000}"/>
    <cellStyle name="Valuta 3 2 6 3 2" xfId="10737" xr:uid="{FCAFBC5A-7834-442C-BFB4-2D28DE254D62}"/>
    <cellStyle name="Valuta 3 2 6 3 2 2" xfId="19640" xr:uid="{BFBC6210-46F5-481F-BA17-BB920F5AF20C}"/>
    <cellStyle name="Valuta 3 2 6 3 2 2 2" xfId="41632" xr:uid="{44FC8642-896D-4F01-A0BB-6562E2752A54}"/>
    <cellStyle name="Valuta 3 2 6 3 2 3" xfId="32747" xr:uid="{F6E9DAD8-AC10-4EA7-B747-39AA4934DCD0}"/>
    <cellStyle name="Valuta 3 2 6 3 3" xfId="16574" xr:uid="{90EF7B96-90C8-4875-AA06-AD9A92EDEF05}"/>
    <cellStyle name="Valuta 3 2 6 3 3 2" xfId="38575" xr:uid="{8D052485-F8C9-4CD0-9FBF-1CAE6FDD605E}"/>
    <cellStyle name="Valuta 3 2 6 3 4" xfId="7671" xr:uid="{D4B5DDC6-0040-4C58-A5BB-5DE2C7AC7952}"/>
    <cellStyle name="Valuta 3 2 6 3 4 2" xfId="29690" xr:uid="{86B65B08-2E48-4C10-8C5A-F4151D3B7163}"/>
    <cellStyle name="Valuta 3 2 6 3 5" xfId="26781" xr:uid="{62011AC3-C848-49DD-BC85-998CB9042046}"/>
    <cellStyle name="Valuta 3 2 6 3 6" xfId="4752" xr:uid="{81C0B9AF-47AA-48E8-9DE8-2D1F34013D04}"/>
    <cellStyle name="Valuta 3 2 6 4" xfId="1461" xr:uid="{00000000-0005-0000-0000-000084090000}"/>
    <cellStyle name="Valuta 3 2 6 4 2" xfId="10346" xr:uid="{D44D13FA-C0CF-4A84-A8D3-545ED9D6CBFB}"/>
    <cellStyle name="Valuta 3 2 6 4 2 2" xfId="19249" xr:uid="{3C574AD7-E0AB-45BF-A142-9273E627638D}"/>
    <cellStyle name="Valuta 3 2 6 4 2 2 2" xfId="41244" xr:uid="{D25B698F-25BC-433D-8E4D-2E8892ACB547}"/>
    <cellStyle name="Valuta 3 2 6 4 2 3" xfId="32359" xr:uid="{40AC8B84-3CBB-4CE1-8ECA-023D62935C6C}"/>
    <cellStyle name="Valuta 3 2 6 4 3" xfId="16186" xr:uid="{7157872D-3C3F-4CCA-9277-9BEDA00949BF}"/>
    <cellStyle name="Valuta 3 2 6 4 3 2" xfId="38190" xr:uid="{7530CBAD-BF7C-467D-88C3-3C1DBD011419}"/>
    <cellStyle name="Valuta 3 2 6 4 4" xfId="7282" xr:uid="{8C375150-807C-428B-894C-84343F169932}"/>
    <cellStyle name="Valuta 3 2 6 4 4 2" xfId="29304" xr:uid="{10323A43-7268-448C-BAB8-73BB115E020D}"/>
    <cellStyle name="Valuta 3 2 6 4 5" xfId="26396" xr:uid="{E0D5E4BA-E32F-432F-B606-CE4698D16958}"/>
    <cellStyle name="Valuta 3 2 6 4 6" xfId="4364" xr:uid="{B406D2B8-2939-416F-9125-7F5D2A552674}"/>
    <cellStyle name="Valuta 3 2 6 5" xfId="950" xr:uid="{00000000-0005-0000-0000-000085090000}"/>
    <cellStyle name="Valuta 3 2 6 5 2" xfId="9835" xr:uid="{FB27F60A-E19A-42BB-9B3B-C2C15010A1E5}"/>
    <cellStyle name="Valuta 3 2 6 5 2 2" xfId="18738" xr:uid="{165BA3B3-B41A-44D9-8456-B3F0414E0456}"/>
    <cellStyle name="Valuta 3 2 6 5 2 2 2" xfId="40735" xr:uid="{5BE1FD3D-1EAB-42CD-9ED4-E1F660B5134B}"/>
    <cellStyle name="Valuta 3 2 6 5 2 3" xfId="31850" xr:uid="{C87453EF-7BCE-4A66-8FB3-5CAB8ED86E81}"/>
    <cellStyle name="Valuta 3 2 6 5 3" xfId="15675" xr:uid="{ED65CA6A-BFC3-4F95-B91D-CDF0BF0A5660}"/>
    <cellStyle name="Valuta 3 2 6 5 3 2" xfId="37681" xr:uid="{2D667C9D-B197-46FC-8E78-538F9A770779}"/>
    <cellStyle name="Valuta 3 2 6 5 4" xfId="6771" xr:uid="{CCE93FAE-1369-4835-B3D1-DA6F57F7A87C}"/>
    <cellStyle name="Valuta 3 2 6 5 4 2" xfId="28795" xr:uid="{7895F532-E2D4-45BF-8192-07F39549C9CA}"/>
    <cellStyle name="Valuta 3 2 6 5 5" xfId="25887" xr:uid="{3E1BCA34-044F-47D8-A1EC-EAED71010319}"/>
    <cellStyle name="Valuta 3 2 6 5 6" xfId="3853" xr:uid="{7606517E-5808-4288-8323-EE5D2605EC92}"/>
    <cellStyle name="Valuta 3 2 6 6" xfId="9270" xr:uid="{9E76FE6E-CCF8-4DC7-89EA-999AE73193D1}"/>
    <cellStyle name="Valuta 3 2 6 6 2" xfId="18173" xr:uid="{D9EC9843-C85A-4686-B150-AFF96CCEA7F0}"/>
    <cellStyle name="Valuta 3 2 6 6 2 2" xfId="40172" xr:uid="{8A846AEA-0BE6-47D9-BE97-4EFAA9457606}"/>
    <cellStyle name="Valuta 3 2 6 6 3" xfId="31287" xr:uid="{7D4B1BF9-C8D8-4861-81DA-E436A607E1EB}"/>
    <cellStyle name="Valuta 3 2 6 7" xfId="15204" xr:uid="{32979EB4-2E83-493B-916D-E8CB245195C4}"/>
    <cellStyle name="Valuta 3 2 6 7 2" xfId="37212" xr:uid="{3FB7E9F6-B14D-4935-BEC6-936ACDE211B4}"/>
    <cellStyle name="Valuta 3 2 6 8" xfId="6287" xr:uid="{4B060F83-BB16-41C5-9476-92B06272F8DE}"/>
    <cellStyle name="Valuta 3 2 6 8 2" xfId="28313" xr:uid="{44C3E366-6373-4B40-99EA-842EA144EE81}"/>
    <cellStyle name="Valuta 3 2 6 9" xfId="25434" xr:uid="{26BA0B84-43B6-455D-9078-8DB7D14D962A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10824" xr:uid="{9600A35F-59B2-4308-8D74-C47A0F26FE7E}"/>
    <cellStyle name="Valuta 3 2 8 2 2 2" xfId="19727" xr:uid="{A080503A-C79F-4022-B04A-749913F6B94D}"/>
    <cellStyle name="Valuta 3 2 8 2 2 2 2" xfId="41718" xr:uid="{F9CEADE7-4B2C-40A7-9FF8-CB64AF0951EB}"/>
    <cellStyle name="Valuta 3 2 8 2 2 3" xfId="32833" xr:uid="{9995E5C1-090C-43EA-961F-5168086CD941}"/>
    <cellStyle name="Valuta 3 2 8 2 3" xfId="16661" xr:uid="{630DCD18-E382-4DD7-B37C-67126A0F89E4}"/>
    <cellStyle name="Valuta 3 2 8 2 3 2" xfId="38661" xr:uid="{92E51A8B-EEC3-4F2B-9C58-772F39C29550}"/>
    <cellStyle name="Valuta 3 2 8 2 4" xfId="7758" xr:uid="{C0ACC4DE-466D-44ED-8FCA-EF54803477B5}"/>
    <cellStyle name="Valuta 3 2 8 2 4 2" xfId="29776" xr:uid="{C2F92BF5-F223-4963-A1CB-38DA2CB2B9AB}"/>
    <cellStyle name="Valuta 3 2 8 2 5" xfId="26867" xr:uid="{F7A8CC29-DC6D-4A59-9956-B2937867F7C2}"/>
    <cellStyle name="Valuta 3 2 8 2 6" xfId="4839" xr:uid="{996843A8-E528-4CCC-A124-93BDF79C9B77}"/>
    <cellStyle name="Valuta 3 2 8 3" xfId="1582" xr:uid="{00000000-0005-0000-0000-000089090000}"/>
    <cellStyle name="Valuta 3 2 8 3 2" xfId="10467" xr:uid="{248AD349-43F6-40B0-9BB5-FF6C62ED9F94}"/>
    <cellStyle name="Valuta 3 2 8 3 2 2" xfId="19370" xr:uid="{08486365-CEB9-41DE-A9B5-738A47B85A5F}"/>
    <cellStyle name="Valuta 3 2 8 3 2 2 2" xfId="41364" xr:uid="{C68BE641-435C-4F53-8684-657AA00BFACC}"/>
    <cellStyle name="Valuta 3 2 8 3 2 3" xfId="32479" xr:uid="{3CFF737A-F2BF-49D2-8C25-EDDC33DD7BF3}"/>
    <cellStyle name="Valuta 3 2 8 3 3" xfId="16307" xr:uid="{26A43D70-A18D-4C2D-BF47-88C9ABA93C99}"/>
    <cellStyle name="Valuta 3 2 8 3 3 2" xfId="38310" xr:uid="{E83AF343-D7C0-47CF-8E94-3E033BEEEC58}"/>
    <cellStyle name="Valuta 3 2 8 3 4" xfId="7403" xr:uid="{100F6BCC-9F35-450F-A72B-018FCD2E8A9E}"/>
    <cellStyle name="Valuta 3 2 8 3 4 2" xfId="29424" xr:uid="{3CDF1B3B-CBA7-409E-9AB7-1FBCEA8148DB}"/>
    <cellStyle name="Valuta 3 2 8 3 5" xfId="26516" xr:uid="{FDB182E4-2704-4550-B1C0-F24F261DE708}"/>
    <cellStyle name="Valuta 3 2 8 3 6" xfId="4485" xr:uid="{C8AF69C1-A084-41F5-B5DF-2FBC72000928}"/>
    <cellStyle name="Valuta 3 2 8 4" xfId="1149" xr:uid="{00000000-0005-0000-0000-00008A090000}"/>
    <cellStyle name="Valuta 3 2 8 4 2" xfId="10034" xr:uid="{C1E78548-E817-45A7-A492-CC32EEBD1FB4}"/>
    <cellStyle name="Valuta 3 2 8 4 2 2" xfId="18937" xr:uid="{7412B30A-7CB5-482A-89A8-432F5193490C}"/>
    <cellStyle name="Valuta 3 2 8 4 2 2 2" xfId="40933" xr:uid="{A878BE15-3BC8-43B5-9355-472FCFE77975}"/>
    <cellStyle name="Valuta 3 2 8 4 2 3" xfId="32048" xr:uid="{7DCF61E5-3025-4067-8CD7-943DA19618A0}"/>
    <cellStyle name="Valuta 3 2 8 4 3" xfId="15874" xr:uid="{9D7AD775-B365-4614-8926-65FC7DD77EAD}"/>
    <cellStyle name="Valuta 3 2 8 4 3 2" xfId="37879" xr:uid="{BCA0C1B8-A075-4372-B79D-4E0603AA21D2}"/>
    <cellStyle name="Valuta 3 2 8 4 4" xfId="6970" xr:uid="{EA8221F5-0C58-4F5F-AE35-30E90D8E0E58}"/>
    <cellStyle name="Valuta 3 2 8 4 4 2" xfId="28993" xr:uid="{54755ACC-5973-4D6C-B11C-401C90D3D54E}"/>
    <cellStyle name="Valuta 3 2 8 4 5" xfId="26085" xr:uid="{26BDF480-A3F6-46D2-9B0C-79BB71F5454F}"/>
    <cellStyle name="Valuta 3 2 8 4 6" xfId="4052" xr:uid="{58717826-6607-4D0F-85D5-DAA920536D21}"/>
    <cellStyle name="Valuta 3 2 8 5" xfId="9464" xr:uid="{54B5548B-8D75-414C-A83A-874A7F3130EA}"/>
    <cellStyle name="Valuta 3 2 8 5 2" xfId="18367" xr:uid="{6EE20122-1FC0-4509-A093-3303B068B351}"/>
    <cellStyle name="Valuta 3 2 8 5 2 2" xfId="40365" xr:uid="{719EFB0E-AF4F-45E6-AD4C-17D96C0421E9}"/>
    <cellStyle name="Valuta 3 2 8 5 3" xfId="31480" xr:uid="{35FA5BCD-9D1E-4C8A-8411-34EFC03578C8}"/>
    <cellStyle name="Valuta 3 2 8 6" xfId="15304" xr:uid="{EACF9621-7948-40F3-ADE0-8C1B2F35621A}"/>
    <cellStyle name="Valuta 3 2 8 6 2" xfId="37311" xr:uid="{5372A24E-69D7-4BE4-9820-8E2605BEC690}"/>
    <cellStyle name="Valuta 3 2 8 7" xfId="6400" xr:uid="{4AFF0F6C-0BBA-46CA-AAC3-DEE724372121}"/>
    <cellStyle name="Valuta 3 2 8 7 2" xfId="28425" xr:uid="{0210E8BD-75EE-4975-9122-2030FFAEBC56}"/>
    <cellStyle name="Valuta 3 2 8 8" xfId="25526" xr:uid="{4FF3A2F1-23B2-478A-9979-C6BD922575EC}"/>
    <cellStyle name="Valuta 3 2 8 9" xfId="3482" xr:uid="{2A5B29E4-53E1-46EA-8107-823068F4226D}"/>
    <cellStyle name="Valuta 3 2 9" xfId="1773" xr:uid="{00000000-0005-0000-0000-00008B090000}"/>
    <cellStyle name="Valuta 3 2 9 2" xfId="10657" xr:uid="{DBE17135-DFAC-461E-AB9D-C0EB624C3F19}"/>
    <cellStyle name="Valuta 3 2 9 2 2" xfId="19560" xr:uid="{CE5CA4BD-5A36-4400-8562-483B4B2DB48B}"/>
    <cellStyle name="Valuta 3 2 9 2 2 2" xfId="41552" xr:uid="{3D3B30FE-2E4F-40F2-8B4E-D18BCB0AAF62}"/>
    <cellStyle name="Valuta 3 2 9 2 3" xfId="32667" xr:uid="{689D52E6-4A40-4A7D-A1D7-94380CDA2341}"/>
    <cellStyle name="Valuta 3 2 9 3" xfId="16494" xr:uid="{AB9A8C06-D632-4D15-98BB-AC7D95D104D4}"/>
    <cellStyle name="Valuta 3 2 9 3 2" xfId="38495" xr:uid="{70EDB3FF-0278-4C4C-8201-26E20AA110E7}"/>
    <cellStyle name="Valuta 3 2 9 4" xfId="7591" xr:uid="{8A28BA57-5213-47A8-BE63-FE4970CED985}"/>
    <cellStyle name="Valuta 3 2 9 4 2" xfId="29610" xr:uid="{31AE7058-F0FC-4481-96E0-D68EAD23B277}"/>
    <cellStyle name="Valuta 3 2 9 5" xfId="26701" xr:uid="{0F48CC8C-CC4A-4E63-BFE9-F0B8837BE04B}"/>
    <cellStyle name="Valuta 3 2 9 6" xfId="4672" xr:uid="{F2F9A27F-5F80-4CCC-84D4-BD94DD150AEB}"/>
    <cellStyle name="Valuta 3 20" xfId="25337" xr:uid="{B9E43F49-ABAD-4382-AECC-F8FB3203D457}"/>
    <cellStyle name="Valuta 3 21" xfId="3274" xr:uid="{096FF86F-13A6-47C2-A996-166A4BE1F18E}"/>
    <cellStyle name="Valuta 3 3" xfId="178" xr:uid="{00000000-0005-0000-0000-00008C090000}"/>
    <cellStyle name="Valuta 3 3 10" xfId="856" xr:uid="{00000000-0005-0000-0000-00008D090000}"/>
    <cellStyle name="Valuta 3 3 10 2" xfId="9741" xr:uid="{E5BCCA98-C50F-4AFD-B69A-7392E1868266}"/>
    <cellStyle name="Valuta 3 3 10 2 2" xfId="18644" xr:uid="{9A327487-0A32-4810-9E34-DA62F58D70F0}"/>
    <cellStyle name="Valuta 3 3 10 2 2 2" xfId="40641" xr:uid="{84CEAA85-3F42-4254-8AC9-64E41449D73D}"/>
    <cellStyle name="Valuta 3 3 10 2 3" xfId="31756" xr:uid="{4D904755-72BF-4DA7-939D-5C199F19DFED}"/>
    <cellStyle name="Valuta 3 3 10 3" xfId="15581" xr:uid="{4F521B00-646E-4757-B776-3CD1BDD3A95A}"/>
    <cellStyle name="Valuta 3 3 10 3 2" xfId="37587" xr:uid="{74B402FE-32B6-47FC-BBB4-0D919CFDBC76}"/>
    <cellStyle name="Valuta 3 3 10 4" xfId="6677" xr:uid="{7B85E649-0A8C-43E6-AA26-96AAC03CC3DE}"/>
    <cellStyle name="Valuta 3 3 10 4 2" xfId="28701" xr:uid="{D29E1051-D3D7-4893-9167-22AEF20B6656}"/>
    <cellStyle name="Valuta 3 3 10 5" xfId="25793" xr:uid="{4E017FB3-4D6E-4D42-BDE3-F9CDE6004126}"/>
    <cellStyle name="Valuta 3 3 10 6" xfId="3759" xr:uid="{2FC5AC9C-9E87-4218-8B8A-D40A1AA721D4}"/>
    <cellStyle name="Valuta 3 3 11" xfId="9179" xr:uid="{F2BD49B3-6BFD-48E2-989D-F24EA7244089}"/>
    <cellStyle name="Valuta 3 3 11 2" xfId="18082" xr:uid="{2D05E3A0-09DA-456D-94DB-1D554A1FFD9F}"/>
    <cellStyle name="Valuta 3 3 11 2 2" xfId="40081" xr:uid="{4A904E51-F8A4-4771-8AC3-9107267247F1}"/>
    <cellStyle name="Valuta 3 3 11 3" xfId="31196" xr:uid="{0AAC597B-E34E-4F29-BE80-6F36EFB771FA}"/>
    <cellStyle name="Valuta 3 3 12" xfId="15114" xr:uid="{F1754381-8E53-45AC-98DE-3193657879A3}"/>
    <cellStyle name="Valuta 3 3 12 2" xfId="37122" xr:uid="{F328FF88-9A22-4AFC-A4C8-2760C070AF9A}"/>
    <cellStyle name="Valuta 3 3 13" xfId="6197" xr:uid="{79D47ACD-2F0C-4311-B40C-45FF45DFE978}"/>
    <cellStyle name="Valuta 3 3 13 2" xfId="28223" xr:uid="{E9A82196-6059-4C70-B657-9DD73E5FC7E2}"/>
    <cellStyle name="Valuta 3 3 14" xfId="25351" xr:uid="{3D629481-4DF8-4475-8546-FFCB5DAE259F}"/>
    <cellStyle name="Valuta 3 3 15" xfId="3292" xr:uid="{C6C3B49B-05BF-4C22-A8AC-78FB29DA3073}"/>
    <cellStyle name="Valuta 3 3 2" xfId="208" xr:uid="{00000000-0005-0000-0000-00008E090000}"/>
    <cellStyle name="Valuta 3 3 2 10" xfId="15141" xr:uid="{E061E068-3C9D-4E3B-A3ED-0F33B32B8A9E}"/>
    <cellStyle name="Valuta 3 3 2 10 2" xfId="37149" xr:uid="{329B1C89-F41B-43B9-9A1B-345944083062}"/>
    <cellStyle name="Valuta 3 3 2 11" xfId="6224" xr:uid="{486D9DE0-8147-410C-96AB-EF44475CDBE3}"/>
    <cellStyle name="Valuta 3 3 2 11 2" xfId="28250" xr:uid="{E2C94774-8FC0-4911-BFF2-D3FA9EE82677}"/>
    <cellStyle name="Valuta 3 3 2 12" xfId="25377" xr:uid="{4EB3FB9B-2D11-4036-8573-61500B0C56FA}"/>
    <cellStyle name="Valuta 3 3 2 13" xfId="3319" xr:uid="{230B5E58-2647-4FB0-AF4F-029055951109}"/>
    <cellStyle name="Valuta 3 3 2 2" xfId="249" xr:uid="{00000000-0005-0000-0000-00008F090000}"/>
    <cellStyle name="Valuta 3 3 2 2 10" xfId="6264" xr:uid="{2F2BBFBD-25FE-48F7-9898-505D879FE0D1}"/>
    <cellStyle name="Valuta 3 3 2 2 10 2" xfId="28290" xr:uid="{900149F4-1DA3-44DE-9CCE-8F1A7090DFA3}"/>
    <cellStyle name="Valuta 3 3 2 2 11" xfId="25417" xr:uid="{D61EB165-C99A-4B15-A9E7-CB67A7B0D350}"/>
    <cellStyle name="Valuta 3 3 2 2 12" xfId="3359" xr:uid="{1E5683DA-A822-4C7F-B741-6D511F3ADC53}"/>
    <cellStyle name="Valuta 3 3 2 2 2" xfId="345" xr:uid="{00000000-0005-0000-0000-000090090000}"/>
    <cellStyle name="Valuta 3 3 2 2 2 10" xfId="3454" xr:uid="{E2F046BA-DF0F-44C9-AF04-5E45FEB3F2BB}"/>
    <cellStyle name="Valuta 3 3 2 2 2 2" xfId="742" xr:uid="{00000000-0005-0000-0000-000091090000}"/>
    <cellStyle name="Valuta 3 3 2 2 2 2 2" xfId="2087" xr:uid="{00000000-0005-0000-0000-000092090000}"/>
    <cellStyle name="Valuta 3 3 2 2 2 2 2 2" xfId="10971" xr:uid="{09E22254-1A4B-4FFA-8EB8-C053D4432516}"/>
    <cellStyle name="Valuta 3 3 2 2 2 2 2 2 2" xfId="19874" xr:uid="{4C37EE03-F2EE-4E9F-A2EA-40A37178A572}"/>
    <cellStyle name="Valuta 3 3 2 2 2 2 2 2 2 2" xfId="41865" xr:uid="{C58B9E6B-2CF9-4C8D-AF9A-7954C27EA9D6}"/>
    <cellStyle name="Valuta 3 3 2 2 2 2 2 2 3" xfId="32980" xr:uid="{890A69FB-259E-4454-B87E-DDD11370328C}"/>
    <cellStyle name="Valuta 3 3 2 2 2 2 2 3" xfId="16808" xr:uid="{FC31080C-600E-4905-AF2F-7A68BDA095E4}"/>
    <cellStyle name="Valuta 3 3 2 2 2 2 2 3 2" xfId="38808" xr:uid="{31E529B6-9906-4FCF-A1CC-0F54D89C2F63}"/>
    <cellStyle name="Valuta 3 3 2 2 2 2 2 4" xfId="7905" xr:uid="{6BCD29D5-B300-4683-B13F-C7842DABD63C}"/>
    <cellStyle name="Valuta 3 3 2 2 2 2 2 4 2" xfId="29923" xr:uid="{C7BC7490-D1E2-456D-91EF-F7DF239E73A7}"/>
    <cellStyle name="Valuta 3 3 2 2 2 2 2 5" xfId="27014" xr:uid="{E1ED1C9E-BB5B-4D3D-9286-B5EC7BDCD284}"/>
    <cellStyle name="Valuta 3 3 2 2 2 2 2 6" xfId="4986" xr:uid="{B8C97045-F38D-43CE-8D5F-FBA46B25A3A9}"/>
    <cellStyle name="Valuta 3 3 2 2 2 2 3" xfId="1746" xr:uid="{00000000-0005-0000-0000-000093090000}"/>
    <cellStyle name="Valuta 3 3 2 2 2 2 3 2" xfId="10631" xr:uid="{9B42C51E-D489-40FF-8132-52F9262352FC}"/>
    <cellStyle name="Valuta 3 3 2 2 2 2 3 2 2" xfId="19534" xr:uid="{33CC09CA-EB3D-4A97-9955-F3AAD7FFE6B1}"/>
    <cellStyle name="Valuta 3 3 2 2 2 2 3 2 2 2" xfId="41528" xr:uid="{52E9636E-54B9-4310-A029-1D84B9B7A11C}"/>
    <cellStyle name="Valuta 3 3 2 2 2 2 3 2 3" xfId="32643" xr:uid="{FCA95E80-06D8-426F-844C-3B0DB985F0D8}"/>
    <cellStyle name="Valuta 3 3 2 2 2 2 3 3" xfId="16471" xr:uid="{ECEFD55F-CB5E-4061-9C75-AC1F40CF5383}"/>
    <cellStyle name="Valuta 3 3 2 2 2 2 3 3 2" xfId="38474" xr:uid="{400081F6-9BCD-4E3C-9FA4-F85AD5DB6A09}"/>
    <cellStyle name="Valuta 3 3 2 2 2 2 3 4" xfId="7567" xr:uid="{6F074167-DB2A-4B37-B056-21757D6506E0}"/>
    <cellStyle name="Valuta 3 3 2 2 2 2 3 4 2" xfId="29588" xr:uid="{2BEAD021-790F-4FFC-B384-97E45D405E55}"/>
    <cellStyle name="Valuta 3 3 2 2 2 2 3 5" xfId="26680" xr:uid="{F7EDCBA0-21A8-4B92-94FF-4ECDF0F102EF}"/>
    <cellStyle name="Valuta 3 3 2 2 2 2 3 6" xfId="4649" xr:uid="{4586EC20-9138-4154-83D9-8F4D2C23406F}"/>
    <cellStyle name="Valuta 3 3 2 2 2 2 4" xfId="1313" xr:uid="{00000000-0005-0000-0000-000094090000}"/>
    <cellStyle name="Valuta 3 3 2 2 2 2 4 2" xfId="10198" xr:uid="{98DCCEA6-E96C-4F19-B4E1-D04923C8A46C}"/>
    <cellStyle name="Valuta 3 3 2 2 2 2 4 2 2" xfId="19101" xr:uid="{C084D8B2-80B0-4B42-85AA-527FFB820230}"/>
    <cellStyle name="Valuta 3 3 2 2 2 2 4 2 2 2" xfId="41097" xr:uid="{A8A56BC9-8185-4275-89F2-C7895471B850}"/>
    <cellStyle name="Valuta 3 3 2 2 2 2 4 2 3" xfId="32212" xr:uid="{5DB13281-E324-4B9A-A8C6-B880A1F732D0}"/>
    <cellStyle name="Valuta 3 3 2 2 2 2 4 3" xfId="16038" xr:uid="{E14E1558-5AA9-44C0-8A1F-23D38C6A3F71}"/>
    <cellStyle name="Valuta 3 3 2 2 2 2 4 3 2" xfId="38043" xr:uid="{031582AA-17F0-49A3-ADAA-0E44E4D73922}"/>
    <cellStyle name="Valuta 3 3 2 2 2 2 4 4" xfId="7134" xr:uid="{E6852234-B398-482C-85DB-6C0711E8F333}"/>
    <cellStyle name="Valuta 3 3 2 2 2 2 4 4 2" xfId="29157" xr:uid="{B6CD1FC4-727F-4841-9FA3-DAB715FEA523}"/>
    <cellStyle name="Valuta 3 3 2 2 2 2 4 5" xfId="26249" xr:uid="{B656534C-CA96-4DB3-8BBC-F1BFB80BD703}"/>
    <cellStyle name="Valuta 3 3 2 2 2 2 4 6" xfId="4216" xr:uid="{B8F4F4C4-4462-4AB3-ACFF-67D6BE6A76F4}"/>
    <cellStyle name="Valuta 3 3 2 2 2 2 5" xfId="9628" xr:uid="{1BAD32A7-67E4-4CCF-A54B-9525E9EE95C5}"/>
    <cellStyle name="Valuta 3 3 2 2 2 2 5 2" xfId="18531" xr:uid="{DDFA4027-6612-4211-BEAE-B34EE3C964D6}"/>
    <cellStyle name="Valuta 3 3 2 2 2 2 5 2 2" xfId="40529" xr:uid="{E783B0A7-76CD-4A30-A533-0AC5884B6552}"/>
    <cellStyle name="Valuta 3 3 2 2 2 2 5 3" xfId="31644" xr:uid="{88EDB488-6333-450D-B2D6-6590E86D0433}"/>
    <cellStyle name="Valuta 3 3 2 2 2 2 6" xfId="15468" xr:uid="{5857E849-1630-49A0-A9AE-08D77ADFF2C5}"/>
    <cellStyle name="Valuta 3 3 2 2 2 2 6 2" xfId="37475" xr:uid="{7ACD6E72-8F17-42FB-9625-A1DE9F3D86CB}"/>
    <cellStyle name="Valuta 3 3 2 2 2 2 7" xfId="6564" xr:uid="{6151085C-54EE-422B-AC98-D13E1460EE01}"/>
    <cellStyle name="Valuta 3 3 2 2 2 2 7 2" xfId="28589" xr:uid="{096DED4D-4D14-44B6-A827-6F9D536E8067}"/>
    <cellStyle name="Valuta 3 3 2 2 2 2 8" xfId="25681" xr:uid="{4D1DE282-7FD7-4327-95FE-C3D471DC8076}"/>
    <cellStyle name="Valuta 3 3 2 2 2 2 9" xfId="3646" xr:uid="{45685392-FAF2-4D56-AE7C-8A726946E063}"/>
    <cellStyle name="Valuta 3 3 2 2 2 3" xfId="1920" xr:uid="{00000000-0005-0000-0000-000095090000}"/>
    <cellStyle name="Valuta 3 3 2 2 2 3 2" xfId="10804" xr:uid="{F99C53A2-3CED-49A7-BEB0-83C2C7AA04DA}"/>
    <cellStyle name="Valuta 3 3 2 2 2 3 2 2" xfId="19707" xr:uid="{43F1EA35-9CD3-4BB2-B8AF-744E6A694EF8}"/>
    <cellStyle name="Valuta 3 3 2 2 2 3 2 2 2" xfId="41699" xr:uid="{8C708063-3FDB-4964-BB25-A1016A1DBC6D}"/>
    <cellStyle name="Valuta 3 3 2 2 2 3 2 3" xfId="32814" xr:uid="{7C1FAC22-FC80-42F2-A03D-B5655ADE7A5D}"/>
    <cellStyle name="Valuta 3 3 2 2 2 3 3" xfId="16641" xr:uid="{803DADD9-522C-4EB1-805E-02B8FCE204BD}"/>
    <cellStyle name="Valuta 3 3 2 2 2 3 3 2" xfId="38642" xr:uid="{4A8CD9BF-84B7-409A-BFA8-D0ACAD5AE05D}"/>
    <cellStyle name="Valuta 3 3 2 2 2 3 4" xfId="7738" xr:uid="{663DE9BC-9473-455A-B8EA-20103479EAE3}"/>
    <cellStyle name="Valuta 3 3 2 2 2 3 4 2" xfId="29757" xr:uid="{93730976-2584-41C4-A10C-EDC86DA0DFE4}"/>
    <cellStyle name="Valuta 3 3 2 2 2 3 5" xfId="26848" xr:uid="{0B35BC73-4DD4-4C4E-8B66-CF385EBF5FA7}"/>
    <cellStyle name="Valuta 3 3 2 2 2 3 6" xfId="4819" xr:uid="{65CFE681-0BFA-478C-9BBD-6EAB6D1FB94A}"/>
    <cellStyle name="Valuta 3 3 2 2 2 4" xfId="1533" xr:uid="{00000000-0005-0000-0000-000096090000}"/>
    <cellStyle name="Valuta 3 3 2 2 2 4 2" xfId="10418" xr:uid="{35670EC6-D544-43BA-A58B-155D24A9C348}"/>
    <cellStyle name="Valuta 3 3 2 2 2 4 2 2" xfId="19321" xr:uid="{EA986639-63BF-419C-8BE5-8D8CF4E113F2}"/>
    <cellStyle name="Valuta 3 3 2 2 2 4 2 2 2" xfId="41316" xr:uid="{2C510514-465A-4428-B463-4DE6A0A559C4}"/>
    <cellStyle name="Valuta 3 3 2 2 2 4 2 3" xfId="32431" xr:uid="{F8D0DD84-AB5C-4BDA-86BD-9B50DC333504}"/>
    <cellStyle name="Valuta 3 3 2 2 2 4 3" xfId="16258" xr:uid="{32EBF7BE-960E-4853-A2DB-3AF2E2E836F6}"/>
    <cellStyle name="Valuta 3 3 2 2 2 4 3 2" xfId="38262" xr:uid="{C257ABC0-03F2-4569-A5D2-B6F5D954A74F}"/>
    <cellStyle name="Valuta 3 3 2 2 2 4 4" xfId="7354" xr:uid="{A5D33759-7A9B-403F-A988-67CD14A9126B}"/>
    <cellStyle name="Valuta 3 3 2 2 2 4 4 2" xfId="29376" xr:uid="{EA3A1ACB-D4FE-492F-8E39-547F86251B96}"/>
    <cellStyle name="Valuta 3 3 2 2 2 4 5" xfId="26468" xr:uid="{C94605C7-E474-4F3B-9102-A774DDD30B46}"/>
    <cellStyle name="Valuta 3 3 2 2 2 4 6" xfId="4436" xr:uid="{5E0DB87B-552F-4F52-ADC6-1E7691B9508D}"/>
    <cellStyle name="Valuta 3 3 2 2 2 5" xfId="1022" xr:uid="{00000000-0005-0000-0000-000097090000}"/>
    <cellStyle name="Valuta 3 3 2 2 2 5 2" xfId="9907" xr:uid="{F9F0D449-7FAD-4F10-BAF4-330646981FF5}"/>
    <cellStyle name="Valuta 3 3 2 2 2 5 2 2" xfId="18810" xr:uid="{7763FADB-89E7-4E9D-9396-895D3BAB83F8}"/>
    <cellStyle name="Valuta 3 3 2 2 2 5 2 2 2" xfId="40807" xr:uid="{8CD2E11E-8DF2-4783-9769-AD4FA8C73BCD}"/>
    <cellStyle name="Valuta 3 3 2 2 2 5 2 3" xfId="31922" xr:uid="{4DB703B0-74A1-4261-9487-F5C8BC98C9DD}"/>
    <cellStyle name="Valuta 3 3 2 2 2 5 3" xfId="15747" xr:uid="{D238951D-451A-4957-ACCB-04D57E92DEAC}"/>
    <cellStyle name="Valuta 3 3 2 2 2 5 3 2" xfId="37753" xr:uid="{93B15293-C884-4803-9B5D-7C2D6B2A714E}"/>
    <cellStyle name="Valuta 3 3 2 2 2 5 4" xfId="6843" xr:uid="{5EF9D96F-45A7-4C02-9A99-326F8190C8A0}"/>
    <cellStyle name="Valuta 3 3 2 2 2 5 4 2" xfId="28867" xr:uid="{BE963719-B5D6-4663-8AB3-50558C180BF2}"/>
    <cellStyle name="Valuta 3 3 2 2 2 5 5" xfId="25959" xr:uid="{E4C3DE51-0C87-4EA6-97DA-AE640C558405}"/>
    <cellStyle name="Valuta 3 3 2 2 2 5 6" xfId="3925" xr:uid="{156F1DB3-48EF-47D6-BC97-B5CF5A5CFB0E}"/>
    <cellStyle name="Valuta 3 3 2 2 2 6" xfId="9342" xr:uid="{2A4E2EB1-9996-4D29-906B-DBC668D17BED}"/>
    <cellStyle name="Valuta 3 3 2 2 2 6 2" xfId="18245" xr:uid="{F48E93D4-1AE7-47CA-A4EC-8CB75847D296}"/>
    <cellStyle name="Valuta 3 3 2 2 2 6 2 2" xfId="40244" xr:uid="{84D8418B-9F14-4F4B-9847-58158C241532}"/>
    <cellStyle name="Valuta 3 3 2 2 2 6 3" xfId="31359" xr:uid="{C6D3E5FE-B1EA-4ACD-884F-82D3620D3843}"/>
    <cellStyle name="Valuta 3 3 2 2 2 7" xfId="15276" xr:uid="{BE8A90C8-63DF-498C-98B1-0067B4475680}"/>
    <cellStyle name="Valuta 3 3 2 2 2 7 2" xfId="37284" xr:uid="{B2F46761-01D1-48D8-BA75-00A1385794F3}"/>
    <cellStyle name="Valuta 3 3 2 2 2 8" xfId="6359" xr:uid="{4634033D-2A8C-4992-AB35-8D6EBC7C2B40}"/>
    <cellStyle name="Valuta 3 3 2 2 2 8 2" xfId="28385" xr:uid="{E0E10C11-00A7-4343-B60D-55DA883C9D98}"/>
    <cellStyle name="Valuta 3 3 2 2 2 9" xfId="25503" xr:uid="{6D4F0877-4109-4AF4-94A7-E1BA3F3998FF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10891" xr:uid="{2E7BEFCD-7741-4953-8A46-DBEAEF116F0A}"/>
    <cellStyle name="Valuta 3 3 2 2 4 2 2 2" xfId="19794" xr:uid="{BF589191-21BB-479A-8E38-029F55BE2A0C}"/>
    <cellStyle name="Valuta 3 3 2 2 4 2 2 2 2" xfId="41785" xr:uid="{7C0FAABE-F6A1-4787-9824-14BBFD606D94}"/>
    <cellStyle name="Valuta 3 3 2 2 4 2 2 3" xfId="32900" xr:uid="{46A20DC4-1CD0-42BE-A672-301C2B0DE631}"/>
    <cellStyle name="Valuta 3 3 2 2 4 2 3" xfId="16728" xr:uid="{7EB60DA3-E8EF-496C-B1EC-618B09AC53C9}"/>
    <cellStyle name="Valuta 3 3 2 2 4 2 3 2" xfId="38728" xr:uid="{1FEBD63E-19D6-440D-90C8-194F8D2A9043}"/>
    <cellStyle name="Valuta 3 3 2 2 4 2 4" xfId="7825" xr:uid="{41B5E9F3-80F6-4569-829E-4D0C33F87948}"/>
    <cellStyle name="Valuta 3 3 2 2 4 2 4 2" xfId="29843" xr:uid="{12A1382D-39BE-425D-BA52-93A4907C38F4}"/>
    <cellStyle name="Valuta 3 3 2 2 4 2 5" xfId="26934" xr:uid="{BDB6C7DA-D635-479D-8C61-15626651BBBC}"/>
    <cellStyle name="Valuta 3 3 2 2 4 2 6" xfId="4906" xr:uid="{67D3A666-E94A-4D89-9940-B41011C4795A}"/>
    <cellStyle name="Valuta 3 3 2 2 4 3" xfId="1651" xr:uid="{00000000-0005-0000-0000-00009B090000}"/>
    <cellStyle name="Valuta 3 3 2 2 4 3 2" xfId="10536" xr:uid="{6A557687-005A-4CD7-BE25-F614CB38A9B4}"/>
    <cellStyle name="Valuta 3 3 2 2 4 3 2 2" xfId="19439" xr:uid="{1AD664AC-FD16-40B0-B490-56F5A560F143}"/>
    <cellStyle name="Valuta 3 3 2 2 4 3 2 2 2" xfId="41433" xr:uid="{719A8F97-9E4E-4450-BF57-9873DA5E3435}"/>
    <cellStyle name="Valuta 3 3 2 2 4 3 2 3" xfId="32548" xr:uid="{52CC531C-0599-4E26-8FB0-7672EF5DF915}"/>
    <cellStyle name="Valuta 3 3 2 2 4 3 3" xfId="16376" xr:uid="{E7BFDD5F-00D7-45B7-ADB9-081DDF0A3292}"/>
    <cellStyle name="Valuta 3 3 2 2 4 3 3 2" xfId="38379" xr:uid="{BD62BBB1-8CC4-489A-BC4D-328707D103B3}"/>
    <cellStyle name="Valuta 3 3 2 2 4 3 4" xfId="7472" xr:uid="{FFA9B9D7-6914-41F1-8570-D66D5CD46D0C}"/>
    <cellStyle name="Valuta 3 3 2 2 4 3 4 2" xfId="29493" xr:uid="{7935D3E1-A33A-4597-A7F8-0EF4EB21958E}"/>
    <cellStyle name="Valuta 3 3 2 2 4 3 5" xfId="26585" xr:uid="{033009B1-CB2D-40B6-9374-AAF38FADF425}"/>
    <cellStyle name="Valuta 3 3 2 2 4 3 6" xfId="4554" xr:uid="{9F8E5E54-3ECA-4871-A76E-CDFABC0CACC4}"/>
    <cellStyle name="Valuta 3 3 2 2 4 4" xfId="1218" xr:uid="{00000000-0005-0000-0000-00009C090000}"/>
    <cellStyle name="Valuta 3 3 2 2 4 4 2" xfId="10103" xr:uid="{E001A67B-D1A6-425C-AC3F-1F97DA8BA086}"/>
    <cellStyle name="Valuta 3 3 2 2 4 4 2 2" xfId="19006" xr:uid="{94F5FF09-86BF-499E-93E5-BAA15883F76B}"/>
    <cellStyle name="Valuta 3 3 2 2 4 4 2 2 2" xfId="41002" xr:uid="{2F248407-4BA5-4CDA-B180-F43A91729F28}"/>
    <cellStyle name="Valuta 3 3 2 2 4 4 2 3" xfId="32117" xr:uid="{1728F6E3-EC77-43A1-B835-87F24A2D265B}"/>
    <cellStyle name="Valuta 3 3 2 2 4 4 3" xfId="15943" xr:uid="{214603CA-E4F3-4C60-A55A-A8A95ADDB886}"/>
    <cellStyle name="Valuta 3 3 2 2 4 4 3 2" xfId="37948" xr:uid="{056655D0-8FED-4112-8C06-6CA523691633}"/>
    <cellStyle name="Valuta 3 3 2 2 4 4 4" xfId="7039" xr:uid="{C7E4F962-2F88-4E6C-A644-4705AF18F71D}"/>
    <cellStyle name="Valuta 3 3 2 2 4 4 4 2" xfId="29062" xr:uid="{182064A1-4227-4E8D-8FD6-8B11B232D1F5}"/>
    <cellStyle name="Valuta 3 3 2 2 4 4 5" xfId="26154" xr:uid="{641DB4AA-F46F-40AA-965C-878EF8A7DA8D}"/>
    <cellStyle name="Valuta 3 3 2 2 4 4 6" xfId="4121" xr:uid="{809EAB53-4E26-48CB-BF13-772211BD3F46}"/>
    <cellStyle name="Valuta 3 3 2 2 4 5" xfId="9533" xr:uid="{AFEE4D86-94E6-48D9-A4A3-3D895AA34DCE}"/>
    <cellStyle name="Valuta 3 3 2 2 4 5 2" xfId="18436" xr:uid="{1F734185-B12C-46BB-A5F6-F5C555363513}"/>
    <cellStyle name="Valuta 3 3 2 2 4 5 2 2" xfId="40434" xr:uid="{A1481E4E-0D13-4BEA-8F61-0588464A043D}"/>
    <cellStyle name="Valuta 3 3 2 2 4 5 3" xfId="31549" xr:uid="{1DC1203B-A961-4BAC-82D1-90CCFAE21FFA}"/>
    <cellStyle name="Valuta 3 3 2 2 4 6" xfId="15373" xr:uid="{9EE5F8C2-A3D5-4395-ADE4-42F2BD1BDE28}"/>
    <cellStyle name="Valuta 3 3 2 2 4 6 2" xfId="37380" xr:uid="{325DC778-858E-4750-A74D-C021A8BEEAC8}"/>
    <cellStyle name="Valuta 3 3 2 2 4 7" xfId="6469" xr:uid="{6194C81D-2724-4AAD-8E38-092E960D7841}"/>
    <cellStyle name="Valuta 3 3 2 2 4 7 2" xfId="28494" xr:uid="{0B036959-D1D2-4E48-B2DC-68335468690D}"/>
    <cellStyle name="Valuta 3 3 2 2 4 8" xfId="25595" xr:uid="{A2D3EF19-EDB7-4D4C-B862-A23111C695C8}"/>
    <cellStyle name="Valuta 3 3 2 2 4 9" xfId="3551" xr:uid="{52629C05-0BCB-4148-954B-C21BB7511926}"/>
    <cellStyle name="Valuta 3 3 2 2 5" xfId="1840" xr:uid="{00000000-0005-0000-0000-00009D090000}"/>
    <cellStyle name="Valuta 3 3 2 2 5 2" xfId="10724" xr:uid="{04FE8F32-5883-41E7-A4E8-7D14F0390A06}"/>
    <cellStyle name="Valuta 3 3 2 2 5 2 2" xfId="19627" xr:uid="{C50ACD08-B62F-4383-BEC8-586A76AB09C2}"/>
    <cellStyle name="Valuta 3 3 2 2 5 2 2 2" xfId="41619" xr:uid="{5E797D24-C748-4D8B-8ED7-416A0471EABA}"/>
    <cellStyle name="Valuta 3 3 2 2 5 2 3" xfId="32734" xr:uid="{9940B8FA-BAE8-4CAC-A920-1FD482CAA88D}"/>
    <cellStyle name="Valuta 3 3 2 2 5 3" xfId="16561" xr:uid="{BC0BAA19-B1F4-4A06-9708-D760BFC8CD23}"/>
    <cellStyle name="Valuta 3 3 2 2 5 3 2" xfId="38562" xr:uid="{8E20F8E3-C59C-4AFE-83E9-8A1482C840E7}"/>
    <cellStyle name="Valuta 3 3 2 2 5 4" xfId="7658" xr:uid="{9CE9BC86-B0FC-4745-B33A-7B93856EA3AB}"/>
    <cellStyle name="Valuta 3 3 2 2 5 4 2" xfId="29677" xr:uid="{B036A533-9F0A-49F5-A1E3-750DEAA0D31B}"/>
    <cellStyle name="Valuta 3 3 2 2 5 5" xfId="26768" xr:uid="{413AF0AB-9FCD-4B38-AD91-ACBF68DF727E}"/>
    <cellStyle name="Valuta 3 3 2 2 5 6" xfId="4739" xr:uid="{7A0CFCFE-F514-442D-B096-E41D98B0BC85}"/>
    <cellStyle name="Valuta 3 3 2 2 6" xfId="1438" xr:uid="{00000000-0005-0000-0000-00009E090000}"/>
    <cellStyle name="Valuta 3 3 2 2 6 2" xfId="10323" xr:uid="{9279782C-5D3A-443B-8F39-C158FC2E6C98}"/>
    <cellStyle name="Valuta 3 3 2 2 6 2 2" xfId="19226" xr:uid="{2629CDC1-F8AE-4BE6-8D12-651F31F0C104}"/>
    <cellStyle name="Valuta 3 3 2 2 6 2 2 2" xfId="41221" xr:uid="{069E6820-BC9A-4705-91CB-C82F67A86D57}"/>
    <cellStyle name="Valuta 3 3 2 2 6 2 3" xfId="32336" xr:uid="{F67BA49E-19B6-4D73-B4C7-5C1ACB30FD1C}"/>
    <cellStyle name="Valuta 3 3 2 2 6 3" xfId="16163" xr:uid="{B9612EC7-4F79-49A8-B172-E2A02BF652E8}"/>
    <cellStyle name="Valuta 3 3 2 2 6 3 2" xfId="38167" xr:uid="{28151D78-290F-46E1-926F-B04038B71618}"/>
    <cellStyle name="Valuta 3 3 2 2 6 4" xfId="7259" xr:uid="{85A06E35-EDA4-476E-B6C1-F6691B1847CD}"/>
    <cellStyle name="Valuta 3 3 2 2 6 4 2" xfId="29281" xr:uid="{AF8CE56D-2427-48BD-B68D-FC9F3D51775A}"/>
    <cellStyle name="Valuta 3 3 2 2 6 5" xfId="26373" xr:uid="{3AAB25E5-A90B-4CB9-B7A9-974914CC42B1}"/>
    <cellStyle name="Valuta 3 3 2 2 6 6" xfId="4341" xr:uid="{0314091C-F3D0-4358-A166-1FA2639B4101}"/>
    <cellStyle name="Valuta 3 3 2 2 7" xfId="926" xr:uid="{00000000-0005-0000-0000-00009F090000}"/>
    <cellStyle name="Valuta 3 3 2 2 7 2" xfId="9811" xr:uid="{F4317642-FCC5-463A-AE98-1DBDD72C1C2D}"/>
    <cellStyle name="Valuta 3 3 2 2 7 2 2" xfId="18714" xr:uid="{32372D66-353F-48BC-B1BE-9D87C958ED13}"/>
    <cellStyle name="Valuta 3 3 2 2 7 2 2 2" xfId="40711" xr:uid="{309BBA7D-4FA9-4C53-95B4-6FDBFA1467DF}"/>
    <cellStyle name="Valuta 3 3 2 2 7 2 3" xfId="31826" xr:uid="{D1EBE040-8050-4D61-8BB4-654DDCBBD8C7}"/>
    <cellStyle name="Valuta 3 3 2 2 7 3" xfId="15651" xr:uid="{3DD17FCD-9B39-4A36-8B06-3F6D40B9A099}"/>
    <cellStyle name="Valuta 3 3 2 2 7 3 2" xfId="37657" xr:uid="{44267C2A-4026-43B8-9950-49F3E862BB07}"/>
    <cellStyle name="Valuta 3 3 2 2 7 4" xfId="6747" xr:uid="{872BAE84-9726-4D08-BCA3-38AEA81C13EE}"/>
    <cellStyle name="Valuta 3 3 2 2 7 4 2" xfId="28771" xr:uid="{A34A7AF5-4739-4A1B-AD39-A5C37653A2E0}"/>
    <cellStyle name="Valuta 3 3 2 2 7 5" xfId="25863" xr:uid="{B2E0D0B6-423E-4A14-83FA-25AAC96C0E3C}"/>
    <cellStyle name="Valuta 3 3 2 2 7 6" xfId="3829" xr:uid="{CCA4A216-91DF-4F65-8940-D732BE49C943}"/>
    <cellStyle name="Valuta 3 3 2 2 8" xfId="9247" xr:uid="{16AEB137-460A-4CC1-8257-2C52CF080895}"/>
    <cellStyle name="Valuta 3 3 2 2 8 2" xfId="18150" xr:uid="{AD2A2F6E-0C87-43B5-B0A0-66108C7552F0}"/>
    <cellStyle name="Valuta 3 3 2 2 8 2 2" xfId="40149" xr:uid="{6D1BDB90-24E8-42A2-9677-F806FEE40F5A}"/>
    <cellStyle name="Valuta 3 3 2 2 8 3" xfId="31264" xr:uid="{F1A5B166-F9D1-4881-92A5-17398EAE8967}"/>
    <cellStyle name="Valuta 3 3 2 2 9" xfId="15181" xr:uid="{886E9119-FD1D-4616-9725-6E8678BBEFB1}"/>
    <cellStyle name="Valuta 3 3 2 2 9 2" xfId="37189" xr:uid="{E1666AB2-DBF7-4DCF-B295-D4BF8E4FD830}"/>
    <cellStyle name="Valuta 3 3 2 3" xfId="305" xr:uid="{00000000-0005-0000-0000-0000A0090000}"/>
    <cellStyle name="Valuta 3 3 2 3 10" xfId="3414" xr:uid="{93CB216D-F40A-4200-962A-B4D8E418EE90}"/>
    <cellStyle name="Valuta 3 3 2 3 2" xfId="702" xr:uid="{00000000-0005-0000-0000-0000A1090000}"/>
    <cellStyle name="Valuta 3 3 2 3 2 2" xfId="2047" xr:uid="{00000000-0005-0000-0000-0000A2090000}"/>
    <cellStyle name="Valuta 3 3 2 3 2 2 2" xfId="10931" xr:uid="{3ACDC053-44A8-488E-87F0-52FF750A2759}"/>
    <cellStyle name="Valuta 3 3 2 3 2 2 2 2" xfId="19834" xr:uid="{E5A20EA1-0397-4CF2-80F0-A7B640454D2D}"/>
    <cellStyle name="Valuta 3 3 2 3 2 2 2 2 2" xfId="41825" xr:uid="{39B43C5E-2FF7-4E47-A08F-E6C885C1D184}"/>
    <cellStyle name="Valuta 3 3 2 3 2 2 2 3" xfId="32940" xr:uid="{283556B6-523D-47A1-BBFC-20F47FDEF1EA}"/>
    <cellStyle name="Valuta 3 3 2 3 2 2 3" xfId="16768" xr:uid="{5965B0FA-8B9B-4C09-A39F-0E393B49A692}"/>
    <cellStyle name="Valuta 3 3 2 3 2 2 3 2" xfId="38768" xr:uid="{6E4852E8-74AB-46CC-B18A-265058B3F9C3}"/>
    <cellStyle name="Valuta 3 3 2 3 2 2 4" xfId="7865" xr:uid="{EFC5ACA6-1C35-4306-9C6C-395F2F87EC23}"/>
    <cellStyle name="Valuta 3 3 2 3 2 2 4 2" xfId="29883" xr:uid="{6C5FFE89-D32A-4D42-ADF2-44FA57186391}"/>
    <cellStyle name="Valuta 3 3 2 3 2 2 5" xfId="26974" xr:uid="{78A6FBDE-552F-4149-85DF-AC684A0773E2}"/>
    <cellStyle name="Valuta 3 3 2 3 2 2 6" xfId="4946" xr:uid="{6C36A37A-2259-4BF4-B225-D8AACE544E92}"/>
    <cellStyle name="Valuta 3 3 2 3 2 3" xfId="1706" xr:uid="{00000000-0005-0000-0000-0000A3090000}"/>
    <cellStyle name="Valuta 3 3 2 3 2 3 2" xfId="10591" xr:uid="{CA79B479-1F6C-452C-BD7B-5BD566C32CA3}"/>
    <cellStyle name="Valuta 3 3 2 3 2 3 2 2" xfId="19494" xr:uid="{36DCF455-0AA5-4113-9D32-620D0874FBAD}"/>
    <cellStyle name="Valuta 3 3 2 3 2 3 2 2 2" xfId="41488" xr:uid="{04EF424A-C5ED-47FB-9B46-E9FB6524E023}"/>
    <cellStyle name="Valuta 3 3 2 3 2 3 2 3" xfId="32603" xr:uid="{0C617644-3C71-43F9-ACA0-A59040D33AF6}"/>
    <cellStyle name="Valuta 3 3 2 3 2 3 3" xfId="16431" xr:uid="{71B6877D-D06B-4682-9DFC-0D741A838820}"/>
    <cellStyle name="Valuta 3 3 2 3 2 3 3 2" xfId="38434" xr:uid="{EFDE7DD3-75A5-4EA8-92DF-651B211BA186}"/>
    <cellStyle name="Valuta 3 3 2 3 2 3 4" xfId="7527" xr:uid="{63B2F671-5532-41B2-A1E5-72B8CB8EA03C}"/>
    <cellStyle name="Valuta 3 3 2 3 2 3 4 2" xfId="29548" xr:uid="{C24A0548-FC60-457D-8CB6-926601F995A2}"/>
    <cellStyle name="Valuta 3 3 2 3 2 3 5" xfId="26640" xr:uid="{97128DE1-553D-4D77-9EE0-1F956EB08E7F}"/>
    <cellStyle name="Valuta 3 3 2 3 2 3 6" xfId="4609" xr:uid="{630799DC-AA24-4FF1-A390-4CDA5C1C5FAA}"/>
    <cellStyle name="Valuta 3 3 2 3 2 4" xfId="1273" xr:uid="{00000000-0005-0000-0000-0000A4090000}"/>
    <cellStyle name="Valuta 3 3 2 3 2 4 2" xfId="10158" xr:uid="{5EF600C4-EC3D-48F8-B363-46513739F214}"/>
    <cellStyle name="Valuta 3 3 2 3 2 4 2 2" xfId="19061" xr:uid="{13E6A3DF-1EE8-49EA-BA2C-208643ABDC8B}"/>
    <cellStyle name="Valuta 3 3 2 3 2 4 2 2 2" xfId="41057" xr:uid="{75891092-678B-4C45-8A60-27E912A4B601}"/>
    <cellStyle name="Valuta 3 3 2 3 2 4 2 3" xfId="32172" xr:uid="{1655AD5A-B1CC-4BB3-BB5A-7CD1E2D0CA46}"/>
    <cellStyle name="Valuta 3 3 2 3 2 4 3" xfId="15998" xr:uid="{07ECF4CE-3171-4070-9E92-D51FA3AC951D}"/>
    <cellStyle name="Valuta 3 3 2 3 2 4 3 2" xfId="38003" xr:uid="{B9A591C7-2094-4680-B623-C3E6F8CA451C}"/>
    <cellStyle name="Valuta 3 3 2 3 2 4 4" xfId="7094" xr:uid="{88A1310B-7985-4243-A0EF-F22343E72831}"/>
    <cellStyle name="Valuta 3 3 2 3 2 4 4 2" xfId="29117" xr:uid="{16A77B0D-D2D8-47BB-8E17-C2C317970801}"/>
    <cellStyle name="Valuta 3 3 2 3 2 4 5" xfId="26209" xr:uid="{AF4801D7-A02C-4E00-BDE3-7F4261CE8B7A}"/>
    <cellStyle name="Valuta 3 3 2 3 2 4 6" xfId="4176" xr:uid="{BAE8C691-297C-42DF-A9F5-EB9F6EE41D57}"/>
    <cellStyle name="Valuta 3 3 2 3 2 5" xfId="9588" xr:uid="{924EB6A4-3225-44BD-BBD4-F8F803502757}"/>
    <cellStyle name="Valuta 3 3 2 3 2 5 2" xfId="18491" xr:uid="{90BCFD17-0AF8-48AD-AFF4-C435FC5B7C64}"/>
    <cellStyle name="Valuta 3 3 2 3 2 5 2 2" xfId="40489" xr:uid="{B1E7D978-C443-4D8F-8630-3FB5A1C6F374}"/>
    <cellStyle name="Valuta 3 3 2 3 2 5 3" xfId="31604" xr:uid="{C783BB77-D64E-4AF8-8D9C-5D6856CD857F}"/>
    <cellStyle name="Valuta 3 3 2 3 2 6" xfId="15428" xr:uid="{D5B8905A-E4F3-4D10-AD03-BC5FA438BADF}"/>
    <cellStyle name="Valuta 3 3 2 3 2 6 2" xfId="37435" xr:uid="{0D3E4F4E-E8FE-42F2-941A-51843E009B70}"/>
    <cellStyle name="Valuta 3 3 2 3 2 7" xfId="6524" xr:uid="{EBEC6725-4314-4D29-B2B8-02BE5A7B5834}"/>
    <cellStyle name="Valuta 3 3 2 3 2 7 2" xfId="28549" xr:uid="{CA47ACB5-8547-42F6-A032-E5F4FEEBF049}"/>
    <cellStyle name="Valuta 3 3 2 3 2 8" xfId="25641" xr:uid="{448AA657-C599-4C84-B90C-BFE7FD35C8E9}"/>
    <cellStyle name="Valuta 3 3 2 3 2 9" xfId="3606" xr:uid="{E3DF7AF0-3F37-4027-92AF-EBF0914A46E2}"/>
    <cellStyle name="Valuta 3 3 2 3 3" xfId="1880" xr:uid="{00000000-0005-0000-0000-0000A5090000}"/>
    <cellStyle name="Valuta 3 3 2 3 3 2" xfId="10764" xr:uid="{C6F46607-0E9E-4881-9329-DA216DB4F53C}"/>
    <cellStyle name="Valuta 3 3 2 3 3 2 2" xfId="19667" xr:uid="{29C71086-4D72-4822-B00C-864EF4E1D6BF}"/>
    <cellStyle name="Valuta 3 3 2 3 3 2 2 2" xfId="41659" xr:uid="{2D6A6CBC-D33B-4CED-A168-08BE2892451C}"/>
    <cellStyle name="Valuta 3 3 2 3 3 2 3" xfId="32774" xr:uid="{57B9A9BC-53DD-4C1E-80D6-A466346ED46F}"/>
    <cellStyle name="Valuta 3 3 2 3 3 3" xfId="16601" xr:uid="{AFAFE596-EE19-4F86-AEAE-FD4BEE4D9A8F}"/>
    <cellStyle name="Valuta 3 3 2 3 3 3 2" xfId="38602" xr:uid="{6C4059B6-6E44-49C1-8554-07E7E7552CEF}"/>
    <cellStyle name="Valuta 3 3 2 3 3 4" xfId="7698" xr:uid="{FE8C8D21-8D10-4296-8BD8-B18B75197740}"/>
    <cellStyle name="Valuta 3 3 2 3 3 4 2" xfId="29717" xr:uid="{2BCE2DC9-9F7F-4693-A075-D80C2128FDB8}"/>
    <cellStyle name="Valuta 3 3 2 3 3 5" xfId="26808" xr:uid="{79B7B9B9-0B6A-456A-8228-CA931BBD4242}"/>
    <cellStyle name="Valuta 3 3 2 3 3 6" xfId="4779" xr:uid="{8C90E970-E9CA-4BCD-BA71-952C03A72712}"/>
    <cellStyle name="Valuta 3 3 2 3 4" xfId="1493" xr:uid="{00000000-0005-0000-0000-0000A6090000}"/>
    <cellStyle name="Valuta 3 3 2 3 4 2" xfId="10378" xr:uid="{F148C996-9843-46C2-8C62-F16350DB9609}"/>
    <cellStyle name="Valuta 3 3 2 3 4 2 2" xfId="19281" xr:uid="{4326EABF-C213-4B93-8731-0AAF7DD65678}"/>
    <cellStyle name="Valuta 3 3 2 3 4 2 2 2" xfId="41276" xr:uid="{CB7DF215-3428-4BB1-B5D4-810C99C17F13}"/>
    <cellStyle name="Valuta 3 3 2 3 4 2 3" xfId="32391" xr:uid="{6DD8A1F7-1E4B-4F75-B6A5-F5E9C7727784}"/>
    <cellStyle name="Valuta 3 3 2 3 4 3" xfId="16218" xr:uid="{83302E47-2B18-43E1-8776-E1BA6C2B8651}"/>
    <cellStyle name="Valuta 3 3 2 3 4 3 2" xfId="38222" xr:uid="{40806CB1-5832-4FD3-860C-0AB4D41DDD43}"/>
    <cellStyle name="Valuta 3 3 2 3 4 4" xfId="7314" xr:uid="{5CB24AD4-4728-49A9-834A-86673DBDB384}"/>
    <cellStyle name="Valuta 3 3 2 3 4 4 2" xfId="29336" xr:uid="{6295B118-B427-4712-980A-047B4550399B}"/>
    <cellStyle name="Valuta 3 3 2 3 4 5" xfId="26428" xr:uid="{E5AB6190-42C2-4310-B597-D4AB57B81FE3}"/>
    <cellStyle name="Valuta 3 3 2 3 4 6" xfId="4396" xr:uid="{8658A10C-103C-4728-B1E0-7B631783FE55}"/>
    <cellStyle name="Valuta 3 3 2 3 5" xfId="982" xr:uid="{00000000-0005-0000-0000-0000A7090000}"/>
    <cellStyle name="Valuta 3 3 2 3 5 2" xfId="9867" xr:uid="{D9C2F7D3-1FBB-4190-9311-93EEC7207094}"/>
    <cellStyle name="Valuta 3 3 2 3 5 2 2" xfId="18770" xr:uid="{74633E8A-3676-4E82-A7ED-CDBA5362FBCB}"/>
    <cellStyle name="Valuta 3 3 2 3 5 2 2 2" xfId="40767" xr:uid="{57AF24C5-5E52-4483-8903-BEE11258AF5D}"/>
    <cellStyle name="Valuta 3 3 2 3 5 2 3" xfId="31882" xr:uid="{A25753C8-639E-44FF-A055-2CBAD81C7586}"/>
    <cellStyle name="Valuta 3 3 2 3 5 3" xfId="15707" xr:uid="{38AC2C57-37C1-4F44-A87D-A6B668CA4F13}"/>
    <cellStyle name="Valuta 3 3 2 3 5 3 2" xfId="37713" xr:uid="{0C33CD06-DBCD-42EE-ACAF-9026A224AAE7}"/>
    <cellStyle name="Valuta 3 3 2 3 5 4" xfId="6803" xr:uid="{72FE01C0-223D-40C8-BF14-91144E268954}"/>
    <cellStyle name="Valuta 3 3 2 3 5 4 2" xfId="28827" xr:uid="{41AAFA84-34A8-4530-B672-5C4B17B7CD84}"/>
    <cellStyle name="Valuta 3 3 2 3 5 5" xfId="25919" xr:uid="{6D77BA4B-82AD-457E-8046-36E7BB6E04F5}"/>
    <cellStyle name="Valuta 3 3 2 3 5 6" xfId="3885" xr:uid="{D5B24C94-0882-4032-8313-EDC4B07D5E4C}"/>
    <cellStyle name="Valuta 3 3 2 3 6" xfId="9302" xr:uid="{86F668B8-959F-44D8-BCE2-79AE6BD3DC3D}"/>
    <cellStyle name="Valuta 3 3 2 3 6 2" xfId="18205" xr:uid="{F02743A4-2142-4A83-B03C-C681D921AFD8}"/>
    <cellStyle name="Valuta 3 3 2 3 6 2 2" xfId="40204" xr:uid="{1A19EAAA-6248-41F2-B6A7-AC7AC449EE89}"/>
    <cellStyle name="Valuta 3 3 2 3 6 3" xfId="31319" xr:uid="{CC6EB291-FC55-4564-AD34-52F32C710D76}"/>
    <cellStyle name="Valuta 3 3 2 3 7" xfId="15236" xr:uid="{8F338A6D-C812-4E29-B19F-19E7A22E51E0}"/>
    <cellStyle name="Valuta 3 3 2 3 7 2" xfId="37244" xr:uid="{6E221CE5-DB14-45C3-B796-1C7F136668A0}"/>
    <cellStyle name="Valuta 3 3 2 3 8" xfId="6319" xr:uid="{CB2FDFD1-9AF7-4D59-98F2-151E71785EDA}"/>
    <cellStyle name="Valuta 3 3 2 3 8 2" xfId="28345" xr:uid="{24B5BFBE-0754-4AC3-84ED-2D5C6D8D3952}"/>
    <cellStyle name="Valuta 3 3 2 3 9" xfId="25463" xr:uid="{D94970BB-E1CA-4D8E-8B14-31D2D88B3B6B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10851" xr:uid="{1E1A1F73-B1AF-4560-9B10-68A930F7AB9B}"/>
    <cellStyle name="Valuta 3 3 2 5 2 2 2" xfId="19754" xr:uid="{B58C3F72-CB97-4F08-A84C-D8B05C451FC3}"/>
    <cellStyle name="Valuta 3 3 2 5 2 2 2 2" xfId="41745" xr:uid="{A1E75FD4-8841-4E50-B803-45682376E856}"/>
    <cellStyle name="Valuta 3 3 2 5 2 2 3" xfId="32860" xr:uid="{A595E6A8-8926-4033-9756-05EA4C1E4AB3}"/>
    <cellStyle name="Valuta 3 3 2 5 2 3" xfId="16688" xr:uid="{428E16F4-D440-4A67-8A08-BCDD982E17F8}"/>
    <cellStyle name="Valuta 3 3 2 5 2 3 2" xfId="38688" xr:uid="{B9F2D984-828A-4C34-91EA-6C694D337F36}"/>
    <cellStyle name="Valuta 3 3 2 5 2 4" xfId="7785" xr:uid="{F7841B57-BE43-4E8D-B53C-D74B8C69081E}"/>
    <cellStyle name="Valuta 3 3 2 5 2 4 2" xfId="29803" xr:uid="{EB599E04-D32F-4C60-B730-B50367A265B0}"/>
    <cellStyle name="Valuta 3 3 2 5 2 5" xfId="26894" xr:uid="{87108587-CAFF-4157-89C3-C3CA8CDC3C4A}"/>
    <cellStyle name="Valuta 3 3 2 5 2 6" xfId="4866" xr:uid="{00B30969-0911-4EE3-B187-7142551615EA}"/>
    <cellStyle name="Valuta 3 3 2 5 3" xfId="1611" xr:uid="{00000000-0005-0000-0000-0000AB090000}"/>
    <cellStyle name="Valuta 3 3 2 5 3 2" xfId="10496" xr:uid="{A2E39FB2-CE05-4793-896E-C526A913A9F9}"/>
    <cellStyle name="Valuta 3 3 2 5 3 2 2" xfId="19399" xr:uid="{2EB99CD2-AAC8-4626-A14F-7D1AF6FAE237}"/>
    <cellStyle name="Valuta 3 3 2 5 3 2 2 2" xfId="41393" xr:uid="{D17430D6-CA34-4E26-844A-235015FAF77A}"/>
    <cellStyle name="Valuta 3 3 2 5 3 2 3" xfId="32508" xr:uid="{C8DB841A-41D7-4B96-B8B2-AFCF5329900E}"/>
    <cellStyle name="Valuta 3 3 2 5 3 3" xfId="16336" xr:uid="{08A0D52A-D340-4169-8A9F-9922A12FE3D1}"/>
    <cellStyle name="Valuta 3 3 2 5 3 3 2" xfId="38339" xr:uid="{65137A0A-0655-4A2F-A252-DB418C8AE1F2}"/>
    <cellStyle name="Valuta 3 3 2 5 3 4" xfId="7432" xr:uid="{5BF2C337-5CE0-4590-8996-924ABB7F2CA2}"/>
    <cellStyle name="Valuta 3 3 2 5 3 4 2" xfId="29453" xr:uid="{C356A092-80CF-4AFA-84E2-ECF9804521FF}"/>
    <cellStyle name="Valuta 3 3 2 5 3 5" xfId="26545" xr:uid="{A8DEDD3B-8C7C-4ED9-8901-C61B32797385}"/>
    <cellStyle name="Valuta 3 3 2 5 3 6" xfId="4514" xr:uid="{8FDB0BC9-37EC-44C7-AB6A-C70F613ADBF4}"/>
    <cellStyle name="Valuta 3 3 2 5 4" xfId="1178" xr:uid="{00000000-0005-0000-0000-0000AC090000}"/>
    <cellStyle name="Valuta 3 3 2 5 4 2" xfId="10063" xr:uid="{AD030E3A-5573-45C3-83A6-667805BA5A2D}"/>
    <cellStyle name="Valuta 3 3 2 5 4 2 2" xfId="18966" xr:uid="{ED0F9B95-014A-4C5B-92AC-6200D7258914}"/>
    <cellStyle name="Valuta 3 3 2 5 4 2 2 2" xfId="40962" xr:uid="{BAD4CA7B-6956-43FC-A3E2-9A0CCD1A2D0B}"/>
    <cellStyle name="Valuta 3 3 2 5 4 2 3" xfId="32077" xr:uid="{208E11D7-3E90-4139-BC08-C511D7E0B639}"/>
    <cellStyle name="Valuta 3 3 2 5 4 3" xfId="15903" xr:uid="{FB00F052-2FE8-48DA-BECD-4B2F265F2E50}"/>
    <cellStyle name="Valuta 3 3 2 5 4 3 2" xfId="37908" xr:uid="{87D0BE42-E6A4-444A-8D35-B136CC6E1CD7}"/>
    <cellStyle name="Valuta 3 3 2 5 4 4" xfId="6999" xr:uid="{A692E8E2-1C50-455F-83A7-558D09AE85F7}"/>
    <cellStyle name="Valuta 3 3 2 5 4 4 2" xfId="29022" xr:uid="{96CD5F73-80C8-45CB-939E-B77F1CB069F3}"/>
    <cellStyle name="Valuta 3 3 2 5 4 5" xfId="26114" xr:uid="{0635E4FD-BFFE-46D4-A523-7B621BC20222}"/>
    <cellStyle name="Valuta 3 3 2 5 4 6" xfId="4081" xr:uid="{12858006-6B84-4ECB-949C-F6EE023F0D9B}"/>
    <cellStyle name="Valuta 3 3 2 5 5" xfId="9493" xr:uid="{CABA8276-3D66-4FDE-B839-600D22452BA1}"/>
    <cellStyle name="Valuta 3 3 2 5 5 2" xfId="18396" xr:uid="{446E9A51-D0EC-47EA-8DC5-5FAE4724EE77}"/>
    <cellStyle name="Valuta 3 3 2 5 5 2 2" xfId="40394" xr:uid="{CD8D49C0-AFBE-4AD6-B479-8B6E48FE1FE2}"/>
    <cellStyle name="Valuta 3 3 2 5 5 3" xfId="31509" xr:uid="{0A8961B0-3BB2-4534-AA20-53324D9CCC16}"/>
    <cellStyle name="Valuta 3 3 2 5 6" xfId="15333" xr:uid="{1F59AF50-8313-4FC0-BC51-72EF9AD4480F}"/>
    <cellStyle name="Valuta 3 3 2 5 6 2" xfId="37340" xr:uid="{41674219-066E-4834-928A-7F0A6469F467}"/>
    <cellStyle name="Valuta 3 3 2 5 7" xfId="6429" xr:uid="{528FC839-1C2B-4615-8153-20991463B5EC}"/>
    <cellStyle name="Valuta 3 3 2 5 7 2" xfId="28454" xr:uid="{1855C727-BB83-428E-92E9-5964E060751C}"/>
    <cellStyle name="Valuta 3 3 2 5 8" xfId="25555" xr:uid="{FE785FB1-804A-44DC-A9FA-C70C1320E407}"/>
    <cellStyle name="Valuta 3 3 2 5 9" xfId="3511" xr:uid="{E69F4237-AF2C-415E-8CB5-A34F4976973D}"/>
    <cellStyle name="Valuta 3 3 2 6" xfId="1800" xr:uid="{00000000-0005-0000-0000-0000AD090000}"/>
    <cellStyle name="Valuta 3 3 2 6 2" xfId="10684" xr:uid="{220FE469-B9F3-4AB3-B131-92F8618398CA}"/>
    <cellStyle name="Valuta 3 3 2 6 2 2" xfId="19587" xr:uid="{57DF3A2D-0FD8-4807-AFD8-B3CADAC4C2D4}"/>
    <cellStyle name="Valuta 3 3 2 6 2 2 2" xfId="41579" xr:uid="{94AE95F5-08D4-403D-987A-111E0CE95461}"/>
    <cellStyle name="Valuta 3 3 2 6 2 3" xfId="32694" xr:uid="{3FD53C1E-BD7C-4EAA-B946-003638274CA4}"/>
    <cellStyle name="Valuta 3 3 2 6 3" xfId="16521" xr:uid="{C33BDFBE-843E-493E-BAC9-18FE0C2F7E5C}"/>
    <cellStyle name="Valuta 3 3 2 6 3 2" xfId="38522" xr:uid="{FD145451-7F79-456A-86DC-A5DA9615EEFA}"/>
    <cellStyle name="Valuta 3 3 2 6 4" xfId="7618" xr:uid="{D245A98E-7245-49EB-8976-A04877C28BC9}"/>
    <cellStyle name="Valuta 3 3 2 6 4 2" xfId="29637" xr:uid="{E8D03EAA-5448-4427-AA59-2ED27B3916E8}"/>
    <cellStyle name="Valuta 3 3 2 6 5" xfId="26728" xr:uid="{BB88B12A-4A89-4618-92EA-1A15274E0CE5}"/>
    <cellStyle name="Valuta 3 3 2 6 6" xfId="4699" xr:uid="{24C15452-0BB0-416C-BF5D-F0F9B42EE45A}"/>
    <cellStyle name="Valuta 3 3 2 7" xfId="1398" xr:uid="{00000000-0005-0000-0000-0000AE090000}"/>
    <cellStyle name="Valuta 3 3 2 7 2" xfId="10283" xr:uid="{E1766AB8-8D8C-4567-A52D-67870E8CDA0A}"/>
    <cellStyle name="Valuta 3 3 2 7 2 2" xfId="19186" xr:uid="{04CAA7BB-A8A6-4CCE-BA7E-F61FECF8493B}"/>
    <cellStyle name="Valuta 3 3 2 7 2 2 2" xfId="41181" xr:uid="{2EB07F87-0C01-48BA-BE9E-8C77A5DF2386}"/>
    <cellStyle name="Valuta 3 3 2 7 2 3" xfId="32296" xr:uid="{50C1AB32-A6A1-476C-8788-FB0F19BF3514}"/>
    <cellStyle name="Valuta 3 3 2 7 3" xfId="16123" xr:uid="{30927734-F72E-4E5A-94AE-A41CF825F726}"/>
    <cellStyle name="Valuta 3 3 2 7 3 2" xfId="38127" xr:uid="{630F7E58-B72B-4BB4-AD60-93C012DF56E6}"/>
    <cellStyle name="Valuta 3 3 2 7 4" xfId="7219" xr:uid="{6C9318A7-E1D9-4D77-9BD4-49ADC4DA8C23}"/>
    <cellStyle name="Valuta 3 3 2 7 4 2" xfId="29241" xr:uid="{AD55D8C3-5E45-446A-BB60-F4006C57333E}"/>
    <cellStyle name="Valuta 3 3 2 7 5" xfId="26333" xr:uid="{12E2E87F-16F5-4D5A-99D4-08439D0B8057}"/>
    <cellStyle name="Valuta 3 3 2 7 6" xfId="4301" xr:uid="{A3B6781F-0289-4DB6-B0DE-C7862951E473}"/>
    <cellStyle name="Valuta 3 3 2 8" xfId="885" xr:uid="{00000000-0005-0000-0000-0000AF090000}"/>
    <cellStyle name="Valuta 3 3 2 8 2" xfId="9770" xr:uid="{E7B0726E-C4BD-48E3-B6A0-928203237A00}"/>
    <cellStyle name="Valuta 3 3 2 8 2 2" xfId="18673" xr:uid="{B3409A53-FB61-4606-A031-464F4F3FA569}"/>
    <cellStyle name="Valuta 3 3 2 8 2 2 2" xfId="40670" xr:uid="{9183A869-9AAD-4965-A575-F3EBE6AC96F7}"/>
    <cellStyle name="Valuta 3 3 2 8 2 3" xfId="31785" xr:uid="{C2FA22BA-02E6-41BF-B130-9C60FE20B858}"/>
    <cellStyle name="Valuta 3 3 2 8 3" xfId="15610" xr:uid="{9681062D-4355-4A2F-B772-797F594D5384}"/>
    <cellStyle name="Valuta 3 3 2 8 3 2" xfId="37616" xr:uid="{97503D0E-D5FF-44F8-BE38-B746F961D6A9}"/>
    <cellStyle name="Valuta 3 3 2 8 4" xfId="6706" xr:uid="{DFA63265-994A-4FCE-A1AF-3C0906CF46B3}"/>
    <cellStyle name="Valuta 3 3 2 8 4 2" xfId="28730" xr:uid="{4D442DDA-6152-453E-8290-D17E537A76B1}"/>
    <cellStyle name="Valuta 3 3 2 8 5" xfId="25822" xr:uid="{799FF447-490D-4C57-A86D-74766BDD700A}"/>
    <cellStyle name="Valuta 3 3 2 8 6" xfId="3788" xr:uid="{2BB1F087-0B8B-4B24-83E3-671E1FC04537}"/>
    <cellStyle name="Valuta 3 3 2 9" xfId="9206" xr:uid="{F844D7C2-E622-4A9A-9D9A-8671D3F5B782}"/>
    <cellStyle name="Valuta 3 3 2 9 2" xfId="18109" xr:uid="{3E6626E8-C62F-4F63-A4E3-610C18CE3ECD}"/>
    <cellStyle name="Valuta 3 3 2 9 2 2" xfId="40108" xr:uid="{051DC1CD-D214-44F0-8B6F-E0FF9B40091C}"/>
    <cellStyle name="Valuta 3 3 2 9 3" xfId="31223" xr:uid="{F263B49D-CE63-45E7-9621-8103615A6617}"/>
    <cellStyle name="Valuta 3 3 3" xfId="194" xr:uid="{00000000-0005-0000-0000-0000B0090000}"/>
    <cellStyle name="Valuta 3 3 3 10" xfId="15130" xr:uid="{608D5EDD-6846-443B-8958-1931EA0723A6}"/>
    <cellStyle name="Valuta 3 3 3 10 2" xfId="37138" xr:uid="{A6F01AD5-D871-4A2A-BEBD-95AD0D08B059}"/>
    <cellStyle name="Valuta 3 3 3 11" xfId="6213" xr:uid="{78CE251B-0FCD-49DE-AA31-88D4F52AD91F}"/>
    <cellStyle name="Valuta 3 3 3 11 2" xfId="28239" xr:uid="{594A5135-7D89-44DA-9E83-65729274F36D}"/>
    <cellStyle name="Valuta 3 3 3 12" xfId="25367" xr:uid="{DA70C162-01D3-464B-BB2E-7801A2F5C962}"/>
    <cellStyle name="Valuta 3 3 3 13" xfId="3308" xr:uid="{7F824300-9E8F-4DB1-934E-D235D6001478}"/>
    <cellStyle name="Valuta 3 3 3 2" xfId="241" xr:uid="{00000000-0005-0000-0000-0000B1090000}"/>
    <cellStyle name="Valuta 3 3 3 2 10" xfId="6256" xr:uid="{3C857CF6-14F8-4AE7-AB67-57F0717EBB59}"/>
    <cellStyle name="Valuta 3 3 3 2 10 2" xfId="28282" xr:uid="{2115924D-ECEA-4017-98C8-1FB48EF7021C}"/>
    <cellStyle name="Valuta 3 3 3 2 11" xfId="25409" xr:uid="{2CC96FA1-DEBF-41E4-8E72-FFEF4166A0BE}"/>
    <cellStyle name="Valuta 3 3 3 2 12" xfId="3351" xr:uid="{D1232B59-6196-45F9-8437-E717EEE76034}"/>
    <cellStyle name="Valuta 3 3 3 2 2" xfId="337" xr:uid="{00000000-0005-0000-0000-0000B2090000}"/>
    <cellStyle name="Valuta 3 3 3 2 2 10" xfId="3446" xr:uid="{BACE0A1E-E128-45DC-A86E-59D12D379FEC}"/>
    <cellStyle name="Valuta 3 3 3 2 2 2" xfId="734" xr:uid="{00000000-0005-0000-0000-0000B3090000}"/>
    <cellStyle name="Valuta 3 3 3 2 2 2 2" xfId="2079" xr:uid="{00000000-0005-0000-0000-0000B4090000}"/>
    <cellStyle name="Valuta 3 3 3 2 2 2 2 2" xfId="10963" xr:uid="{7BE2ABD3-9C14-4369-BA7B-C8BAF58D88FC}"/>
    <cellStyle name="Valuta 3 3 3 2 2 2 2 2 2" xfId="19866" xr:uid="{A2AD942F-EE33-44B1-B12A-3E9E7C16B457}"/>
    <cellStyle name="Valuta 3 3 3 2 2 2 2 2 2 2" xfId="41857" xr:uid="{6600B68B-502B-40B4-A2C2-2E5C0DB70B68}"/>
    <cellStyle name="Valuta 3 3 3 2 2 2 2 2 3" xfId="32972" xr:uid="{319EDE87-74D1-4155-8579-0005BD35E631}"/>
    <cellStyle name="Valuta 3 3 3 2 2 2 2 3" xfId="16800" xr:uid="{1B771C77-B356-43CC-82DE-A8C288EE6A4C}"/>
    <cellStyle name="Valuta 3 3 3 2 2 2 2 3 2" xfId="38800" xr:uid="{3B3F68E3-5791-46D9-9E5E-889E5D82229B}"/>
    <cellStyle name="Valuta 3 3 3 2 2 2 2 4" xfId="7897" xr:uid="{EEAB890E-ED3B-45D9-BB72-383FE5607E8B}"/>
    <cellStyle name="Valuta 3 3 3 2 2 2 2 4 2" xfId="29915" xr:uid="{BAC6FA37-7A7B-4AEC-9C3C-48FB893D1620}"/>
    <cellStyle name="Valuta 3 3 3 2 2 2 2 5" xfId="27006" xr:uid="{B1C6869B-8FB0-48DF-9172-327B7FAB7FEC}"/>
    <cellStyle name="Valuta 3 3 3 2 2 2 2 6" xfId="4978" xr:uid="{3E68B8B8-A5C2-4A07-AB37-9845EE518631}"/>
    <cellStyle name="Valuta 3 3 3 2 2 2 3" xfId="1738" xr:uid="{00000000-0005-0000-0000-0000B5090000}"/>
    <cellStyle name="Valuta 3 3 3 2 2 2 3 2" xfId="10623" xr:uid="{92FF5898-A34A-4016-9E9D-6A44268FE2A7}"/>
    <cellStyle name="Valuta 3 3 3 2 2 2 3 2 2" xfId="19526" xr:uid="{9C1DBF1A-4754-4531-9FAB-83FECA2B3B77}"/>
    <cellStyle name="Valuta 3 3 3 2 2 2 3 2 2 2" xfId="41520" xr:uid="{1E2D12CD-1F00-4227-A13E-486370762E2C}"/>
    <cellStyle name="Valuta 3 3 3 2 2 2 3 2 3" xfId="32635" xr:uid="{99CB0CA3-6D31-4B92-B293-609DDB966F05}"/>
    <cellStyle name="Valuta 3 3 3 2 2 2 3 3" xfId="16463" xr:uid="{16B61EEE-C82C-4CD4-B7F0-5F87E1FC36EC}"/>
    <cellStyle name="Valuta 3 3 3 2 2 2 3 3 2" xfId="38466" xr:uid="{B59F3FD1-D2B3-40F6-954A-B3C709D94769}"/>
    <cellStyle name="Valuta 3 3 3 2 2 2 3 4" xfId="7559" xr:uid="{F4985EFA-C3A2-4A63-8BA8-545B82EC863A}"/>
    <cellStyle name="Valuta 3 3 3 2 2 2 3 4 2" xfId="29580" xr:uid="{2741F0AF-EBBB-4172-9DA2-330B237BBBE1}"/>
    <cellStyle name="Valuta 3 3 3 2 2 2 3 5" xfId="26672" xr:uid="{52E5AA8E-3EE1-4069-8AA4-B1A54B2869D6}"/>
    <cellStyle name="Valuta 3 3 3 2 2 2 3 6" xfId="4641" xr:uid="{52423BA6-57F1-42E4-82AD-0849AB87C0D7}"/>
    <cellStyle name="Valuta 3 3 3 2 2 2 4" xfId="1305" xr:uid="{00000000-0005-0000-0000-0000B6090000}"/>
    <cellStyle name="Valuta 3 3 3 2 2 2 4 2" xfId="10190" xr:uid="{75AAACAA-3CCA-4A48-8480-DD3970AB874A}"/>
    <cellStyle name="Valuta 3 3 3 2 2 2 4 2 2" xfId="19093" xr:uid="{ECD7EA93-7307-4793-BD99-2FE6D84B4A71}"/>
    <cellStyle name="Valuta 3 3 3 2 2 2 4 2 2 2" xfId="41089" xr:uid="{C92CB403-4BB5-40D2-89B8-3E8FD8E6B96F}"/>
    <cellStyle name="Valuta 3 3 3 2 2 2 4 2 3" xfId="32204" xr:uid="{40098DAB-31A1-40DD-8177-C36329E2A3C6}"/>
    <cellStyle name="Valuta 3 3 3 2 2 2 4 3" xfId="16030" xr:uid="{59AE013E-DECF-4F55-9125-05E61E05B366}"/>
    <cellStyle name="Valuta 3 3 3 2 2 2 4 3 2" xfId="38035" xr:uid="{764C9567-9D80-4FD0-A759-FC4718EC0B1A}"/>
    <cellStyle name="Valuta 3 3 3 2 2 2 4 4" xfId="7126" xr:uid="{DB12591C-160D-4BCB-B7B9-E5271549B14C}"/>
    <cellStyle name="Valuta 3 3 3 2 2 2 4 4 2" xfId="29149" xr:uid="{108B5A6A-D1B9-43C8-86B5-4C206AC74CE3}"/>
    <cellStyle name="Valuta 3 3 3 2 2 2 4 5" xfId="26241" xr:uid="{A77E4B7D-4D0B-4E42-88F5-45D210623DFE}"/>
    <cellStyle name="Valuta 3 3 3 2 2 2 4 6" xfId="4208" xr:uid="{E2C4B7DF-B535-48E0-A461-439FA6122418}"/>
    <cellStyle name="Valuta 3 3 3 2 2 2 5" xfId="9620" xr:uid="{CE1CEF2A-33DB-4262-8076-2B6D05DAEAD1}"/>
    <cellStyle name="Valuta 3 3 3 2 2 2 5 2" xfId="18523" xr:uid="{217B136D-47DD-4D55-8504-69813B8D27E8}"/>
    <cellStyle name="Valuta 3 3 3 2 2 2 5 2 2" xfId="40521" xr:uid="{697D3C30-ECA1-44A8-B327-44FC9EE8D53E}"/>
    <cellStyle name="Valuta 3 3 3 2 2 2 5 3" xfId="31636" xr:uid="{517BFDC4-CD3E-46A1-BC0C-26CFE0A2B0AE}"/>
    <cellStyle name="Valuta 3 3 3 2 2 2 6" xfId="15460" xr:uid="{B533C3D8-94E2-4BB0-B7B9-65CD68482AD7}"/>
    <cellStyle name="Valuta 3 3 3 2 2 2 6 2" xfId="37467" xr:uid="{FDDF923A-DAE8-473A-85AB-3BC2D212742D}"/>
    <cellStyle name="Valuta 3 3 3 2 2 2 7" xfId="6556" xr:uid="{174D344A-0DE4-4DE8-81F5-88FAB7E566A5}"/>
    <cellStyle name="Valuta 3 3 3 2 2 2 7 2" xfId="28581" xr:uid="{48F0DEF9-9CAC-4737-A908-9C10B80DB71C}"/>
    <cellStyle name="Valuta 3 3 3 2 2 2 8" xfId="25673" xr:uid="{20A0F2CB-DF9D-4890-B5D1-FA6D7CEAC465}"/>
    <cellStyle name="Valuta 3 3 3 2 2 2 9" xfId="3638" xr:uid="{A85BD313-A6C0-48A6-A922-5032E3CC2851}"/>
    <cellStyle name="Valuta 3 3 3 2 2 3" xfId="1912" xr:uid="{00000000-0005-0000-0000-0000B7090000}"/>
    <cellStyle name="Valuta 3 3 3 2 2 3 2" xfId="10796" xr:uid="{58D3D4EF-422A-4075-9242-B9ABA7C5A348}"/>
    <cellStyle name="Valuta 3 3 3 2 2 3 2 2" xfId="19699" xr:uid="{4D3CB770-56B1-4065-95A0-3D69D3497D2C}"/>
    <cellStyle name="Valuta 3 3 3 2 2 3 2 2 2" xfId="41691" xr:uid="{6E5F7684-5B00-4BF4-AE02-757B54830B41}"/>
    <cellStyle name="Valuta 3 3 3 2 2 3 2 3" xfId="32806" xr:uid="{CC82418F-80BD-4524-828B-01414BA23BFE}"/>
    <cellStyle name="Valuta 3 3 3 2 2 3 3" xfId="16633" xr:uid="{BEAB3D37-54AF-4B1E-BEA0-3CDCDC453077}"/>
    <cellStyle name="Valuta 3 3 3 2 2 3 3 2" xfId="38634" xr:uid="{D94960A5-0227-44C4-B970-47E5FC4A73E7}"/>
    <cellStyle name="Valuta 3 3 3 2 2 3 4" xfId="7730" xr:uid="{5A731996-E691-4399-ADE7-134B1BBC01D5}"/>
    <cellStyle name="Valuta 3 3 3 2 2 3 4 2" xfId="29749" xr:uid="{7C682A68-E458-44D6-8878-D81CDCB097DB}"/>
    <cellStyle name="Valuta 3 3 3 2 2 3 5" xfId="26840" xr:uid="{2EEBD633-60B3-4DD3-9597-85B6838FE6DD}"/>
    <cellStyle name="Valuta 3 3 3 2 2 3 6" xfId="4811" xr:uid="{7BAB009D-6F43-4230-93D0-BA3D5AAB22BE}"/>
    <cellStyle name="Valuta 3 3 3 2 2 4" xfId="1525" xr:uid="{00000000-0005-0000-0000-0000B8090000}"/>
    <cellStyle name="Valuta 3 3 3 2 2 4 2" xfId="10410" xr:uid="{BF5CAA7C-44DC-42A9-B2A4-6A08E4F92EA3}"/>
    <cellStyle name="Valuta 3 3 3 2 2 4 2 2" xfId="19313" xr:uid="{2FECA0EB-40D8-4C84-A3AA-209FB2124C62}"/>
    <cellStyle name="Valuta 3 3 3 2 2 4 2 2 2" xfId="41308" xr:uid="{302DB7EE-B602-4D4C-A21E-52D17AB2D071}"/>
    <cellStyle name="Valuta 3 3 3 2 2 4 2 3" xfId="32423" xr:uid="{324BF021-2E32-40D2-8253-DB8C672A3D1D}"/>
    <cellStyle name="Valuta 3 3 3 2 2 4 3" xfId="16250" xr:uid="{CB375BC7-732B-411D-BD18-60F6F6209B36}"/>
    <cellStyle name="Valuta 3 3 3 2 2 4 3 2" xfId="38254" xr:uid="{D73EA1EF-75E8-4FBD-878B-E09B340B0C68}"/>
    <cellStyle name="Valuta 3 3 3 2 2 4 4" xfId="7346" xr:uid="{A2105109-0B5E-43AB-9420-6982C88E6D4D}"/>
    <cellStyle name="Valuta 3 3 3 2 2 4 4 2" xfId="29368" xr:uid="{5DC392E7-2F77-4043-ACB5-C63DE123B13C}"/>
    <cellStyle name="Valuta 3 3 3 2 2 4 5" xfId="26460" xr:uid="{59BCBD32-CF25-4ECD-BF1C-5EF5F63066D6}"/>
    <cellStyle name="Valuta 3 3 3 2 2 4 6" xfId="4428" xr:uid="{DFFE47DF-3367-47DE-9D22-99999507B925}"/>
    <cellStyle name="Valuta 3 3 3 2 2 5" xfId="1014" xr:uid="{00000000-0005-0000-0000-0000B9090000}"/>
    <cellStyle name="Valuta 3 3 3 2 2 5 2" xfId="9899" xr:uid="{248260A8-E506-46EA-85C4-2C805EB6BDFF}"/>
    <cellStyle name="Valuta 3 3 3 2 2 5 2 2" xfId="18802" xr:uid="{E438ACC1-17E8-49D8-B6B8-BE59FE3FBF7D}"/>
    <cellStyle name="Valuta 3 3 3 2 2 5 2 2 2" xfId="40799" xr:uid="{84FED2D6-79B1-423C-881D-B40E62A15632}"/>
    <cellStyle name="Valuta 3 3 3 2 2 5 2 3" xfId="31914" xr:uid="{1BC1E1EF-5D98-4A98-BE41-6919423B2289}"/>
    <cellStyle name="Valuta 3 3 3 2 2 5 3" xfId="15739" xr:uid="{DF966A2A-EAE4-46CE-AE35-AF6754D9D516}"/>
    <cellStyle name="Valuta 3 3 3 2 2 5 3 2" xfId="37745" xr:uid="{6C94B38A-A327-415F-AB83-E5FD0DA82E77}"/>
    <cellStyle name="Valuta 3 3 3 2 2 5 4" xfId="6835" xr:uid="{1D492CC0-F6C3-4590-B097-0D0FE2B5CD94}"/>
    <cellStyle name="Valuta 3 3 3 2 2 5 4 2" xfId="28859" xr:uid="{9B4D6C39-1367-46F5-80F6-FA733489A559}"/>
    <cellStyle name="Valuta 3 3 3 2 2 5 5" xfId="25951" xr:uid="{6BC8ED04-DCA2-435F-B4E0-BECD46DE1129}"/>
    <cellStyle name="Valuta 3 3 3 2 2 5 6" xfId="3917" xr:uid="{6BBAC533-D4CE-4905-8645-43C786F4DF1F}"/>
    <cellStyle name="Valuta 3 3 3 2 2 6" xfId="9334" xr:uid="{B1909247-B594-4ED9-9B2C-CA34DC90015A}"/>
    <cellStyle name="Valuta 3 3 3 2 2 6 2" xfId="18237" xr:uid="{D25A2F35-D376-4594-A966-E6BFD9E901EB}"/>
    <cellStyle name="Valuta 3 3 3 2 2 6 2 2" xfId="40236" xr:uid="{2C789CF4-46A1-4FEE-B9D6-ACA34200FAE3}"/>
    <cellStyle name="Valuta 3 3 3 2 2 6 3" xfId="31351" xr:uid="{BBEF9DD6-CF7E-4541-BFC4-DE09EE005CF5}"/>
    <cellStyle name="Valuta 3 3 3 2 2 7" xfId="15268" xr:uid="{9117C6B6-2876-4F54-8ED0-C41171F21906}"/>
    <cellStyle name="Valuta 3 3 3 2 2 7 2" xfId="37276" xr:uid="{E4D6AD4E-6796-4C09-8A8F-E9D80BDB7314}"/>
    <cellStyle name="Valuta 3 3 3 2 2 8" xfId="6351" xr:uid="{3DB0D599-F264-4ACB-8A12-FFFFCE0C54B0}"/>
    <cellStyle name="Valuta 3 3 3 2 2 8 2" xfId="28377" xr:uid="{6EF23B35-7B2B-4E31-BF28-5E622AE3D7B0}"/>
    <cellStyle name="Valuta 3 3 3 2 2 9" xfId="25495" xr:uid="{2971E2B0-A5CD-4662-A757-535E4310A7F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10883" xr:uid="{D767ABE0-C164-4EBE-A07D-BFC1DEFE7E93}"/>
    <cellStyle name="Valuta 3 3 3 2 4 2 2 2" xfId="19786" xr:uid="{DD3BE8D1-C6A7-4607-9D0B-32795E6F5668}"/>
    <cellStyle name="Valuta 3 3 3 2 4 2 2 2 2" xfId="41777" xr:uid="{601A3A23-E921-4B51-B912-6CEC6B50BB10}"/>
    <cellStyle name="Valuta 3 3 3 2 4 2 2 3" xfId="32892" xr:uid="{5A58D38B-8B64-4FE2-89D0-6FEF1EB87429}"/>
    <cellStyle name="Valuta 3 3 3 2 4 2 3" xfId="16720" xr:uid="{88D433DE-4FEC-4533-BA54-D8818406CB6E}"/>
    <cellStyle name="Valuta 3 3 3 2 4 2 3 2" xfId="38720" xr:uid="{920A3861-106D-420A-B38D-2B71149A30EB}"/>
    <cellStyle name="Valuta 3 3 3 2 4 2 4" xfId="7817" xr:uid="{F9163FA2-ED0B-4B33-92D1-3527A0987BB8}"/>
    <cellStyle name="Valuta 3 3 3 2 4 2 4 2" xfId="29835" xr:uid="{5FBE112B-A2F4-42E8-8EBF-906B0D4932C9}"/>
    <cellStyle name="Valuta 3 3 3 2 4 2 5" xfId="26926" xr:uid="{53215C43-EBC4-41D9-97EE-E8F859CEB226}"/>
    <cellStyle name="Valuta 3 3 3 2 4 2 6" xfId="4898" xr:uid="{C1089687-E879-4021-A826-63BDBED04F91}"/>
    <cellStyle name="Valuta 3 3 3 2 4 3" xfId="1643" xr:uid="{00000000-0005-0000-0000-0000BD090000}"/>
    <cellStyle name="Valuta 3 3 3 2 4 3 2" xfId="10528" xr:uid="{0BFE2867-13AD-476D-BC35-522EF478BAB3}"/>
    <cellStyle name="Valuta 3 3 3 2 4 3 2 2" xfId="19431" xr:uid="{21891592-8374-46AC-9A11-9527F2B420B8}"/>
    <cellStyle name="Valuta 3 3 3 2 4 3 2 2 2" xfId="41425" xr:uid="{53921E16-6865-4F74-8E1B-D845142AC3DD}"/>
    <cellStyle name="Valuta 3 3 3 2 4 3 2 3" xfId="32540" xr:uid="{96640AA9-A644-47B9-AF74-92F27067CF49}"/>
    <cellStyle name="Valuta 3 3 3 2 4 3 3" xfId="16368" xr:uid="{BF706710-0128-4A98-B8F1-E394D02CEB9D}"/>
    <cellStyle name="Valuta 3 3 3 2 4 3 3 2" xfId="38371" xr:uid="{88E3260E-BF76-41E0-9B5D-8006E8996CD0}"/>
    <cellStyle name="Valuta 3 3 3 2 4 3 4" xfId="7464" xr:uid="{6D328BEB-09C1-46EA-8502-9C7BCACE0557}"/>
    <cellStyle name="Valuta 3 3 3 2 4 3 4 2" xfId="29485" xr:uid="{0EA921CE-2E07-4CEF-8DB6-30C0979E6CC9}"/>
    <cellStyle name="Valuta 3 3 3 2 4 3 5" xfId="26577" xr:uid="{DE3F5813-9AE0-4DC9-8809-3BAAFC76AFC6}"/>
    <cellStyle name="Valuta 3 3 3 2 4 3 6" xfId="4546" xr:uid="{B7FF8CA2-4185-4FC3-A550-A3561EBC804D}"/>
    <cellStyle name="Valuta 3 3 3 2 4 4" xfId="1210" xr:uid="{00000000-0005-0000-0000-0000BE090000}"/>
    <cellStyle name="Valuta 3 3 3 2 4 4 2" xfId="10095" xr:uid="{5B9BB8EF-0527-4E86-8E67-89D3635F97DD}"/>
    <cellStyle name="Valuta 3 3 3 2 4 4 2 2" xfId="18998" xr:uid="{02D579FF-819B-4839-8AE3-B9345371A138}"/>
    <cellStyle name="Valuta 3 3 3 2 4 4 2 2 2" xfId="40994" xr:uid="{1FE0693A-97AF-425F-91E3-85D5F1446AB9}"/>
    <cellStyle name="Valuta 3 3 3 2 4 4 2 3" xfId="32109" xr:uid="{F05D7662-1C36-46D4-8303-50DC71BA2122}"/>
    <cellStyle name="Valuta 3 3 3 2 4 4 3" xfId="15935" xr:uid="{D23C5B1F-0B9E-4903-8BE8-5639406B59EB}"/>
    <cellStyle name="Valuta 3 3 3 2 4 4 3 2" xfId="37940" xr:uid="{CBF88D00-E7EA-4D1A-B493-5A194F4929AF}"/>
    <cellStyle name="Valuta 3 3 3 2 4 4 4" xfId="7031" xr:uid="{CF3187C4-989D-4EBD-8704-F3F6B351CAAF}"/>
    <cellStyle name="Valuta 3 3 3 2 4 4 4 2" xfId="29054" xr:uid="{998AD694-165B-4BF2-B900-822506D1D806}"/>
    <cellStyle name="Valuta 3 3 3 2 4 4 5" xfId="26146" xr:uid="{0179D9C8-13B1-4E4B-8DE7-5E9F1E143C41}"/>
    <cellStyle name="Valuta 3 3 3 2 4 4 6" xfId="4113" xr:uid="{20C57AEE-5F33-4A69-9301-E9617DB029FF}"/>
    <cellStyle name="Valuta 3 3 3 2 4 5" xfId="9525" xr:uid="{10A1B0A4-D33A-409A-8CF2-995514999C52}"/>
    <cellStyle name="Valuta 3 3 3 2 4 5 2" xfId="18428" xr:uid="{9061586C-FEDA-4CB1-BCF4-F835A2242814}"/>
    <cellStyle name="Valuta 3 3 3 2 4 5 2 2" xfId="40426" xr:uid="{91E4498A-9B18-4F2E-B442-6CB34A02C2A3}"/>
    <cellStyle name="Valuta 3 3 3 2 4 5 3" xfId="31541" xr:uid="{8E77C36A-F3B1-40DB-A307-82A311743009}"/>
    <cellStyle name="Valuta 3 3 3 2 4 6" xfId="15365" xr:uid="{57C8A4A5-F15A-4B76-B86F-33FA8103F4B4}"/>
    <cellStyle name="Valuta 3 3 3 2 4 6 2" xfId="37372" xr:uid="{D6514178-E81A-4DF4-AF04-33E134F33FB0}"/>
    <cellStyle name="Valuta 3 3 3 2 4 7" xfId="6461" xr:uid="{E811F87F-B472-4734-93D4-38A6FAF493AF}"/>
    <cellStyle name="Valuta 3 3 3 2 4 7 2" xfId="28486" xr:uid="{00C5421B-2D72-482B-8363-A759E447D842}"/>
    <cellStyle name="Valuta 3 3 3 2 4 8" xfId="25587" xr:uid="{84ACB29B-C60A-4396-93E3-B1D432B9668E}"/>
    <cellStyle name="Valuta 3 3 3 2 4 9" xfId="3543" xr:uid="{3852D7BE-B75D-4CB3-B50D-924E2F10657C}"/>
    <cellStyle name="Valuta 3 3 3 2 5" xfId="1832" xr:uid="{00000000-0005-0000-0000-0000BF090000}"/>
    <cellStyle name="Valuta 3 3 3 2 5 2" xfId="10716" xr:uid="{FB748A67-4141-4E7F-90D2-259AA130C92C}"/>
    <cellStyle name="Valuta 3 3 3 2 5 2 2" xfId="19619" xr:uid="{83AD12F3-3C5C-42EE-A84A-7498DB50B2D5}"/>
    <cellStyle name="Valuta 3 3 3 2 5 2 2 2" xfId="41611" xr:uid="{E9B9AA70-C3A5-472E-8152-4AD96E220832}"/>
    <cellStyle name="Valuta 3 3 3 2 5 2 3" xfId="32726" xr:uid="{D676B81A-B365-4AF9-8E7E-0F07557F181D}"/>
    <cellStyle name="Valuta 3 3 3 2 5 3" xfId="16553" xr:uid="{BFD2940A-8146-4FFE-AAB7-4946C06A5BA3}"/>
    <cellStyle name="Valuta 3 3 3 2 5 3 2" xfId="38554" xr:uid="{94B2DAC0-822F-48D8-978C-B39D50DD00CB}"/>
    <cellStyle name="Valuta 3 3 3 2 5 4" xfId="7650" xr:uid="{F4CE8E3E-D554-40BF-AC19-AAA7769C82C9}"/>
    <cellStyle name="Valuta 3 3 3 2 5 4 2" xfId="29669" xr:uid="{69E9BA52-0B0E-4A17-9B54-FC66DAB6CAA9}"/>
    <cellStyle name="Valuta 3 3 3 2 5 5" xfId="26760" xr:uid="{7C18E8BA-5CF7-44B1-97D1-04A472039FB6}"/>
    <cellStyle name="Valuta 3 3 3 2 5 6" xfId="4731" xr:uid="{B3644BFB-02C3-4894-90D4-BB0738864828}"/>
    <cellStyle name="Valuta 3 3 3 2 6" xfId="1430" xr:uid="{00000000-0005-0000-0000-0000C0090000}"/>
    <cellStyle name="Valuta 3 3 3 2 6 2" xfId="10315" xr:uid="{11C31B9F-8433-4AF9-8170-75C29235DD19}"/>
    <cellStyle name="Valuta 3 3 3 2 6 2 2" xfId="19218" xr:uid="{25491B34-C3DE-45D2-B91F-573BECEE2F25}"/>
    <cellStyle name="Valuta 3 3 3 2 6 2 2 2" xfId="41213" xr:uid="{D4CB7B09-1E80-4931-8E7B-6448B864A5DD}"/>
    <cellStyle name="Valuta 3 3 3 2 6 2 3" xfId="32328" xr:uid="{06EB53C4-68A0-405D-A174-86D4D2636F0D}"/>
    <cellStyle name="Valuta 3 3 3 2 6 3" xfId="16155" xr:uid="{2F35B1FC-94C9-4EC6-8437-56730C6B766D}"/>
    <cellStyle name="Valuta 3 3 3 2 6 3 2" xfId="38159" xr:uid="{3BEC8A47-CA40-45DA-94A9-5883BA224D03}"/>
    <cellStyle name="Valuta 3 3 3 2 6 4" xfId="7251" xr:uid="{724E7BC2-AB56-4550-921D-1AB702E4E163}"/>
    <cellStyle name="Valuta 3 3 3 2 6 4 2" xfId="29273" xr:uid="{7105776E-B823-4ED3-AF81-D4BA4F44303B}"/>
    <cellStyle name="Valuta 3 3 3 2 6 5" xfId="26365" xr:uid="{A2B4D070-DD88-4F99-9276-57E999F6089A}"/>
    <cellStyle name="Valuta 3 3 3 2 6 6" xfId="4333" xr:uid="{C5305081-FA75-4621-83C1-EE3A3E56081A}"/>
    <cellStyle name="Valuta 3 3 3 2 7" xfId="918" xr:uid="{00000000-0005-0000-0000-0000C1090000}"/>
    <cellStyle name="Valuta 3 3 3 2 7 2" xfId="9803" xr:uid="{1EC64294-2EDD-45AF-98AC-CEB9C13B24B9}"/>
    <cellStyle name="Valuta 3 3 3 2 7 2 2" xfId="18706" xr:uid="{C11F488D-BE61-4C86-88CF-74D8A24E4194}"/>
    <cellStyle name="Valuta 3 3 3 2 7 2 2 2" xfId="40703" xr:uid="{18A6322E-9515-49F7-AA58-8DA09E4A5AB7}"/>
    <cellStyle name="Valuta 3 3 3 2 7 2 3" xfId="31818" xr:uid="{BC4A661D-CE0F-485D-897D-0E76672BF44E}"/>
    <cellStyle name="Valuta 3 3 3 2 7 3" xfId="15643" xr:uid="{DCA61C0B-05A5-49A7-816D-702E3A9ACE4E}"/>
    <cellStyle name="Valuta 3 3 3 2 7 3 2" xfId="37649" xr:uid="{55372605-230A-4126-BC2A-ADDE3C5794F6}"/>
    <cellStyle name="Valuta 3 3 3 2 7 4" xfId="6739" xr:uid="{09EF92DD-E85A-44D7-B012-326731F32606}"/>
    <cellStyle name="Valuta 3 3 3 2 7 4 2" xfId="28763" xr:uid="{EFE7A40A-D717-42B2-B8CE-583E6EF3A812}"/>
    <cellStyle name="Valuta 3 3 3 2 7 5" xfId="25855" xr:uid="{C1E459BE-39E1-488B-9BCE-C04277E5E782}"/>
    <cellStyle name="Valuta 3 3 3 2 7 6" xfId="3821" xr:uid="{FFBB29D4-A853-4C4F-B13A-AF251C2BE345}"/>
    <cellStyle name="Valuta 3 3 3 2 8" xfId="9239" xr:uid="{1B390EB7-2007-4C52-BD55-EE33EAE450DD}"/>
    <cellStyle name="Valuta 3 3 3 2 8 2" xfId="18142" xr:uid="{D7488393-AAE0-4F54-B63B-7E3699DF958F}"/>
    <cellStyle name="Valuta 3 3 3 2 8 2 2" xfId="40141" xr:uid="{E769E5AC-AA80-4FD1-A9C7-FB24A1B9557F}"/>
    <cellStyle name="Valuta 3 3 3 2 8 3" xfId="31256" xr:uid="{39FBEE02-8A6C-41BE-BB3B-2AFF67D0D25E}"/>
    <cellStyle name="Valuta 3 3 3 2 9" xfId="15173" xr:uid="{2133B136-5ED8-4B3F-8563-BCCADF42AAFE}"/>
    <cellStyle name="Valuta 3 3 3 2 9 2" xfId="37181" xr:uid="{4801E4E3-3360-4309-9089-79217088CB47}"/>
    <cellStyle name="Valuta 3 3 3 3" xfId="292" xr:uid="{00000000-0005-0000-0000-0000C2090000}"/>
    <cellStyle name="Valuta 3 3 3 3 10" xfId="3401" xr:uid="{7346AE41-C196-49B6-8861-CB53E1EF9C15}"/>
    <cellStyle name="Valuta 3 3 3 3 2" xfId="689" xr:uid="{00000000-0005-0000-0000-0000C3090000}"/>
    <cellStyle name="Valuta 3 3 3 3 2 2" xfId="2039" xr:uid="{00000000-0005-0000-0000-0000C4090000}"/>
    <cellStyle name="Valuta 3 3 3 3 2 2 2" xfId="10923" xr:uid="{83A51E61-B29D-4DE0-84B7-333E27E5C0E8}"/>
    <cellStyle name="Valuta 3 3 3 3 2 2 2 2" xfId="19826" xr:uid="{F9FE1626-772C-4401-959A-625FFBA2C3AA}"/>
    <cellStyle name="Valuta 3 3 3 3 2 2 2 2 2" xfId="41817" xr:uid="{7C712C7E-1F92-4319-8486-03F156D0BD5D}"/>
    <cellStyle name="Valuta 3 3 3 3 2 2 2 3" xfId="32932" xr:uid="{3D086940-B68A-4F89-A0E5-1EA03897D822}"/>
    <cellStyle name="Valuta 3 3 3 3 2 2 3" xfId="16760" xr:uid="{CA8391D5-375A-48EA-BA73-F778FAC2E081}"/>
    <cellStyle name="Valuta 3 3 3 3 2 2 3 2" xfId="38760" xr:uid="{A3FE9785-C4F6-48C6-9718-5AE32B89F3D5}"/>
    <cellStyle name="Valuta 3 3 3 3 2 2 4" xfId="7857" xr:uid="{D6803183-F43D-4EE6-94D4-063C0C319699}"/>
    <cellStyle name="Valuta 3 3 3 3 2 2 4 2" xfId="29875" xr:uid="{26A78F5B-FF5D-4841-86E4-7FC589A363D1}"/>
    <cellStyle name="Valuta 3 3 3 3 2 2 5" xfId="26966" xr:uid="{CE9E8845-09FA-4A3C-9059-E022D1E328BE}"/>
    <cellStyle name="Valuta 3 3 3 3 2 2 6" xfId="4938" xr:uid="{59B02FE1-C4BB-4B9E-B63A-523969DD5AF0}"/>
    <cellStyle name="Valuta 3 3 3 3 2 3" xfId="1693" xr:uid="{00000000-0005-0000-0000-0000C5090000}"/>
    <cellStyle name="Valuta 3 3 3 3 2 3 2" xfId="10578" xr:uid="{241D245A-A535-43D7-ACAE-96EC503B0AC1}"/>
    <cellStyle name="Valuta 3 3 3 3 2 3 2 2" xfId="19481" xr:uid="{9E4C1949-4CDF-4704-98D9-9CF4D6FA9FCE}"/>
    <cellStyle name="Valuta 3 3 3 3 2 3 2 2 2" xfId="41475" xr:uid="{F33A6A75-66CB-44E9-BD43-5A098A7C80D6}"/>
    <cellStyle name="Valuta 3 3 3 3 2 3 2 3" xfId="32590" xr:uid="{62C742F3-77FE-47B0-BBAC-D8F04A2861D6}"/>
    <cellStyle name="Valuta 3 3 3 3 2 3 3" xfId="16418" xr:uid="{A4950E16-138F-4174-B88F-1E416516886F}"/>
    <cellStyle name="Valuta 3 3 3 3 2 3 3 2" xfId="38421" xr:uid="{008CD8E4-9E25-4EA2-9AE1-11BD1AA5FC2F}"/>
    <cellStyle name="Valuta 3 3 3 3 2 3 4" xfId="7514" xr:uid="{D8A968B7-5353-4C94-A69E-55F54A780AF2}"/>
    <cellStyle name="Valuta 3 3 3 3 2 3 4 2" xfId="29535" xr:uid="{3C29B60B-5C90-4271-8830-3303115B14B4}"/>
    <cellStyle name="Valuta 3 3 3 3 2 3 5" xfId="26627" xr:uid="{05B1D293-D5F7-42AC-A767-8FC4AF38E607}"/>
    <cellStyle name="Valuta 3 3 3 3 2 3 6" xfId="4596" xr:uid="{0D4BEFB2-C6E8-495E-B6B9-CF55160AD9BA}"/>
    <cellStyle name="Valuta 3 3 3 3 2 4" xfId="1260" xr:uid="{00000000-0005-0000-0000-0000C6090000}"/>
    <cellStyle name="Valuta 3 3 3 3 2 4 2" xfId="10145" xr:uid="{F1289496-B008-43F9-89ED-3C163F0398C7}"/>
    <cellStyle name="Valuta 3 3 3 3 2 4 2 2" xfId="19048" xr:uid="{8FC953CE-5D1D-43A5-8203-1B2C07953786}"/>
    <cellStyle name="Valuta 3 3 3 3 2 4 2 2 2" xfId="41044" xr:uid="{5B5DB0D8-5239-4612-AE7B-24F7F9046C54}"/>
    <cellStyle name="Valuta 3 3 3 3 2 4 2 3" xfId="32159" xr:uid="{CA599E52-DE7B-499D-9FCF-0B839D6983F0}"/>
    <cellStyle name="Valuta 3 3 3 3 2 4 3" xfId="15985" xr:uid="{E48C06D2-D544-4498-84F1-AE5964CC1997}"/>
    <cellStyle name="Valuta 3 3 3 3 2 4 3 2" xfId="37990" xr:uid="{236BD537-76A2-4200-891D-6029B5503218}"/>
    <cellStyle name="Valuta 3 3 3 3 2 4 4" xfId="7081" xr:uid="{46B942A9-CC2D-40E5-82C9-68E4C1AB0CF9}"/>
    <cellStyle name="Valuta 3 3 3 3 2 4 4 2" xfId="29104" xr:uid="{3E96E2C9-F2A4-4135-9FF1-0A6C7CB6A3B5}"/>
    <cellStyle name="Valuta 3 3 3 3 2 4 5" xfId="26196" xr:uid="{1EA69A88-32FF-41C5-A024-06367253CD20}"/>
    <cellStyle name="Valuta 3 3 3 3 2 4 6" xfId="4163" xr:uid="{C9F0B222-032D-4C4E-9C1C-86249C4C2CD6}"/>
    <cellStyle name="Valuta 3 3 3 3 2 5" xfId="9575" xr:uid="{7397CD49-7C65-44A3-BBC5-B944191926A2}"/>
    <cellStyle name="Valuta 3 3 3 3 2 5 2" xfId="18478" xr:uid="{3FA57E7B-BD91-4426-B826-19C0A6EAB90B}"/>
    <cellStyle name="Valuta 3 3 3 3 2 5 2 2" xfId="40476" xr:uid="{4A648863-D6D8-47D3-92FF-C14CBD6E4DC7}"/>
    <cellStyle name="Valuta 3 3 3 3 2 5 3" xfId="31591" xr:uid="{E2238936-69A9-4EBF-9123-1B73DBA41073}"/>
    <cellStyle name="Valuta 3 3 3 3 2 6" xfId="15415" xr:uid="{E12076CE-5573-41FE-957B-B30A85597E11}"/>
    <cellStyle name="Valuta 3 3 3 3 2 6 2" xfId="37422" xr:uid="{A985ABD8-40D4-4CA9-B0EE-6A0E4F014A66}"/>
    <cellStyle name="Valuta 3 3 3 3 2 7" xfId="6511" xr:uid="{012B95CC-B129-4642-BFEC-D2FAE1DF7CC6}"/>
    <cellStyle name="Valuta 3 3 3 3 2 7 2" xfId="28536" xr:uid="{42716D68-60FD-479E-B33A-1C446B1ABD95}"/>
    <cellStyle name="Valuta 3 3 3 3 2 8" xfId="25631" xr:uid="{559A4417-0C0C-40D5-8E86-18E500FB0E30}"/>
    <cellStyle name="Valuta 3 3 3 3 2 9" xfId="3593" xr:uid="{C9A9D716-DD3D-42A5-8B1B-3D0DBB8962D0}"/>
    <cellStyle name="Valuta 3 3 3 3 3" xfId="1872" xr:uid="{00000000-0005-0000-0000-0000C7090000}"/>
    <cellStyle name="Valuta 3 3 3 3 3 2" xfId="10756" xr:uid="{649FE1D7-A4E5-427B-9E76-4DD417FB2762}"/>
    <cellStyle name="Valuta 3 3 3 3 3 2 2" xfId="19659" xr:uid="{CF2751BC-A5B1-4ED5-A3A7-49AB927DDC7F}"/>
    <cellStyle name="Valuta 3 3 3 3 3 2 2 2" xfId="41651" xr:uid="{6BC25B51-7AEC-4462-AB01-B4D58F336FE6}"/>
    <cellStyle name="Valuta 3 3 3 3 3 2 3" xfId="32766" xr:uid="{F66DDCF2-CE6B-4324-839A-B5E65117EA2D}"/>
    <cellStyle name="Valuta 3 3 3 3 3 3" xfId="16593" xr:uid="{E58ADC6E-718D-48A9-AB72-3FD2EB1162F4}"/>
    <cellStyle name="Valuta 3 3 3 3 3 3 2" xfId="38594" xr:uid="{B7D465F8-8965-4995-9A7C-F793FD230525}"/>
    <cellStyle name="Valuta 3 3 3 3 3 4" xfId="7690" xr:uid="{DA2920CB-FFE7-4E07-8A03-D43FE4FD6525}"/>
    <cellStyle name="Valuta 3 3 3 3 3 4 2" xfId="29709" xr:uid="{24D4CB27-8FA4-498A-AB40-3293C7C106D1}"/>
    <cellStyle name="Valuta 3 3 3 3 3 5" xfId="26800" xr:uid="{FACB4A15-3A66-45E9-810B-CB9D80BA94C7}"/>
    <cellStyle name="Valuta 3 3 3 3 3 6" xfId="4771" xr:uid="{E39E03CB-3313-40C6-8684-6C3B32DD9213}"/>
    <cellStyle name="Valuta 3 3 3 3 4" xfId="1480" xr:uid="{00000000-0005-0000-0000-0000C8090000}"/>
    <cellStyle name="Valuta 3 3 3 3 4 2" xfId="10365" xr:uid="{66CE6B43-FA10-4568-8677-C506345B3EAD}"/>
    <cellStyle name="Valuta 3 3 3 3 4 2 2" xfId="19268" xr:uid="{46BFFEE7-B9BF-408E-8AED-99722CA15478}"/>
    <cellStyle name="Valuta 3 3 3 3 4 2 2 2" xfId="41263" xr:uid="{4D47B167-1357-45EA-A7A8-EBDC2529BCB0}"/>
    <cellStyle name="Valuta 3 3 3 3 4 2 3" xfId="32378" xr:uid="{70A8DE0B-E71A-4381-AEB0-7D934B0000A3}"/>
    <cellStyle name="Valuta 3 3 3 3 4 3" xfId="16205" xr:uid="{6429F979-2B52-41F9-955A-A7B550B82BAC}"/>
    <cellStyle name="Valuta 3 3 3 3 4 3 2" xfId="38209" xr:uid="{5D45FB4F-1F90-448D-AD3E-B8E3AEAE05F4}"/>
    <cellStyle name="Valuta 3 3 3 3 4 4" xfId="7301" xr:uid="{94DBCBAA-BC5F-43CB-ADC5-743FF2E8F424}"/>
    <cellStyle name="Valuta 3 3 3 3 4 4 2" xfId="29323" xr:uid="{5834A0B9-5D74-4312-B357-9B395F7FD341}"/>
    <cellStyle name="Valuta 3 3 3 3 4 5" xfId="26415" xr:uid="{077C1F45-BFAD-4968-8076-624831E4AE73}"/>
    <cellStyle name="Valuta 3 3 3 3 4 6" xfId="4383" xr:uid="{F56509F5-C8A8-4E44-8F1F-ED966BCB5A0E}"/>
    <cellStyle name="Valuta 3 3 3 3 5" xfId="969" xr:uid="{00000000-0005-0000-0000-0000C9090000}"/>
    <cellStyle name="Valuta 3 3 3 3 5 2" xfId="9854" xr:uid="{D618F148-86E9-4C41-B825-52C23C6A0DF4}"/>
    <cellStyle name="Valuta 3 3 3 3 5 2 2" xfId="18757" xr:uid="{7E368DBB-5626-4945-A37F-78DF58C2FAD1}"/>
    <cellStyle name="Valuta 3 3 3 3 5 2 2 2" xfId="40754" xr:uid="{14B57E7C-C92E-4AD4-BAEB-AADA509F2EB4}"/>
    <cellStyle name="Valuta 3 3 3 3 5 2 3" xfId="31869" xr:uid="{8B523E50-509D-4BE7-BCBD-49ADE9CD6C5A}"/>
    <cellStyle name="Valuta 3 3 3 3 5 3" xfId="15694" xr:uid="{5F46C636-7E14-452F-8059-647B14BE649C}"/>
    <cellStyle name="Valuta 3 3 3 3 5 3 2" xfId="37700" xr:uid="{CBFEAD7B-6B39-4E2F-81B2-B6F17FF3295E}"/>
    <cellStyle name="Valuta 3 3 3 3 5 4" xfId="6790" xr:uid="{62955554-F8BB-4CD2-A818-4DE06F2B2EAB}"/>
    <cellStyle name="Valuta 3 3 3 3 5 4 2" xfId="28814" xr:uid="{3519400C-0BDA-4FF7-B73C-3C8A7676A1BB}"/>
    <cellStyle name="Valuta 3 3 3 3 5 5" xfId="25906" xr:uid="{5FFCA4FE-03D2-4FA7-AA08-C11577A16BA2}"/>
    <cellStyle name="Valuta 3 3 3 3 5 6" xfId="3872" xr:uid="{CDB88045-B43B-4431-8EC5-67519E53656C}"/>
    <cellStyle name="Valuta 3 3 3 3 6" xfId="9289" xr:uid="{D49932EC-1786-4E1D-98A1-A5776FF58BE4}"/>
    <cellStyle name="Valuta 3 3 3 3 6 2" xfId="18192" xr:uid="{4C5D1F6A-C0B9-4824-B37A-B767CAEF3DB5}"/>
    <cellStyle name="Valuta 3 3 3 3 6 2 2" xfId="40191" xr:uid="{EF8DFCE0-670E-4171-BFDE-06A373040DA8}"/>
    <cellStyle name="Valuta 3 3 3 3 6 3" xfId="31306" xr:uid="{1826B0C6-852E-43BF-813C-2864389BFF55}"/>
    <cellStyle name="Valuta 3 3 3 3 7" xfId="15223" xr:uid="{CB9FB4C5-3854-4E86-A791-E90B79313E03}"/>
    <cellStyle name="Valuta 3 3 3 3 7 2" xfId="37231" xr:uid="{10C369E9-B576-4432-B420-252BFFAEBB2D}"/>
    <cellStyle name="Valuta 3 3 3 3 8" xfId="6306" xr:uid="{EAC35A23-7A8B-4A71-A705-85AE1F79B0F4}"/>
    <cellStyle name="Valuta 3 3 3 3 8 2" xfId="28332" xr:uid="{98CDF9C5-860A-417D-9FCF-AEEBFBDA47EE}"/>
    <cellStyle name="Valuta 3 3 3 3 9" xfId="25453" xr:uid="{5EF0E654-1E29-46D3-8EB0-61D1DEE72C35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10843" xr:uid="{42329D0D-AFDD-424A-8855-C4E892D9E403}"/>
    <cellStyle name="Valuta 3 3 3 5 2 2 2" xfId="19746" xr:uid="{C32A356F-0911-4871-8856-215BBFB1CAD1}"/>
    <cellStyle name="Valuta 3 3 3 5 2 2 2 2" xfId="41737" xr:uid="{D4F6DF74-0F9B-4F9B-8D52-155E2D9D5E97}"/>
    <cellStyle name="Valuta 3 3 3 5 2 2 3" xfId="32852" xr:uid="{C6426D0A-6BD4-4AC3-BA82-7125E39D9317}"/>
    <cellStyle name="Valuta 3 3 3 5 2 3" xfId="16680" xr:uid="{FB589A87-F501-4486-9281-FAE1C9581C05}"/>
    <cellStyle name="Valuta 3 3 3 5 2 3 2" xfId="38680" xr:uid="{497B937F-07D8-41F6-AFD2-826A44420E17}"/>
    <cellStyle name="Valuta 3 3 3 5 2 4" xfId="7777" xr:uid="{65422EDE-31A7-4D14-BC8F-72489E0380D0}"/>
    <cellStyle name="Valuta 3 3 3 5 2 4 2" xfId="29795" xr:uid="{E45366C8-DEC5-4A16-9ED6-A00FABCD96EA}"/>
    <cellStyle name="Valuta 3 3 3 5 2 5" xfId="26886" xr:uid="{2FA49BDA-6521-4E80-AD36-58F6398AD007}"/>
    <cellStyle name="Valuta 3 3 3 5 2 6" xfId="4858" xr:uid="{285B30E0-1D8A-4946-86FE-EA394EE157F6}"/>
    <cellStyle name="Valuta 3 3 3 5 3" xfId="1601" xr:uid="{00000000-0005-0000-0000-0000CD090000}"/>
    <cellStyle name="Valuta 3 3 3 5 3 2" xfId="10486" xr:uid="{9B15E88A-4E7E-4462-9271-C22093C36EDA}"/>
    <cellStyle name="Valuta 3 3 3 5 3 2 2" xfId="19389" xr:uid="{0F5BD991-D7A9-4805-A895-CF7F556C9809}"/>
    <cellStyle name="Valuta 3 3 3 5 3 2 2 2" xfId="41383" xr:uid="{4AC8F2E8-5385-41E2-8D40-75E56EE6F912}"/>
    <cellStyle name="Valuta 3 3 3 5 3 2 3" xfId="32498" xr:uid="{9175B113-EDAD-481F-91C9-7E723408A698}"/>
    <cellStyle name="Valuta 3 3 3 5 3 3" xfId="16326" xr:uid="{AF6F05C6-3E0D-42B7-ABF5-A951EEAA8638}"/>
    <cellStyle name="Valuta 3 3 3 5 3 3 2" xfId="38329" xr:uid="{9EB67B54-33C1-4BB9-A76A-BAA41AFA2D89}"/>
    <cellStyle name="Valuta 3 3 3 5 3 4" xfId="7422" xr:uid="{2A69A2BB-00F7-4395-BBEF-DE5C0952C93C}"/>
    <cellStyle name="Valuta 3 3 3 5 3 4 2" xfId="29443" xr:uid="{152F9A0B-9132-449F-BDAD-DEE2FE5FBEFD}"/>
    <cellStyle name="Valuta 3 3 3 5 3 5" xfId="26535" xr:uid="{79543E78-377E-4B3E-9CE4-55869A8FBAD9}"/>
    <cellStyle name="Valuta 3 3 3 5 3 6" xfId="4504" xr:uid="{7DE896D8-E453-456B-8633-74694E757F58}"/>
    <cellStyle name="Valuta 3 3 3 5 4" xfId="1168" xr:uid="{00000000-0005-0000-0000-0000CE090000}"/>
    <cellStyle name="Valuta 3 3 3 5 4 2" xfId="10053" xr:uid="{DC62C1AE-AD35-4875-8311-F46E9D4405F6}"/>
    <cellStyle name="Valuta 3 3 3 5 4 2 2" xfId="18956" xr:uid="{EFDF8136-3A01-4181-9D06-8DDC63067BC7}"/>
    <cellStyle name="Valuta 3 3 3 5 4 2 2 2" xfId="40952" xr:uid="{2F0DC7B8-CC29-4521-A8FE-EB5982E87BE0}"/>
    <cellStyle name="Valuta 3 3 3 5 4 2 3" xfId="32067" xr:uid="{5243690A-9D7D-41E6-A9F0-DDD2E0CCEBED}"/>
    <cellStyle name="Valuta 3 3 3 5 4 3" xfId="15893" xr:uid="{F9B06547-D538-48F6-A008-0C9E416809CA}"/>
    <cellStyle name="Valuta 3 3 3 5 4 3 2" xfId="37898" xr:uid="{8D711662-155A-4BBD-B5B4-F216A564CF9A}"/>
    <cellStyle name="Valuta 3 3 3 5 4 4" xfId="6989" xr:uid="{01D5C016-9E65-4C36-8462-954980F77740}"/>
    <cellStyle name="Valuta 3 3 3 5 4 4 2" xfId="29012" xr:uid="{BD529F1A-F94C-49FB-ADCA-1CD130C821CA}"/>
    <cellStyle name="Valuta 3 3 3 5 4 5" xfId="26104" xr:uid="{A85E1ABF-EBCF-40E5-8B70-88BEBF7FF9A9}"/>
    <cellStyle name="Valuta 3 3 3 5 4 6" xfId="4071" xr:uid="{273E3099-4078-4D32-9725-C04218ADD898}"/>
    <cellStyle name="Valuta 3 3 3 5 5" xfId="9483" xr:uid="{C390329A-77E3-4CF6-BDAC-FF0A36674E69}"/>
    <cellStyle name="Valuta 3 3 3 5 5 2" xfId="18386" xr:uid="{44E83E9C-64BD-426A-9172-603554F193D1}"/>
    <cellStyle name="Valuta 3 3 3 5 5 2 2" xfId="40384" xr:uid="{02577708-9827-46BA-A987-B5EBA87F8265}"/>
    <cellStyle name="Valuta 3 3 3 5 5 3" xfId="31499" xr:uid="{24BF1B58-BC4D-4DC7-9DF9-8A34E8767ED5}"/>
    <cellStyle name="Valuta 3 3 3 5 6" xfId="15323" xr:uid="{9C1ACB86-121E-4883-8394-F75C8C4402C3}"/>
    <cellStyle name="Valuta 3 3 3 5 6 2" xfId="37330" xr:uid="{99ABB75A-E63B-476C-91D3-207252E9F57A}"/>
    <cellStyle name="Valuta 3 3 3 5 7" xfId="6419" xr:uid="{9CA32C0D-AA6D-44BE-BD97-22FDBFFC5609}"/>
    <cellStyle name="Valuta 3 3 3 5 7 2" xfId="28444" xr:uid="{40952065-EE13-4848-91A8-80F4E7D9E7CD}"/>
    <cellStyle name="Valuta 3 3 3 5 8" xfId="25545" xr:uid="{F42338CA-F909-43A7-8529-19CA9E5CBA7C}"/>
    <cellStyle name="Valuta 3 3 3 5 9" xfId="3501" xr:uid="{9306C89E-44EE-4900-A030-071B1AE43C38}"/>
    <cellStyle name="Valuta 3 3 3 6" xfId="1792" xr:uid="{00000000-0005-0000-0000-0000CF090000}"/>
    <cellStyle name="Valuta 3 3 3 6 2" xfId="10676" xr:uid="{CE522AA2-0253-4E8A-BE4F-C7068CA70786}"/>
    <cellStyle name="Valuta 3 3 3 6 2 2" xfId="19579" xr:uid="{7B157584-E695-4E67-8E36-9BDF3E5DC8F1}"/>
    <cellStyle name="Valuta 3 3 3 6 2 2 2" xfId="41571" xr:uid="{6C539954-9A05-4CCA-8342-6C41C0D1D849}"/>
    <cellStyle name="Valuta 3 3 3 6 2 3" xfId="32686" xr:uid="{FC0E8FF0-40C8-42A8-9F4C-92CF65F2B3BE}"/>
    <cellStyle name="Valuta 3 3 3 6 3" xfId="16513" xr:uid="{C44322FC-A23F-4D78-ADE0-DF4950CC7D0C}"/>
    <cellStyle name="Valuta 3 3 3 6 3 2" xfId="38514" xr:uid="{E4B33EA8-D6F5-4A29-840B-032CADC2145E}"/>
    <cellStyle name="Valuta 3 3 3 6 4" xfId="7610" xr:uid="{EFFFBD8E-EB94-4DED-A799-E7C465B626F0}"/>
    <cellStyle name="Valuta 3 3 3 6 4 2" xfId="29629" xr:uid="{3295FA69-228B-4D6A-AC7F-36FB60F45820}"/>
    <cellStyle name="Valuta 3 3 3 6 5" xfId="26720" xr:uid="{1A8C5A4C-BDE6-41A9-A245-809304AF5933}"/>
    <cellStyle name="Valuta 3 3 3 6 6" xfId="4691" xr:uid="{5A8CD810-015C-43F5-B750-1A167ED5B978}"/>
    <cellStyle name="Valuta 3 3 3 7" xfId="1386" xr:uid="{00000000-0005-0000-0000-0000D0090000}"/>
    <cellStyle name="Valuta 3 3 3 7 2" xfId="10271" xr:uid="{2823DEEE-EAD9-4081-B5CF-19F35898D9BD}"/>
    <cellStyle name="Valuta 3 3 3 7 2 2" xfId="19174" xr:uid="{BE333C4D-76D5-4F78-A5E9-163146BDE692}"/>
    <cellStyle name="Valuta 3 3 3 7 2 2 2" xfId="41169" xr:uid="{AB3AF7A7-7C50-441D-8D3C-A11E3E1D14E4}"/>
    <cellStyle name="Valuta 3 3 3 7 2 3" xfId="32284" xr:uid="{B7CF9FAE-A5EA-4F5D-9C93-2090C08FCCFB}"/>
    <cellStyle name="Valuta 3 3 3 7 3" xfId="16111" xr:uid="{050B0FBF-148F-416E-8B57-778959C7286D}"/>
    <cellStyle name="Valuta 3 3 3 7 3 2" xfId="38115" xr:uid="{2FFEE0B3-3BA1-4B5F-A09C-6CCAA6761B2B}"/>
    <cellStyle name="Valuta 3 3 3 7 4" xfId="7207" xr:uid="{25C758AA-BE06-442A-83E6-C1DB17507CF8}"/>
    <cellStyle name="Valuta 3 3 3 7 4 2" xfId="29229" xr:uid="{5EDA4355-8785-480B-B182-9F0B05DA64B9}"/>
    <cellStyle name="Valuta 3 3 3 7 5" xfId="26321" xr:uid="{6129CC83-D94D-4D9E-97E0-F38CC55E63EF}"/>
    <cellStyle name="Valuta 3 3 3 7 6" xfId="4289" xr:uid="{552457DE-25C7-4E99-9732-9C237DFBE018}"/>
    <cellStyle name="Valuta 3 3 3 8" xfId="872" xr:uid="{00000000-0005-0000-0000-0000D1090000}"/>
    <cellStyle name="Valuta 3 3 3 8 2" xfId="9757" xr:uid="{7407924A-3B29-40E2-AD2F-EBC7D65A4AAD}"/>
    <cellStyle name="Valuta 3 3 3 8 2 2" xfId="18660" xr:uid="{5D2492AB-D34F-4106-9F69-25D8C4BF72DD}"/>
    <cellStyle name="Valuta 3 3 3 8 2 2 2" xfId="40657" xr:uid="{00901B31-FCA3-4549-BBC2-2C4847C9F8D2}"/>
    <cellStyle name="Valuta 3 3 3 8 2 3" xfId="31772" xr:uid="{09913088-BAF3-486D-BCE6-3B95BACAA3FB}"/>
    <cellStyle name="Valuta 3 3 3 8 3" xfId="15597" xr:uid="{84B92105-1D0F-45F3-B1C7-9FA223DF02ED}"/>
    <cellStyle name="Valuta 3 3 3 8 3 2" xfId="37603" xr:uid="{32FB2EE0-EDF6-4418-9125-EAE0009698D9}"/>
    <cellStyle name="Valuta 3 3 3 8 4" xfId="6693" xr:uid="{CA6898E1-0178-47A6-A967-F711AB2C160F}"/>
    <cellStyle name="Valuta 3 3 3 8 4 2" xfId="28717" xr:uid="{DF1B87EA-91E3-45F7-9DB4-824B0A9D9FA9}"/>
    <cellStyle name="Valuta 3 3 3 8 5" xfId="25809" xr:uid="{08278625-F1F8-47A3-9B8A-91E3E5D108EF}"/>
    <cellStyle name="Valuta 3 3 3 8 6" xfId="3775" xr:uid="{90A3A0AA-072F-4ED5-A1F1-AF5A0C9401E1}"/>
    <cellStyle name="Valuta 3 3 3 9" xfId="9195" xr:uid="{642121BC-C36F-4A3A-A6DC-25118F34878D}"/>
    <cellStyle name="Valuta 3 3 3 9 2" xfId="18098" xr:uid="{D09E2DAD-CE03-4DFF-BE32-7CC9142E72D9}"/>
    <cellStyle name="Valuta 3 3 3 9 2 2" xfId="40097" xr:uid="{EC85CCE0-AEED-49B4-9E40-419EC5C41AB4}"/>
    <cellStyle name="Valuta 3 3 3 9 3" xfId="31212" xr:uid="{9875FD54-B118-4F9B-9ACF-3022E5F2ECDD}"/>
    <cellStyle name="Valuta 3 3 4" xfId="225" xr:uid="{00000000-0005-0000-0000-0000D2090000}"/>
    <cellStyle name="Valuta 3 3 4 10" xfId="6240" xr:uid="{C8FE113C-5193-4AF4-A40A-5B744DDF0F90}"/>
    <cellStyle name="Valuta 3 3 4 10 2" xfId="28266" xr:uid="{B9B3EC09-9ECB-4C49-93C5-F71DF223D4EC}"/>
    <cellStyle name="Valuta 3 3 4 11" xfId="25393" xr:uid="{A9CC9C92-098F-4EB8-BE5C-ECC41F8DB5CF}"/>
    <cellStyle name="Valuta 3 3 4 12" xfId="3335" xr:uid="{028F4525-F099-4975-B4FF-8D29E1B9BA31}"/>
    <cellStyle name="Valuta 3 3 4 2" xfId="321" xr:uid="{00000000-0005-0000-0000-0000D3090000}"/>
    <cellStyle name="Valuta 3 3 4 2 10" xfId="3430" xr:uid="{30BB265A-7428-4CFB-8769-1474E14AD0F8}"/>
    <cellStyle name="Valuta 3 3 4 2 2" xfId="718" xr:uid="{00000000-0005-0000-0000-0000D4090000}"/>
    <cellStyle name="Valuta 3 3 4 2 2 2" xfId="2063" xr:uid="{00000000-0005-0000-0000-0000D5090000}"/>
    <cellStyle name="Valuta 3 3 4 2 2 2 2" xfId="10947" xr:uid="{D5B0C31F-75DB-4F82-862A-C7F46C76DC3E}"/>
    <cellStyle name="Valuta 3 3 4 2 2 2 2 2" xfId="19850" xr:uid="{B770943B-6256-4E12-A89E-954C39E2C9D7}"/>
    <cellStyle name="Valuta 3 3 4 2 2 2 2 2 2" xfId="41841" xr:uid="{343D9E61-DBE4-467B-B48F-FD8F36527676}"/>
    <cellStyle name="Valuta 3 3 4 2 2 2 2 3" xfId="32956" xr:uid="{D7036A20-75AC-47EB-A4F2-BCB8D19A11E9}"/>
    <cellStyle name="Valuta 3 3 4 2 2 2 3" xfId="16784" xr:uid="{7D758407-816D-4CA7-B1C8-7E2D36C5E08E}"/>
    <cellStyle name="Valuta 3 3 4 2 2 2 3 2" xfId="38784" xr:uid="{0C2BE69C-3EFC-48AD-B020-2EC1AEE62FF1}"/>
    <cellStyle name="Valuta 3 3 4 2 2 2 4" xfId="7881" xr:uid="{F8B6C162-A289-441D-A110-09607E35A43C}"/>
    <cellStyle name="Valuta 3 3 4 2 2 2 4 2" xfId="29899" xr:uid="{DC0EFAC1-920B-49FA-AD1F-757F65C14855}"/>
    <cellStyle name="Valuta 3 3 4 2 2 2 5" xfId="26990" xr:uid="{B1D531C2-C83B-498F-84E6-8675F0E920DE}"/>
    <cellStyle name="Valuta 3 3 4 2 2 2 6" xfId="4962" xr:uid="{9AED82E1-E41B-43F9-9945-BC74AFFB37A0}"/>
    <cellStyle name="Valuta 3 3 4 2 2 3" xfId="1722" xr:uid="{00000000-0005-0000-0000-0000D6090000}"/>
    <cellStyle name="Valuta 3 3 4 2 2 3 2" xfId="10607" xr:uid="{65AF607B-995B-4B14-A69E-B961EA2501FE}"/>
    <cellStyle name="Valuta 3 3 4 2 2 3 2 2" xfId="19510" xr:uid="{212BA0E2-E623-41D7-A334-9C77AA28C3A2}"/>
    <cellStyle name="Valuta 3 3 4 2 2 3 2 2 2" xfId="41504" xr:uid="{05BEE86E-63F2-483A-A806-2340A0BA8945}"/>
    <cellStyle name="Valuta 3 3 4 2 2 3 2 3" xfId="32619" xr:uid="{F21771B5-6B33-4905-9F1C-43999FF22E20}"/>
    <cellStyle name="Valuta 3 3 4 2 2 3 3" xfId="16447" xr:uid="{A18FCB6F-E7AD-42E5-B78E-300D1D41CC7E}"/>
    <cellStyle name="Valuta 3 3 4 2 2 3 3 2" xfId="38450" xr:uid="{11190C21-F1B7-4DF2-BF7B-2E9CFC6320BF}"/>
    <cellStyle name="Valuta 3 3 4 2 2 3 4" xfId="7543" xr:uid="{2AE0F3D8-6009-4ECA-9A5A-7809C198E695}"/>
    <cellStyle name="Valuta 3 3 4 2 2 3 4 2" xfId="29564" xr:uid="{1401703D-4931-4E14-A3AA-F12670F9FF4A}"/>
    <cellStyle name="Valuta 3 3 4 2 2 3 5" xfId="26656" xr:uid="{B9F820BD-5855-49F0-AEAE-9BD14681D164}"/>
    <cellStyle name="Valuta 3 3 4 2 2 3 6" xfId="4625" xr:uid="{E3D1BA7C-CB71-4F6F-906C-9F1F2FC77BB3}"/>
    <cellStyle name="Valuta 3 3 4 2 2 4" xfId="1289" xr:uid="{00000000-0005-0000-0000-0000D7090000}"/>
    <cellStyle name="Valuta 3 3 4 2 2 4 2" xfId="10174" xr:uid="{F9789EED-DAF0-4021-8675-FAC9A3C63B84}"/>
    <cellStyle name="Valuta 3 3 4 2 2 4 2 2" xfId="19077" xr:uid="{371EA1E0-6D0C-409B-A48A-A36C337E1DCA}"/>
    <cellStyle name="Valuta 3 3 4 2 2 4 2 2 2" xfId="41073" xr:uid="{EB829AA0-C955-43A7-A6BB-46F359B42CF8}"/>
    <cellStyle name="Valuta 3 3 4 2 2 4 2 3" xfId="32188" xr:uid="{31BE2074-3022-40F7-911D-CE50FB11913E}"/>
    <cellStyle name="Valuta 3 3 4 2 2 4 3" xfId="16014" xr:uid="{85DD6236-75C9-4FB3-8DE8-D832E4464761}"/>
    <cellStyle name="Valuta 3 3 4 2 2 4 3 2" xfId="38019" xr:uid="{BF1D9D52-078A-49C0-B809-B55E4994406E}"/>
    <cellStyle name="Valuta 3 3 4 2 2 4 4" xfId="7110" xr:uid="{5F505622-27D5-4029-B828-646CC27D8AAF}"/>
    <cellStyle name="Valuta 3 3 4 2 2 4 4 2" xfId="29133" xr:uid="{E8507A2D-F88A-4617-9B07-8CA754C179BA}"/>
    <cellStyle name="Valuta 3 3 4 2 2 4 5" xfId="26225" xr:uid="{3D737BCA-E7F1-43F1-9307-27FE58C3A7FD}"/>
    <cellStyle name="Valuta 3 3 4 2 2 4 6" xfId="4192" xr:uid="{07337929-69F5-4195-9146-B0F3E6403E49}"/>
    <cellStyle name="Valuta 3 3 4 2 2 5" xfId="9604" xr:uid="{715D0F9A-C919-48BF-818D-739F5459056D}"/>
    <cellStyle name="Valuta 3 3 4 2 2 5 2" xfId="18507" xr:uid="{58E9ACAF-3ACA-41C0-BCD8-7A90E1BF2027}"/>
    <cellStyle name="Valuta 3 3 4 2 2 5 2 2" xfId="40505" xr:uid="{9B133F43-3BF0-4225-B206-4BC572879932}"/>
    <cellStyle name="Valuta 3 3 4 2 2 5 3" xfId="31620" xr:uid="{AF32291A-E46B-4DB3-8D6E-8B5343448658}"/>
    <cellStyle name="Valuta 3 3 4 2 2 6" xfId="15444" xr:uid="{6D707EA3-FBB3-4479-8781-9A67550838C1}"/>
    <cellStyle name="Valuta 3 3 4 2 2 6 2" xfId="37451" xr:uid="{1EBBE8E6-2BE2-4010-8D6E-8F29A4A25B35}"/>
    <cellStyle name="Valuta 3 3 4 2 2 7" xfId="6540" xr:uid="{EACEBEFB-22E9-415A-9E90-23C9944AB450}"/>
    <cellStyle name="Valuta 3 3 4 2 2 7 2" xfId="28565" xr:uid="{39658352-26C4-485A-8306-DA0457B1F796}"/>
    <cellStyle name="Valuta 3 3 4 2 2 8" xfId="25657" xr:uid="{153D9CC2-3B4D-4D68-96B8-4FA54271CFC0}"/>
    <cellStyle name="Valuta 3 3 4 2 2 9" xfId="3622" xr:uid="{D2D04059-C317-43DB-9331-A74529D8280B}"/>
    <cellStyle name="Valuta 3 3 4 2 3" xfId="1896" xr:uid="{00000000-0005-0000-0000-0000D8090000}"/>
    <cellStyle name="Valuta 3 3 4 2 3 2" xfId="10780" xr:uid="{26B78C88-C356-4994-B17A-F1488366C642}"/>
    <cellStyle name="Valuta 3 3 4 2 3 2 2" xfId="19683" xr:uid="{FD3EE959-63C8-44EA-B585-F3F386B0E3B1}"/>
    <cellStyle name="Valuta 3 3 4 2 3 2 2 2" xfId="41675" xr:uid="{0A1F61EF-3E2D-497B-95F6-82E29C193202}"/>
    <cellStyle name="Valuta 3 3 4 2 3 2 3" xfId="32790" xr:uid="{D79883F4-7C3A-4178-B8D0-A0C2254AEA0B}"/>
    <cellStyle name="Valuta 3 3 4 2 3 3" xfId="16617" xr:uid="{C5C30201-391C-44CF-B3AD-BCD4C779DBB7}"/>
    <cellStyle name="Valuta 3 3 4 2 3 3 2" xfId="38618" xr:uid="{B81B1936-CC0F-4A94-9192-31C916F5111C}"/>
    <cellStyle name="Valuta 3 3 4 2 3 4" xfId="7714" xr:uid="{CC47BD9D-9419-43FB-9764-E644C1CD739A}"/>
    <cellStyle name="Valuta 3 3 4 2 3 4 2" xfId="29733" xr:uid="{7BFDDCD9-2A9C-4015-A23A-540458724D93}"/>
    <cellStyle name="Valuta 3 3 4 2 3 5" xfId="26824" xr:uid="{B5EDD075-3DBC-4F66-8159-BCDD323862A5}"/>
    <cellStyle name="Valuta 3 3 4 2 3 6" xfId="4795" xr:uid="{03A8865D-ECE1-4779-8615-F3088F82CCBF}"/>
    <cellStyle name="Valuta 3 3 4 2 4" xfId="1509" xr:uid="{00000000-0005-0000-0000-0000D9090000}"/>
    <cellStyle name="Valuta 3 3 4 2 4 2" xfId="10394" xr:uid="{BB23A4E7-0700-460C-A0D9-43660B6889A1}"/>
    <cellStyle name="Valuta 3 3 4 2 4 2 2" xfId="19297" xr:uid="{DFC82AA9-C56D-46C2-8213-349BB5655E10}"/>
    <cellStyle name="Valuta 3 3 4 2 4 2 2 2" xfId="41292" xr:uid="{307404CD-B590-4C38-8937-0F68E0E68A32}"/>
    <cellStyle name="Valuta 3 3 4 2 4 2 3" xfId="32407" xr:uid="{5B36741C-6946-43BE-9E5A-5700A573482A}"/>
    <cellStyle name="Valuta 3 3 4 2 4 3" xfId="16234" xr:uid="{EDA5FD50-5F05-48CF-AF5E-156B5EF748B6}"/>
    <cellStyle name="Valuta 3 3 4 2 4 3 2" xfId="38238" xr:uid="{A16F60E6-3C24-4F3C-B344-700ED54AAD69}"/>
    <cellStyle name="Valuta 3 3 4 2 4 4" xfId="7330" xr:uid="{6D8F37D5-7CB9-4A3A-AD3A-55FA2745F0E4}"/>
    <cellStyle name="Valuta 3 3 4 2 4 4 2" xfId="29352" xr:uid="{D0138A88-2943-4E85-BD8E-D91C99331EE5}"/>
    <cellStyle name="Valuta 3 3 4 2 4 5" xfId="26444" xr:uid="{8916EF37-BC60-4B10-8A24-4EC8BB921E1A}"/>
    <cellStyle name="Valuta 3 3 4 2 4 6" xfId="4412" xr:uid="{0B84DA3D-CE8E-45B7-B161-FD2400BAC419}"/>
    <cellStyle name="Valuta 3 3 4 2 5" xfId="998" xr:uid="{00000000-0005-0000-0000-0000DA090000}"/>
    <cellStyle name="Valuta 3 3 4 2 5 2" xfId="9883" xr:uid="{2AEABA9E-DD40-49AE-94A5-2F4B2C9C5992}"/>
    <cellStyle name="Valuta 3 3 4 2 5 2 2" xfId="18786" xr:uid="{B56F7E92-BDC7-4FE6-A4B0-F591DC468A73}"/>
    <cellStyle name="Valuta 3 3 4 2 5 2 2 2" xfId="40783" xr:uid="{24366E03-70E3-499D-8D0C-1798A961EA15}"/>
    <cellStyle name="Valuta 3 3 4 2 5 2 3" xfId="31898" xr:uid="{C19DFD65-B430-47CA-BB58-1137935C5C7E}"/>
    <cellStyle name="Valuta 3 3 4 2 5 3" xfId="15723" xr:uid="{D26693E5-AED8-4BD3-8F83-22F14E19D154}"/>
    <cellStyle name="Valuta 3 3 4 2 5 3 2" xfId="37729" xr:uid="{663CCB88-724B-43DC-BEB6-ECC7483ED053}"/>
    <cellStyle name="Valuta 3 3 4 2 5 4" xfId="6819" xr:uid="{B78D4EDE-C875-4F58-ADE3-01B216BEF979}"/>
    <cellStyle name="Valuta 3 3 4 2 5 4 2" xfId="28843" xr:uid="{9C3A9B3E-F75D-4AA4-A43B-389EF8399027}"/>
    <cellStyle name="Valuta 3 3 4 2 5 5" xfId="25935" xr:uid="{2AAF5582-AC82-4B77-ADCD-A52ED66C4C8D}"/>
    <cellStyle name="Valuta 3 3 4 2 5 6" xfId="3901" xr:uid="{505707CE-7DD4-4836-BF93-5E36BE053545}"/>
    <cellStyle name="Valuta 3 3 4 2 6" xfId="9318" xr:uid="{82C2F617-C5AB-4C94-B1A3-5415EC232B6E}"/>
    <cellStyle name="Valuta 3 3 4 2 6 2" xfId="18221" xr:uid="{451BA48E-438D-4035-B8D9-6AE34F4ADF92}"/>
    <cellStyle name="Valuta 3 3 4 2 6 2 2" xfId="40220" xr:uid="{62B6220E-BC45-48F4-B770-8F719870DDEA}"/>
    <cellStyle name="Valuta 3 3 4 2 6 3" xfId="31335" xr:uid="{1E749525-4A87-4BBA-A4A4-16590A219DAA}"/>
    <cellStyle name="Valuta 3 3 4 2 7" xfId="15252" xr:uid="{32C1F05E-7EEA-4674-BBDB-41C7330EC0AE}"/>
    <cellStyle name="Valuta 3 3 4 2 7 2" xfId="37260" xr:uid="{357ABFC5-C09F-4BA0-8D77-832763050313}"/>
    <cellStyle name="Valuta 3 3 4 2 8" xfId="6335" xr:uid="{9AC229C0-C30A-4B84-9E02-BE349A8BA342}"/>
    <cellStyle name="Valuta 3 3 4 2 8 2" xfId="28361" xr:uid="{158B0399-09AF-4650-AEDA-FA1EFF66966C}"/>
    <cellStyle name="Valuta 3 3 4 2 9" xfId="25479" xr:uid="{4FB11780-40F7-46AD-BA8E-BEDF23FB577C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10867" xr:uid="{A10F59A8-291D-4854-A1EB-F1F6609BF48D}"/>
    <cellStyle name="Valuta 3 3 4 4 2 2 2" xfId="19770" xr:uid="{BE87703C-0D87-4B0F-B1D8-C6C6815C4FC2}"/>
    <cellStyle name="Valuta 3 3 4 4 2 2 2 2" xfId="41761" xr:uid="{D985D10F-DBBB-4271-8D9D-20F714541B0F}"/>
    <cellStyle name="Valuta 3 3 4 4 2 2 3" xfId="32876" xr:uid="{9A0AFF61-82E1-4E6A-B146-C2E524A61C56}"/>
    <cellStyle name="Valuta 3 3 4 4 2 3" xfId="16704" xr:uid="{83606E4A-F03B-4546-BCC9-E5B8A8C7A46E}"/>
    <cellStyle name="Valuta 3 3 4 4 2 3 2" xfId="38704" xr:uid="{0BEEE37C-CDB4-4A99-A2BF-010ECE7DA3B4}"/>
    <cellStyle name="Valuta 3 3 4 4 2 4" xfId="7801" xr:uid="{41DB426B-A35D-4612-8D51-29610B5E2E02}"/>
    <cellStyle name="Valuta 3 3 4 4 2 4 2" xfId="29819" xr:uid="{1C1A8F23-7185-4BBC-8065-96440FBD083A}"/>
    <cellStyle name="Valuta 3 3 4 4 2 5" xfId="26910" xr:uid="{E038E43F-341C-48E9-82A6-AFFD27914C2E}"/>
    <cellStyle name="Valuta 3 3 4 4 2 6" xfId="4882" xr:uid="{65D5931C-F6AF-426D-BAB9-A2E588E24ADC}"/>
    <cellStyle name="Valuta 3 3 4 4 3" xfId="1627" xr:uid="{00000000-0005-0000-0000-0000DE090000}"/>
    <cellStyle name="Valuta 3 3 4 4 3 2" xfId="10512" xr:uid="{325B82EE-EF8B-47C4-9656-E969B1DA8739}"/>
    <cellStyle name="Valuta 3 3 4 4 3 2 2" xfId="19415" xr:uid="{00549B99-E0BC-4CDC-8D48-0F4312FE5903}"/>
    <cellStyle name="Valuta 3 3 4 4 3 2 2 2" xfId="41409" xr:uid="{22FC3C25-189B-4ABD-99C2-42582A382FEE}"/>
    <cellStyle name="Valuta 3 3 4 4 3 2 3" xfId="32524" xr:uid="{1E8BF0A1-BC87-49F6-9BDE-684004E3539E}"/>
    <cellStyle name="Valuta 3 3 4 4 3 3" xfId="16352" xr:uid="{89BFB4FC-BC95-4900-8A53-F0AC49CD2DDA}"/>
    <cellStyle name="Valuta 3 3 4 4 3 3 2" xfId="38355" xr:uid="{2676CE33-9FF1-4B3C-953C-959A0C05A9E4}"/>
    <cellStyle name="Valuta 3 3 4 4 3 4" xfId="7448" xr:uid="{553225AC-0C51-4180-85EF-CAB8DBF101C1}"/>
    <cellStyle name="Valuta 3 3 4 4 3 4 2" xfId="29469" xr:uid="{6DF018D3-F113-4DAC-B766-8A873A9A9C59}"/>
    <cellStyle name="Valuta 3 3 4 4 3 5" xfId="26561" xr:uid="{F97FC5C1-DFA4-4524-ADB4-204EEAD265B3}"/>
    <cellStyle name="Valuta 3 3 4 4 3 6" xfId="4530" xr:uid="{7EEBEAA5-6DB1-49BC-9FF1-08AA60AC001E}"/>
    <cellStyle name="Valuta 3 3 4 4 4" xfId="1194" xr:uid="{00000000-0005-0000-0000-0000DF090000}"/>
    <cellStyle name="Valuta 3 3 4 4 4 2" xfId="10079" xr:uid="{39944CDC-52E6-4B3A-99BC-E7D72C36AD7F}"/>
    <cellStyle name="Valuta 3 3 4 4 4 2 2" xfId="18982" xr:uid="{B381F511-6DD6-480A-ACCE-B346DC0E8CEA}"/>
    <cellStyle name="Valuta 3 3 4 4 4 2 2 2" xfId="40978" xr:uid="{13DBD82C-B910-499F-94E2-3E2C5190ECC9}"/>
    <cellStyle name="Valuta 3 3 4 4 4 2 3" xfId="32093" xr:uid="{F17953B2-0758-44BB-985B-B953580C7A1F}"/>
    <cellStyle name="Valuta 3 3 4 4 4 3" xfId="15919" xr:uid="{BA713DED-84EB-4C81-A434-F5DAA1E12131}"/>
    <cellStyle name="Valuta 3 3 4 4 4 3 2" xfId="37924" xr:uid="{E610A52F-BDCB-42AF-A46F-B6E0B917714D}"/>
    <cellStyle name="Valuta 3 3 4 4 4 4" xfId="7015" xr:uid="{0FFA6750-6D5A-4917-A447-BE6F7692FAA4}"/>
    <cellStyle name="Valuta 3 3 4 4 4 4 2" xfId="29038" xr:uid="{29E2AF26-3331-4258-B5B7-15CE772E9A01}"/>
    <cellStyle name="Valuta 3 3 4 4 4 5" xfId="26130" xr:uid="{9E462BE5-0860-4CD4-BC9C-F98ECB54E776}"/>
    <cellStyle name="Valuta 3 3 4 4 4 6" xfId="4097" xr:uid="{68F00123-081B-4DDC-915C-A8F4FEA8AA4A}"/>
    <cellStyle name="Valuta 3 3 4 4 5" xfId="9509" xr:uid="{930DF0DA-196D-42C9-B04C-DA6F7C8DEF24}"/>
    <cellStyle name="Valuta 3 3 4 4 5 2" xfId="18412" xr:uid="{4F246020-AB9E-4FC6-A075-5BB4C4F91C61}"/>
    <cellStyle name="Valuta 3 3 4 4 5 2 2" xfId="40410" xr:uid="{8D0AC0F9-DBE9-4708-ADB5-D553212FC078}"/>
    <cellStyle name="Valuta 3 3 4 4 5 3" xfId="31525" xr:uid="{5CA38E45-C8D3-4BF3-9BA0-60643B2B50B6}"/>
    <cellStyle name="Valuta 3 3 4 4 6" xfId="15349" xr:uid="{51519566-F905-4E02-8945-F5B235AB0840}"/>
    <cellStyle name="Valuta 3 3 4 4 6 2" xfId="37356" xr:uid="{27F438B1-A4B5-42A2-811D-969F95C94724}"/>
    <cellStyle name="Valuta 3 3 4 4 7" xfId="6445" xr:uid="{EF6C237C-68E2-41EF-A179-F4CE34AE585C}"/>
    <cellStyle name="Valuta 3 3 4 4 7 2" xfId="28470" xr:uid="{EE857B6D-0BB1-408E-9EAA-7238362EC4AF}"/>
    <cellStyle name="Valuta 3 3 4 4 8" xfId="25571" xr:uid="{CDC23189-463B-417D-8606-58097CCA604C}"/>
    <cellStyle name="Valuta 3 3 4 4 9" xfId="3527" xr:uid="{932C09FC-54C3-4900-BD25-CD04B4FAB5A1}"/>
    <cellStyle name="Valuta 3 3 4 5" xfId="1816" xr:uid="{00000000-0005-0000-0000-0000E0090000}"/>
    <cellStyle name="Valuta 3 3 4 5 2" xfId="10700" xr:uid="{E8860F60-8357-4222-B3C1-52B5BA24022E}"/>
    <cellStyle name="Valuta 3 3 4 5 2 2" xfId="19603" xr:uid="{9EE98ABE-0255-43E9-8153-34C3BBD9B6BC}"/>
    <cellStyle name="Valuta 3 3 4 5 2 2 2" xfId="41595" xr:uid="{1ABACCFB-0689-47FC-9E1F-518B98F25EAB}"/>
    <cellStyle name="Valuta 3 3 4 5 2 3" xfId="32710" xr:uid="{FB460180-8576-4868-99F7-A2B9D26ECA9D}"/>
    <cellStyle name="Valuta 3 3 4 5 3" xfId="16537" xr:uid="{4FFA08F4-2B90-4465-A56E-F633591C46EA}"/>
    <cellStyle name="Valuta 3 3 4 5 3 2" xfId="38538" xr:uid="{B399AADE-3DD7-4708-A64B-83F0961A9448}"/>
    <cellStyle name="Valuta 3 3 4 5 4" xfId="7634" xr:uid="{C8A6F777-2519-43CF-8FBE-E7C9DAE73084}"/>
    <cellStyle name="Valuta 3 3 4 5 4 2" xfId="29653" xr:uid="{DDF94474-1D38-47E5-A54C-04FA69781251}"/>
    <cellStyle name="Valuta 3 3 4 5 5" xfId="26744" xr:uid="{F750D64C-7BFC-4EF6-A231-528C0EA31392}"/>
    <cellStyle name="Valuta 3 3 4 5 6" xfId="4715" xr:uid="{C5419702-598E-41D0-8E8A-4234D484A074}"/>
    <cellStyle name="Valuta 3 3 4 6" xfId="1414" xr:uid="{00000000-0005-0000-0000-0000E1090000}"/>
    <cellStyle name="Valuta 3 3 4 6 2" xfId="10299" xr:uid="{EA966104-5F36-4AD9-B22B-BDC08DD79827}"/>
    <cellStyle name="Valuta 3 3 4 6 2 2" xfId="19202" xr:uid="{3DB170ED-F907-4AB8-AD0D-F65EF35AAB47}"/>
    <cellStyle name="Valuta 3 3 4 6 2 2 2" xfId="41197" xr:uid="{E4639764-C260-49A9-9F9D-B1FAE58B1B56}"/>
    <cellStyle name="Valuta 3 3 4 6 2 3" xfId="32312" xr:uid="{81FBC593-122E-4E31-88AE-A4E8C20B5DDB}"/>
    <cellStyle name="Valuta 3 3 4 6 3" xfId="16139" xr:uid="{9C093632-2217-4244-90C5-52274225CAFE}"/>
    <cellStyle name="Valuta 3 3 4 6 3 2" xfId="38143" xr:uid="{65CF6F37-BDCF-4E97-A2D5-70B4734C346C}"/>
    <cellStyle name="Valuta 3 3 4 6 4" xfId="7235" xr:uid="{59B3A10B-D62B-4DFF-927F-B68445794192}"/>
    <cellStyle name="Valuta 3 3 4 6 4 2" xfId="29257" xr:uid="{9A3ED262-1299-420A-991A-008251D38B93}"/>
    <cellStyle name="Valuta 3 3 4 6 5" xfId="26349" xr:uid="{0D6237FA-3400-4FF6-A2A9-AAE8BDA73EDD}"/>
    <cellStyle name="Valuta 3 3 4 6 6" xfId="4317" xr:uid="{3D922D82-5177-48E6-B521-0EC2FBCE167C}"/>
    <cellStyle name="Valuta 3 3 4 7" xfId="902" xr:uid="{00000000-0005-0000-0000-0000E2090000}"/>
    <cellStyle name="Valuta 3 3 4 7 2" xfId="9787" xr:uid="{E52C5145-DA88-4EEC-9223-774DC2C1963B}"/>
    <cellStyle name="Valuta 3 3 4 7 2 2" xfId="18690" xr:uid="{0CF659A8-2AA8-4678-AAE0-0AD78FF2B968}"/>
    <cellStyle name="Valuta 3 3 4 7 2 2 2" xfId="40687" xr:uid="{E35C0AD8-5B8E-4936-BD26-D4FC8F67E6A7}"/>
    <cellStyle name="Valuta 3 3 4 7 2 3" xfId="31802" xr:uid="{88C3B7F7-6AEB-4ED6-8C5E-117A302FC26B}"/>
    <cellStyle name="Valuta 3 3 4 7 3" xfId="15627" xr:uid="{0228E691-9AF6-4616-8781-217C24AB6D78}"/>
    <cellStyle name="Valuta 3 3 4 7 3 2" xfId="37633" xr:uid="{CFDC9A29-17BD-432A-B4AB-00AD02EDA758}"/>
    <cellStyle name="Valuta 3 3 4 7 4" xfId="6723" xr:uid="{16D890DC-511F-4D80-B28C-34624E6544AA}"/>
    <cellStyle name="Valuta 3 3 4 7 4 2" xfId="28747" xr:uid="{3F006A4E-0A17-4451-8C17-EFE78C3B5585}"/>
    <cellStyle name="Valuta 3 3 4 7 5" xfId="25839" xr:uid="{575DBABA-E9CF-415F-8568-E0C56C45B6C7}"/>
    <cellStyle name="Valuta 3 3 4 7 6" xfId="3805" xr:uid="{3FA57565-0FF8-4A69-A196-6897B4DE8FF0}"/>
    <cellStyle name="Valuta 3 3 4 8" xfId="9223" xr:uid="{A1DEDDC2-2743-4B7C-A829-25EAFFF6977E}"/>
    <cellStyle name="Valuta 3 3 4 8 2" xfId="18126" xr:uid="{A1A93B1B-BAF9-40BD-B458-3769897BA9C4}"/>
    <cellStyle name="Valuta 3 3 4 8 2 2" xfId="40125" xr:uid="{D9AC0B26-2B15-44BB-A709-F3A50C40C075}"/>
    <cellStyle name="Valuta 3 3 4 8 3" xfId="31240" xr:uid="{266CCB06-FC4E-4834-975A-80BA50D32B81}"/>
    <cellStyle name="Valuta 3 3 4 9" xfId="15157" xr:uid="{9FB0CDDB-1286-4E4E-BC56-8981E849C969}"/>
    <cellStyle name="Valuta 3 3 4 9 2" xfId="37165" xr:uid="{EBD616ED-F490-403B-ACFE-78A3238082F6}"/>
    <cellStyle name="Valuta 3 3 5" xfId="276" xr:uid="{00000000-0005-0000-0000-0000E3090000}"/>
    <cellStyle name="Valuta 3 3 5 10" xfId="3385" xr:uid="{31B97E97-C3B6-4E58-8214-FD53651A1C40}"/>
    <cellStyle name="Valuta 3 3 5 2" xfId="673" xr:uid="{00000000-0005-0000-0000-0000E4090000}"/>
    <cellStyle name="Valuta 3 3 5 2 2" xfId="2023" xr:uid="{00000000-0005-0000-0000-0000E5090000}"/>
    <cellStyle name="Valuta 3 3 5 2 2 2" xfId="10907" xr:uid="{F005A955-9028-4A22-B80B-4201119C3D74}"/>
    <cellStyle name="Valuta 3 3 5 2 2 2 2" xfId="19810" xr:uid="{6D25D3BC-38BB-4585-B9EE-7029713D4F3A}"/>
    <cellStyle name="Valuta 3 3 5 2 2 2 2 2" xfId="41801" xr:uid="{B5613417-036C-4E71-9819-BD1C954E0C51}"/>
    <cellStyle name="Valuta 3 3 5 2 2 2 3" xfId="32916" xr:uid="{B3DAF5F2-2D59-4D3E-BFE4-D1D9352EA278}"/>
    <cellStyle name="Valuta 3 3 5 2 2 3" xfId="16744" xr:uid="{801220BA-3CD7-4F1F-9C5A-C3EB53C8C53C}"/>
    <cellStyle name="Valuta 3 3 5 2 2 3 2" xfId="38744" xr:uid="{F5274A67-0E4B-4F25-BB21-D249AF3D30E6}"/>
    <cellStyle name="Valuta 3 3 5 2 2 4" xfId="7841" xr:uid="{59E34510-E5D8-42B2-825A-4053C11BBB17}"/>
    <cellStyle name="Valuta 3 3 5 2 2 4 2" xfId="29859" xr:uid="{24D43128-6593-4F1A-BD48-20C59CDB8D4D}"/>
    <cellStyle name="Valuta 3 3 5 2 2 5" xfId="26950" xr:uid="{4F5B16EC-4865-4028-9684-85C5B8F8B800}"/>
    <cellStyle name="Valuta 3 3 5 2 2 6" xfId="4922" xr:uid="{D9E6AA9F-7E41-49AD-B540-827235230630}"/>
    <cellStyle name="Valuta 3 3 5 2 3" xfId="1677" xr:uid="{00000000-0005-0000-0000-0000E6090000}"/>
    <cellStyle name="Valuta 3 3 5 2 3 2" xfId="10562" xr:uid="{E4573E68-7F57-44C7-B475-F75C145029A9}"/>
    <cellStyle name="Valuta 3 3 5 2 3 2 2" xfId="19465" xr:uid="{A427825D-7429-4975-9297-6B6ECD35EE19}"/>
    <cellStyle name="Valuta 3 3 5 2 3 2 2 2" xfId="41459" xr:uid="{001E5F34-5EDF-4E0F-B7A9-1C65ACA5F783}"/>
    <cellStyle name="Valuta 3 3 5 2 3 2 3" xfId="32574" xr:uid="{E2E448BC-91B1-407A-87EA-573023BAF675}"/>
    <cellStyle name="Valuta 3 3 5 2 3 3" xfId="16402" xr:uid="{22C9FEE7-FADE-4FC8-BD20-94F222E34FE0}"/>
    <cellStyle name="Valuta 3 3 5 2 3 3 2" xfId="38405" xr:uid="{29C2D231-AD8F-423E-A1B6-04E24F9A0256}"/>
    <cellStyle name="Valuta 3 3 5 2 3 4" xfId="7498" xr:uid="{A7B43A5D-A33D-4178-9FDF-B166DEB76A6D}"/>
    <cellStyle name="Valuta 3 3 5 2 3 4 2" xfId="29519" xr:uid="{6B192053-3C94-422B-B448-7515FCB0E48C}"/>
    <cellStyle name="Valuta 3 3 5 2 3 5" xfId="26611" xr:uid="{DB6A57B1-9F44-4968-94C4-CBE6F1D39AA8}"/>
    <cellStyle name="Valuta 3 3 5 2 3 6" xfId="4580" xr:uid="{0D82F890-B257-46EF-BF4B-ED88ABBF22A9}"/>
    <cellStyle name="Valuta 3 3 5 2 4" xfId="1244" xr:uid="{00000000-0005-0000-0000-0000E7090000}"/>
    <cellStyle name="Valuta 3 3 5 2 4 2" xfId="10129" xr:uid="{57AE7D4A-8122-48AF-8795-379F1655D04B}"/>
    <cellStyle name="Valuta 3 3 5 2 4 2 2" xfId="19032" xr:uid="{4D0FD3E8-F0EB-4A5B-97A9-F87B6F36145A}"/>
    <cellStyle name="Valuta 3 3 5 2 4 2 2 2" xfId="41028" xr:uid="{111BA0E9-8A80-4386-B8B4-35C6A068FE04}"/>
    <cellStyle name="Valuta 3 3 5 2 4 2 3" xfId="32143" xr:uid="{75625471-CD9E-4E3F-BA79-ACB11FE1C3F6}"/>
    <cellStyle name="Valuta 3 3 5 2 4 3" xfId="15969" xr:uid="{27E7C2B2-8199-411E-990C-6E2F375E5D2A}"/>
    <cellStyle name="Valuta 3 3 5 2 4 3 2" xfId="37974" xr:uid="{2A71A6BE-6342-43E8-AA14-D489EE8498A1}"/>
    <cellStyle name="Valuta 3 3 5 2 4 4" xfId="7065" xr:uid="{0C85CFD3-DC87-47E4-A698-EBA5B33952B9}"/>
    <cellStyle name="Valuta 3 3 5 2 4 4 2" xfId="29088" xr:uid="{B93E4BB7-19D2-413A-AEEB-207B2F899DE5}"/>
    <cellStyle name="Valuta 3 3 5 2 4 5" xfId="26180" xr:uid="{118C9D35-0798-4085-9377-E3B16668756B}"/>
    <cellStyle name="Valuta 3 3 5 2 4 6" xfId="4147" xr:uid="{F16E9086-5666-4850-905B-DE7F8E9B115A}"/>
    <cellStyle name="Valuta 3 3 5 2 5" xfId="9559" xr:uid="{D4539606-4EF5-43E5-93C5-FD410C38CE67}"/>
    <cellStyle name="Valuta 3 3 5 2 5 2" xfId="18462" xr:uid="{B02F86B1-9254-4C6D-8FF9-B3779AA505F9}"/>
    <cellStyle name="Valuta 3 3 5 2 5 2 2" xfId="40460" xr:uid="{6B58B3D6-709C-41E7-92B0-04A451599F8B}"/>
    <cellStyle name="Valuta 3 3 5 2 5 3" xfId="31575" xr:uid="{7B603853-FDAC-4520-AB70-09E92329E292}"/>
    <cellStyle name="Valuta 3 3 5 2 6" xfId="15399" xr:uid="{72B4CC48-E47C-4EB9-8AF9-4E8B33160AC0}"/>
    <cellStyle name="Valuta 3 3 5 2 6 2" xfId="37406" xr:uid="{40AEE905-D5A8-4955-AC3A-B70F5E884E85}"/>
    <cellStyle name="Valuta 3 3 5 2 7" xfId="6495" xr:uid="{D51907D5-13C9-498E-BF17-238A9FEA2A24}"/>
    <cellStyle name="Valuta 3 3 5 2 7 2" xfId="28520" xr:uid="{D00F11BB-C7E9-4367-9864-165339EE8945}"/>
    <cellStyle name="Valuta 3 3 5 2 8" xfId="25615" xr:uid="{DB9AF15A-10F1-4316-9D02-52FD7832C690}"/>
    <cellStyle name="Valuta 3 3 5 2 9" xfId="3577" xr:uid="{91F8C204-2EE8-48AE-AA38-8204F95B7024}"/>
    <cellStyle name="Valuta 3 3 5 3" xfId="1856" xr:uid="{00000000-0005-0000-0000-0000E8090000}"/>
    <cellStyle name="Valuta 3 3 5 3 2" xfId="10740" xr:uid="{5B28AAA8-86A0-4672-BE76-9CD0C8AD4E5A}"/>
    <cellStyle name="Valuta 3 3 5 3 2 2" xfId="19643" xr:uid="{60D12226-F562-4066-A3EE-9C35502C271D}"/>
    <cellStyle name="Valuta 3 3 5 3 2 2 2" xfId="41635" xr:uid="{841D60CA-1D7A-4F8F-B7BB-BCF7F8057CEB}"/>
    <cellStyle name="Valuta 3 3 5 3 2 3" xfId="32750" xr:uid="{9571D81D-1612-47B9-980A-1D07325BC882}"/>
    <cellStyle name="Valuta 3 3 5 3 3" xfId="16577" xr:uid="{1B01B8C5-0899-4241-8EA5-FE8B3E2EA1CD}"/>
    <cellStyle name="Valuta 3 3 5 3 3 2" xfId="38578" xr:uid="{44763C90-C91E-4106-A175-EBD2B643BBF7}"/>
    <cellStyle name="Valuta 3 3 5 3 4" xfId="7674" xr:uid="{C226D01B-27C3-4E60-AB6F-7DAD39ED169D}"/>
    <cellStyle name="Valuta 3 3 5 3 4 2" xfId="29693" xr:uid="{8B2325DB-461E-4CEA-A7C5-1514E00D2A58}"/>
    <cellStyle name="Valuta 3 3 5 3 5" xfId="26784" xr:uid="{1900BA00-3440-477C-9E38-39545F7378CD}"/>
    <cellStyle name="Valuta 3 3 5 3 6" xfId="4755" xr:uid="{B7873839-0196-424D-9B6F-015C7A30F8F1}"/>
    <cellStyle name="Valuta 3 3 5 4" xfId="1464" xr:uid="{00000000-0005-0000-0000-0000E9090000}"/>
    <cellStyle name="Valuta 3 3 5 4 2" xfId="10349" xr:uid="{966F5E33-3E7E-4FDF-BDB8-654DC8A49A1A}"/>
    <cellStyle name="Valuta 3 3 5 4 2 2" xfId="19252" xr:uid="{5EAA6DCA-5E0C-412E-A6D0-58EA4D1E1F01}"/>
    <cellStyle name="Valuta 3 3 5 4 2 2 2" xfId="41247" xr:uid="{F4EF6722-8BEF-42F6-8117-5BB1A23830C5}"/>
    <cellStyle name="Valuta 3 3 5 4 2 3" xfId="32362" xr:uid="{12134DCB-B8FB-433E-8459-9D2DA76B1840}"/>
    <cellStyle name="Valuta 3 3 5 4 3" xfId="16189" xr:uid="{F4037BC3-7117-4298-B818-4969ED21F11E}"/>
    <cellStyle name="Valuta 3 3 5 4 3 2" xfId="38193" xr:uid="{A2A83180-BCD9-4106-8621-D9F21B4584A0}"/>
    <cellStyle name="Valuta 3 3 5 4 4" xfId="7285" xr:uid="{18FC8F61-9801-436F-9D0F-6A50ECF3529E}"/>
    <cellStyle name="Valuta 3 3 5 4 4 2" xfId="29307" xr:uid="{93C53B85-13A5-4EA3-8DC8-AC8E68F7C8C3}"/>
    <cellStyle name="Valuta 3 3 5 4 5" xfId="26399" xr:uid="{25E7465B-306F-4725-B2C4-CD9CCB0002D2}"/>
    <cellStyle name="Valuta 3 3 5 4 6" xfId="4367" xr:uid="{9053251D-8654-49CE-AD90-D1D953D40730}"/>
    <cellStyle name="Valuta 3 3 5 5" xfId="953" xr:uid="{00000000-0005-0000-0000-0000EA090000}"/>
    <cellStyle name="Valuta 3 3 5 5 2" xfId="9838" xr:uid="{DC927216-F764-4AFD-8EF6-E87F31BD6D3A}"/>
    <cellStyle name="Valuta 3 3 5 5 2 2" xfId="18741" xr:uid="{C794955D-C060-40BF-9259-314758417DFC}"/>
    <cellStyle name="Valuta 3 3 5 5 2 2 2" xfId="40738" xr:uid="{EF779355-110B-400C-8E8F-AC4E785A6E23}"/>
    <cellStyle name="Valuta 3 3 5 5 2 3" xfId="31853" xr:uid="{27366590-E98E-4CF2-8198-2BFDF664D093}"/>
    <cellStyle name="Valuta 3 3 5 5 3" xfId="15678" xr:uid="{EE5662D0-2541-4955-99E3-62632B6EC9AF}"/>
    <cellStyle name="Valuta 3 3 5 5 3 2" xfId="37684" xr:uid="{18E67006-0D3A-4182-BBAF-D5C96C291625}"/>
    <cellStyle name="Valuta 3 3 5 5 4" xfId="6774" xr:uid="{BF8800B3-BB65-42BC-A267-336AEE1AE62D}"/>
    <cellStyle name="Valuta 3 3 5 5 4 2" xfId="28798" xr:uid="{CC2A5BCA-3DDC-4D01-8BDB-EE424A8E536B}"/>
    <cellStyle name="Valuta 3 3 5 5 5" xfId="25890" xr:uid="{B42980D4-6AF4-44C8-9F3F-38A0ED84064D}"/>
    <cellStyle name="Valuta 3 3 5 5 6" xfId="3856" xr:uid="{763F1922-7E84-44DD-AFA0-1EAF8D987AC0}"/>
    <cellStyle name="Valuta 3 3 5 6" xfId="9273" xr:uid="{A2BC74D5-18F7-4795-9ADF-CA3EFFF47ED7}"/>
    <cellStyle name="Valuta 3 3 5 6 2" xfId="18176" xr:uid="{E818EA60-0AE3-4A08-861C-8E6DCC8F8758}"/>
    <cellStyle name="Valuta 3 3 5 6 2 2" xfId="40175" xr:uid="{EAB3A5D5-42EF-4A6D-904A-6099E8DD54D1}"/>
    <cellStyle name="Valuta 3 3 5 6 3" xfId="31290" xr:uid="{080B123E-1E6A-48DE-A328-723DBDCBEA5E}"/>
    <cellStyle name="Valuta 3 3 5 7" xfId="15207" xr:uid="{436A59FF-828C-4D8D-8D80-D2226F7E754C}"/>
    <cellStyle name="Valuta 3 3 5 7 2" xfId="37215" xr:uid="{9A369274-89D6-47C5-A9C7-CC6A886EE4B8}"/>
    <cellStyle name="Valuta 3 3 5 8" xfId="6290" xr:uid="{2C7CE07B-E230-4D66-A499-99DAF67D73CA}"/>
    <cellStyle name="Valuta 3 3 5 8 2" xfId="28316" xr:uid="{76AF950B-91D1-45AB-90D4-9C36B639AFDB}"/>
    <cellStyle name="Valuta 3 3 5 9" xfId="25437" xr:uid="{D1224AEC-91C5-4524-A54A-3EE85B43D273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10827" xr:uid="{A60D8BDC-D771-4B19-A48B-6B55BE302DBA}"/>
    <cellStyle name="Valuta 3 3 7 2 2 2" xfId="19730" xr:uid="{EE80347C-4FDD-4826-9F57-CF9CC60CEE72}"/>
    <cellStyle name="Valuta 3 3 7 2 2 2 2" xfId="41721" xr:uid="{2CEE8C3A-F29C-4713-B50A-AE781FD74142}"/>
    <cellStyle name="Valuta 3 3 7 2 2 3" xfId="32836" xr:uid="{8B386011-DF02-453A-9CFE-3C5E8BF88991}"/>
    <cellStyle name="Valuta 3 3 7 2 3" xfId="16664" xr:uid="{B5416324-66F6-4E42-96BB-275F3C110562}"/>
    <cellStyle name="Valuta 3 3 7 2 3 2" xfId="38664" xr:uid="{29E36B14-D10F-4F29-85E0-38B1B47C3690}"/>
    <cellStyle name="Valuta 3 3 7 2 4" xfId="7761" xr:uid="{FB8DD11C-75DC-4981-8C56-280C7C56011C}"/>
    <cellStyle name="Valuta 3 3 7 2 4 2" xfId="29779" xr:uid="{F13AACD1-B40D-40F3-8585-B6F05FA20BE0}"/>
    <cellStyle name="Valuta 3 3 7 2 5" xfId="26870" xr:uid="{4135DFAC-E980-420C-A045-C53927C5A3C3}"/>
    <cellStyle name="Valuta 3 3 7 2 6" xfId="4842" xr:uid="{B1DE0D93-08FA-4AA7-9E0F-308B6B3E75F0}"/>
    <cellStyle name="Valuta 3 3 7 3" xfId="1585" xr:uid="{00000000-0005-0000-0000-0000EE090000}"/>
    <cellStyle name="Valuta 3 3 7 3 2" xfId="10470" xr:uid="{8A23CFD1-EA88-458A-AB8A-6784F6F1EBB5}"/>
    <cellStyle name="Valuta 3 3 7 3 2 2" xfId="19373" xr:uid="{07FC2820-D450-459C-AFF7-3049909F4B8E}"/>
    <cellStyle name="Valuta 3 3 7 3 2 2 2" xfId="41367" xr:uid="{DF1AE9C5-9D1A-4CD7-8B69-15FC123C2D42}"/>
    <cellStyle name="Valuta 3 3 7 3 2 3" xfId="32482" xr:uid="{DACE4B73-E4ED-4946-AC0E-A7BEDA4E9A11}"/>
    <cellStyle name="Valuta 3 3 7 3 3" xfId="16310" xr:uid="{7564E19A-8177-48C2-93F1-735FC8E29200}"/>
    <cellStyle name="Valuta 3 3 7 3 3 2" xfId="38313" xr:uid="{401018C9-1174-4D2A-8329-B7E6DBA22ED8}"/>
    <cellStyle name="Valuta 3 3 7 3 4" xfId="7406" xr:uid="{36CECB1D-63C7-4D8B-8347-0240D5767A49}"/>
    <cellStyle name="Valuta 3 3 7 3 4 2" xfId="29427" xr:uid="{01AB2906-01CE-4A46-87E9-C72EDA251F13}"/>
    <cellStyle name="Valuta 3 3 7 3 5" xfId="26519" xr:uid="{64EB81C1-ECCC-49A4-9B71-D5210D33113E}"/>
    <cellStyle name="Valuta 3 3 7 3 6" xfId="4488" xr:uid="{C29231F7-3452-4B0A-9236-24EB14D970CE}"/>
    <cellStyle name="Valuta 3 3 7 4" xfId="1152" xr:uid="{00000000-0005-0000-0000-0000EF090000}"/>
    <cellStyle name="Valuta 3 3 7 4 2" xfId="10037" xr:uid="{31CE66B4-3450-4FEF-810C-F7881485E4FE}"/>
    <cellStyle name="Valuta 3 3 7 4 2 2" xfId="18940" xr:uid="{984D0D35-74C2-453F-ACE6-ECAC73CDF697}"/>
    <cellStyle name="Valuta 3 3 7 4 2 2 2" xfId="40936" xr:uid="{D0B8DDD3-281C-4987-A263-ED151DD32C68}"/>
    <cellStyle name="Valuta 3 3 7 4 2 3" xfId="32051" xr:uid="{031204FE-A418-4A1E-8A15-F2589FA4D463}"/>
    <cellStyle name="Valuta 3 3 7 4 3" xfId="15877" xr:uid="{D7D605B0-2079-4B34-B22C-CD75A889E10B}"/>
    <cellStyle name="Valuta 3 3 7 4 3 2" xfId="37882" xr:uid="{EA65F335-087F-478C-A44D-03F50832D4E5}"/>
    <cellStyle name="Valuta 3 3 7 4 4" xfId="6973" xr:uid="{D021D519-F830-40A9-8B69-AD289812C7E4}"/>
    <cellStyle name="Valuta 3 3 7 4 4 2" xfId="28996" xr:uid="{7578D461-A541-4877-8E54-076847AE771A}"/>
    <cellStyle name="Valuta 3 3 7 4 5" xfId="26088" xr:uid="{3890D828-695F-4C7B-AE25-5C41EC3FF165}"/>
    <cellStyle name="Valuta 3 3 7 4 6" xfId="4055" xr:uid="{AA547AE4-3449-427D-880E-F56D584C13C9}"/>
    <cellStyle name="Valuta 3 3 7 5" xfId="9467" xr:uid="{6A78DAC2-C166-4619-B5A0-580CBD3F8EA9}"/>
    <cellStyle name="Valuta 3 3 7 5 2" xfId="18370" xr:uid="{9256232A-8519-4F6D-A0D6-B4541EC9FA8F}"/>
    <cellStyle name="Valuta 3 3 7 5 2 2" xfId="40368" xr:uid="{4459AF1E-5E19-4F8D-A3F2-604BA9B4CC33}"/>
    <cellStyle name="Valuta 3 3 7 5 3" xfId="31483" xr:uid="{8F23CA7D-BA51-46F4-AB9B-B449A593FA8A}"/>
    <cellStyle name="Valuta 3 3 7 6" xfId="15307" xr:uid="{805C2874-F4AE-4CBE-A234-40D1981A0980}"/>
    <cellStyle name="Valuta 3 3 7 6 2" xfId="37314" xr:uid="{3D31436D-B680-4705-A1C4-6FF86953A6EA}"/>
    <cellStyle name="Valuta 3 3 7 7" xfId="6403" xr:uid="{83D3F065-861D-4A27-A639-CF0E5FB0155B}"/>
    <cellStyle name="Valuta 3 3 7 7 2" xfId="28428" xr:uid="{C543C965-937C-4DBF-948A-F380B4AF6633}"/>
    <cellStyle name="Valuta 3 3 7 8" xfId="25529" xr:uid="{0254EE13-76C0-4D66-858F-F0FE83D28023}"/>
    <cellStyle name="Valuta 3 3 7 9" xfId="3485" xr:uid="{80FDD432-5D6E-402F-83BB-70DFD622FE74}"/>
    <cellStyle name="Valuta 3 3 8" xfId="1776" xr:uid="{00000000-0005-0000-0000-0000F0090000}"/>
    <cellStyle name="Valuta 3 3 8 2" xfId="10660" xr:uid="{88A76039-18ED-4C42-8F17-C7169CB47CE5}"/>
    <cellStyle name="Valuta 3 3 8 2 2" xfId="19563" xr:uid="{432BDAB3-835A-4C24-A6B3-393CF4A203B4}"/>
    <cellStyle name="Valuta 3 3 8 2 2 2" xfId="41555" xr:uid="{0F3B2E1A-3D94-4D86-BC11-DC9B7CAA2586}"/>
    <cellStyle name="Valuta 3 3 8 2 3" xfId="32670" xr:uid="{1D2500B3-0072-4499-B8DF-50BF553D44CB}"/>
    <cellStyle name="Valuta 3 3 8 3" xfId="16497" xr:uid="{590F21BA-2606-4BB0-9BD7-864F3107301A}"/>
    <cellStyle name="Valuta 3 3 8 3 2" xfId="38498" xr:uid="{D694FCBB-CDD2-46DC-8F00-00A932BB294A}"/>
    <cellStyle name="Valuta 3 3 8 4" xfId="7594" xr:uid="{199EB2C4-EA2E-4F1E-AE3A-0F9ACEA8A324}"/>
    <cellStyle name="Valuta 3 3 8 4 2" xfId="29613" xr:uid="{CFAC04C9-C185-4ECF-BDFA-7AEAA699BC9E}"/>
    <cellStyle name="Valuta 3 3 8 5" xfId="26704" xr:uid="{A1BDA41E-1223-4EEF-A0DF-3FF703EC163C}"/>
    <cellStyle name="Valuta 3 3 8 6" xfId="4675" xr:uid="{7775E417-9B9F-4918-AE17-C8151F7893BD}"/>
    <cellStyle name="Valuta 3 3 9" xfId="1370" xr:uid="{00000000-0005-0000-0000-0000F1090000}"/>
    <cellStyle name="Valuta 3 3 9 2" xfId="10255" xr:uid="{283008C6-5D93-4DCE-9E18-7365A311DD38}"/>
    <cellStyle name="Valuta 3 3 9 2 2" xfId="19158" xr:uid="{EC25B573-3754-48BB-A7DC-C719C132C285}"/>
    <cellStyle name="Valuta 3 3 9 2 2 2" xfId="41153" xr:uid="{073F205E-8AE6-43CD-9B8E-EC257EC826E9}"/>
    <cellStyle name="Valuta 3 3 9 2 3" xfId="32268" xr:uid="{C5DBF9FD-24C2-4645-A870-1F1C351DE91E}"/>
    <cellStyle name="Valuta 3 3 9 3" xfId="16095" xr:uid="{1A3DFA62-4FC6-41BD-A0C3-09DCFC28B880}"/>
    <cellStyle name="Valuta 3 3 9 3 2" xfId="38099" xr:uid="{99E35C9A-6B69-4C83-9129-46AF7CB6A727}"/>
    <cellStyle name="Valuta 3 3 9 4" xfId="7191" xr:uid="{1FEA1F24-EFE4-42BF-97EE-B2BE4DD27FB3}"/>
    <cellStyle name="Valuta 3 3 9 4 2" xfId="29213" xr:uid="{3B00F831-E2D6-429D-9403-4125F220E68E}"/>
    <cellStyle name="Valuta 3 3 9 5" xfId="26305" xr:uid="{084596AC-5B7D-4AC0-BF08-E5141DC95506}"/>
    <cellStyle name="Valuta 3 3 9 6" xfId="4273" xr:uid="{08884831-92E3-4652-9A6A-000B98DFFF2F}"/>
    <cellStyle name="Valuta 3 4" xfId="180" xr:uid="{00000000-0005-0000-0000-0000F2090000}"/>
    <cellStyle name="Valuta 3 4 10" xfId="9181" xr:uid="{892AD62D-4069-4791-A04A-39A323304626}"/>
    <cellStyle name="Valuta 3 4 10 2" xfId="18084" xr:uid="{BEEF76A9-44C6-499D-812B-33CC697C8565}"/>
    <cellStyle name="Valuta 3 4 10 2 2" xfId="40083" xr:uid="{E09C44F3-29DB-4853-AE2D-B738EB54EF1C}"/>
    <cellStyle name="Valuta 3 4 10 3" xfId="31198" xr:uid="{184CD22A-A927-45FD-85E0-7DA9F8C47D6E}"/>
    <cellStyle name="Valuta 3 4 11" xfId="15116" xr:uid="{4392BE0C-D2B4-4D68-B690-10789E6C2BED}"/>
    <cellStyle name="Valuta 3 4 11 2" xfId="37124" xr:uid="{93270038-FBC6-494B-9C4A-62A34B6B3FEA}"/>
    <cellStyle name="Valuta 3 4 12" xfId="6199" xr:uid="{0729D9C2-E71D-4282-A438-3B55504654DB}"/>
    <cellStyle name="Valuta 3 4 12 2" xfId="28225" xr:uid="{901D98A6-1502-4D69-966C-4F39F4BCDADC}"/>
    <cellStyle name="Valuta 3 4 13" xfId="25353" xr:uid="{78200885-4B7B-4D0C-8EBE-408B114EB509}"/>
    <cellStyle name="Valuta 3 4 14" xfId="3294" xr:uid="{59384820-DE2D-437E-A6BD-8AB2A6EDBDDA}"/>
    <cellStyle name="Valuta 3 4 2" xfId="210" xr:uid="{00000000-0005-0000-0000-0000F3090000}"/>
    <cellStyle name="Valuta 3 4 2 10" xfId="15143" xr:uid="{DA51E8E0-A611-4DE9-9B82-32A546684146}"/>
    <cellStyle name="Valuta 3 4 2 10 2" xfId="37151" xr:uid="{D9B5F75D-CC05-4415-ACD6-FE7867B3FC5E}"/>
    <cellStyle name="Valuta 3 4 2 11" xfId="6226" xr:uid="{3766D8AC-4358-4954-A0F3-98B3A17221A5}"/>
    <cellStyle name="Valuta 3 4 2 11 2" xfId="28252" xr:uid="{DD5C1EC9-B164-40D5-A110-9DF652F93FC2}"/>
    <cellStyle name="Valuta 3 4 2 12" xfId="25379" xr:uid="{651ED301-0FD1-4D33-BBD1-816865E2B3DF}"/>
    <cellStyle name="Valuta 3 4 2 13" xfId="3321" xr:uid="{FABEBE63-34C6-4FDF-B0C2-577358918AD2}"/>
    <cellStyle name="Valuta 3 4 2 2" xfId="251" xr:uid="{00000000-0005-0000-0000-0000F4090000}"/>
    <cellStyle name="Valuta 3 4 2 2 10" xfId="6266" xr:uid="{B1C79708-BE0D-41B2-BF3E-4E007589DA3A}"/>
    <cellStyle name="Valuta 3 4 2 2 10 2" xfId="28292" xr:uid="{B14F43E5-0C31-41C0-9A44-2975055BE668}"/>
    <cellStyle name="Valuta 3 4 2 2 11" xfId="25419" xr:uid="{3BC3B497-4338-4112-BCC5-B058E47E30C7}"/>
    <cellStyle name="Valuta 3 4 2 2 12" xfId="3361" xr:uid="{CAE49DDD-F78E-4AD4-9746-087218D3E8C8}"/>
    <cellStyle name="Valuta 3 4 2 2 2" xfId="347" xr:uid="{00000000-0005-0000-0000-0000F5090000}"/>
    <cellStyle name="Valuta 3 4 2 2 2 10" xfId="3456" xr:uid="{183D0D72-DC6B-4DDC-B831-C2946982AEC3}"/>
    <cellStyle name="Valuta 3 4 2 2 2 2" xfId="744" xr:uid="{00000000-0005-0000-0000-0000F6090000}"/>
    <cellStyle name="Valuta 3 4 2 2 2 2 2" xfId="2089" xr:uid="{00000000-0005-0000-0000-0000F7090000}"/>
    <cellStyle name="Valuta 3 4 2 2 2 2 2 2" xfId="10973" xr:uid="{4745E39E-FB7E-45B7-9E89-AA2321ABDA57}"/>
    <cellStyle name="Valuta 3 4 2 2 2 2 2 2 2" xfId="19876" xr:uid="{D38399C8-F575-4B9A-9DF4-47C3976670D7}"/>
    <cellStyle name="Valuta 3 4 2 2 2 2 2 2 2 2" xfId="41867" xr:uid="{E2C5EE42-5433-48F5-8727-3D73CFCF0AD7}"/>
    <cellStyle name="Valuta 3 4 2 2 2 2 2 2 3" xfId="32982" xr:uid="{F7A71928-C661-4E0D-81CB-18673A2FF99B}"/>
    <cellStyle name="Valuta 3 4 2 2 2 2 2 3" xfId="16810" xr:uid="{2CC3F3BB-1C20-4628-ADC3-66BB8A659EBD}"/>
    <cellStyle name="Valuta 3 4 2 2 2 2 2 3 2" xfId="38810" xr:uid="{05DB0818-128B-46D2-96BC-5CDB35314467}"/>
    <cellStyle name="Valuta 3 4 2 2 2 2 2 4" xfId="7907" xr:uid="{2CB211F0-60E4-436B-A56B-27C93C2AA21E}"/>
    <cellStyle name="Valuta 3 4 2 2 2 2 2 4 2" xfId="29925" xr:uid="{BC17D65D-1E20-4406-93AD-2F9E232E7657}"/>
    <cellStyle name="Valuta 3 4 2 2 2 2 2 5" xfId="27016" xr:uid="{183602FD-4D46-4B75-A711-EB1CC151C0B4}"/>
    <cellStyle name="Valuta 3 4 2 2 2 2 2 6" xfId="4988" xr:uid="{C50A7D63-C1AF-429D-BC4F-AD012A61958C}"/>
    <cellStyle name="Valuta 3 4 2 2 2 2 3" xfId="1748" xr:uid="{00000000-0005-0000-0000-0000F8090000}"/>
    <cellStyle name="Valuta 3 4 2 2 2 2 3 2" xfId="10633" xr:uid="{D569B2E1-7287-419F-8883-12B8259E3BAB}"/>
    <cellStyle name="Valuta 3 4 2 2 2 2 3 2 2" xfId="19536" xr:uid="{BC818D36-1395-4EA8-B4D6-90BD66797392}"/>
    <cellStyle name="Valuta 3 4 2 2 2 2 3 2 2 2" xfId="41530" xr:uid="{14068C29-3726-498F-A678-CF1CBAC85539}"/>
    <cellStyle name="Valuta 3 4 2 2 2 2 3 2 3" xfId="32645" xr:uid="{488AF61C-70A0-4A87-9E30-D97B3064D73C}"/>
    <cellStyle name="Valuta 3 4 2 2 2 2 3 3" xfId="16473" xr:uid="{E5CCA6F4-6109-4376-BA22-F4800695ACF9}"/>
    <cellStyle name="Valuta 3 4 2 2 2 2 3 3 2" xfId="38476" xr:uid="{23881E51-D7A1-4E83-97A2-8CD895FC8E76}"/>
    <cellStyle name="Valuta 3 4 2 2 2 2 3 4" xfId="7569" xr:uid="{4D93FFF9-1DA5-4D79-9952-93B3032A6F97}"/>
    <cellStyle name="Valuta 3 4 2 2 2 2 3 4 2" xfId="29590" xr:uid="{36AEAB95-81F2-48E3-AED6-4BBDD604D556}"/>
    <cellStyle name="Valuta 3 4 2 2 2 2 3 5" xfId="26682" xr:uid="{DC965F54-B2BE-4DA8-ACD2-F42F7870C70E}"/>
    <cellStyle name="Valuta 3 4 2 2 2 2 3 6" xfId="4651" xr:uid="{4FB440EF-C058-4059-ADE3-73B9F946A897}"/>
    <cellStyle name="Valuta 3 4 2 2 2 2 4" xfId="1315" xr:uid="{00000000-0005-0000-0000-0000F9090000}"/>
    <cellStyle name="Valuta 3 4 2 2 2 2 4 2" xfId="10200" xr:uid="{444B433D-26B7-4F69-B4C2-62D508790629}"/>
    <cellStyle name="Valuta 3 4 2 2 2 2 4 2 2" xfId="19103" xr:uid="{20233161-F646-487F-9B5E-92F5B3DB4BBA}"/>
    <cellStyle name="Valuta 3 4 2 2 2 2 4 2 2 2" xfId="41099" xr:uid="{F37B975F-855B-40D7-B4FC-116A474E788A}"/>
    <cellStyle name="Valuta 3 4 2 2 2 2 4 2 3" xfId="32214" xr:uid="{B46FFFF7-BFF8-4823-9E0B-0E2687B0FE4D}"/>
    <cellStyle name="Valuta 3 4 2 2 2 2 4 3" xfId="16040" xr:uid="{FE3E40AA-C3FB-4A75-910B-E2E4516571EC}"/>
    <cellStyle name="Valuta 3 4 2 2 2 2 4 3 2" xfId="38045" xr:uid="{ADE6AB64-9759-4C0F-9C80-6AFBCF38F961}"/>
    <cellStyle name="Valuta 3 4 2 2 2 2 4 4" xfId="7136" xr:uid="{9A4FAB53-8970-44A5-B5EC-4B17F654B9EE}"/>
    <cellStyle name="Valuta 3 4 2 2 2 2 4 4 2" xfId="29159" xr:uid="{E3182479-28EF-44B3-AF4C-099EDFA95437}"/>
    <cellStyle name="Valuta 3 4 2 2 2 2 4 5" xfId="26251" xr:uid="{1B8520D3-1EA9-4212-9BAA-C8B13D6C70DD}"/>
    <cellStyle name="Valuta 3 4 2 2 2 2 4 6" xfId="4218" xr:uid="{544EAEEA-5D39-4C13-B188-F9B6492D23C8}"/>
    <cellStyle name="Valuta 3 4 2 2 2 2 5" xfId="9630" xr:uid="{9F385C12-4A13-4A8E-9A4B-D4416025225B}"/>
    <cellStyle name="Valuta 3 4 2 2 2 2 5 2" xfId="18533" xr:uid="{D58E7737-42C4-483E-8532-7F0E4EB5AF05}"/>
    <cellStyle name="Valuta 3 4 2 2 2 2 5 2 2" xfId="40531" xr:uid="{49E2A1DD-ABDD-433C-8B09-B374F993F87F}"/>
    <cellStyle name="Valuta 3 4 2 2 2 2 5 3" xfId="31646" xr:uid="{4AE88E1E-D3CB-4C23-B875-2D04CB6DB7EB}"/>
    <cellStyle name="Valuta 3 4 2 2 2 2 6" xfId="15470" xr:uid="{1F385F2B-3A70-4151-A99B-F07E65D3792B}"/>
    <cellStyle name="Valuta 3 4 2 2 2 2 6 2" xfId="37477" xr:uid="{93DDEC32-8C3F-4EA3-BE49-9EE79D0F95A6}"/>
    <cellStyle name="Valuta 3 4 2 2 2 2 7" xfId="6566" xr:uid="{68E6F8DE-E20D-41AA-8336-CF175A23D6FD}"/>
    <cellStyle name="Valuta 3 4 2 2 2 2 7 2" xfId="28591" xr:uid="{C9C8B575-72EF-4B93-AA91-0345A24ECBA4}"/>
    <cellStyle name="Valuta 3 4 2 2 2 2 8" xfId="25683" xr:uid="{8609E35B-4995-49C2-81E4-65DE7490850C}"/>
    <cellStyle name="Valuta 3 4 2 2 2 2 9" xfId="3648" xr:uid="{19F2E445-FAF1-4AD4-B57E-72140E8DA4E9}"/>
    <cellStyle name="Valuta 3 4 2 2 2 3" xfId="1922" xr:uid="{00000000-0005-0000-0000-0000FA090000}"/>
    <cellStyle name="Valuta 3 4 2 2 2 3 2" xfId="10806" xr:uid="{BE01A5E2-BC04-4A37-8659-E7E11511B0A8}"/>
    <cellStyle name="Valuta 3 4 2 2 2 3 2 2" xfId="19709" xr:uid="{0ACE65EE-EADD-4AA4-BB36-010570F4FD8C}"/>
    <cellStyle name="Valuta 3 4 2 2 2 3 2 2 2" xfId="41701" xr:uid="{F2DC25D8-64A7-482F-9A7A-9965543CA0CA}"/>
    <cellStyle name="Valuta 3 4 2 2 2 3 2 3" xfId="32816" xr:uid="{65BFE8A8-7964-4436-BCFA-D093368D25B6}"/>
    <cellStyle name="Valuta 3 4 2 2 2 3 3" xfId="16643" xr:uid="{4D8FF248-995D-4EC9-AB62-D73C26591D2E}"/>
    <cellStyle name="Valuta 3 4 2 2 2 3 3 2" xfId="38644" xr:uid="{FD98D6CC-E946-4A20-A000-C6755E10F7EF}"/>
    <cellStyle name="Valuta 3 4 2 2 2 3 4" xfId="7740" xr:uid="{E1D15014-3238-4CED-9610-1AADA12119EE}"/>
    <cellStyle name="Valuta 3 4 2 2 2 3 4 2" xfId="29759" xr:uid="{B7B8C92C-3182-460C-BB4F-A98321CCE3E6}"/>
    <cellStyle name="Valuta 3 4 2 2 2 3 5" xfId="26850" xr:uid="{62133950-363E-4E5F-8AEE-9C736F5347E1}"/>
    <cellStyle name="Valuta 3 4 2 2 2 3 6" xfId="4821" xr:uid="{4FE72C9D-7522-4DE0-890E-361B09FC1E7A}"/>
    <cellStyle name="Valuta 3 4 2 2 2 4" xfId="1535" xr:uid="{00000000-0005-0000-0000-0000FB090000}"/>
    <cellStyle name="Valuta 3 4 2 2 2 4 2" xfId="10420" xr:uid="{EC8FCB5A-AFA4-4E09-B162-CC9577A102A0}"/>
    <cellStyle name="Valuta 3 4 2 2 2 4 2 2" xfId="19323" xr:uid="{84778957-6FEF-4CF0-B21B-7C26D68EDD34}"/>
    <cellStyle name="Valuta 3 4 2 2 2 4 2 2 2" xfId="41318" xr:uid="{78B67F5E-1BA9-4BCA-B367-BE5E4F941DC6}"/>
    <cellStyle name="Valuta 3 4 2 2 2 4 2 3" xfId="32433" xr:uid="{002B44E6-FF94-42F3-A8B6-130B588CAAFF}"/>
    <cellStyle name="Valuta 3 4 2 2 2 4 3" xfId="16260" xr:uid="{CA6D183F-E6C7-4E33-8113-34F342F18493}"/>
    <cellStyle name="Valuta 3 4 2 2 2 4 3 2" xfId="38264" xr:uid="{51187072-D0B0-4E1A-A479-918EC336AE24}"/>
    <cellStyle name="Valuta 3 4 2 2 2 4 4" xfId="7356" xr:uid="{AAE82473-1861-440F-A8B3-CDFDD968B6D4}"/>
    <cellStyle name="Valuta 3 4 2 2 2 4 4 2" xfId="29378" xr:uid="{C236B898-DEC4-422A-9394-0744E07C2FC5}"/>
    <cellStyle name="Valuta 3 4 2 2 2 4 5" xfId="26470" xr:uid="{61D142F5-BF94-4675-B308-B0919A6DE7EC}"/>
    <cellStyle name="Valuta 3 4 2 2 2 4 6" xfId="4438" xr:uid="{3C6D2A4D-C915-45D8-94D1-EFC5AA2976C8}"/>
    <cellStyle name="Valuta 3 4 2 2 2 5" xfId="1024" xr:uid="{00000000-0005-0000-0000-0000FC090000}"/>
    <cellStyle name="Valuta 3 4 2 2 2 5 2" xfId="9909" xr:uid="{FA5A23E4-ECDF-40E3-9933-5142ADE99F57}"/>
    <cellStyle name="Valuta 3 4 2 2 2 5 2 2" xfId="18812" xr:uid="{C6464F99-6939-4302-BABC-080E9F02DC06}"/>
    <cellStyle name="Valuta 3 4 2 2 2 5 2 2 2" xfId="40809" xr:uid="{ABA7629D-7C2D-4A16-AC24-67FF0697A865}"/>
    <cellStyle name="Valuta 3 4 2 2 2 5 2 3" xfId="31924" xr:uid="{D7297CAB-83A2-4C2D-82C7-4A452301D84B}"/>
    <cellStyle name="Valuta 3 4 2 2 2 5 3" xfId="15749" xr:uid="{29B310E6-8907-4422-82AC-4C2F41255BA5}"/>
    <cellStyle name="Valuta 3 4 2 2 2 5 3 2" xfId="37755" xr:uid="{355F796B-AE4E-4518-983B-9E01CD86B3D1}"/>
    <cellStyle name="Valuta 3 4 2 2 2 5 4" xfId="6845" xr:uid="{C6FFECED-1B70-43DE-A188-FF25B3A03932}"/>
    <cellStyle name="Valuta 3 4 2 2 2 5 4 2" xfId="28869" xr:uid="{2491B02B-5F78-4B3F-872C-2347D3E67337}"/>
    <cellStyle name="Valuta 3 4 2 2 2 5 5" xfId="25961" xr:uid="{A57E43CA-911F-4743-95C3-36EA71BE9110}"/>
    <cellStyle name="Valuta 3 4 2 2 2 5 6" xfId="3927" xr:uid="{4064B54E-B4FE-42AD-83C1-5E1825A076DF}"/>
    <cellStyle name="Valuta 3 4 2 2 2 6" xfId="9344" xr:uid="{D8A4BC53-6709-4A41-8144-AE89238AFBBB}"/>
    <cellStyle name="Valuta 3 4 2 2 2 6 2" xfId="18247" xr:uid="{13218099-AA46-4995-BA46-CB38F8AED3BF}"/>
    <cellStyle name="Valuta 3 4 2 2 2 6 2 2" xfId="40246" xr:uid="{54BB0AF5-33B2-4345-A7DC-7D1ACD5780D2}"/>
    <cellStyle name="Valuta 3 4 2 2 2 6 3" xfId="31361" xr:uid="{9B18669B-D9DC-439F-972B-0C821B76EE8D}"/>
    <cellStyle name="Valuta 3 4 2 2 2 7" xfId="15278" xr:uid="{10949367-3839-4990-BD0D-E507E776A8C7}"/>
    <cellStyle name="Valuta 3 4 2 2 2 7 2" xfId="37286" xr:uid="{C5D9EB2A-6481-4E99-9198-D35EE958979B}"/>
    <cellStyle name="Valuta 3 4 2 2 2 8" xfId="6361" xr:uid="{CA1AEDB5-9A45-4C38-A412-5606A660F108}"/>
    <cellStyle name="Valuta 3 4 2 2 2 8 2" xfId="28387" xr:uid="{F8CABFCF-9C7F-4FD0-BA5D-EA81DA4F8A10}"/>
    <cellStyle name="Valuta 3 4 2 2 2 9" xfId="25505" xr:uid="{D3CDFE2E-CCEE-47ED-A0D4-C0AC56FD6247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10893" xr:uid="{6764F573-E63D-4A31-AA0C-E7D1D9502135}"/>
    <cellStyle name="Valuta 3 4 2 2 4 2 2 2" xfId="19796" xr:uid="{CF5A8D06-AB23-4BDF-BA38-D3BFC99FCAA0}"/>
    <cellStyle name="Valuta 3 4 2 2 4 2 2 2 2" xfId="41787" xr:uid="{BF2A7C47-FA57-431C-84FE-ADDBB9ACBEDE}"/>
    <cellStyle name="Valuta 3 4 2 2 4 2 2 3" xfId="32902" xr:uid="{ED1B2792-353C-4E21-8B1B-637E7153EF3A}"/>
    <cellStyle name="Valuta 3 4 2 2 4 2 3" xfId="16730" xr:uid="{A52F4211-CD1F-49E2-AA75-3B4005CF711F}"/>
    <cellStyle name="Valuta 3 4 2 2 4 2 3 2" xfId="38730" xr:uid="{FB5D79BD-9A53-4BCF-9739-52543F01657B}"/>
    <cellStyle name="Valuta 3 4 2 2 4 2 4" xfId="7827" xr:uid="{CCF358BE-C6F0-44FC-ACA0-951C6F189B9A}"/>
    <cellStyle name="Valuta 3 4 2 2 4 2 4 2" xfId="29845" xr:uid="{EB0F0DC8-1652-494E-B3AE-C41E1C5B5268}"/>
    <cellStyle name="Valuta 3 4 2 2 4 2 5" xfId="26936" xr:uid="{0F7D88F7-A4A0-45D9-8D9C-CA7A41FB03AF}"/>
    <cellStyle name="Valuta 3 4 2 2 4 2 6" xfId="4908" xr:uid="{4E02E613-F262-40E9-9BA4-2AC5F6D1254A}"/>
    <cellStyle name="Valuta 3 4 2 2 4 3" xfId="1653" xr:uid="{00000000-0005-0000-0000-0000000A0000}"/>
    <cellStyle name="Valuta 3 4 2 2 4 3 2" xfId="10538" xr:uid="{11868D68-EEC7-4F54-BE5B-3D65526266CE}"/>
    <cellStyle name="Valuta 3 4 2 2 4 3 2 2" xfId="19441" xr:uid="{7DAFB53A-FBC7-4BCC-9A55-6A388D3E9D47}"/>
    <cellStyle name="Valuta 3 4 2 2 4 3 2 2 2" xfId="41435" xr:uid="{857E6704-1DF2-4044-9076-AC67CB074CA5}"/>
    <cellStyle name="Valuta 3 4 2 2 4 3 2 3" xfId="32550" xr:uid="{1F6747BB-A424-45B3-9DB7-881AEB5C496C}"/>
    <cellStyle name="Valuta 3 4 2 2 4 3 3" xfId="16378" xr:uid="{A5209B08-2F11-4933-9B7D-EF35372834F9}"/>
    <cellStyle name="Valuta 3 4 2 2 4 3 3 2" xfId="38381" xr:uid="{907E7390-DE80-459D-82D9-F28750A164A2}"/>
    <cellStyle name="Valuta 3 4 2 2 4 3 4" xfId="7474" xr:uid="{234BE247-17BE-47DA-B219-DEE1F3A620BC}"/>
    <cellStyle name="Valuta 3 4 2 2 4 3 4 2" xfId="29495" xr:uid="{458026FF-05D4-4502-B24E-AAAFC7503A15}"/>
    <cellStyle name="Valuta 3 4 2 2 4 3 5" xfId="26587" xr:uid="{1562C607-65A9-4089-80CC-01F38FFE180F}"/>
    <cellStyle name="Valuta 3 4 2 2 4 3 6" xfId="4556" xr:uid="{1E72FE3B-B2B3-4CF7-8F0B-83369235FF4D}"/>
    <cellStyle name="Valuta 3 4 2 2 4 4" xfId="1220" xr:uid="{00000000-0005-0000-0000-0000010A0000}"/>
    <cellStyle name="Valuta 3 4 2 2 4 4 2" xfId="10105" xr:uid="{9B7A644C-FAFA-45A6-97C5-7943EC4DA459}"/>
    <cellStyle name="Valuta 3 4 2 2 4 4 2 2" xfId="19008" xr:uid="{7B659448-B869-4725-AEFB-6EFEB1931D80}"/>
    <cellStyle name="Valuta 3 4 2 2 4 4 2 2 2" xfId="41004" xr:uid="{6C4B5F6D-E0FD-40B7-AE7A-2CE71D22794A}"/>
    <cellStyle name="Valuta 3 4 2 2 4 4 2 3" xfId="32119" xr:uid="{0483DB42-B44B-4BB3-BC20-B3FF79909803}"/>
    <cellStyle name="Valuta 3 4 2 2 4 4 3" xfId="15945" xr:uid="{8D6FB4AF-34BC-47C0-8A9A-3491B54E57A6}"/>
    <cellStyle name="Valuta 3 4 2 2 4 4 3 2" xfId="37950" xr:uid="{E3E6737A-FF98-4165-B774-FB67E8EB60D4}"/>
    <cellStyle name="Valuta 3 4 2 2 4 4 4" xfId="7041" xr:uid="{E30154D2-7BC1-4816-9BC2-FD198A8276C9}"/>
    <cellStyle name="Valuta 3 4 2 2 4 4 4 2" xfId="29064" xr:uid="{F5FFF905-F749-4D3F-9D02-6082219729C4}"/>
    <cellStyle name="Valuta 3 4 2 2 4 4 5" xfId="26156" xr:uid="{2DA752D6-4226-49BD-A670-ABA33A4EE8A5}"/>
    <cellStyle name="Valuta 3 4 2 2 4 4 6" xfId="4123" xr:uid="{8DD78267-B958-4314-8891-B6044751FBA4}"/>
    <cellStyle name="Valuta 3 4 2 2 4 5" xfId="9535" xr:uid="{32067A18-0134-4CAC-BC07-DEB062D36D79}"/>
    <cellStyle name="Valuta 3 4 2 2 4 5 2" xfId="18438" xr:uid="{F0DA3205-6FEC-4F69-9E31-D16A471823B7}"/>
    <cellStyle name="Valuta 3 4 2 2 4 5 2 2" xfId="40436" xr:uid="{2B7F1226-22AC-4488-AF13-4564C6E09D77}"/>
    <cellStyle name="Valuta 3 4 2 2 4 5 3" xfId="31551" xr:uid="{2EF43B8B-0E43-44E5-A119-1504CD461A0D}"/>
    <cellStyle name="Valuta 3 4 2 2 4 6" xfId="15375" xr:uid="{38216426-4F3D-4C19-95B3-C2515047AE3E}"/>
    <cellStyle name="Valuta 3 4 2 2 4 6 2" xfId="37382" xr:uid="{E3283523-BADE-4FA8-A1DB-04869EF844A9}"/>
    <cellStyle name="Valuta 3 4 2 2 4 7" xfId="6471" xr:uid="{4E846CC9-2E08-4CFA-88EB-628F3FA11D13}"/>
    <cellStyle name="Valuta 3 4 2 2 4 7 2" xfId="28496" xr:uid="{C794D342-E5BF-434E-AA8C-49F2B05C86BC}"/>
    <cellStyle name="Valuta 3 4 2 2 4 8" xfId="25597" xr:uid="{0E3EC2C6-F825-488B-AB2D-CCC38BBDC47C}"/>
    <cellStyle name="Valuta 3 4 2 2 4 9" xfId="3553" xr:uid="{E1F9A73B-301F-48C3-AE06-47C6B0D948E9}"/>
    <cellStyle name="Valuta 3 4 2 2 5" xfId="1842" xr:uid="{00000000-0005-0000-0000-0000020A0000}"/>
    <cellStyle name="Valuta 3 4 2 2 5 2" xfId="10726" xr:uid="{8EFF772A-AF6F-4123-9377-A5DE2E21A374}"/>
    <cellStyle name="Valuta 3 4 2 2 5 2 2" xfId="19629" xr:uid="{B8B436A6-EA7F-43FB-A5D3-BB8926FF7EC7}"/>
    <cellStyle name="Valuta 3 4 2 2 5 2 2 2" xfId="41621" xr:uid="{3893759F-E7C2-4AB8-9A50-CE8E7F4BE6B0}"/>
    <cellStyle name="Valuta 3 4 2 2 5 2 3" xfId="32736" xr:uid="{DC435C17-5A4E-47F1-AA6F-40CC5913B5EF}"/>
    <cellStyle name="Valuta 3 4 2 2 5 3" xfId="16563" xr:uid="{DBF57F60-056A-4F78-A7B6-2CBA69C480D1}"/>
    <cellStyle name="Valuta 3 4 2 2 5 3 2" xfId="38564" xr:uid="{B11BD24B-B5BC-4C2A-BEAC-AA357FEF9139}"/>
    <cellStyle name="Valuta 3 4 2 2 5 4" xfId="7660" xr:uid="{02F45263-1D46-4895-8CD0-8D8E7EC32DCB}"/>
    <cellStyle name="Valuta 3 4 2 2 5 4 2" xfId="29679" xr:uid="{4016C4BC-4F56-4076-9836-0B3CAACBB96E}"/>
    <cellStyle name="Valuta 3 4 2 2 5 5" xfId="26770" xr:uid="{3719A240-38B7-4665-8262-705BA7CB9430}"/>
    <cellStyle name="Valuta 3 4 2 2 5 6" xfId="4741" xr:uid="{C805E244-70AE-4351-B3DC-F3FC599B8322}"/>
    <cellStyle name="Valuta 3 4 2 2 6" xfId="1440" xr:uid="{00000000-0005-0000-0000-0000030A0000}"/>
    <cellStyle name="Valuta 3 4 2 2 6 2" xfId="10325" xr:uid="{CD3CFC4D-648E-464D-ACCD-D6F36D6064E7}"/>
    <cellStyle name="Valuta 3 4 2 2 6 2 2" xfId="19228" xr:uid="{A85A9712-07B1-4F22-8C43-AFB4D56D6205}"/>
    <cellStyle name="Valuta 3 4 2 2 6 2 2 2" xfId="41223" xr:uid="{56C0AF0B-286F-4D08-9352-4CFD6266E421}"/>
    <cellStyle name="Valuta 3 4 2 2 6 2 3" xfId="32338" xr:uid="{F92721B2-27E0-476C-A799-DAA991BFBD44}"/>
    <cellStyle name="Valuta 3 4 2 2 6 3" xfId="16165" xr:uid="{EB028121-A75C-4D52-AEDA-3A6442B7DF91}"/>
    <cellStyle name="Valuta 3 4 2 2 6 3 2" xfId="38169" xr:uid="{B1F9B732-78C8-441F-A1F0-F06B9BF6F948}"/>
    <cellStyle name="Valuta 3 4 2 2 6 4" xfId="7261" xr:uid="{7BD979BD-2115-465D-B47A-3790B54136CA}"/>
    <cellStyle name="Valuta 3 4 2 2 6 4 2" xfId="29283" xr:uid="{6006837A-4A1A-4985-94EF-71BCEA762BEF}"/>
    <cellStyle name="Valuta 3 4 2 2 6 5" xfId="26375" xr:uid="{C17C9AEC-D08C-490C-942B-36BA56958B0D}"/>
    <cellStyle name="Valuta 3 4 2 2 6 6" xfId="4343" xr:uid="{9C8AE899-F5EA-483D-9582-5FF30AC9912B}"/>
    <cellStyle name="Valuta 3 4 2 2 7" xfId="928" xr:uid="{00000000-0005-0000-0000-0000040A0000}"/>
    <cellStyle name="Valuta 3 4 2 2 7 2" xfId="9813" xr:uid="{327A6825-D1ED-470B-A91F-E2313F4C6F37}"/>
    <cellStyle name="Valuta 3 4 2 2 7 2 2" xfId="18716" xr:uid="{31B43938-F1E4-4C0E-94A2-F926FA47DB34}"/>
    <cellStyle name="Valuta 3 4 2 2 7 2 2 2" xfId="40713" xr:uid="{CA1429F3-1C3F-4C41-90B0-BE09336E32A9}"/>
    <cellStyle name="Valuta 3 4 2 2 7 2 3" xfId="31828" xr:uid="{B2A01F4B-2FAE-4B00-90E7-327BA3365B9A}"/>
    <cellStyle name="Valuta 3 4 2 2 7 3" xfId="15653" xr:uid="{8B9771E0-C170-4AB5-BFE0-F16D5D3B2C33}"/>
    <cellStyle name="Valuta 3 4 2 2 7 3 2" xfId="37659" xr:uid="{7DA1F0F0-B37F-4332-AE87-709AF7ABD455}"/>
    <cellStyle name="Valuta 3 4 2 2 7 4" xfId="6749" xr:uid="{AAE98274-DA89-4DC7-A9DA-7C13C7A82C1A}"/>
    <cellStyle name="Valuta 3 4 2 2 7 4 2" xfId="28773" xr:uid="{A5819D5A-AF7B-4B55-A082-6A34F0B1358F}"/>
    <cellStyle name="Valuta 3 4 2 2 7 5" xfId="25865" xr:uid="{B29C62DA-4842-48BE-A8C2-AFE34A3E9797}"/>
    <cellStyle name="Valuta 3 4 2 2 7 6" xfId="3831" xr:uid="{C2CA641D-033B-4461-8E92-B652F9ED735F}"/>
    <cellStyle name="Valuta 3 4 2 2 8" xfId="9249" xr:uid="{05A917C9-4FF5-40D3-B567-4A4EEAD3A2CE}"/>
    <cellStyle name="Valuta 3 4 2 2 8 2" xfId="18152" xr:uid="{5ED9D35D-03CC-44A9-B3D9-3257DD86639A}"/>
    <cellStyle name="Valuta 3 4 2 2 8 2 2" xfId="40151" xr:uid="{B1310474-B783-40B3-843F-45B3973991B1}"/>
    <cellStyle name="Valuta 3 4 2 2 8 3" xfId="31266" xr:uid="{CF3772DD-602E-472C-8C9F-82DAE0A08521}"/>
    <cellStyle name="Valuta 3 4 2 2 9" xfId="15183" xr:uid="{33AAA886-291A-4E51-83FD-0963C524BBB5}"/>
    <cellStyle name="Valuta 3 4 2 2 9 2" xfId="37191" xr:uid="{EAA3F97C-7AC0-472C-9B86-E66E0D2FE791}"/>
    <cellStyle name="Valuta 3 4 2 3" xfId="307" xr:uid="{00000000-0005-0000-0000-0000050A0000}"/>
    <cellStyle name="Valuta 3 4 2 3 10" xfId="3416" xr:uid="{699530C1-1D67-44B9-8D1D-027D0E2F2AA6}"/>
    <cellStyle name="Valuta 3 4 2 3 2" xfId="704" xr:uid="{00000000-0005-0000-0000-0000060A0000}"/>
    <cellStyle name="Valuta 3 4 2 3 2 2" xfId="2049" xr:uid="{00000000-0005-0000-0000-0000070A0000}"/>
    <cellStyle name="Valuta 3 4 2 3 2 2 2" xfId="10933" xr:uid="{48A2283B-5731-4F77-A600-1876E3F8290B}"/>
    <cellStyle name="Valuta 3 4 2 3 2 2 2 2" xfId="19836" xr:uid="{A686C55E-F020-45EA-BC4D-7E8B70CA2F90}"/>
    <cellStyle name="Valuta 3 4 2 3 2 2 2 2 2" xfId="41827" xr:uid="{6565D72C-693E-4C36-9A40-03397235053C}"/>
    <cellStyle name="Valuta 3 4 2 3 2 2 2 3" xfId="32942" xr:uid="{2667986D-D924-42E9-8116-E9472AC7AD60}"/>
    <cellStyle name="Valuta 3 4 2 3 2 2 3" xfId="16770" xr:uid="{BDFA429E-6F1D-45EA-BF93-47BE2C864845}"/>
    <cellStyle name="Valuta 3 4 2 3 2 2 3 2" xfId="38770" xr:uid="{B03EBAEA-1692-468F-ABC3-ADAAE55A5BFA}"/>
    <cellStyle name="Valuta 3 4 2 3 2 2 4" xfId="7867" xr:uid="{AD467556-7968-43A3-A087-9741A30C06AF}"/>
    <cellStyle name="Valuta 3 4 2 3 2 2 4 2" xfId="29885" xr:uid="{AE93D829-721C-42D8-8A27-1E18292C39B5}"/>
    <cellStyle name="Valuta 3 4 2 3 2 2 5" xfId="26976" xr:uid="{89B8DA26-5000-4A48-ADC8-3E3B933D20E5}"/>
    <cellStyle name="Valuta 3 4 2 3 2 2 6" xfId="4948" xr:uid="{EEBED86B-D3D7-4C94-8F0A-205C9C04741A}"/>
    <cellStyle name="Valuta 3 4 2 3 2 3" xfId="1708" xr:uid="{00000000-0005-0000-0000-0000080A0000}"/>
    <cellStyle name="Valuta 3 4 2 3 2 3 2" xfId="10593" xr:uid="{5D99DACF-45A2-4282-9A33-BCFCA28EB48B}"/>
    <cellStyle name="Valuta 3 4 2 3 2 3 2 2" xfId="19496" xr:uid="{5E230400-FB18-4E2F-B0CD-AB0DA7625263}"/>
    <cellStyle name="Valuta 3 4 2 3 2 3 2 2 2" xfId="41490" xr:uid="{3B4129CE-0618-47E0-B88E-0559CCEBC55E}"/>
    <cellStyle name="Valuta 3 4 2 3 2 3 2 3" xfId="32605" xr:uid="{AC97628E-E28F-4212-A96C-C0E80F00D5FA}"/>
    <cellStyle name="Valuta 3 4 2 3 2 3 3" xfId="16433" xr:uid="{4200F98F-11BF-4922-8B7E-B49E2DFEDB3C}"/>
    <cellStyle name="Valuta 3 4 2 3 2 3 3 2" xfId="38436" xr:uid="{D2A661DD-129C-4452-8560-7ADD0AA584C1}"/>
    <cellStyle name="Valuta 3 4 2 3 2 3 4" xfId="7529" xr:uid="{99045318-83B8-4DE3-8826-A2D35CDDAD30}"/>
    <cellStyle name="Valuta 3 4 2 3 2 3 4 2" xfId="29550" xr:uid="{34D6D4ED-6E3D-4B3C-97EC-C568C4BC65B1}"/>
    <cellStyle name="Valuta 3 4 2 3 2 3 5" xfId="26642" xr:uid="{886B8F6D-77ED-40BB-86E5-B3EAC057512F}"/>
    <cellStyle name="Valuta 3 4 2 3 2 3 6" xfId="4611" xr:uid="{63FD56C0-2C4D-45A4-8A70-4A4A2A066B42}"/>
    <cellStyle name="Valuta 3 4 2 3 2 4" xfId="1275" xr:uid="{00000000-0005-0000-0000-0000090A0000}"/>
    <cellStyle name="Valuta 3 4 2 3 2 4 2" xfId="10160" xr:uid="{21B83388-95AC-4C33-9C5E-658E4262EB1D}"/>
    <cellStyle name="Valuta 3 4 2 3 2 4 2 2" xfId="19063" xr:uid="{90C0F2B0-B1D4-460E-9DEE-9A3A6C331B06}"/>
    <cellStyle name="Valuta 3 4 2 3 2 4 2 2 2" xfId="41059" xr:uid="{C137158E-B3B8-41CD-92DA-4CA5C5CD7698}"/>
    <cellStyle name="Valuta 3 4 2 3 2 4 2 3" xfId="32174" xr:uid="{562838ED-B348-4719-8CF4-74459D1399A3}"/>
    <cellStyle name="Valuta 3 4 2 3 2 4 3" xfId="16000" xr:uid="{099BD667-B70C-4A31-A890-CB06576720A3}"/>
    <cellStyle name="Valuta 3 4 2 3 2 4 3 2" xfId="38005" xr:uid="{A86BB884-8A8D-44FC-8543-A1D3DFD4119A}"/>
    <cellStyle name="Valuta 3 4 2 3 2 4 4" xfId="7096" xr:uid="{3BB5BAA3-2CA1-41BE-BDB8-551DCC5DD65F}"/>
    <cellStyle name="Valuta 3 4 2 3 2 4 4 2" xfId="29119" xr:uid="{6DE242AE-AE04-41FD-BB56-7800ADC878DD}"/>
    <cellStyle name="Valuta 3 4 2 3 2 4 5" xfId="26211" xr:uid="{C396501A-302B-468C-ABC9-52C6DB80E713}"/>
    <cellStyle name="Valuta 3 4 2 3 2 4 6" xfId="4178" xr:uid="{2F49F001-A2F8-4BB5-9963-1DE64A0F012B}"/>
    <cellStyle name="Valuta 3 4 2 3 2 5" xfId="9590" xr:uid="{27E8952D-01F4-4E02-90FC-761A2E6B33B2}"/>
    <cellStyle name="Valuta 3 4 2 3 2 5 2" xfId="18493" xr:uid="{FAA08713-B405-4FB3-B149-58E5CF3F5CEF}"/>
    <cellStyle name="Valuta 3 4 2 3 2 5 2 2" xfId="40491" xr:uid="{17B0C86F-3EF4-45CA-99EA-C84CE7359D16}"/>
    <cellStyle name="Valuta 3 4 2 3 2 5 3" xfId="31606" xr:uid="{9356772A-EADF-42C5-9967-64FE131BE1C8}"/>
    <cellStyle name="Valuta 3 4 2 3 2 6" xfId="15430" xr:uid="{7929F1CC-2748-4E27-8925-45A37A746A22}"/>
    <cellStyle name="Valuta 3 4 2 3 2 6 2" xfId="37437" xr:uid="{4A030708-8A5E-461D-BC99-46FCD8A0570E}"/>
    <cellStyle name="Valuta 3 4 2 3 2 7" xfId="6526" xr:uid="{9C688494-24CF-4BA8-91B3-FC263D1360AE}"/>
    <cellStyle name="Valuta 3 4 2 3 2 7 2" xfId="28551" xr:uid="{AE757A64-6F4C-4529-9B4B-F5DCA7969604}"/>
    <cellStyle name="Valuta 3 4 2 3 2 8" xfId="25643" xr:uid="{4B10771D-A596-4008-B498-79E75A3435B8}"/>
    <cellStyle name="Valuta 3 4 2 3 2 9" xfId="3608" xr:uid="{72F94644-9E5D-4F7E-A411-7DF0EF9DC4AC}"/>
    <cellStyle name="Valuta 3 4 2 3 3" xfId="1882" xr:uid="{00000000-0005-0000-0000-00000A0A0000}"/>
    <cellStyle name="Valuta 3 4 2 3 3 2" xfId="10766" xr:uid="{47DA4A7E-7A4B-4E2B-AE03-9FE3DDD515F3}"/>
    <cellStyle name="Valuta 3 4 2 3 3 2 2" xfId="19669" xr:uid="{A210D256-81F0-40EC-A0AC-FB068ECF8611}"/>
    <cellStyle name="Valuta 3 4 2 3 3 2 2 2" xfId="41661" xr:uid="{7F79B305-3A44-45D9-875D-851951A7A2C0}"/>
    <cellStyle name="Valuta 3 4 2 3 3 2 3" xfId="32776" xr:uid="{A03137C2-6D64-4D14-822D-CB5A9E15ED00}"/>
    <cellStyle name="Valuta 3 4 2 3 3 3" xfId="16603" xr:uid="{0BDC116C-6546-438C-A12C-5AA4165127B5}"/>
    <cellStyle name="Valuta 3 4 2 3 3 3 2" xfId="38604" xr:uid="{E7515CEE-68BA-4593-9726-22BABB218EA8}"/>
    <cellStyle name="Valuta 3 4 2 3 3 4" xfId="7700" xr:uid="{9E53CDE9-5A48-4A31-9809-4DF8A7D51555}"/>
    <cellStyle name="Valuta 3 4 2 3 3 4 2" xfId="29719" xr:uid="{BDAC6355-1326-4D81-AF70-DD9A8DB569E5}"/>
    <cellStyle name="Valuta 3 4 2 3 3 5" xfId="26810" xr:uid="{BC6D71F6-CF86-4CE7-9298-0BCC75AA5A7B}"/>
    <cellStyle name="Valuta 3 4 2 3 3 6" xfId="4781" xr:uid="{80299235-A3A8-4B49-9696-315867E8FB42}"/>
    <cellStyle name="Valuta 3 4 2 3 4" xfId="1495" xr:uid="{00000000-0005-0000-0000-00000B0A0000}"/>
    <cellStyle name="Valuta 3 4 2 3 4 2" xfId="10380" xr:uid="{F87F8809-8E52-4A18-A6C5-81C1FDE5224D}"/>
    <cellStyle name="Valuta 3 4 2 3 4 2 2" xfId="19283" xr:uid="{802EAE43-456A-4C01-BA75-1F4F7F71C0F0}"/>
    <cellStyle name="Valuta 3 4 2 3 4 2 2 2" xfId="41278" xr:uid="{1D73ACAD-D73A-4A35-B8B7-806F38EF9510}"/>
    <cellStyle name="Valuta 3 4 2 3 4 2 3" xfId="32393" xr:uid="{44CE7E21-F760-4B7E-8CCF-F29624B06A2F}"/>
    <cellStyle name="Valuta 3 4 2 3 4 3" xfId="16220" xr:uid="{975AEADC-5A28-4DF2-A442-68D9C7497DED}"/>
    <cellStyle name="Valuta 3 4 2 3 4 3 2" xfId="38224" xr:uid="{652CA545-77A2-4CB5-BBC5-150837428371}"/>
    <cellStyle name="Valuta 3 4 2 3 4 4" xfId="7316" xr:uid="{967367A5-C953-4290-9B9E-E4B4FD733C6F}"/>
    <cellStyle name="Valuta 3 4 2 3 4 4 2" xfId="29338" xr:uid="{E9117AD0-BEC7-4A27-92F3-1D05B1B7B09E}"/>
    <cellStyle name="Valuta 3 4 2 3 4 5" xfId="26430" xr:uid="{4765C904-848B-422C-89A2-E4736B0AE3F4}"/>
    <cellStyle name="Valuta 3 4 2 3 4 6" xfId="4398" xr:uid="{19A5273C-4FAB-41EC-AE1A-A98124588EAA}"/>
    <cellStyle name="Valuta 3 4 2 3 5" xfId="984" xr:uid="{00000000-0005-0000-0000-00000C0A0000}"/>
    <cellStyle name="Valuta 3 4 2 3 5 2" xfId="9869" xr:uid="{D18D9CDF-29D0-4142-8BD5-8DA7DB433240}"/>
    <cellStyle name="Valuta 3 4 2 3 5 2 2" xfId="18772" xr:uid="{B6AFF118-E1BF-4819-96E9-E08AF6A7E50A}"/>
    <cellStyle name="Valuta 3 4 2 3 5 2 2 2" xfId="40769" xr:uid="{55C8852B-EEBC-449B-81AD-55E23E8FA1E2}"/>
    <cellStyle name="Valuta 3 4 2 3 5 2 3" xfId="31884" xr:uid="{4F97FB14-9FBE-4A77-BF72-D5EB73E205CC}"/>
    <cellStyle name="Valuta 3 4 2 3 5 3" xfId="15709" xr:uid="{ED6FAD7D-5EDA-4183-BA5A-EA959431F6E1}"/>
    <cellStyle name="Valuta 3 4 2 3 5 3 2" xfId="37715" xr:uid="{BC2D1589-420B-4B60-9C8B-856E05AFD875}"/>
    <cellStyle name="Valuta 3 4 2 3 5 4" xfId="6805" xr:uid="{3583BF0D-7E26-4E6E-BF78-3924D8853FB6}"/>
    <cellStyle name="Valuta 3 4 2 3 5 4 2" xfId="28829" xr:uid="{6BF4C20F-A29C-45F4-9AEF-A2776C6DDEF7}"/>
    <cellStyle name="Valuta 3 4 2 3 5 5" xfId="25921" xr:uid="{AF392F05-8257-494C-A00C-580318611F21}"/>
    <cellStyle name="Valuta 3 4 2 3 5 6" xfId="3887" xr:uid="{1FA08A8B-B548-48C6-A819-E49839C549E2}"/>
    <cellStyle name="Valuta 3 4 2 3 6" xfId="9304" xr:uid="{7A5638AB-2A1B-4444-B689-AE9036B653C5}"/>
    <cellStyle name="Valuta 3 4 2 3 6 2" xfId="18207" xr:uid="{9065B70A-27B7-4EA9-B65C-D3D327A6A0DC}"/>
    <cellStyle name="Valuta 3 4 2 3 6 2 2" xfId="40206" xr:uid="{DC0BCA73-703C-46B5-BDC9-2EA7BE3D63D1}"/>
    <cellStyle name="Valuta 3 4 2 3 6 3" xfId="31321" xr:uid="{C65F2CC3-2EA2-41B9-8000-A4041899E836}"/>
    <cellStyle name="Valuta 3 4 2 3 7" xfId="15238" xr:uid="{0C76830D-08B4-475B-B6D7-B2D2C89CF652}"/>
    <cellStyle name="Valuta 3 4 2 3 7 2" xfId="37246" xr:uid="{CADFE8D1-2A18-4E79-9FE9-4C457C973252}"/>
    <cellStyle name="Valuta 3 4 2 3 8" xfId="6321" xr:uid="{4EFC347C-3A69-4D79-9877-7EDDA66442A2}"/>
    <cellStyle name="Valuta 3 4 2 3 8 2" xfId="28347" xr:uid="{47D381E9-C397-4F5D-8415-08C0C00BEFB3}"/>
    <cellStyle name="Valuta 3 4 2 3 9" xfId="25465" xr:uid="{B65E6E3E-B410-46CF-9E01-2CF13FBD7E1E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10853" xr:uid="{D053CA1D-81B1-4889-8B34-EE33B48F8334}"/>
    <cellStyle name="Valuta 3 4 2 5 2 2 2" xfId="19756" xr:uid="{156AFB64-9713-41B8-A0E0-1985BC0E2E30}"/>
    <cellStyle name="Valuta 3 4 2 5 2 2 2 2" xfId="41747" xr:uid="{6D00567D-7538-49F2-B9B2-C0BF9EFEF76B}"/>
    <cellStyle name="Valuta 3 4 2 5 2 2 3" xfId="32862" xr:uid="{4936CC6E-F5E5-4CEC-BB35-A1263E2D7FF6}"/>
    <cellStyle name="Valuta 3 4 2 5 2 3" xfId="16690" xr:uid="{D0C24049-CFFC-423A-9BD0-C1A1A57976AB}"/>
    <cellStyle name="Valuta 3 4 2 5 2 3 2" xfId="38690" xr:uid="{90B59332-E847-4677-A1FE-3E5F72E8963B}"/>
    <cellStyle name="Valuta 3 4 2 5 2 4" xfId="7787" xr:uid="{91E19173-8E7A-44BE-B861-28643FB17143}"/>
    <cellStyle name="Valuta 3 4 2 5 2 4 2" xfId="29805" xr:uid="{0535E182-F0FB-4809-9923-EBC0ABCA3FE5}"/>
    <cellStyle name="Valuta 3 4 2 5 2 5" xfId="26896" xr:uid="{5AD8433F-07D3-41A0-A946-74A70CC5C149}"/>
    <cellStyle name="Valuta 3 4 2 5 2 6" xfId="4868" xr:uid="{321769A9-1D6A-4472-B969-CB842DE64D3A}"/>
    <cellStyle name="Valuta 3 4 2 5 3" xfId="1613" xr:uid="{00000000-0005-0000-0000-0000100A0000}"/>
    <cellStyle name="Valuta 3 4 2 5 3 2" xfId="10498" xr:uid="{7F10502D-459F-46CB-AE74-7BB828BBB3AF}"/>
    <cellStyle name="Valuta 3 4 2 5 3 2 2" xfId="19401" xr:uid="{19474B97-AA44-42B0-A512-F93BDA781C01}"/>
    <cellStyle name="Valuta 3 4 2 5 3 2 2 2" xfId="41395" xr:uid="{6FDECC87-D09D-4622-8989-0036D56ED98D}"/>
    <cellStyle name="Valuta 3 4 2 5 3 2 3" xfId="32510" xr:uid="{718E641B-6FDE-4BBA-AA63-92CEB5EB1B91}"/>
    <cellStyle name="Valuta 3 4 2 5 3 3" xfId="16338" xr:uid="{8FF1CE2C-2E72-4647-A332-6E35539FDF9F}"/>
    <cellStyle name="Valuta 3 4 2 5 3 3 2" xfId="38341" xr:uid="{D0877E20-11A7-46A4-BB96-21BFD094BB44}"/>
    <cellStyle name="Valuta 3 4 2 5 3 4" xfId="7434" xr:uid="{3600407C-570C-4184-9F09-3E8FAEFAC813}"/>
    <cellStyle name="Valuta 3 4 2 5 3 4 2" xfId="29455" xr:uid="{FF9C6B41-CDBB-4A31-8450-FE6624C16551}"/>
    <cellStyle name="Valuta 3 4 2 5 3 5" xfId="26547" xr:uid="{20676874-D2E3-462D-93F6-0FD0B3CFC724}"/>
    <cellStyle name="Valuta 3 4 2 5 3 6" xfId="4516" xr:uid="{36D6848F-8F8F-44F5-97A0-6457CCA5DBA2}"/>
    <cellStyle name="Valuta 3 4 2 5 4" xfId="1180" xr:uid="{00000000-0005-0000-0000-0000110A0000}"/>
    <cellStyle name="Valuta 3 4 2 5 4 2" xfId="10065" xr:uid="{BAB71A66-9B3E-4AA7-A448-E45E485875D9}"/>
    <cellStyle name="Valuta 3 4 2 5 4 2 2" xfId="18968" xr:uid="{38B31529-39F2-4E92-93E4-2B9345543835}"/>
    <cellStyle name="Valuta 3 4 2 5 4 2 2 2" xfId="40964" xr:uid="{D740B629-B592-40CC-A154-EDD6E4C2AA3B}"/>
    <cellStyle name="Valuta 3 4 2 5 4 2 3" xfId="32079" xr:uid="{67B67ECD-EDA0-4FF6-8DD9-E415B4F8C2DF}"/>
    <cellStyle name="Valuta 3 4 2 5 4 3" xfId="15905" xr:uid="{89020AA6-F6AF-4830-94A9-9A279D92C689}"/>
    <cellStyle name="Valuta 3 4 2 5 4 3 2" xfId="37910" xr:uid="{B956DFB0-4FC9-44D6-A834-02BA0F2FEF5F}"/>
    <cellStyle name="Valuta 3 4 2 5 4 4" xfId="7001" xr:uid="{A7757C54-B0C7-46DA-8FB1-92C1E2D984C7}"/>
    <cellStyle name="Valuta 3 4 2 5 4 4 2" xfId="29024" xr:uid="{B1063F4A-AF07-4064-AF61-A4D3184A78CC}"/>
    <cellStyle name="Valuta 3 4 2 5 4 5" xfId="26116" xr:uid="{1036D87F-2AEB-4858-AF89-4F958428065A}"/>
    <cellStyle name="Valuta 3 4 2 5 4 6" xfId="4083" xr:uid="{47ADE882-A8E7-4E6E-8F81-99A25AB96464}"/>
    <cellStyle name="Valuta 3 4 2 5 5" xfId="9495" xr:uid="{2DBC6189-96D7-443E-ACCF-FF6CA5C7BD39}"/>
    <cellStyle name="Valuta 3 4 2 5 5 2" xfId="18398" xr:uid="{BB01806A-1768-4992-8055-7B3A8E0CC761}"/>
    <cellStyle name="Valuta 3 4 2 5 5 2 2" xfId="40396" xr:uid="{02A3E23E-89FB-40C8-8E8D-CF3CD3047C58}"/>
    <cellStyle name="Valuta 3 4 2 5 5 3" xfId="31511" xr:uid="{90651E4D-CA8A-4E02-A318-00424AB2F9F3}"/>
    <cellStyle name="Valuta 3 4 2 5 6" xfId="15335" xr:uid="{BBBAFAE2-9423-4E5C-A23A-2BFA05137C5E}"/>
    <cellStyle name="Valuta 3 4 2 5 6 2" xfId="37342" xr:uid="{B7EFCAA2-A390-404F-976D-62D87CB6A501}"/>
    <cellStyle name="Valuta 3 4 2 5 7" xfId="6431" xr:uid="{358DA78D-7C87-4590-BF2D-5D2D071F7499}"/>
    <cellStyle name="Valuta 3 4 2 5 7 2" xfId="28456" xr:uid="{AA1F0161-086C-4528-ADF3-A7A71F7DE286}"/>
    <cellStyle name="Valuta 3 4 2 5 8" xfId="25557" xr:uid="{D70C93CC-CA04-418C-B02C-C989E8518517}"/>
    <cellStyle name="Valuta 3 4 2 5 9" xfId="3513" xr:uid="{162356E4-44D7-4EB5-93F6-9FDAB3D5A958}"/>
    <cellStyle name="Valuta 3 4 2 6" xfId="1802" xr:uid="{00000000-0005-0000-0000-0000120A0000}"/>
    <cellStyle name="Valuta 3 4 2 6 2" xfId="10686" xr:uid="{2C112A94-0999-406D-8D90-6D795AFA5B2F}"/>
    <cellStyle name="Valuta 3 4 2 6 2 2" xfId="19589" xr:uid="{CA0CD155-4F48-4C14-A795-D4BC136BA5BE}"/>
    <cellStyle name="Valuta 3 4 2 6 2 2 2" xfId="41581" xr:uid="{8E78AECF-3A18-4B44-AFC6-05492EA780A9}"/>
    <cellStyle name="Valuta 3 4 2 6 2 3" xfId="32696" xr:uid="{8EF4C3F8-CEA6-4072-963F-CA26CD8644C1}"/>
    <cellStyle name="Valuta 3 4 2 6 3" xfId="16523" xr:uid="{5F0EC287-6A3D-4CAD-AF2D-CBDEACB1DA17}"/>
    <cellStyle name="Valuta 3 4 2 6 3 2" xfId="38524" xr:uid="{D6A90DC7-A87A-479D-B182-D0D88886C319}"/>
    <cellStyle name="Valuta 3 4 2 6 4" xfId="7620" xr:uid="{BBA1E3F0-9812-4F81-B0ED-9E9311BF3D02}"/>
    <cellStyle name="Valuta 3 4 2 6 4 2" xfId="29639" xr:uid="{43C5DA2B-5EE4-4C66-BAC8-5492D9DAD17C}"/>
    <cellStyle name="Valuta 3 4 2 6 5" xfId="26730" xr:uid="{F5C4D4B6-A4BB-488C-8958-3A7661554E4C}"/>
    <cellStyle name="Valuta 3 4 2 6 6" xfId="4701" xr:uid="{4A89CBC4-EAB4-4E65-95BA-6A78A9E79723}"/>
    <cellStyle name="Valuta 3 4 2 7" xfId="1400" xr:uid="{00000000-0005-0000-0000-0000130A0000}"/>
    <cellStyle name="Valuta 3 4 2 7 2" xfId="10285" xr:uid="{617BB7AB-B9AD-422C-8AC5-5EB656CF0714}"/>
    <cellStyle name="Valuta 3 4 2 7 2 2" xfId="19188" xr:uid="{CB9D9FAD-3AA1-44CE-AF2F-C445B57F0E05}"/>
    <cellStyle name="Valuta 3 4 2 7 2 2 2" xfId="41183" xr:uid="{D4108A93-7401-4242-A40C-C018C26E87B7}"/>
    <cellStyle name="Valuta 3 4 2 7 2 3" xfId="32298" xr:uid="{FD096BE9-B3E8-4EF0-B5D7-4E7625BB8D46}"/>
    <cellStyle name="Valuta 3 4 2 7 3" xfId="16125" xr:uid="{7040B5FC-B992-4929-B2A4-2CF26384E0D5}"/>
    <cellStyle name="Valuta 3 4 2 7 3 2" xfId="38129" xr:uid="{C47619AD-AB11-40DF-93A3-4774736C3827}"/>
    <cellStyle name="Valuta 3 4 2 7 4" xfId="7221" xr:uid="{9FD7AEE2-1EAA-4807-ABB3-1757184D3FF0}"/>
    <cellStyle name="Valuta 3 4 2 7 4 2" xfId="29243" xr:uid="{8F956B82-258F-414A-AC94-059E107A08B1}"/>
    <cellStyle name="Valuta 3 4 2 7 5" xfId="26335" xr:uid="{E255BF68-5AFE-412F-8AA5-F3BAD2BC43DB}"/>
    <cellStyle name="Valuta 3 4 2 7 6" xfId="4303" xr:uid="{1DB63FB5-4125-4ACE-8EA0-EDAA8F2A405B}"/>
    <cellStyle name="Valuta 3 4 2 8" xfId="887" xr:uid="{00000000-0005-0000-0000-0000140A0000}"/>
    <cellStyle name="Valuta 3 4 2 8 2" xfId="9772" xr:uid="{A0A06299-787A-48BC-B9B4-DF6A2A000DFD}"/>
    <cellStyle name="Valuta 3 4 2 8 2 2" xfId="18675" xr:uid="{9D64FC54-D057-4DAE-9FED-164D71F4627D}"/>
    <cellStyle name="Valuta 3 4 2 8 2 2 2" xfId="40672" xr:uid="{18A3E0AB-3DF3-4328-BD64-74D51666F7DF}"/>
    <cellStyle name="Valuta 3 4 2 8 2 3" xfId="31787" xr:uid="{4A6DCB3C-7D07-4436-9CC7-CF7D69E5E2FA}"/>
    <cellStyle name="Valuta 3 4 2 8 3" xfId="15612" xr:uid="{7B6468C7-9E2A-45B1-8780-DB6E01DB06CE}"/>
    <cellStyle name="Valuta 3 4 2 8 3 2" xfId="37618" xr:uid="{36FF9858-A6F7-4397-A468-BF6A89918C4C}"/>
    <cellStyle name="Valuta 3 4 2 8 4" xfId="6708" xr:uid="{067B7FD8-84FB-4D4F-B0D1-0E81273F7193}"/>
    <cellStyle name="Valuta 3 4 2 8 4 2" xfId="28732" xr:uid="{DB7A8AFF-4AB1-414C-A0B1-815408E18C3E}"/>
    <cellStyle name="Valuta 3 4 2 8 5" xfId="25824" xr:uid="{BCDDEE49-CB71-4279-8149-E48F150A029A}"/>
    <cellStyle name="Valuta 3 4 2 8 6" xfId="3790" xr:uid="{4C2519D8-7578-4004-8114-CD98C0DAC3CF}"/>
    <cellStyle name="Valuta 3 4 2 9" xfId="9208" xr:uid="{49219403-A8A7-47D6-8C05-84DAB647A780}"/>
    <cellStyle name="Valuta 3 4 2 9 2" xfId="18111" xr:uid="{20E0657F-138F-4983-B44C-CB860EA75D72}"/>
    <cellStyle name="Valuta 3 4 2 9 2 2" xfId="40110" xr:uid="{30EA9517-9CC5-4440-B434-30026A60A4FF}"/>
    <cellStyle name="Valuta 3 4 2 9 3" xfId="31225" xr:uid="{2A50C832-4F2B-4E88-B9C8-1057CC7B5163}"/>
    <cellStyle name="Valuta 3 4 3" xfId="227" xr:uid="{00000000-0005-0000-0000-0000150A0000}"/>
    <cellStyle name="Valuta 3 4 3 10" xfId="6242" xr:uid="{29AD7593-8421-4311-9151-7611C59A4E52}"/>
    <cellStyle name="Valuta 3 4 3 10 2" xfId="28268" xr:uid="{5416F189-410E-4F52-A36D-3D60D5DEC36E}"/>
    <cellStyle name="Valuta 3 4 3 11" xfId="25395" xr:uid="{577D3F76-9ED7-4A02-AAA7-02D12C3623CB}"/>
    <cellStyle name="Valuta 3 4 3 12" xfId="3337" xr:uid="{D38DCED4-BED0-4C28-93C5-84129424DE1D}"/>
    <cellStyle name="Valuta 3 4 3 2" xfId="323" xr:uid="{00000000-0005-0000-0000-0000160A0000}"/>
    <cellStyle name="Valuta 3 4 3 2 10" xfId="3432" xr:uid="{0857DCA5-5A71-4A92-ACD1-1AD81BF41F43}"/>
    <cellStyle name="Valuta 3 4 3 2 2" xfId="720" xr:uid="{00000000-0005-0000-0000-0000170A0000}"/>
    <cellStyle name="Valuta 3 4 3 2 2 2" xfId="2065" xr:uid="{00000000-0005-0000-0000-0000180A0000}"/>
    <cellStyle name="Valuta 3 4 3 2 2 2 2" xfId="10949" xr:uid="{7CCA7217-CDA4-4252-A1E0-23D92B645F6F}"/>
    <cellStyle name="Valuta 3 4 3 2 2 2 2 2" xfId="19852" xr:uid="{206075F5-7226-4144-BDE8-2EB945BFF196}"/>
    <cellStyle name="Valuta 3 4 3 2 2 2 2 2 2" xfId="41843" xr:uid="{C3DA05B0-CD48-4A98-9942-87DE64CC0890}"/>
    <cellStyle name="Valuta 3 4 3 2 2 2 2 3" xfId="32958" xr:uid="{2D90702D-6E01-44EA-8378-75C90FFC3E82}"/>
    <cellStyle name="Valuta 3 4 3 2 2 2 3" xfId="16786" xr:uid="{DBAC250E-2FC0-4ADF-8493-BB0265FD4F99}"/>
    <cellStyle name="Valuta 3 4 3 2 2 2 3 2" xfId="38786" xr:uid="{68B35C17-DF69-4D34-B41C-36A6365C40C8}"/>
    <cellStyle name="Valuta 3 4 3 2 2 2 4" xfId="7883" xr:uid="{48872F24-C345-48D2-B4B4-34597EC0086B}"/>
    <cellStyle name="Valuta 3 4 3 2 2 2 4 2" xfId="29901" xr:uid="{765A68CA-7D2A-49FA-825E-DFE0A47F632F}"/>
    <cellStyle name="Valuta 3 4 3 2 2 2 5" xfId="26992" xr:uid="{CB36C4C5-8672-475D-B039-45AE6E548A3F}"/>
    <cellStyle name="Valuta 3 4 3 2 2 2 6" xfId="4964" xr:uid="{28CFB0B8-34F0-4BE5-82D7-898940184CCA}"/>
    <cellStyle name="Valuta 3 4 3 2 2 3" xfId="1724" xr:uid="{00000000-0005-0000-0000-0000190A0000}"/>
    <cellStyle name="Valuta 3 4 3 2 2 3 2" xfId="10609" xr:uid="{D13F3429-71E3-42D5-9068-F17720D23F6C}"/>
    <cellStyle name="Valuta 3 4 3 2 2 3 2 2" xfId="19512" xr:uid="{822388F2-C942-42CD-BAD6-2E1A0CE6B858}"/>
    <cellStyle name="Valuta 3 4 3 2 2 3 2 2 2" xfId="41506" xr:uid="{622CE854-8C1E-44DA-A859-836351B51E4A}"/>
    <cellStyle name="Valuta 3 4 3 2 2 3 2 3" xfId="32621" xr:uid="{7178A26B-46D9-46CD-B680-A51D3F878CC0}"/>
    <cellStyle name="Valuta 3 4 3 2 2 3 3" xfId="16449" xr:uid="{FF915F65-B9B2-4F4C-A46B-38D99370A5AA}"/>
    <cellStyle name="Valuta 3 4 3 2 2 3 3 2" xfId="38452" xr:uid="{E23B5997-2BC2-4D43-8D03-1309A6463BE0}"/>
    <cellStyle name="Valuta 3 4 3 2 2 3 4" xfId="7545" xr:uid="{86DBDB44-0BC8-49DA-980B-115A73A1E103}"/>
    <cellStyle name="Valuta 3 4 3 2 2 3 4 2" xfId="29566" xr:uid="{73CA45C6-F45E-4C2E-ACC8-C1525C0F80D2}"/>
    <cellStyle name="Valuta 3 4 3 2 2 3 5" xfId="26658" xr:uid="{0744BCEC-3927-47BA-8753-76F5665756B1}"/>
    <cellStyle name="Valuta 3 4 3 2 2 3 6" xfId="4627" xr:uid="{6ED7B8CE-F0EF-400E-BDCE-C9D659813071}"/>
    <cellStyle name="Valuta 3 4 3 2 2 4" xfId="1291" xr:uid="{00000000-0005-0000-0000-00001A0A0000}"/>
    <cellStyle name="Valuta 3 4 3 2 2 4 2" xfId="10176" xr:uid="{9DF6374B-7916-49AB-AD9C-7FE77DA6554B}"/>
    <cellStyle name="Valuta 3 4 3 2 2 4 2 2" xfId="19079" xr:uid="{1812630E-3C7E-4487-86C6-0AE5ECA662B5}"/>
    <cellStyle name="Valuta 3 4 3 2 2 4 2 2 2" xfId="41075" xr:uid="{43C38616-3ED6-45A5-80BF-53F734920D22}"/>
    <cellStyle name="Valuta 3 4 3 2 2 4 2 3" xfId="32190" xr:uid="{55CE0BF3-85B3-4FF7-8379-3CBAE094414E}"/>
    <cellStyle name="Valuta 3 4 3 2 2 4 3" xfId="16016" xr:uid="{BCF9261C-5667-42C5-AC55-4FFBD4F49BC9}"/>
    <cellStyle name="Valuta 3 4 3 2 2 4 3 2" xfId="38021" xr:uid="{3ABB696F-955A-4D67-97ED-26D2EDCB4D50}"/>
    <cellStyle name="Valuta 3 4 3 2 2 4 4" xfId="7112" xr:uid="{89A4C3CA-8217-415D-A211-C3873154AD8D}"/>
    <cellStyle name="Valuta 3 4 3 2 2 4 4 2" xfId="29135" xr:uid="{04EB18B0-AB10-4B32-A9A1-9CB78CA07D49}"/>
    <cellStyle name="Valuta 3 4 3 2 2 4 5" xfId="26227" xr:uid="{D6778CD6-3C21-41A1-8D0C-B2A797FA295D}"/>
    <cellStyle name="Valuta 3 4 3 2 2 4 6" xfId="4194" xr:uid="{BBA697EA-A830-45EE-AE0C-B63F38BF1EEC}"/>
    <cellStyle name="Valuta 3 4 3 2 2 5" xfId="9606" xr:uid="{AF1B0251-D683-4AD9-9228-57F23D6F6631}"/>
    <cellStyle name="Valuta 3 4 3 2 2 5 2" xfId="18509" xr:uid="{1F037E27-00B4-4226-ACD5-63107D43AB0A}"/>
    <cellStyle name="Valuta 3 4 3 2 2 5 2 2" xfId="40507" xr:uid="{4C63A235-1888-4DD5-B926-DEDA80DFE752}"/>
    <cellStyle name="Valuta 3 4 3 2 2 5 3" xfId="31622" xr:uid="{25D15C3D-EBE3-41D9-B40B-BFFD235632C7}"/>
    <cellStyle name="Valuta 3 4 3 2 2 6" xfId="15446" xr:uid="{31A0B30B-A081-4DFB-838A-9054033E4657}"/>
    <cellStyle name="Valuta 3 4 3 2 2 6 2" xfId="37453" xr:uid="{66E1B768-C677-4823-80FE-A1B0DF5489CC}"/>
    <cellStyle name="Valuta 3 4 3 2 2 7" xfId="6542" xr:uid="{6172EEEC-B720-4FE2-BA4A-D44A28CAD974}"/>
    <cellStyle name="Valuta 3 4 3 2 2 7 2" xfId="28567" xr:uid="{3822BFEB-AF1B-485D-95F8-9B0A6F8B9C40}"/>
    <cellStyle name="Valuta 3 4 3 2 2 8" xfId="25659" xr:uid="{9E118414-FA57-4DA1-90C0-4BE5B9E0928B}"/>
    <cellStyle name="Valuta 3 4 3 2 2 9" xfId="3624" xr:uid="{28443EB4-3A06-4190-959D-85454BAE3570}"/>
    <cellStyle name="Valuta 3 4 3 2 3" xfId="1898" xr:uid="{00000000-0005-0000-0000-00001B0A0000}"/>
    <cellStyle name="Valuta 3 4 3 2 3 2" xfId="10782" xr:uid="{072BAB67-0141-4F56-B77F-49C7D55BBD62}"/>
    <cellStyle name="Valuta 3 4 3 2 3 2 2" xfId="19685" xr:uid="{00A4292D-CF11-4573-A41F-CCE85E76F2FA}"/>
    <cellStyle name="Valuta 3 4 3 2 3 2 2 2" xfId="41677" xr:uid="{65E3F7EA-F78F-45E8-A2C7-38F8B8F8F4A8}"/>
    <cellStyle name="Valuta 3 4 3 2 3 2 3" xfId="32792" xr:uid="{F7B5C9AC-D39D-459F-AFAF-5D47322AC3EB}"/>
    <cellStyle name="Valuta 3 4 3 2 3 3" xfId="16619" xr:uid="{A3FD64F5-BE45-4E0E-A466-8C07DF563552}"/>
    <cellStyle name="Valuta 3 4 3 2 3 3 2" xfId="38620" xr:uid="{5102ECA8-B253-4B7C-8642-A5754BD76649}"/>
    <cellStyle name="Valuta 3 4 3 2 3 4" xfId="7716" xr:uid="{43E19922-FE56-491B-9C09-4BB9FED518D6}"/>
    <cellStyle name="Valuta 3 4 3 2 3 4 2" xfId="29735" xr:uid="{6D0DE58B-D1F8-4B35-BAD7-79DB39D5E6AE}"/>
    <cellStyle name="Valuta 3 4 3 2 3 5" xfId="26826" xr:uid="{F894C608-EC0F-4B90-B55C-5BB0927FA0AF}"/>
    <cellStyle name="Valuta 3 4 3 2 3 6" xfId="4797" xr:uid="{5C313020-7C05-403D-BAB7-634CF6226799}"/>
    <cellStyle name="Valuta 3 4 3 2 4" xfId="1511" xr:uid="{00000000-0005-0000-0000-00001C0A0000}"/>
    <cellStyle name="Valuta 3 4 3 2 4 2" xfId="10396" xr:uid="{042CB11D-96A8-4311-862C-F57517859011}"/>
    <cellStyle name="Valuta 3 4 3 2 4 2 2" xfId="19299" xr:uid="{7A249CA1-674E-4FA3-9FEE-5DE7988BEFFF}"/>
    <cellStyle name="Valuta 3 4 3 2 4 2 2 2" xfId="41294" xr:uid="{97890E29-50F8-45D8-922D-AC769DE6C3C1}"/>
    <cellStyle name="Valuta 3 4 3 2 4 2 3" xfId="32409" xr:uid="{DE63C9D8-9369-43DE-A247-968E1B752368}"/>
    <cellStyle name="Valuta 3 4 3 2 4 3" xfId="16236" xr:uid="{AD0197AB-C193-4337-9D02-FA2F67BCF261}"/>
    <cellStyle name="Valuta 3 4 3 2 4 3 2" xfId="38240" xr:uid="{AB697A9F-AFC8-4254-A19E-E5C80E30B0CD}"/>
    <cellStyle name="Valuta 3 4 3 2 4 4" xfId="7332" xr:uid="{65291F7B-3A4A-4B95-B2BA-F9CFA012378C}"/>
    <cellStyle name="Valuta 3 4 3 2 4 4 2" xfId="29354" xr:uid="{5AB7962A-4C8F-406A-815D-CB2C1E66C3BA}"/>
    <cellStyle name="Valuta 3 4 3 2 4 5" xfId="26446" xr:uid="{4CEB2291-7EBA-4402-ABF7-7F5D9C2CDB83}"/>
    <cellStyle name="Valuta 3 4 3 2 4 6" xfId="4414" xr:uid="{E20146E3-7F02-4BAE-ADB9-F048E1173CE3}"/>
    <cellStyle name="Valuta 3 4 3 2 5" xfId="1000" xr:uid="{00000000-0005-0000-0000-00001D0A0000}"/>
    <cellStyle name="Valuta 3 4 3 2 5 2" xfId="9885" xr:uid="{D624B6F0-5BCB-440A-BE82-FA3ACACB1C66}"/>
    <cellStyle name="Valuta 3 4 3 2 5 2 2" xfId="18788" xr:uid="{65FF4F25-98AF-42C0-B1A2-BF5BD80D1444}"/>
    <cellStyle name="Valuta 3 4 3 2 5 2 2 2" xfId="40785" xr:uid="{40CC91A7-AB5B-40B6-AD19-8E701BA3D0A8}"/>
    <cellStyle name="Valuta 3 4 3 2 5 2 3" xfId="31900" xr:uid="{D7A4D1D1-4DF4-45E1-9AC9-DAB99379B2FA}"/>
    <cellStyle name="Valuta 3 4 3 2 5 3" xfId="15725" xr:uid="{DBCF6A06-1EE7-4958-80B3-F83BBD063D9C}"/>
    <cellStyle name="Valuta 3 4 3 2 5 3 2" xfId="37731" xr:uid="{30423E08-9FC3-4434-AA75-E2EBCAB133EA}"/>
    <cellStyle name="Valuta 3 4 3 2 5 4" xfId="6821" xr:uid="{CCB718A2-D277-46A5-AAB5-69E6C6B25033}"/>
    <cellStyle name="Valuta 3 4 3 2 5 4 2" xfId="28845" xr:uid="{0F63042E-2AA1-47A0-91E8-D151CD8950AE}"/>
    <cellStyle name="Valuta 3 4 3 2 5 5" xfId="25937" xr:uid="{25BEB68C-B66D-4CC9-8CAB-3D53AA1FF5C2}"/>
    <cellStyle name="Valuta 3 4 3 2 5 6" xfId="3903" xr:uid="{5B118C50-B358-4123-8E91-7B15EA50303E}"/>
    <cellStyle name="Valuta 3 4 3 2 6" xfId="9320" xr:uid="{56244375-A55A-43C1-881A-D1139B6877C9}"/>
    <cellStyle name="Valuta 3 4 3 2 6 2" xfId="18223" xr:uid="{7FB66083-CF00-4482-8D4D-7FA67A631918}"/>
    <cellStyle name="Valuta 3 4 3 2 6 2 2" xfId="40222" xr:uid="{82E9F1C6-1A8A-4964-9C9A-A7AA5F3452F2}"/>
    <cellStyle name="Valuta 3 4 3 2 6 3" xfId="31337" xr:uid="{C8B2EF79-EF10-4F89-BB89-D5A9818185CD}"/>
    <cellStyle name="Valuta 3 4 3 2 7" xfId="15254" xr:uid="{1F43C5E0-BAB1-42C4-9A3A-E46AFA623D69}"/>
    <cellStyle name="Valuta 3 4 3 2 7 2" xfId="37262" xr:uid="{F4E03BC0-A77D-48C9-A2FF-7C203E713C80}"/>
    <cellStyle name="Valuta 3 4 3 2 8" xfId="6337" xr:uid="{7AAEF3D6-54A7-49D2-8FBD-BD307C3C2208}"/>
    <cellStyle name="Valuta 3 4 3 2 8 2" xfId="28363" xr:uid="{A603E1F3-5019-46E5-90E4-575B95D1093D}"/>
    <cellStyle name="Valuta 3 4 3 2 9" xfId="25481" xr:uid="{972779EF-7C33-4C4C-A6A6-A561FB304C91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10869" xr:uid="{0FD6526D-E7E2-4FAA-88F6-AC8FD50C96DB}"/>
    <cellStyle name="Valuta 3 4 3 4 2 2 2" xfId="19772" xr:uid="{C12FDBE2-B5A2-4665-97B6-7CFB289EF703}"/>
    <cellStyle name="Valuta 3 4 3 4 2 2 2 2" xfId="41763" xr:uid="{4617C4FC-8817-402E-ABF3-44E7717FB2C8}"/>
    <cellStyle name="Valuta 3 4 3 4 2 2 3" xfId="32878" xr:uid="{6817167C-0700-4070-94EA-B1A59A111706}"/>
    <cellStyle name="Valuta 3 4 3 4 2 3" xfId="16706" xr:uid="{AC5F78A9-DDD3-487E-9A1E-C2931B39639F}"/>
    <cellStyle name="Valuta 3 4 3 4 2 3 2" xfId="38706" xr:uid="{E32D220F-2E77-43D4-92E9-AF840D984410}"/>
    <cellStyle name="Valuta 3 4 3 4 2 4" xfId="7803" xr:uid="{C7598A96-D9D1-4412-9429-AE9594E29BF6}"/>
    <cellStyle name="Valuta 3 4 3 4 2 4 2" xfId="29821" xr:uid="{D69BE385-D92E-41DF-8A63-7FEB4A128F38}"/>
    <cellStyle name="Valuta 3 4 3 4 2 5" xfId="26912" xr:uid="{49691EB6-AA1D-4CBA-AB57-2DDC2697E943}"/>
    <cellStyle name="Valuta 3 4 3 4 2 6" xfId="4884" xr:uid="{2BDF7C73-B50B-42F7-9357-F4408828114C}"/>
    <cellStyle name="Valuta 3 4 3 4 3" xfId="1629" xr:uid="{00000000-0005-0000-0000-0000210A0000}"/>
    <cellStyle name="Valuta 3 4 3 4 3 2" xfId="10514" xr:uid="{EEFFF16A-51E9-440E-B332-99561A292EE7}"/>
    <cellStyle name="Valuta 3 4 3 4 3 2 2" xfId="19417" xr:uid="{A71A3D14-9712-4177-969F-FB053241AF57}"/>
    <cellStyle name="Valuta 3 4 3 4 3 2 2 2" xfId="41411" xr:uid="{87A2D741-4E14-41FD-8B9B-AEFFA3967E4F}"/>
    <cellStyle name="Valuta 3 4 3 4 3 2 3" xfId="32526" xr:uid="{5881655F-A079-4709-9893-D2D277209B2A}"/>
    <cellStyle name="Valuta 3 4 3 4 3 3" xfId="16354" xr:uid="{B3A1BD36-A6ED-4737-841A-AB312D86EC19}"/>
    <cellStyle name="Valuta 3 4 3 4 3 3 2" xfId="38357" xr:uid="{7F1BE69F-D697-41FA-B64C-DF63CE0E4C06}"/>
    <cellStyle name="Valuta 3 4 3 4 3 4" xfId="7450" xr:uid="{6B463ACD-F274-4CE8-8E51-E60B5498A7F4}"/>
    <cellStyle name="Valuta 3 4 3 4 3 4 2" xfId="29471" xr:uid="{70C7363E-A463-47E9-B3DA-107D6B6FDD86}"/>
    <cellStyle name="Valuta 3 4 3 4 3 5" xfId="26563" xr:uid="{3EF68170-38D0-450B-A003-AD9BAAD35040}"/>
    <cellStyle name="Valuta 3 4 3 4 3 6" xfId="4532" xr:uid="{D700429D-0848-401B-BA2A-60E510B9AEAE}"/>
    <cellStyle name="Valuta 3 4 3 4 4" xfId="1196" xr:uid="{00000000-0005-0000-0000-0000220A0000}"/>
    <cellStyle name="Valuta 3 4 3 4 4 2" xfId="10081" xr:uid="{EA3A450F-9CBF-4CF1-8778-A0FD303B217F}"/>
    <cellStyle name="Valuta 3 4 3 4 4 2 2" xfId="18984" xr:uid="{FE3E9B64-D646-4FE1-BCFC-2FBE9C2A32BF}"/>
    <cellStyle name="Valuta 3 4 3 4 4 2 2 2" xfId="40980" xr:uid="{E31B41C9-7E8E-491F-8E49-EE25D219F832}"/>
    <cellStyle name="Valuta 3 4 3 4 4 2 3" xfId="32095" xr:uid="{06388610-9DF7-41C1-9FDB-5A0F9EC35C55}"/>
    <cellStyle name="Valuta 3 4 3 4 4 3" xfId="15921" xr:uid="{5D4F1708-525D-49ED-8FB7-51C617B6BF49}"/>
    <cellStyle name="Valuta 3 4 3 4 4 3 2" xfId="37926" xr:uid="{AD49DEF2-9457-4FE5-9281-2D344AEDECF2}"/>
    <cellStyle name="Valuta 3 4 3 4 4 4" xfId="7017" xr:uid="{94FD8BE9-1A40-454A-97D0-A2CABF98B3D9}"/>
    <cellStyle name="Valuta 3 4 3 4 4 4 2" xfId="29040" xr:uid="{5DA4FFD5-CFC7-414A-925A-79E8C1116723}"/>
    <cellStyle name="Valuta 3 4 3 4 4 5" xfId="26132" xr:uid="{37A656ED-A53C-476C-A100-23B9413B2568}"/>
    <cellStyle name="Valuta 3 4 3 4 4 6" xfId="4099" xr:uid="{FEBFBD8C-D28B-41B2-A90E-125D0FAF4C63}"/>
    <cellStyle name="Valuta 3 4 3 4 5" xfId="9511" xr:uid="{6E555A01-B166-4966-B6A7-E5A754E1343B}"/>
    <cellStyle name="Valuta 3 4 3 4 5 2" xfId="18414" xr:uid="{4C248AF7-0200-4BFE-9140-D171E497CC1E}"/>
    <cellStyle name="Valuta 3 4 3 4 5 2 2" xfId="40412" xr:uid="{66BB5C0F-1A27-4F7D-A96C-E797CFF8F4E7}"/>
    <cellStyle name="Valuta 3 4 3 4 5 3" xfId="31527" xr:uid="{0869BADF-2A72-4A8B-85E9-E071646260B0}"/>
    <cellStyle name="Valuta 3 4 3 4 6" xfId="15351" xr:uid="{2765E6E6-F2DC-439C-B387-5A8422119662}"/>
    <cellStyle name="Valuta 3 4 3 4 6 2" xfId="37358" xr:uid="{676C4E1C-0BD5-4736-817A-826361BFD6A7}"/>
    <cellStyle name="Valuta 3 4 3 4 7" xfId="6447" xr:uid="{5C34C22B-2D22-4DA8-9B67-877EF17D8228}"/>
    <cellStyle name="Valuta 3 4 3 4 7 2" xfId="28472" xr:uid="{60F10C78-13B4-4A0E-B0D1-6A932925CAA9}"/>
    <cellStyle name="Valuta 3 4 3 4 8" xfId="25573" xr:uid="{B088BD0F-6DE5-4A49-943A-F85C0BA83A65}"/>
    <cellStyle name="Valuta 3 4 3 4 9" xfId="3529" xr:uid="{494D686D-1B75-4B1A-91F3-3DDDA94F72A6}"/>
    <cellStyle name="Valuta 3 4 3 5" xfId="1818" xr:uid="{00000000-0005-0000-0000-0000230A0000}"/>
    <cellStyle name="Valuta 3 4 3 5 2" xfId="10702" xr:uid="{4C1B8F16-0641-43BA-BF29-011CD14DD068}"/>
    <cellStyle name="Valuta 3 4 3 5 2 2" xfId="19605" xr:uid="{EE604332-7AFE-495D-B61D-8DF058A70C78}"/>
    <cellStyle name="Valuta 3 4 3 5 2 2 2" xfId="41597" xr:uid="{8BEF6878-4678-41D9-96A1-61A2A09C441D}"/>
    <cellStyle name="Valuta 3 4 3 5 2 3" xfId="32712" xr:uid="{58B3645F-E1E3-4E60-84CF-7C26ADAD87F0}"/>
    <cellStyle name="Valuta 3 4 3 5 3" xfId="16539" xr:uid="{B3B51336-BDDE-4EED-84EF-FC3D9BF100AC}"/>
    <cellStyle name="Valuta 3 4 3 5 3 2" xfId="38540" xr:uid="{EC10D247-1971-413B-949F-9ABFFC05877B}"/>
    <cellStyle name="Valuta 3 4 3 5 4" xfId="7636" xr:uid="{91A82A5D-A3F0-41B8-8EA6-30903FFE16A3}"/>
    <cellStyle name="Valuta 3 4 3 5 4 2" xfId="29655" xr:uid="{E41E5132-B3AC-4C3B-A005-730B2EA8F7C3}"/>
    <cellStyle name="Valuta 3 4 3 5 5" xfId="26746" xr:uid="{5AD0C8D8-9D97-4159-A630-21F41CB91932}"/>
    <cellStyle name="Valuta 3 4 3 5 6" xfId="4717" xr:uid="{F91CA7BD-B94B-411D-BA77-098D93F1CF1C}"/>
    <cellStyle name="Valuta 3 4 3 6" xfId="1416" xr:uid="{00000000-0005-0000-0000-0000240A0000}"/>
    <cellStyle name="Valuta 3 4 3 6 2" xfId="10301" xr:uid="{FA7DC4D9-5EC7-4C09-B250-E4AD10DFAD66}"/>
    <cellStyle name="Valuta 3 4 3 6 2 2" xfId="19204" xr:uid="{50429576-F6D2-467A-8C5C-D63E939062FA}"/>
    <cellStyle name="Valuta 3 4 3 6 2 2 2" xfId="41199" xr:uid="{E7F15120-4686-4D85-8F82-E910C0009068}"/>
    <cellStyle name="Valuta 3 4 3 6 2 3" xfId="32314" xr:uid="{0D9939D6-434F-45E5-BE47-7931BA323352}"/>
    <cellStyle name="Valuta 3 4 3 6 3" xfId="16141" xr:uid="{6D9F87F1-304B-40AF-9200-57570E9EE7FC}"/>
    <cellStyle name="Valuta 3 4 3 6 3 2" xfId="38145" xr:uid="{CB9D6D1E-D9F4-4EC7-97E5-A96EF8653CC2}"/>
    <cellStyle name="Valuta 3 4 3 6 4" xfId="7237" xr:uid="{06DD4BD5-97AC-4A83-A8C4-9517F27011B7}"/>
    <cellStyle name="Valuta 3 4 3 6 4 2" xfId="29259" xr:uid="{D32981E3-C440-4C1E-906F-CE282441E881}"/>
    <cellStyle name="Valuta 3 4 3 6 5" xfId="26351" xr:uid="{16E95086-60AD-407E-B67D-228B36019F88}"/>
    <cellStyle name="Valuta 3 4 3 6 6" xfId="4319" xr:uid="{0CBDAC55-7CDB-4087-9511-E7D34DFA3474}"/>
    <cellStyle name="Valuta 3 4 3 7" xfId="904" xr:uid="{00000000-0005-0000-0000-0000250A0000}"/>
    <cellStyle name="Valuta 3 4 3 7 2" xfId="9789" xr:uid="{9CB1F5C6-772D-4385-9A6A-A05FA076782B}"/>
    <cellStyle name="Valuta 3 4 3 7 2 2" xfId="18692" xr:uid="{61196CF8-EEE7-4B38-B67A-F9B77784F1D2}"/>
    <cellStyle name="Valuta 3 4 3 7 2 2 2" xfId="40689" xr:uid="{099882BB-047C-4144-9415-FAD991FAC145}"/>
    <cellStyle name="Valuta 3 4 3 7 2 3" xfId="31804" xr:uid="{6724B73D-C862-4E36-910B-BBA2B03D078E}"/>
    <cellStyle name="Valuta 3 4 3 7 3" xfId="15629" xr:uid="{F9D93CDE-B62B-4973-A5DD-DC4A228BA2A4}"/>
    <cellStyle name="Valuta 3 4 3 7 3 2" xfId="37635" xr:uid="{BDA9202A-F8DC-417E-AFB5-E36DE01ACFE8}"/>
    <cellStyle name="Valuta 3 4 3 7 4" xfId="6725" xr:uid="{AAD5F5AC-11DD-4C68-B7DB-1E3F1E2B8B4D}"/>
    <cellStyle name="Valuta 3 4 3 7 4 2" xfId="28749" xr:uid="{9CD19F84-895A-42B1-9AB4-DD749A754E78}"/>
    <cellStyle name="Valuta 3 4 3 7 5" xfId="25841" xr:uid="{38979F07-94C9-4B69-AD43-87886539526D}"/>
    <cellStyle name="Valuta 3 4 3 7 6" xfId="3807" xr:uid="{6A7021B1-0A96-42B6-93A6-16979E1A2925}"/>
    <cellStyle name="Valuta 3 4 3 8" xfId="9225" xr:uid="{1814DD21-51FE-4329-AF57-99F8F35EDF7E}"/>
    <cellStyle name="Valuta 3 4 3 8 2" xfId="18128" xr:uid="{DA488CF7-7460-4B9E-A598-8B78A0029CF2}"/>
    <cellStyle name="Valuta 3 4 3 8 2 2" xfId="40127" xr:uid="{D7F5D058-6872-4F20-9FAF-7DD25F45132F}"/>
    <cellStyle name="Valuta 3 4 3 8 3" xfId="31242" xr:uid="{92877E9B-2BCB-4C35-ADF3-C1F9F7B3EAE8}"/>
    <cellStyle name="Valuta 3 4 3 9" xfId="15159" xr:uid="{4439FBCC-BD6D-4680-84AE-E6532D692F7D}"/>
    <cellStyle name="Valuta 3 4 3 9 2" xfId="37167" xr:uid="{3AE57A19-F138-45EB-9A3A-644DAB5F4981}"/>
    <cellStyle name="Valuta 3 4 4" xfId="278" xr:uid="{00000000-0005-0000-0000-0000260A0000}"/>
    <cellStyle name="Valuta 3 4 4 10" xfId="3387" xr:uid="{E54D7FC3-9D53-448B-AC13-1C00E98EFBFE}"/>
    <cellStyle name="Valuta 3 4 4 2" xfId="675" xr:uid="{00000000-0005-0000-0000-0000270A0000}"/>
    <cellStyle name="Valuta 3 4 4 2 2" xfId="2025" xr:uid="{00000000-0005-0000-0000-0000280A0000}"/>
    <cellStyle name="Valuta 3 4 4 2 2 2" xfId="10909" xr:uid="{AE3898FC-7B8A-4FCA-B6E6-51203854CB19}"/>
    <cellStyle name="Valuta 3 4 4 2 2 2 2" xfId="19812" xr:uid="{5DC98659-6BE8-481F-BB3F-1AE155BD4BDF}"/>
    <cellStyle name="Valuta 3 4 4 2 2 2 2 2" xfId="41803" xr:uid="{C258B11C-30BF-43F6-A5B0-39DF9A6AD916}"/>
    <cellStyle name="Valuta 3 4 4 2 2 2 3" xfId="32918" xr:uid="{383BBD80-8FBA-4E36-90F0-95A9B0AE0A07}"/>
    <cellStyle name="Valuta 3 4 4 2 2 3" xfId="16746" xr:uid="{8F5AF123-B94D-44EF-95D2-E9C2A5F17F68}"/>
    <cellStyle name="Valuta 3 4 4 2 2 3 2" xfId="38746" xr:uid="{5A8BE712-0A8C-423E-84C1-772B444041F2}"/>
    <cellStyle name="Valuta 3 4 4 2 2 4" xfId="7843" xr:uid="{603B33FF-DCA8-431B-A2AB-9B1CCFB4CE78}"/>
    <cellStyle name="Valuta 3 4 4 2 2 4 2" xfId="29861" xr:uid="{942B3FFF-A445-40C7-B5C0-075F78D3028A}"/>
    <cellStyle name="Valuta 3 4 4 2 2 5" xfId="26952" xr:uid="{2CBDDD7F-BCC0-4B05-9D0E-AA3AA33D68DC}"/>
    <cellStyle name="Valuta 3 4 4 2 2 6" xfId="4924" xr:uid="{F70223E5-7587-4F77-8055-1D8AA246C1B9}"/>
    <cellStyle name="Valuta 3 4 4 2 3" xfId="1679" xr:uid="{00000000-0005-0000-0000-0000290A0000}"/>
    <cellStyle name="Valuta 3 4 4 2 3 2" xfId="10564" xr:uid="{766AC783-8A62-427F-A289-A55C96511474}"/>
    <cellStyle name="Valuta 3 4 4 2 3 2 2" xfId="19467" xr:uid="{B5B42CBB-CE16-4791-9CC6-468FD93854B8}"/>
    <cellStyle name="Valuta 3 4 4 2 3 2 2 2" xfId="41461" xr:uid="{FB70162A-E7F4-419D-8336-33858FE10272}"/>
    <cellStyle name="Valuta 3 4 4 2 3 2 3" xfId="32576" xr:uid="{28739049-E210-485C-A9C8-EBDA741A74E3}"/>
    <cellStyle name="Valuta 3 4 4 2 3 3" xfId="16404" xr:uid="{E5849FDC-5A9E-4595-A7BE-2314DBC5D6E9}"/>
    <cellStyle name="Valuta 3 4 4 2 3 3 2" xfId="38407" xr:uid="{5491A500-B965-4943-B3F0-575661CAFC0D}"/>
    <cellStyle name="Valuta 3 4 4 2 3 4" xfId="7500" xr:uid="{03A87870-F5DF-486C-8773-1B9A55BE55A7}"/>
    <cellStyle name="Valuta 3 4 4 2 3 4 2" xfId="29521" xr:uid="{C2D12089-D2CF-488B-AB0C-0FF53704BCE4}"/>
    <cellStyle name="Valuta 3 4 4 2 3 5" xfId="26613" xr:uid="{B0A8B215-9B3A-4EB9-9990-7E516E4F80B6}"/>
    <cellStyle name="Valuta 3 4 4 2 3 6" xfId="4582" xr:uid="{554AF457-7DD9-44AF-B925-63D16E9CF0A0}"/>
    <cellStyle name="Valuta 3 4 4 2 4" xfId="1246" xr:uid="{00000000-0005-0000-0000-00002A0A0000}"/>
    <cellStyle name="Valuta 3 4 4 2 4 2" xfId="10131" xr:uid="{DBD6CDC9-EC53-4B23-A8C4-CD9E587C5AEE}"/>
    <cellStyle name="Valuta 3 4 4 2 4 2 2" xfId="19034" xr:uid="{6FE5958A-539A-4B8E-85D6-5AD541BB6551}"/>
    <cellStyle name="Valuta 3 4 4 2 4 2 2 2" xfId="41030" xr:uid="{891DA254-83FC-4706-956A-DF960F669BE0}"/>
    <cellStyle name="Valuta 3 4 4 2 4 2 3" xfId="32145" xr:uid="{E21C378A-F8DE-4BCE-9B87-8DF7EFC23245}"/>
    <cellStyle name="Valuta 3 4 4 2 4 3" xfId="15971" xr:uid="{24494812-B5D7-48E8-AC06-85687F74E53D}"/>
    <cellStyle name="Valuta 3 4 4 2 4 3 2" xfId="37976" xr:uid="{E737BD5C-B428-4395-92DF-D53A65CCD9F6}"/>
    <cellStyle name="Valuta 3 4 4 2 4 4" xfId="7067" xr:uid="{C7DD6E73-6102-430E-AD3A-66EAB9806B57}"/>
    <cellStyle name="Valuta 3 4 4 2 4 4 2" xfId="29090" xr:uid="{F24C2581-D993-4271-B092-FE06405A313F}"/>
    <cellStyle name="Valuta 3 4 4 2 4 5" xfId="26182" xr:uid="{54B01386-1028-46BB-B1E7-816D0685CE1E}"/>
    <cellStyle name="Valuta 3 4 4 2 4 6" xfId="4149" xr:uid="{2EE6977E-AB37-426C-AFBF-496570FC1E9C}"/>
    <cellStyle name="Valuta 3 4 4 2 5" xfId="9561" xr:uid="{3618DCF2-0E36-4926-9256-6B81C7A73ED0}"/>
    <cellStyle name="Valuta 3 4 4 2 5 2" xfId="18464" xr:uid="{36DE5F36-57CF-4446-B3CC-11691E1C8959}"/>
    <cellStyle name="Valuta 3 4 4 2 5 2 2" xfId="40462" xr:uid="{C15C5C4C-0D42-4D90-9754-A67DE68BE860}"/>
    <cellStyle name="Valuta 3 4 4 2 5 3" xfId="31577" xr:uid="{4C5D18AC-B990-4A86-8CFD-F4C542F38D3D}"/>
    <cellStyle name="Valuta 3 4 4 2 6" xfId="15401" xr:uid="{1C1AFD85-2B2B-4731-A814-B894D29969AB}"/>
    <cellStyle name="Valuta 3 4 4 2 6 2" xfId="37408" xr:uid="{0B4C42F4-2ECC-4D01-8704-4615A9688228}"/>
    <cellStyle name="Valuta 3 4 4 2 7" xfId="6497" xr:uid="{CF61A148-ED2D-4238-B117-87E825D10D21}"/>
    <cellStyle name="Valuta 3 4 4 2 7 2" xfId="28522" xr:uid="{49161E28-8C55-4564-BA24-1F91FAC21615}"/>
    <cellStyle name="Valuta 3 4 4 2 8" xfId="25617" xr:uid="{679B2B3E-4C1D-42CB-A668-4C473BC94A63}"/>
    <cellStyle name="Valuta 3 4 4 2 9" xfId="3579" xr:uid="{B9DB3842-0705-4BC1-AA4F-A2BE9D0D2ACA}"/>
    <cellStyle name="Valuta 3 4 4 3" xfId="1858" xr:uid="{00000000-0005-0000-0000-00002B0A0000}"/>
    <cellStyle name="Valuta 3 4 4 3 2" xfId="10742" xr:uid="{B11ED35C-E21F-4631-9534-468C934A58E0}"/>
    <cellStyle name="Valuta 3 4 4 3 2 2" xfId="19645" xr:uid="{5DAE98E6-4108-4A59-964A-072E8C806E3F}"/>
    <cellStyle name="Valuta 3 4 4 3 2 2 2" xfId="41637" xr:uid="{2988CDC3-CB21-4479-99E5-44F98C54DC69}"/>
    <cellStyle name="Valuta 3 4 4 3 2 3" xfId="32752" xr:uid="{A774D400-910D-4D1F-8B17-A9B094A442A2}"/>
    <cellStyle name="Valuta 3 4 4 3 3" xfId="16579" xr:uid="{AD50CAE6-0911-4040-B865-49A9C76C1276}"/>
    <cellStyle name="Valuta 3 4 4 3 3 2" xfId="38580" xr:uid="{4EC68D36-4A20-42A4-927F-B2D180265C97}"/>
    <cellStyle name="Valuta 3 4 4 3 4" xfId="7676" xr:uid="{4C9CBDCF-1B6C-42D3-8B5A-BED36373CE1F}"/>
    <cellStyle name="Valuta 3 4 4 3 4 2" xfId="29695" xr:uid="{9374C2E3-ECB1-4003-81F8-2D31B7670CCE}"/>
    <cellStyle name="Valuta 3 4 4 3 5" xfId="26786" xr:uid="{3E13B967-CFC7-48D2-BDE8-F3D6EA68B2D9}"/>
    <cellStyle name="Valuta 3 4 4 3 6" xfId="4757" xr:uid="{D40AAEB6-2827-412C-AACC-52A5B7905E93}"/>
    <cellStyle name="Valuta 3 4 4 4" xfId="1466" xr:uid="{00000000-0005-0000-0000-00002C0A0000}"/>
    <cellStyle name="Valuta 3 4 4 4 2" xfId="10351" xr:uid="{336815E1-3EE2-44CA-9D12-A425141D0C7D}"/>
    <cellStyle name="Valuta 3 4 4 4 2 2" xfId="19254" xr:uid="{E879A49F-48DA-413D-B283-BBBEDB290BC1}"/>
    <cellStyle name="Valuta 3 4 4 4 2 2 2" xfId="41249" xr:uid="{29EF909F-783E-4312-89DE-5E1CCF479E2D}"/>
    <cellStyle name="Valuta 3 4 4 4 2 3" xfId="32364" xr:uid="{7DF3F297-15B4-4B0C-98A8-CE9F7CE5630B}"/>
    <cellStyle name="Valuta 3 4 4 4 3" xfId="16191" xr:uid="{AADFADEF-7E85-402C-B236-8DE0782F55F0}"/>
    <cellStyle name="Valuta 3 4 4 4 3 2" xfId="38195" xr:uid="{E061B83E-9A10-48D7-84A3-82C607291C0D}"/>
    <cellStyle name="Valuta 3 4 4 4 4" xfId="7287" xr:uid="{A4D6841D-612D-4D92-80E3-72A5C4AE2BD3}"/>
    <cellStyle name="Valuta 3 4 4 4 4 2" xfId="29309" xr:uid="{429075FD-8D11-43CD-BD6D-C66C56CEC1E4}"/>
    <cellStyle name="Valuta 3 4 4 4 5" xfId="26401" xr:uid="{D196CDF1-146D-4651-AFE5-3F0FF9BAEF31}"/>
    <cellStyle name="Valuta 3 4 4 4 6" xfId="4369" xr:uid="{3F4922A9-8F7B-4BE2-B513-DA9ED883BA4A}"/>
    <cellStyle name="Valuta 3 4 4 5" xfId="955" xr:uid="{00000000-0005-0000-0000-00002D0A0000}"/>
    <cellStyle name="Valuta 3 4 4 5 2" xfId="9840" xr:uid="{52BF4574-D137-408A-9F37-737228CC90CD}"/>
    <cellStyle name="Valuta 3 4 4 5 2 2" xfId="18743" xr:uid="{DD60330D-0768-42D3-A473-EB7A86A3BED3}"/>
    <cellStyle name="Valuta 3 4 4 5 2 2 2" xfId="40740" xr:uid="{9657B7A7-9245-416E-BC2F-71FF6FA2632B}"/>
    <cellStyle name="Valuta 3 4 4 5 2 3" xfId="31855" xr:uid="{97C909C1-A680-4061-9A3C-02A5F45628B4}"/>
    <cellStyle name="Valuta 3 4 4 5 3" xfId="15680" xr:uid="{FD6917E3-7062-4014-8F38-6E24E614DAF4}"/>
    <cellStyle name="Valuta 3 4 4 5 3 2" xfId="37686" xr:uid="{9A760D9C-872C-4B5F-8C76-28874CF87767}"/>
    <cellStyle name="Valuta 3 4 4 5 4" xfId="6776" xr:uid="{751FD6B1-DD07-4FBB-9F81-0BBF3A7624C1}"/>
    <cellStyle name="Valuta 3 4 4 5 4 2" xfId="28800" xr:uid="{A8D3822C-8DD7-4845-81DF-63B5DA22F7EC}"/>
    <cellStyle name="Valuta 3 4 4 5 5" xfId="25892" xr:uid="{6AD4FA3A-81EF-4C21-B1AA-536D660FAA06}"/>
    <cellStyle name="Valuta 3 4 4 5 6" xfId="3858" xr:uid="{AB2F7338-DE9B-4608-86E8-B4DB8D4C8F80}"/>
    <cellStyle name="Valuta 3 4 4 6" xfId="9275" xr:uid="{4C18938E-A4E9-42AB-B257-384BFD9C8AF9}"/>
    <cellStyle name="Valuta 3 4 4 6 2" xfId="18178" xr:uid="{923DD10E-9C39-4C49-B90B-DEC36EF184F9}"/>
    <cellStyle name="Valuta 3 4 4 6 2 2" xfId="40177" xr:uid="{5C7CD0E1-8DCC-479D-8B07-7D6EDFE45656}"/>
    <cellStyle name="Valuta 3 4 4 6 3" xfId="31292" xr:uid="{88FAB0E1-1BA4-4A61-832F-D579DE4DF942}"/>
    <cellStyle name="Valuta 3 4 4 7" xfId="15209" xr:uid="{613BB853-5A1C-43F2-A044-60C91F15A20E}"/>
    <cellStyle name="Valuta 3 4 4 7 2" xfId="37217" xr:uid="{A204BDC4-5088-49E1-8F30-AA65E6646D56}"/>
    <cellStyle name="Valuta 3 4 4 8" xfId="6292" xr:uid="{DA8F4A32-5CFC-4BA8-A619-ADC557D4481C}"/>
    <cellStyle name="Valuta 3 4 4 8 2" xfId="28318" xr:uid="{D8E979BF-4746-47A9-B9BF-54822EDCEBA2}"/>
    <cellStyle name="Valuta 3 4 4 9" xfId="25439" xr:uid="{BD259F34-A5F1-4AD1-B667-8F2AFF87EEE6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10829" xr:uid="{7AA431B2-4C6D-4983-9F88-020103338A67}"/>
    <cellStyle name="Valuta 3 4 6 2 2 2" xfId="19732" xr:uid="{E83D3840-A636-44D0-B3BB-AE351ED12077}"/>
    <cellStyle name="Valuta 3 4 6 2 2 2 2" xfId="41723" xr:uid="{AF1BBA3D-B5E1-4259-9B1A-B54E188096A8}"/>
    <cellStyle name="Valuta 3 4 6 2 2 3" xfId="32838" xr:uid="{53BA53BC-B557-4C7A-97E4-3D47A041F75D}"/>
    <cellStyle name="Valuta 3 4 6 2 3" xfId="16666" xr:uid="{7E185EBD-44CC-49D3-B2B3-FC13A13E92F0}"/>
    <cellStyle name="Valuta 3 4 6 2 3 2" xfId="38666" xr:uid="{F52D122F-595F-402C-962F-7EB8F11BC19A}"/>
    <cellStyle name="Valuta 3 4 6 2 4" xfId="7763" xr:uid="{8E46270C-DB4D-48CE-A075-9DFCC46B5E82}"/>
    <cellStyle name="Valuta 3 4 6 2 4 2" xfId="29781" xr:uid="{5745685D-0DA0-4F44-ABA9-170C7DF2217A}"/>
    <cellStyle name="Valuta 3 4 6 2 5" xfId="26872" xr:uid="{ECF1248D-C9F4-44CD-B699-83C649749438}"/>
    <cellStyle name="Valuta 3 4 6 2 6" xfId="4844" xr:uid="{F9D2F3A6-AE63-41D7-B9DE-C1D263342683}"/>
    <cellStyle name="Valuta 3 4 6 3" xfId="1587" xr:uid="{00000000-0005-0000-0000-0000310A0000}"/>
    <cellStyle name="Valuta 3 4 6 3 2" xfId="10472" xr:uid="{C74B12E7-CF40-49A2-A943-AA772F4C2948}"/>
    <cellStyle name="Valuta 3 4 6 3 2 2" xfId="19375" xr:uid="{964784D6-79B8-4E64-8767-38C7DDFFDCAF}"/>
    <cellStyle name="Valuta 3 4 6 3 2 2 2" xfId="41369" xr:uid="{DAFA4042-8260-4AFB-A313-16584BB95BEC}"/>
    <cellStyle name="Valuta 3 4 6 3 2 3" xfId="32484" xr:uid="{2430C06B-4F5C-4DAF-A114-4CDE14CC205E}"/>
    <cellStyle name="Valuta 3 4 6 3 3" xfId="16312" xr:uid="{EA96311D-3AFF-44F9-94EE-4DDE3331067C}"/>
    <cellStyle name="Valuta 3 4 6 3 3 2" xfId="38315" xr:uid="{71153CB5-45D8-494A-B06F-61EE1211EA57}"/>
    <cellStyle name="Valuta 3 4 6 3 4" xfId="7408" xr:uid="{289DA6E6-FAA9-46BB-9951-8FB45C5E76A6}"/>
    <cellStyle name="Valuta 3 4 6 3 4 2" xfId="29429" xr:uid="{B05C234D-0711-475E-9E7E-D615F8D39B19}"/>
    <cellStyle name="Valuta 3 4 6 3 5" xfId="26521" xr:uid="{BD8F48DE-6955-40CB-A1D0-78C8DD540912}"/>
    <cellStyle name="Valuta 3 4 6 3 6" xfId="4490" xr:uid="{CBBA0177-2920-4BAC-A5CD-81434CF5DBE1}"/>
    <cellStyle name="Valuta 3 4 6 4" xfId="1154" xr:uid="{00000000-0005-0000-0000-0000320A0000}"/>
    <cellStyle name="Valuta 3 4 6 4 2" xfId="10039" xr:uid="{F0656405-C0B3-41F0-AE9C-C414B81A410D}"/>
    <cellStyle name="Valuta 3 4 6 4 2 2" xfId="18942" xr:uid="{CAECCBA0-2AF8-4B8C-B7D9-1105C2F1411C}"/>
    <cellStyle name="Valuta 3 4 6 4 2 2 2" xfId="40938" xr:uid="{2C648887-2923-4E7D-A0A7-931D52B5BA73}"/>
    <cellStyle name="Valuta 3 4 6 4 2 3" xfId="32053" xr:uid="{51475FA6-C0F0-4AE6-8785-DC19433139DE}"/>
    <cellStyle name="Valuta 3 4 6 4 3" xfId="15879" xr:uid="{438412FE-B424-4AC2-B268-881C9AC5BA1E}"/>
    <cellStyle name="Valuta 3 4 6 4 3 2" xfId="37884" xr:uid="{4190D541-3226-4702-8302-2DEEE4FD2858}"/>
    <cellStyle name="Valuta 3 4 6 4 4" xfId="6975" xr:uid="{61AEB7D2-4BB9-411E-AFE7-05FBFA70EDE1}"/>
    <cellStyle name="Valuta 3 4 6 4 4 2" xfId="28998" xr:uid="{5C27383C-555D-4B0D-BB96-81F63B510C27}"/>
    <cellStyle name="Valuta 3 4 6 4 5" xfId="26090" xr:uid="{67503AF6-57E1-455A-BA46-F10D5B2F0399}"/>
    <cellStyle name="Valuta 3 4 6 4 6" xfId="4057" xr:uid="{0F772C09-9D9A-4499-8F8E-BF7624F70FF4}"/>
    <cellStyle name="Valuta 3 4 6 5" xfId="9469" xr:uid="{3080130A-6BA2-4DD5-9FF5-0DEF1B316E0D}"/>
    <cellStyle name="Valuta 3 4 6 5 2" xfId="18372" xr:uid="{94A027CB-B358-47A4-B7C1-F65CA2152D21}"/>
    <cellStyle name="Valuta 3 4 6 5 2 2" xfId="40370" xr:uid="{4FB3840E-876B-440E-8533-2A64D3500CA2}"/>
    <cellStyle name="Valuta 3 4 6 5 3" xfId="31485" xr:uid="{30FE855A-5FBA-4358-AC20-CC4FB9C3DFD6}"/>
    <cellStyle name="Valuta 3 4 6 6" xfId="15309" xr:uid="{BEF0DB1C-7FF4-4F6E-956A-8C8AA591EDED}"/>
    <cellStyle name="Valuta 3 4 6 6 2" xfId="37316" xr:uid="{125E250C-83A0-489D-85F7-B302B791F58F}"/>
    <cellStyle name="Valuta 3 4 6 7" xfId="6405" xr:uid="{440A7E9A-45E1-4436-AD66-1EB52E82D604}"/>
    <cellStyle name="Valuta 3 4 6 7 2" xfId="28430" xr:uid="{AEF75253-CD73-4A87-B009-4061E933C7B1}"/>
    <cellStyle name="Valuta 3 4 6 8" xfId="25531" xr:uid="{6C1211EA-78EC-4D9A-9B52-1598A6ED07B6}"/>
    <cellStyle name="Valuta 3 4 6 9" xfId="3487" xr:uid="{7A27055B-80B6-46FB-B133-74A667195833}"/>
    <cellStyle name="Valuta 3 4 7" xfId="1778" xr:uid="{00000000-0005-0000-0000-0000330A0000}"/>
    <cellStyle name="Valuta 3 4 7 2" xfId="10662" xr:uid="{956F7146-71C6-48CC-A29B-6AFFADBFF3E0}"/>
    <cellStyle name="Valuta 3 4 7 2 2" xfId="19565" xr:uid="{0D505722-3E57-4725-A6C6-0158013489A1}"/>
    <cellStyle name="Valuta 3 4 7 2 2 2" xfId="41557" xr:uid="{535D9037-C56A-4AA3-80F7-6A1EC82157AB}"/>
    <cellStyle name="Valuta 3 4 7 2 3" xfId="32672" xr:uid="{5CB04032-A6B1-4CE1-95E7-FD6B365824D5}"/>
    <cellStyle name="Valuta 3 4 7 3" xfId="16499" xr:uid="{03FA7D87-BA8C-490E-9EA0-702C1CB88525}"/>
    <cellStyle name="Valuta 3 4 7 3 2" xfId="38500" xr:uid="{71233226-EDA1-4272-8B18-73C379896BBA}"/>
    <cellStyle name="Valuta 3 4 7 4" xfId="7596" xr:uid="{F26EFA06-DDBA-4683-AFA8-CDAFD5BECBA2}"/>
    <cellStyle name="Valuta 3 4 7 4 2" xfId="29615" xr:uid="{3FC3AAE7-5536-4E3B-8E78-F9667476FBD0}"/>
    <cellStyle name="Valuta 3 4 7 5" xfId="26706" xr:uid="{E6759C7D-DA09-4B03-8A28-FE04319D2278}"/>
    <cellStyle name="Valuta 3 4 7 6" xfId="4677" xr:uid="{00AE6945-7C46-454A-A8F9-AE5366AD0150}"/>
    <cellStyle name="Valuta 3 4 8" xfId="1372" xr:uid="{00000000-0005-0000-0000-0000340A0000}"/>
    <cellStyle name="Valuta 3 4 8 2" xfId="10257" xr:uid="{E2DADFC5-221B-4C26-B60E-A2270763579A}"/>
    <cellStyle name="Valuta 3 4 8 2 2" xfId="19160" xr:uid="{119A5774-C03C-4FC0-BCC8-524C9733EE2B}"/>
    <cellStyle name="Valuta 3 4 8 2 2 2" xfId="41155" xr:uid="{F2839E57-AFD2-4358-AFDC-432AE7732D75}"/>
    <cellStyle name="Valuta 3 4 8 2 3" xfId="32270" xr:uid="{AD810ACE-5C9E-423C-8576-ED6EB9CED21D}"/>
    <cellStyle name="Valuta 3 4 8 3" xfId="16097" xr:uid="{52D981D2-7B5B-4375-A513-5218BE87B13F}"/>
    <cellStyle name="Valuta 3 4 8 3 2" xfId="38101" xr:uid="{660015EE-0463-4263-9415-DB64325DAD86}"/>
    <cellStyle name="Valuta 3 4 8 4" xfId="7193" xr:uid="{B5582CFD-6CBA-45AF-9ACE-9DE28453C917}"/>
    <cellStyle name="Valuta 3 4 8 4 2" xfId="29215" xr:uid="{81349F2D-5516-46BB-8CBF-460BDD31D555}"/>
    <cellStyle name="Valuta 3 4 8 5" xfId="26307" xr:uid="{9CF94021-C95F-4DF6-B7BC-3926C7228D6F}"/>
    <cellStyle name="Valuta 3 4 8 6" xfId="4275" xr:uid="{02BE6CCA-71ED-48A3-BD50-580FBE76FFBE}"/>
    <cellStyle name="Valuta 3 4 9" xfId="858" xr:uid="{00000000-0005-0000-0000-0000350A0000}"/>
    <cellStyle name="Valuta 3 4 9 2" xfId="9743" xr:uid="{D4A6234F-5EB2-4B85-88A2-3ABF6F6E4FD8}"/>
    <cellStyle name="Valuta 3 4 9 2 2" xfId="18646" xr:uid="{15966967-038B-4750-992B-8ECAF75B9E35}"/>
    <cellStyle name="Valuta 3 4 9 2 2 2" xfId="40643" xr:uid="{B435F282-2693-4FF2-B0E6-69A990721B29}"/>
    <cellStyle name="Valuta 3 4 9 2 3" xfId="31758" xr:uid="{BFE8EDE3-491B-45C9-92CC-63713E9DFE9E}"/>
    <cellStyle name="Valuta 3 4 9 3" xfId="15583" xr:uid="{244EBF5E-7886-45D1-B810-D745CA80B734}"/>
    <cellStyle name="Valuta 3 4 9 3 2" xfId="37589" xr:uid="{28EC7B65-360B-4A03-B8CD-F84CAF8F05C5}"/>
    <cellStyle name="Valuta 3 4 9 4" xfId="6679" xr:uid="{41880920-4874-4522-97DC-0F2B91428C26}"/>
    <cellStyle name="Valuta 3 4 9 4 2" xfId="28703" xr:uid="{EFE3B557-EE43-4A19-ADF7-141814FB0BB8}"/>
    <cellStyle name="Valuta 3 4 9 5" xfId="25795" xr:uid="{8805C740-F865-47D2-8A18-8BBEB419FD01}"/>
    <cellStyle name="Valuta 3 4 9 6" xfId="3761" xr:uid="{2E06ED19-B3D6-49FB-9EC1-5B137305E402}"/>
    <cellStyle name="Valuta 3 5" xfId="182" xr:uid="{00000000-0005-0000-0000-0000360A0000}"/>
    <cellStyle name="Valuta 3 5 10" xfId="9183" xr:uid="{459AD4B1-70CD-45B7-B11B-7704B491A22A}"/>
    <cellStyle name="Valuta 3 5 10 2" xfId="18086" xr:uid="{C0955C4B-D893-4152-90B8-E4BEDDB93DFA}"/>
    <cellStyle name="Valuta 3 5 10 2 2" xfId="40085" xr:uid="{D909464F-3F02-440A-9ADA-D1651A9885EB}"/>
    <cellStyle name="Valuta 3 5 10 3" xfId="31200" xr:uid="{728B2073-1F20-43FA-A4E0-5F22316A09EB}"/>
    <cellStyle name="Valuta 3 5 11" xfId="15118" xr:uid="{75146584-882A-405B-B1EB-4FA000EA03DA}"/>
    <cellStyle name="Valuta 3 5 11 2" xfId="37126" xr:uid="{99B70E61-DD2A-453B-8845-35792977F7DA}"/>
    <cellStyle name="Valuta 3 5 12" xfId="6201" xr:uid="{D9BF671C-EE36-46B2-9B76-6A4FE59F9A9C}"/>
    <cellStyle name="Valuta 3 5 12 2" xfId="28227" xr:uid="{C9887814-9202-48AA-8456-5823B997563E}"/>
    <cellStyle name="Valuta 3 5 13" xfId="25355" xr:uid="{1F3AD1BF-D311-48DF-A8BC-E8DED06109B2}"/>
    <cellStyle name="Valuta 3 5 14" xfId="3296" xr:uid="{96FDC0FD-4E02-4199-84E7-5379F85FD15B}"/>
    <cellStyle name="Valuta 3 5 2" xfId="212" xr:uid="{00000000-0005-0000-0000-0000370A0000}"/>
    <cellStyle name="Valuta 3 5 2 10" xfId="15145" xr:uid="{5950D05F-C030-4D99-B063-47E67C65CC68}"/>
    <cellStyle name="Valuta 3 5 2 10 2" xfId="37153" xr:uid="{6AF8E253-C5E4-4590-ADC7-0F716C0F9A94}"/>
    <cellStyle name="Valuta 3 5 2 11" xfId="6228" xr:uid="{C5BCA9F2-F955-46A3-A5C1-3B519BC980AE}"/>
    <cellStyle name="Valuta 3 5 2 11 2" xfId="28254" xr:uid="{38216A02-949F-4550-BD04-6C4ECBABA4DB}"/>
    <cellStyle name="Valuta 3 5 2 12" xfId="25381" xr:uid="{94136119-24F0-4CC2-8B48-0FB9FC9884F9}"/>
    <cellStyle name="Valuta 3 5 2 13" xfId="3323" xr:uid="{D3A66D40-811C-4612-A60F-E7EABE3FD39D}"/>
    <cellStyle name="Valuta 3 5 2 2" xfId="253" xr:uid="{00000000-0005-0000-0000-0000380A0000}"/>
    <cellStyle name="Valuta 3 5 2 2 10" xfId="6268" xr:uid="{14DB6C15-D5A3-41F9-B6B1-A831CAC40794}"/>
    <cellStyle name="Valuta 3 5 2 2 10 2" xfId="28294" xr:uid="{868B718E-DEA5-481A-971D-25CBF65A4188}"/>
    <cellStyle name="Valuta 3 5 2 2 11" xfId="25421" xr:uid="{DB8B5BE8-5F07-4E10-AC2A-20EFD30ED775}"/>
    <cellStyle name="Valuta 3 5 2 2 12" xfId="3363" xr:uid="{E1A0B883-708B-422A-9B77-10FE2A7A0392}"/>
    <cellStyle name="Valuta 3 5 2 2 2" xfId="349" xr:uid="{00000000-0005-0000-0000-0000390A0000}"/>
    <cellStyle name="Valuta 3 5 2 2 2 10" xfId="3458" xr:uid="{D7792828-A52F-40E3-A3DE-53960AFFB6A7}"/>
    <cellStyle name="Valuta 3 5 2 2 2 2" xfId="746" xr:uid="{00000000-0005-0000-0000-00003A0A0000}"/>
    <cellStyle name="Valuta 3 5 2 2 2 2 2" xfId="2091" xr:uid="{00000000-0005-0000-0000-00003B0A0000}"/>
    <cellStyle name="Valuta 3 5 2 2 2 2 2 2" xfId="10975" xr:uid="{4CDE2359-8D36-4199-A0C6-02D34CDC8689}"/>
    <cellStyle name="Valuta 3 5 2 2 2 2 2 2 2" xfId="19878" xr:uid="{FA885712-779B-4B82-943A-12FC448C373D}"/>
    <cellStyle name="Valuta 3 5 2 2 2 2 2 2 2 2" xfId="41869" xr:uid="{C138B339-CBB0-499A-8CC9-C1F4E63F650C}"/>
    <cellStyle name="Valuta 3 5 2 2 2 2 2 2 3" xfId="32984" xr:uid="{9CBB4A1E-CA7A-4D19-BB2F-784D50B2FBFF}"/>
    <cellStyle name="Valuta 3 5 2 2 2 2 2 3" xfId="16812" xr:uid="{4C2C8F1A-8BC2-413C-A21E-C23B3F8409FB}"/>
    <cellStyle name="Valuta 3 5 2 2 2 2 2 3 2" xfId="38812" xr:uid="{6723A04F-4B7D-43E7-A75D-F656D6267119}"/>
    <cellStyle name="Valuta 3 5 2 2 2 2 2 4" xfId="7909" xr:uid="{7D3B91D2-2CAD-4B1E-B1D4-911F1EE47011}"/>
    <cellStyle name="Valuta 3 5 2 2 2 2 2 4 2" xfId="29927" xr:uid="{302E7F3C-B45C-4805-AA35-468CEB0F490B}"/>
    <cellStyle name="Valuta 3 5 2 2 2 2 2 5" xfId="27018" xr:uid="{DD02FBDD-840A-49FE-AD18-FF8D0340D211}"/>
    <cellStyle name="Valuta 3 5 2 2 2 2 2 6" xfId="4990" xr:uid="{163E1701-6B52-4099-B126-E7150B4C27C2}"/>
    <cellStyle name="Valuta 3 5 2 2 2 2 3" xfId="1750" xr:uid="{00000000-0005-0000-0000-00003C0A0000}"/>
    <cellStyle name="Valuta 3 5 2 2 2 2 3 2" xfId="10635" xr:uid="{93127306-0904-487F-963A-CDD6FA6C0590}"/>
    <cellStyle name="Valuta 3 5 2 2 2 2 3 2 2" xfId="19538" xr:uid="{9495FC01-503F-45F7-BD5F-2FADE9465743}"/>
    <cellStyle name="Valuta 3 5 2 2 2 2 3 2 2 2" xfId="41532" xr:uid="{8B4A297D-92DF-491C-BE3D-1C4E99FFEA52}"/>
    <cellStyle name="Valuta 3 5 2 2 2 2 3 2 3" xfId="32647" xr:uid="{414EDBAB-686B-4292-8DDB-B56C089EB3C3}"/>
    <cellStyle name="Valuta 3 5 2 2 2 2 3 3" xfId="16475" xr:uid="{BC15113C-42E5-4808-BFFA-0AC15BC7DB33}"/>
    <cellStyle name="Valuta 3 5 2 2 2 2 3 3 2" xfId="38478" xr:uid="{33E5DA34-69A0-4BD4-A05F-18E0C449D0FF}"/>
    <cellStyle name="Valuta 3 5 2 2 2 2 3 4" xfId="7571" xr:uid="{79F26FA4-DBF8-4EB5-8196-4D5BCEAE0720}"/>
    <cellStyle name="Valuta 3 5 2 2 2 2 3 4 2" xfId="29592" xr:uid="{57E05020-320E-43E9-B18E-C132F8B01F3F}"/>
    <cellStyle name="Valuta 3 5 2 2 2 2 3 5" xfId="26684" xr:uid="{7675D982-5280-4F02-915C-DAEFB386D836}"/>
    <cellStyle name="Valuta 3 5 2 2 2 2 3 6" xfId="4653" xr:uid="{04178083-36A6-4A7E-8627-2E575DC094B2}"/>
    <cellStyle name="Valuta 3 5 2 2 2 2 4" xfId="1317" xr:uid="{00000000-0005-0000-0000-00003D0A0000}"/>
    <cellStyle name="Valuta 3 5 2 2 2 2 4 2" xfId="10202" xr:uid="{FF9890BD-77AE-4082-B5CE-CFD8DDD35675}"/>
    <cellStyle name="Valuta 3 5 2 2 2 2 4 2 2" xfId="19105" xr:uid="{8CE6724A-7D6B-440D-8022-41A564EEC203}"/>
    <cellStyle name="Valuta 3 5 2 2 2 2 4 2 2 2" xfId="41101" xr:uid="{F5CA0FFF-B55A-4878-8314-537122BEE8E9}"/>
    <cellStyle name="Valuta 3 5 2 2 2 2 4 2 3" xfId="32216" xr:uid="{86B29DDD-6C8B-40AD-A758-4E96948E7FB3}"/>
    <cellStyle name="Valuta 3 5 2 2 2 2 4 3" xfId="16042" xr:uid="{1DEBD88F-2CE4-4934-9E56-63D029C5896A}"/>
    <cellStyle name="Valuta 3 5 2 2 2 2 4 3 2" xfId="38047" xr:uid="{92CA6FB9-2DDF-40DB-803A-3D6D28198B36}"/>
    <cellStyle name="Valuta 3 5 2 2 2 2 4 4" xfId="7138" xr:uid="{EA77D792-F945-4741-B3B1-6EE7DCB7CCB1}"/>
    <cellStyle name="Valuta 3 5 2 2 2 2 4 4 2" xfId="29161" xr:uid="{2AF75169-4B47-4B47-ACD6-872976EE9811}"/>
    <cellStyle name="Valuta 3 5 2 2 2 2 4 5" xfId="26253" xr:uid="{A2DEE14F-9BA2-44D1-85C5-81DAB546490C}"/>
    <cellStyle name="Valuta 3 5 2 2 2 2 4 6" xfId="4220" xr:uid="{D54C7597-2687-4AF9-9D05-FC6D581EA088}"/>
    <cellStyle name="Valuta 3 5 2 2 2 2 5" xfId="9632" xr:uid="{CA0D8A9D-38E9-4216-9EFB-6C9286DF58B8}"/>
    <cellStyle name="Valuta 3 5 2 2 2 2 5 2" xfId="18535" xr:uid="{042A9EFE-02C8-49B8-918C-9022D42AF582}"/>
    <cellStyle name="Valuta 3 5 2 2 2 2 5 2 2" xfId="40533" xr:uid="{DC19B5F0-5FCC-42EC-BC95-C132728B0ADC}"/>
    <cellStyle name="Valuta 3 5 2 2 2 2 5 3" xfId="31648" xr:uid="{B9F5B4BB-56B3-4FF4-8AC9-7CAF4E347085}"/>
    <cellStyle name="Valuta 3 5 2 2 2 2 6" xfId="15472" xr:uid="{D72E3550-4BFF-4983-9E3A-65BE990D2C9D}"/>
    <cellStyle name="Valuta 3 5 2 2 2 2 6 2" xfId="37479" xr:uid="{52B9F93D-0A74-45E7-86C7-E6771AE4D6C8}"/>
    <cellStyle name="Valuta 3 5 2 2 2 2 7" xfId="6568" xr:uid="{75C54CDE-8CA6-4FF5-A595-1AE478E821C2}"/>
    <cellStyle name="Valuta 3 5 2 2 2 2 7 2" xfId="28593" xr:uid="{2F850B24-9DEC-4047-8C33-E4274EF0E164}"/>
    <cellStyle name="Valuta 3 5 2 2 2 2 8" xfId="25685" xr:uid="{9E41A8B4-8037-4603-A8F4-6721432DF8DC}"/>
    <cellStyle name="Valuta 3 5 2 2 2 2 9" xfId="3650" xr:uid="{203110CB-7448-4B54-B313-56DFC2D9B61C}"/>
    <cellStyle name="Valuta 3 5 2 2 2 3" xfId="1924" xr:uid="{00000000-0005-0000-0000-00003E0A0000}"/>
    <cellStyle name="Valuta 3 5 2 2 2 3 2" xfId="10808" xr:uid="{5D820A05-9BC9-459A-9C1B-573E7D1761F1}"/>
    <cellStyle name="Valuta 3 5 2 2 2 3 2 2" xfId="19711" xr:uid="{F92593EA-1277-437C-9711-94785D27C0EF}"/>
    <cellStyle name="Valuta 3 5 2 2 2 3 2 2 2" xfId="41703" xr:uid="{4E13BB3F-85E2-486F-9B6A-E7D498DBBE14}"/>
    <cellStyle name="Valuta 3 5 2 2 2 3 2 3" xfId="32818" xr:uid="{316273A7-2576-4B0B-BAC4-EE35F53BB640}"/>
    <cellStyle name="Valuta 3 5 2 2 2 3 3" xfId="16645" xr:uid="{B1750024-B872-4F7D-877B-1BC3978B0C1A}"/>
    <cellStyle name="Valuta 3 5 2 2 2 3 3 2" xfId="38646" xr:uid="{EBA0C163-889F-4412-B96B-20DAB987B158}"/>
    <cellStyle name="Valuta 3 5 2 2 2 3 4" xfId="7742" xr:uid="{1A213748-CE4D-4F7A-9077-981B1F7BD857}"/>
    <cellStyle name="Valuta 3 5 2 2 2 3 4 2" xfId="29761" xr:uid="{2A594761-7B86-4F70-9431-3060F3653423}"/>
    <cellStyle name="Valuta 3 5 2 2 2 3 5" xfId="26852" xr:uid="{ED0018A4-DD88-44D8-8167-46C326C1EE50}"/>
    <cellStyle name="Valuta 3 5 2 2 2 3 6" xfId="4823" xr:uid="{BAFC83A0-6959-4ADB-B4BB-3440D2C417A1}"/>
    <cellStyle name="Valuta 3 5 2 2 2 4" xfId="1537" xr:uid="{00000000-0005-0000-0000-00003F0A0000}"/>
    <cellStyle name="Valuta 3 5 2 2 2 4 2" xfId="10422" xr:uid="{0B63DB2F-A61E-422D-8726-71B5FC6712BA}"/>
    <cellStyle name="Valuta 3 5 2 2 2 4 2 2" xfId="19325" xr:uid="{D9804246-A23C-4175-8205-45193FEA8AAA}"/>
    <cellStyle name="Valuta 3 5 2 2 2 4 2 2 2" xfId="41320" xr:uid="{2CD85400-840E-404C-9FC9-5C3C0120F02D}"/>
    <cellStyle name="Valuta 3 5 2 2 2 4 2 3" xfId="32435" xr:uid="{20465136-BA4F-442A-B21E-7AF32A651F3F}"/>
    <cellStyle name="Valuta 3 5 2 2 2 4 3" xfId="16262" xr:uid="{0EAC5B5A-3187-41C6-9730-F197DD01D159}"/>
    <cellStyle name="Valuta 3 5 2 2 2 4 3 2" xfId="38266" xr:uid="{E8B89B37-00AC-406E-B874-36601F8C1A48}"/>
    <cellStyle name="Valuta 3 5 2 2 2 4 4" xfId="7358" xr:uid="{4C78C151-49E1-4F92-A83F-026D0344A07E}"/>
    <cellStyle name="Valuta 3 5 2 2 2 4 4 2" xfId="29380" xr:uid="{22E668D0-0589-43DE-A04E-59E3C8504034}"/>
    <cellStyle name="Valuta 3 5 2 2 2 4 5" xfId="26472" xr:uid="{B7140F10-EB95-4872-8D6E-0E3476B24389}"/>
    <cellStyle name="Valuta 3 5 2 2 2 4 6" xfId="4440" xr:uid="{A7F10B66-F256-494F-BB9D-5FAA6DDEE368}"/>
    <cellStyle name="Valuta 3 5 2 2 2 5" xfId="1026" xr:uid="{00000000-0005-0000-0000-0000400A0000}"/>
    <cellStyle name="Valuta 3 5 2 2 2 5 2" xfId="9911" xr:uid="{361C5A08-F24D-4750-9373-8413D8CFC1CB}"/>
    <cellStyle name="Valuta 3 5 2 2 2 5 2 2" xfId="18814" xr:uid="{169EADFA-41EF-41AF-A6E7-905B94C9703D}"/>
    <cellStyle name="Valuta 3 5 2 2 2 5 2 2 2" xfId="40811" xr:uid="{2DCEFB82-BEF8-4453-85F0-32FF5B3C6D05}"/>
    <cellStyle name="Valuta 3 5 2 2 2 5 2 3" xfId="31926" xr:uid="{BBCC4BF8-A75E-489C-BF5D-3F177A9F32D4}"/>
    <cellStyle name="Valuta 3 5 2 2 2 5 3" xfId="15751" xr:uid="{7DD58D9B-3BB1-49CA-87C7-8362C524D11D}"/>
    <cellStyle name="Valuta 3 5 2 2 2 5 3 2" xfId="37757" xr:uid="{CC025265-D654-4485-AB21-35F9AC14500C}"/>
    <cellStyle name="Valuta 3 5 2 2 2 5 4" xfId="6847" xr:uid="{D25CCAD8-7178-4637-99C8-0883C4625101}"/>
    <cellStyle name="Valuta 3 5 2 2 2 5 4 2" xfId="28871" xr:uid="{F2B6EFD2-9164-4C1A-A85D-2B469AC9429A}"/>
    <cellStyle name="Valuta 3 5 2 2 2 5 5" xfId="25963" xr:uid="{BA12EB27-B881-4042-93B3-3A799492A84E}"/>
    <cellStyle name="Valuta 3 5 2 2 2 5 6" xfId="3929" xr:uid="{EFCE24B3-844C-494A-BF8B-6E34FBC0701F}"/>
    <cellStyle name="Valuta 3 5 2 2 2 6" xfId="9346" xr:uid="{E2935D6B-60A4-48BB-8E8D-F32FC32AF81F}"/>
    <cellStyle name="Valuta 3 5 2 2 2 6 2" xfId="18249" xr:uid="{E0778FA0-0077-4B93-8462-64953F382E40}"/>
    <cellStyle name="Valuta 3 5 2 2 2 6 2 2" xfId="40248" xr:uid="{575C3B5C-6278-4D5D-BECC-EE4FF98CE50B}"/>
    <cellStyle name="Valuta 3 5 2 2 2 6 3" xfId="31363" xr:uid="{DF180952-0283-46C4-90EA-7092317E88DB}"/>
    <cellStyle name="Valuta 3 5 2 2 2 7" xfId="15280" xr:uid="{75D46C2F-2996-4AFC-8351-5CA3B5FE48F3}"/>
    <cellStyle name="Valuta 3 5 2 2 2 7 2" xfId="37288" xr:uid="{0ABA2235-B2F4-448F-BFEA-AAA9810A1753}"/>
    <cellStyle name="Valuta 3 5 2 2 2 8" xfId="6363" xr:uid="{06576E48-862B-4F7F-9584-3DCB51095C07}"/>
    <cellStyle name="Valuta 3 5 2 2 2 8 2" xfId="28389" xr:uid="{B4B62482-763F-4DB0-BA8F-88EF5229CE59}"/>
    <cellStyle name="Valuta 3 5 2 2 2 9" xfId="25507" xr:uid="{EF4B205C-88EC-4C1C-A3B6-EDB565B3EDA9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10895" xr:uid="{47C8FDCD-B368-463A-853C-4D3F323DA280}"/>
    <cellStyle name="Valuta 3 5 2 2 4 2 2 2" xfId="19798" xr:uid="{7CB0A5FD-C9B2-4FE4-9F96-1B572F96EF89}"/>
    <cellStyle name="Valuta 3 5 2 2 4 2 2 2 2" xfId="41789" xr:uid="{73887ADC-F392-4FB0-B028-FAA5A1AE3171}"/>
    <cellStyle name="Valuta 3 5 2 2 4 2 2 3" xfId="32904" xr:uid="{F6F83EB3-5CF2-41FD-A16F-D0B03870661A}"/>
    <cellStyle name="Valuta 3 5 2 2 4 2 3" xfId="16732" xr:uid="{90A735E9-68D7-4FEB-B3C8-11E8AFA34E61}"/>
    <cellStyle name="Valuta 3 5 2 2 4 2 3 2" xfId="38732" xr:uid="{4D7A117D-8363-42AC-B994-CBD40F8FEF81}"/>
    <cellStyle name="Valuta 3 5 2 2 4 2 4" xfId="7829" xr:uid="{DEFD1987-618F-4F34-9196-B3AB884C01DA}"/>
    <cellStyle name="Valuta 3 5 2 2 4 2 4 2" xfId="29847" xr:uid="{C4DB4527-E7B3-4493-91BA-C4D44DB19068}"/>
    <cellStyle name="Valuta 3 5 2 2 4 2 5" xfId="26938" xr:uid="{0460C672-F90C-49FE-BE37-8B9234554F86}"/>
    <cellStyle name="Valuta 3 5 2 2 4 2 6" xfId="4910" xr:uid="{6D8DF784-A44E-4599-962F-C9471BD65BED}"/>
    <cellStyle name="Valuta 3 5 2 2 4 3" xfId="1655" xr:uid="{00000000-0005-0000-0000-0000440A0000}"/>
    <cellStyle name="Valuta 3 5 2 2 4 3 2" xfId="10540" xr:uid="{F01A9AE3-1429-4D19-A88C-83C2DBBA6D55}"/>
    <cellStyle name="Valuta 3 5 2 2 4 3 2 2" xfId="19443" xr:uid="{EC338759-8554-438A-A708-6BD85287C30B}"/>
    <cellStyle name="Valuta 3 5 2 2 4 3 2 2 2" xfId="41437" xr:uid="{D9592DB4-E9EA-4408-84A7-7C348BCD5279}"/>
    <cellStyle name="Valuta 3 5 2 2 4 3 2 3" xfId="32552" xr:uid="{33771551-7581-4972-A1D7-C158D6256D79}"/>
    <cellStyle name="Valuta 3 5 2 2 4 3 3" xfId="16380" xr:uid="{7BAEF2F3-59B5-4426-985D-F5BFC53264F6}"/>
    <cellStyle name="Valuta 3 5 2 2 4 3 3 2" xfId="38383" xr:uid="{B89FA0E6-DC74-4E6D-B9BC-21285ECA18C1}"/>
    <cellStyle name="Valuta 3 5 2 2 4 3 4" xfId="7476" xr:uid="{AA0EDC3D-20B9-40AC-980D-290A6B9D8D64}"/>
    <cellStyle name="Valuta 3 5 2 2 4 3 4 2" xfId="29497" xr:uid="{DE1BB863-6520-494C-AF00-24A7442CD918}"/>
    <cellStyle name="Valuta 3 5 2 2 4 3 5" xfId="26589" xr:uid="{D18A23BC-4372-4D04-8834-0073EA469C40}"/>
    <cellStyle name="Valuta 3 5 2 2 4 3 6" xfId="4558" xr:uid="{60BD5B15-55D7-440F-A5DB-7E9862AE7DB9}"/>
    <cellStyle name="Valuta 3 5 2 2 4 4" xfId="1222" xr:uid="{00000000-0005-0000-0000-0000450A0000}"/>
    <cellStyle name="Valuta 3 5 2 2 4 4 2" xfId="10107" xr:uid="{E1477914-2820-49D6-B016-FBAC35F9B391}"/>
    <cellStyle name="Valuta 3 5 2 2 4 4 2 2" xfId="19010" xr:uid="{E66BAFC1-EC2B-4C01-A256-D1A2F884006A}"/>
    <cellStyle name="Valuta 3 5 2 2 4 4 2 2 2" xfId="41006" xr:uid="{61B9C299-5E7A-4C14-89C8-024CD433E5B3}"/>
    <cellStyle name="Valuta 3 5 2 2 4 4 2 3" xfId="32121" xr:uid="{8B32AA65-E6FD-4FC6-96F5-FD15F35B1D4C}"/>
    <cellStyle name="Valuta 3 5 2 2 4 4 3" xfId="15947" xr:uid="{969C6570-4A6C-401A-941C-09062CC771B1}"/>
    <cellStyle name="Valuta 3 5 2 2 4 4 3 2" xfId="37952" xr:uid="{0FE7426E-40AF-4B33-8138-B96903341EDC}"/>
    <cellStyle name="Valuta 3 5 2 2 4 4 4" xfId="7043" xr:uid="{CADB5DEB-2BEF-48C5-B072-01A4A9ED8942}"/>
    <cellStyle name="Valuta 3 5 2 2 4 4 4 2" xfId="29066" xr:uid="{1CA9E9EE-A210-4F45-9905-90E91A58EC2F}"/>
    <cellStyle name="Valuta 3 5 2 2 4 4 5" xfId="26158" xr:uid="{20BFEB9D-7E58-4766-98FD-2FD8C290B8F3}"/>
    <cellStyle name="Valuta 3 5 2 2 4 4 6" xfId="4125" xr:uid="{BEE155E9-7EFD-42A6-A2A7-583D6CAADEFC}"/>
    <cellStyle name="Valuta 3 5 2 2 4 5" xfId="9537" xr:uid="{E6AF8E35-41F1-486D-825E-49E2DAA36A0C}"/>
    <cellStyle name="Valuta 3 5 2 2 4 5 2" xfId="18440" xr:uid="{CCA440E1-D065-46E6-B8C7-D0E47967AA92}"/>
    <cellStyle name="Valuta 3 5 2 2 4 5 2 2" xfId="40438" xr:uid="{58CA8BDC-92B0-4CD7-A20D-1EEBAD9E1F86}"/>
    <cellStyle name="Valuta 3 5 2 2 4 5 3" xfId="31553" xr:uid="{3C1F4DAD-BE16-4CA8-B32B-1E8A38B255A6}"/>
    <cellStyle name="Valuta 3 5 2 2 4 6" xfId="15377" xr:uid="{C5FE4B4B-AFB2-438B-B07F-3738D910B035}"/>
    <cellStyle name="Valuta 3 5 2 2 4 6 2" xfId="37384" xr:uid="{7CADDF2A-7216-44F7-9C1D-302646527E78}"/>
    <cellStyle name="Valuta 3 5 2 2 4 7" xfId="6473" xr:uid="{FED9F385-1A52-4437-B367-C2B05A17D494}"/>
    <cellStyle name="Valuta 3 5 2 2 4 7 2" xfId="28498" xr:uid="{16FC153E-B465-41E8-933F-711C29463F6E}"/>
    <cellStyle name="Valuta 3 5 2 2 4 8" xfId="25599" xr:uid="{7D23D48E-F6A1-4BF3-AEC9-1616FAE6F656}"/>
    <cellStyle name="Valuta 3 5 2 2 4 9" xfId="3555" xr:uid="{EBA9DD60-7E0E-4D20-A8F7-DA80FCF17445}"/>
    <cellStyle name="Valuta 3 5 2 2 5" xfId="1844" xr:uid="{00000000-0005-0000-0000-0000460A0000}"/>
    <cellStyle name="Valuta 3 5 2 2 5 2" xfId="10728" xr:uid="{143043BD-F91A-4484-BC50-59BDDE2129DA}"/>
    <cellStyle name="Valuta 3 5 2 2 5 2 2" xfId="19631" xr:uid="{6C2C7C81-2F99-4BA4-A6BB-96D6DED5E8AE}"/>
    <cellStyle name="Valuta 3 5 2 2 5 2 2 2" xfId="41623" xr:uid="{EA385767-64BD-4C16-945B-83DCC4F8A7A7}"/>
    <cellStyle name="Valuta 3 5 2 2 5 2 3" xfId="32738" xr:uid="{EBD57F48-9995-4CC7-B82E-8276E6DD6886}"/>
    <cellStyle name="Valuta 3 5 2 2 5 3" xfId="16565" xr:uid="{D24AA5DA-7DEF-4FAD-9208-A95078B99D73}"/>
    <cellStyle name="Valuta 3 5 2 2 5 3 2" xfId="38566" xr:uid="{E1BA8ED5-2156-4954-ADB4-BE9B2299D129}"/>
    <cellStyle name="Valuta 3 5 2 2 5 4" xfId="7662" xr:uid="{8C87A971-3736-4610-ABB2-B589A0050B8A}"/>
    <cellStyle name="Valuta 3 5 2 2 5 4 2" xfId="29681" xr:uid="{56C321A9-5250-4F8C-B7F4-E097D88DF984}"/>
    <cellStyle name="Valuta 3 5 2 2 5 5" xfId="26772" xr:uid="{A2F94457-4DED-4B0A-A43E-F36C81C2839F}"/>
    <cellStyle name="Valuta 3 5 2 2 5 6" xfId="4743" xr:uid="{8E5580C4-CF0A-41AC-A0AA-19AC7F6535FC}"/>
    <cellStyle name="Valuta 3 5 2 2 6" xfId="1442" xr:uid="{00000000-0005-0000-0000-0000470A0000}"/>
    <cellStyle name="Valuta 3 5 2 2 6 2" xfId="10327" xr:uid="{9B8F5614-4961-4FA3-898D-1A73BCBBBDC6}"/>
    <cellStyle name="Valuta 3 5 2 2 6 2 2" xfId="19230" xr:uid="{7247BEB1-AF6C-406E-B7DC-396BE34216C1}"/>
    <cellStyle name="Valuta 3 5 2 2 6 2 2 2" xfId="41225" xr:uid="{24C34C87-B4EF-4380-88E5-EDD055408759}"/>
    <cellStyle name="Valuta 3 5 2 2 6 2 3" xfId="32340" xr:uid="{D961C1AA-6E9C-40F9-B67E-DB6F90F8EE01}"/>
    <cellStyle name="Valuta 3 5 2 2 6 3" xfId="16167" xr:uid="{FFE5F9D0-4363-4D4D-9893-94215A5B7536}"/>
    <cellStyle name="Valuta 3 5 2 2 6 3 2" xfId="38171" xr:uid="{38E04A06-7090-4A55-9B61-3AC357CA79F0}"/>
    <cellStyle name="Valuta 3 5 2 2 6 4" xfId="7263" xr:uid="{E189B089-2B82-4317-A1E8-0F59C7320C71}"/>
    <cellStyle name="Valuta 3 5 2 2 6 4 2" xfId="29285" xr:uid="{8062223A-6760-41E7-8B1B-9A74877F8B77}"/>
    <cellStyle name="Valuta 3 5 2 2 6 5" xfId="26377" xr:uid="{8CAFA6C4-53A8-4762-901B-CF1300A144EE}"/>
    <cellStyle name="Valuta 3 5 2 2 6 6" xfId="4345" xr:uid="{DCDE8E49-93AB-4E1D-B515-121668ABE81B}"/>
    <cellStyle name="Valuta 3 5 2 2 7" xfId="930" xr:uid="{00000000-0005-0000-0000-0000480A0000}"/>
    <cellStyle name="Valuta 3 5 2 2 7 2" xfId="9815" xr:uid="{A6957B0A-C00D-4F27-88D8-B99D7E8F122A}"/>
    <cellStyle name="Valuta 3 5 2 2 7 2 2" xfId="18718" xr:uid="{F8A8CC63-51B8-4CC0-96EC-9551D7CFE075}"/>
    <cellStyle name="Valuta 3 5 2 2 7 2 2 2" xfId="40715" xr:uid="{D422C24E-2FD5-4915-99B4-C345C12EE8C6}"/>
    <cellStyle name="Valuta 3 5 2 2 7 2 3" xfId="31830" xr:uid="{072AFE99-37E6-442D-8D59-2E8E3686717D}"/>
    <cellStyle name="Valuta 3 5 2 2 7 3" xfId="15655" xr:uid="{A03CF901-FC38-4BC1-AD5E-3FB7DA64E532}"/>
    <cellStyle name="Valuta 3 5 2 2 7 3 2" xfId="37661" xr:uid="{A81A24C1-EBE1-409F-93EB-62BD4E1651DD}"/>
    <cellStyle name="Valuta 3 5 2 2 7 4" xfId="6751" xr:uid="{F1D28A9D-8AC4-457E-AF79-7F9DD67DC571}"/>
    <cellStyle name="Valuta 3 5 2 2 7 4 2" xfId="28775" xr:uid="{3EFEF0E0-2060-417A-9AA4-C292B2E4ED0D}"/>
    <cellStyle name="Valuta 3 5 2 2 7 5" xfId="25867" xr:uid="{8A6A78EF-894C-4D50-9F5D-CC1C9F21E0A7}"/>
    <cellStyle name="Valuta 3 5 2 2 7 6" xfId="3833" xr:uid="{F65EB197-F162-4B58-B057-69188424C047}"/>
    <cellStyle name="Valuta 3 5 2 2 8" xfId="9251" xr:uid="{A3D72148-92A9-48CD-915A-D78278682129}"/>
    <cellStyle name="Valuta 3 5 2 2 8 2" xfId="18154" xr:uid="{B538AAB8-921E-47E1-BC04-D248AD7EEF4E}"/>
    <cellStyle name="Valuta 3 5 2 2 8 2 2" xfId="40153" xr:uid="{74CD9273-82D8-4561-9418-343285E808C6}"/>
    <cellStyle name="Valuta 3 5 2 2 8 3" xfId="31268" xr:uid="{9FA38AAD-55D6-4C14-B04B-F3894C2FE607}"/>
    <cellStyle name="Valuta 3 5 2 2 9" xfId="15185" xr:uid="{A0B68475-4B6C-4B6D-A4D8-E1F6DE31C0CA}"/>
    <cellStyle name="Valuta 3 5 2 2 9 2" xfId="37193" xr:uid="{96288FA0-080C-4C5A-9520-AB047A684B73}"/>
    <cellStyle name="Valuta 3 5 2 3" xfId="309" xr:uid="{00000000-0005-0000-0000-0000490A0000}"/>
    <cellStyle name="Valuta 3 5 2 3 10" xfId="3418" xr:uid="{7A8885AA-2A03-4067-90D5-57AF7A21B61B}"/>
    <cellStyle name="Valuta 3 5 2 3 2" xfId="706" xr:uid="{00000000-0005-0000-0000-00004A0A0000}"/>
    <cellStyle name="Valuta 3 5 2 3 2 2" xfId="2051" xr:uid="{00000000-0005-0000-0000-00004B0A0000}"/>
    <cellStyle name="Valuta 3 5 2 3 2 2 2" xfId="10935" xr:uid="{73D6A675-2733-4258-B738-A15BF58D1080}"/>
    <cellStyle name="Valuta 3 5 2 3 2 2 2 2" xfId="19838" xr:uid="{A5DC0B7C-6658-482A-AC4E-96C2CBEE4D85}"/>
    <cellStyle name="Valuta 3 5 2 3 2 2 2 2 2" xfId="41829" xr:uid="{EE1AD237-9B93-40DD-AE9D-78E9526A26F7}"/>
    <cellStyle name="Valuta 3 5 2 3 2 2 2 3" xfId="32944" xr:uid="{03FD842D-8CC9-4741-9DC2-BCA6CB917AD7}"/>
    <cellStyle name="Valuta 3 5 2 3 2 2 3" xfId="16772" xr:uid="{FC4C1D34-6130-4C21-A4AD-8BD8E2176E4C}"/>
    <cellStyle name="Valuta 3 5 2 3 2 2 3 2" xfId="38772" xr:uid="{F608FA15-1E76-437B-91FD-7D5D8C61A1F2}"/>
    <cellStyle name="Valuta 3 5 2 3 2 2 4" xfId="7869" xr:uid="{98E7A453-1BBC-4669-9FCE-D69489C80656}"/>
    <cellStyle name="Valuta 3 5 2 3 2 2 4 2" xfId="29887" xr:uid="{8E437847-0D06-4A11-B1E3-DEE86FDB50BE}"/>
    <cellStyle name="Valuta 3 5 2 3 2 2 5" xfId="26978" xr:uid="{E32B1D6B-3D02-4146-9B6E-E6ADDE9EFF2A}"/>
    <cellStyle name="Valuta 3 5 2 3 2 2 6" xfId="4950" xr:uid="{3513A636-C67F-40A6-8932-732EA80DA2F3}"/>
    <cellStyle name="Valuta 3 5 2 3 2 3" xfId="1710" xr:uid="{00000000-0005-0000-0000-00004C0A0000}"/>
    <cellStyle name="Valuta 3 5 2 3 2 3 2" xfId="10595" xr:uid="{CF6002D3-DADA-48E7-B944-3F236BE93438}"/>
    <cellStyle name="Valuta 3 5 2 3 2 3 2 2" xfId="19498" xr:uid="{EE1BFA09-DCFB-4578-9FD8-0D610EC182F6}"/>
    <cellStyle name="Valuta 3 5 2 3 2 3 2 2 2" xfId="41492" xr:uid="{8F051242-BCE2-4063-A0C0-AA8AC069CAC1}"/>
    <cellStyle name="Valuta 3 5 2 3 2 3 2 3" xfId="32607" xr:uid="{B675EBF1-0E07-4D91-804F-60C73B68A224}"/>
    <cellStyle name="Valuta 3 5 2 3 2 3 3" xfId="16435" xr:uid="{DE96B3E6-2635-41B0-B3DF-CB4E6868DA81}"/>
    <cellStyle name="Valuta 3 5 2 3 2 3 3 2" xfId="38438" xr:uid="{EF115DE0-49C0-4F97-8B31-A3682485A820}"/>
    <cellStyle name="Valuta 3 5 2 3 2 3 4" xfId="7531" xr:uid="{D0C8EA38-5414-40A2-BFC6-97FD93FD2873}"/>
    <cellStyle name="Valuta 3 5 2 3 2 3 4 2" xfId="29552" xr:uid="{AD63BB26-D125-453A-8DEF-932DC5CD58F0}"/>
    <cellStyle name="Valuta 3 5 2 3 2 3 5" xfId="26644" xr:uid="{EEA96598-CC79-4F43-BDEC-2674C54D66D0}"/>
    <cellStyle name="Valuta 3 5 2 3 2 3 6" xfId="4613" xr:uid="{97A20F87-9AB1-4441-A950-ACD1D252EE48}"/>
    <cellStyle name="Valuta 3 5 2 3 2 4" xfId="1277" xr:uid="{00000000-0005-0000-0000-00004D0A0000}"/>
    <cellStyle name="Valuta 3 5 2 3 2 4 2" xfId="10162" xr:uid="{B493E6A7-9E88-4331-8042-1424022ADC3A}"/>
    <cellStyle name="Valuta 3 5 2 3 2 4 2 2" xfId="19065" xr:uid="{A7118ADC-BC56-45A8-B9BB-2C56E2B54CF2}"/>
    <cellStyle name="Valuta 3 5 2 3 2 4 2 2 2" xfId="41061" xr:uid="{F19DEB29-D849-46C1-881B-9EE2B070A23A}"/>
    <cellStyle name="Valuta 3 5 2 3 2 4 2 3" xfId="32176" xr:uid="{63F70204-1210-43F6-94DB-6ECE14E68090}"/>
    <cellStyle name="Valuta 3 5 2 3 2 4 3" xfId="16002" xr:uid="{0BE74C1A-0AB0-4BB6-856E-BD57F7AE7F5C}"/>
    <cellStyle name="Valuta 3 5 2 3 2 4 3 2" xfId="38007" xr:uid="{7364C70B-24E8-45B9-B0D4-72EC9B972BA6}"/>
    <cellStyle name="Valuta 3 5 2 3 2 4 4" xfId="7098" xr:uid="{A86DCB71-2AA9-4C86-8BD7-0B6821DA61BD}"/>
    <cellStyle name="Valuta 3 5 2 3 2 4 4 2" xfId="29121" xr:uid="{6AF743EF-EEB7-436D-ACDF-6512C4EE6BD8}"/>
    <cellStyle name="Valuta 3 5 2 3 2 4 5" xfId="26213" xr:uid="{BBF2D607-B75D-44B7-BC0D-0F4398175961}"/>
    <cellStyle name="Valuta 3 5 2 3 2 4 6" xfId="4180" xr:uid="{123D83F8-E164-4904-927C-6CB7057ADFF8}"/>
    <cellStyle name="Valuta 3 5 2 3 2 5" xfId="9592" xr:uid="{B0A053E4-9BA3-4C27-BB71-6C48507EABC0}"/>
    <cellStyle name="Valuta 3 5 2 3 2 5 2" xfId="18495" xr:uid="{F398B29B-5937-4DA4-A6EE-E2DC3FEAFE3F}"/>
    <cellStyle name="Valuta 3 5 2 3 2 5 2 2" xfId="40493" xr:uid="{D0AEA5A5-1353-4E60-BE59-A5BB9AA3B820}"/>
    <cellStyle name="Valuta 3 5 2 3 2 5 3" xfId="31608" xr:uid="{5F9A851A-2E77-4D07-9FEC-0D301C89A271}"/>
    <cellStyle name="Valuta 3 5 2 3 2 6" xfId="15432" xr:uid="{E6408162-EB03-4948-911A-577DA5A79A55}"/>
    <cellStyle name="Valuta 3 5 2 3 2 6 2" xfId="37439" xr:uid="{74F5E980-54B6-4273-9D77-6E4D3A398810}"/>
    <cellStyle name="Valuta 3 5 2 3 2 7" xfId="6528" xr:uid="{550BB63E-5901-4023-BD34-987ED64F1331}"/>
    <cellStyle name="Valuta 3 5 2 3 2 7 2" xfId="28553" xr:uid="{4C3F8C8E-AC13-4839-9ADE-52FB6FE06740}"/>
    <cellStyle name="Valuta 3 5 2 3 2 8" xfId="25645" xr:uid="{37BD6969-1C42-4CD1-9084-AA018D55603A}"/>
    <cellStyle name="Valuta 3 5 2 3 2 9" xfId="3610" xr:uid="{F088A865-9CAC-48E5-B626-D458E0E5CED0}"/>
    <cellStyle name="Valuta 3 5 2 3 3" xfId="1884" xr:uid="{00000000-0005-0000-0000-00004E0A0000}"/>
    <cellStyle name="Valuta 3 5 2 3 3 2" xfId="10768" xr:uid="{E58A42B9-E776-418F-9E86-B0FB8875E9C6}"/>
    <cellStyle name="Valuta 3 5 2 3 3 2 2" xfId="19671" xr:uid="{67B24D18-4F68-469F-9A05-C5BE42A53B48}"/>
    <cellStyle name="Valuta 3 5 2 3 3 2 2 2" xfId="41663" xr:uid="{2557A749-F824-410C-B72A-8211E0678656}"/>
    <cellStyle name="Valuta 3 5 2 3 3 2 3" xfId="32778" xr:uid="{FC6F5F30-B5BF-43EB-9BEA-68191DA9CC7B}"/>
    <cellStyle name="Valuta 3 5 2 3 3 3" xfId="16605" xr:uid="{56255C0E-2E78-4B0E-BF28-CB658DA1A20C}"/>
    <cellStyle name="Valuta 3 5 2 3 3 3 2" xfId="38606" xr:uid="{E3540CF5-E0E8-4450-B901-F51DFE52D7A7}"/>
    <cellStyle name="Valuta 3 5 2 3 3 4" xfId="7702" xr:uid="{9E67E3DE-8AC9-42CE-805F-160952A3CCE5}"/>
    <cellStyle name="Valuta 3 5 2 3 3 4 2" xfId="29721" xr:uid="{0F034973-ABED-44B6-A17F-FA313F2ABC3D}"/>
    <cellStyle name="Valuta 3 5 2 3 3 5" xfId="26812" xr:uid="{FB0EC95F-D3B6-4B4F-BF53-F5232901A1AC}"/>
    <cellStyle name="Valuta 3 5 2 3 3 6" xfId="4783" xr:uid="{F4924381-2AA4-4877-8C8E-25988975DC3B}"/>
    <cellStyle name="Valuta 3 5 2 3 4" xfId="1497" xr:uid="{00000000-0005-0000-0000-00004F0A0000}"/>
    <cellStyle name="Valuta 3 5 2 3 4 2" xfId="10382" xr:uid="{D1DD4E5D-0959-4E29-A730-B9C8CC9B98AC}"/>
    <cellStyle name="Valuta 3 5 2 3 4 2 2" xfId="19285" xr:uid="{237E18D3-F796-4E65-8748-F9FCF3E644A6}"/>
    <cellStyle name="Valuta 3 5 2 3 4 2 2 2" xfId="41280" xr:uid="{C50942DC-C84E-421D-9712-10A49A2053E2}"/>
    <cellStyle name="Valuta 3 5 2 3 4 2 3" xfId="32395" xr:uid="{0037BFB0-CF1E-4752-99A2-E351B0C2333F}"/>
    <cellStyle name="Valuta 3 5 2 3 4 3" xfId="16222" xr:uid="{5BFED4F2-0A77-4497-84EC-DF7BCE2D70D3}"/>
    <cellStyle name="Valuta 3 5 2 3 4 3 2" xfId="38226" xr:uid="{E67D4D7E-0AC0-4BC9-BAF0-33AE7AB7434B}"/>
    <cellStyle name="Valuta 3 5 2 3 4 4" xfId="7318" xr:uid="{6C57F94C-3AAD-4558-916E-822919F5C6E6}"/>
    <cellStyle name="Valuta 3 5 2 3 4 4 2" xfId="29340" xr:uid="{0867F099-1A1D-4769-8F6F-350A5ABD281A}"/>
    <cellStyle name="Valuta 3 5 2 3 4 5" xfId="26432" xr:uid="{F3E78B6B-C899-4340-A856-732CE1672816}"/>
    <cellStyle name="Valuta 3 5 2 3 4 6" xfId="4400" xr:uid="{2BA820E0-6A5C-4866-974B-E6A72F2791A6}"/>
    <cellStyle name="Valuta 3 5 2 3 5" xfId="986" xr:uid="{00000000-0005-0000-0000-0000500A0000}"/>
    <cellStyle name="Valuta 3 5 2 3 5 2" xfId="9871" xr:uid="{7157C09F-714B-4EE8-9D25-1A4EF10C42C7}"/>
    <cellStyle name="Valuta 3 5 2 3 5 2 2" xfId="18774" xr:uid="{6E36F74D-FE54-4DE5-A279-F893C26C4452}"/>
    <cellStyle name="Valuta 3 5 2 3 5 2 2 2" xfId="40771" xr:uid="{AFDA80A2-D755-4534-8B5F-A73278D7C332}"/>
    <cellStyle name="Valuta 3 5 2 3 5 2 3" xfId="31886" xr:uid="{BDF33E6C-77ED-4471-B8AE-AC8614CB48EC}"/>
    <cellStyle name="Valuta 3 5 2 3 5 3" xfId="15711" xr:uid="{87A48D6B-222A-4EDC-B8AD-8DAF892206C3}"/>
    <cellStyle name="Valuta 3 5 2 3 5 3 2" xfId="37717" xr:uid="{57B5D6E2-0DC7-4AC2-976B-D03F055C47C0}"/>
    <cellStyle name="Valuta 3 5 2 3 5 4" xfId="6807" xr:uid="{19159814-D889-42BA-AB48-86425D0670CA}"/>
    <cellStyle name="Valuta 3 5 2 3 5 4 2" xfId="28831" xr:uid="{28828B3B-3097-43C9-B434-A7A145C221E2}"/>
    <cellStyle name="Valuta 3 5 2 3 5 5" xfId="25923" xr:uid="{F2FEFCD6-5E53-441E-9452-8E70762E0365}"/>
    <cellStyle name="Valuta 3 5 2 3 5 6" xfId="3889" xr:uid="{E44945A7-5ECB-4A5C-ACA9-7573C27F380A}"/>
    <cellStyle name="Valuta 3 5 2 3 6" xfId="9306" xr:uid="{3B26AC14-405D-492C-8FC9-0711F440ABD4}"/>
    <cellStyle name="Valuta 3 5 2 3 6 2" xfId="18209" xr:uid="{FF15703B-C5E3-48A3-AC53-A7474E608EBC}"/>
    <cellStyle name="Valuta 3 5 2 3 6 2 2" xfId="40208" xr:uid="{809F534A-199B-40B5-A9A7-D8853B6F7EDD}"/>
    <cellStyle name="Valuta 3 5 2 3 6 3" xfId="31323" xr:uid="{53D9A405-D2B4-4E06-8B30-6C5660D4E7A4}"/>
    <cellStyle name="Valuta 3 5 2 3 7" xfId="15240" xr:uid="{7729A252-4CC1-4B8A-880B-F5AB0A0EE8F2}"/>
    <cellStyle name="Valuta 3 5 2 3 7 2" xfId="37248" xr:uid="{A36F25FD-72C3-4057-BB63-8060A2B93580}"/>
    <cellStyle name="Valuta 3 5 2 3 8" xfId="6323" xr:uid="{475B7647-6397-416A-904C-1AC1B9B3763E}"/>
    <cellStyle name="Valuta 3 5 2 3 8 2" xfId="28349" xr:uid="{D9C6BE8C-F5DF-4D01-B750-B49A2F804817}"/>
    <cellStyle name="Valuta 3 5 2 3 9" xfId="25467" xr:uid="{7309C6F4-BAD6-4152-80B3-11822DF77FE4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10855" xr:uid="{F37FF81F-A31B-48B9-B6FB-7D4309A27E96}"/>
    <cellStyle name="Valuta 3 5 2 5 2 2 2" xfId="19758" xr:uid="{7A1C7399-DC31-4034-BACF-75B077907FD5}"/>
    <cellStyle name="Valuta 3 5 2 5 2 2 2 2" xfId="41749" xr:uid="{07DAD227-B8CB-44D2-98CC-A45F43DFA064}"/>
    <cellStyle name="Valuta 3 5 2 5 2 2 3" xfId="32864" xr:uid="{78949425-0CCB-4456-A0A9-15B97CA2A7F1}"/>
    <cellStyle name="Valuta 3 5 2 5 2 3" xfId="16692" xr:uid="{68C83371-5CC0-403F-B56A-A9390F12DC78}"/>
    <cellStyle name="Valuta 3 5 2 5 2 3 2" xfId="38692" xr:uid="{9ED02BB8-17C0-4A3F-9196-269795FD1C63}"/>
    <cellStyle name="Valuta 3 5 2 5 2 4" xfId="7789" xr:uid="{9AE4F708-4F88-471A-9889-F9094551DCD2}"/>
    <cellStyle name="Valuta 3 5 2 5 2 4 2" xfId="29807" xr:uid="{4A88D652-1499-4299-A677-540711A16AA9}"/>
    <cellStyle name="Valuta 3 5 2 5 2 5" xfId="26898" xr:uid="{91F24004-03E8-43B3-B16D-DC3C34F69777}"/>
    <cellStyle name="Valuta 3 5 2 5 2 6" xfId="4870" xr:uid="{9AC52622-3DFA-41FC-A7E6-EE03F866680B}"/>
    <cellStyle name="Valuta 3 5 2 5 3" xfId="1615" xr:uid="{00000000-0005-0000-0000-0000540A0000}"/>
    <cellStyle name="Valuta 3 5 2 5 3 2" xfId="10500" xr:uid="{11B2EDBA-A4BE-4BD9-86D7-29C166ED7A5F}"/>
    <cellStyle name="Valuta 3 5 2 5 3 2 2" xfId="19403" xr:uid="{B8D9528E-DF24-4663-B4E8-3708437AA9F0}"/>
    <cellStyle name="Valuta 3 5 2 5 3 2 2 2" xfId="41397" xr:uid="{25D28112-0482-4F2E-A221-89DEC6538F74}"/>
    <cellStyle name="Valuta 3 5 2 5 3 2 3" xfId="32512" xr:uid="{D450D9C3-B480-4621-9207-AB76EDD6A1DD}"/>
    <cellStyle name="Valuta 3 5 2 5 3 3" xfId="16340" xr:uid="{CD370FA5-8633-4D3A-844E-962ADE63C28A}"/>
    <cellStyle name="Valuta 3 5 2 5 3 3 2" xfId="38343" xr:uid="{1A51CB6A-0070-4C7D-B053-CAB1143E9F36}"/>
    <cellStyle name="Valuta 3 5 2 5 3 4" xfId="7436" xr:uid="{942A862E-AB16-4241-BA31-897ADF2B78EE}"/>
    <cellStyle name="Valuta 3 5 2 5 3 4 2" xfId="29457" xr:uid="{4F4EE7FF-BA3B-4F3D-ACE9-98AF5948B526}"/>
    <cellStyle name="Valuta 3 5 2 5 3 5" xfId="26549" xr:uid="{314FE483-5E9F-4F09-903D-6835C3A282A5}"/>
    <cellStyle name="Valuta 3 5 2 5 3 6" xfId="4518" xr:uid="{7CBDB121-AC12-4487-9995-89FD5F66222D}"/>
    <cellStyle name="Valuta 3 5 2 5 4" xfId="1182" xr:uid="{00000000-0005-0000-0000-0000550A0000}"/>
    <cellStyle name="Valuta 3 5 2 5 4 2" xfId="10067" xr:uid="{5BD2A18F-F185-4644-9C8D-FD87A38C54A6}"/>
    <cellStyle name="Valuta 3 5 2 5 4 2 2" xfId="18970" xr:uid="{9CEF477C-08A1-462D-BD12-C94BE7A62E55}"/>
    <cellStyle name="Valuta 3 5 2 5 4 2 2 2" xfId="40966" xr:uid="{BCC543C0-F8B5-4512-AEB5-A51D6AA617A7}"/>
    <cellStyle name="Valuta 3 5 2 5 4 2 3" xfId="32081" xr:uid="{8A0EF38F-06A6-4F50-A676-7AABC1C41014}"/>
    <cellStyle name="Valuta 3 5 2 5 4 3" xfId="15907" xr:uid="{5A7BA3B7-5D2C-4775-82E0-E16706438ACE}"/>
    <cellStyle name="Valuta 3 5 2 5 4 3 2" xfId="37912" xr:uid="{74F4E309-EC0C-44F9-A4B3-7E416A48526F}"/>
    <cellStyle name="Valuta 3 5 2 5 4 4" xfId="7003" xr:uid="{9436B2CC-3037-4F47-845F-46293F018B4A}"/>
    <cellStyle name="Valuta 3 5 2 5 4 4 2" xfId="29026" xr:uid="{D9DB5682-2ABF-4754-A81A-4C2A2AC6FF25}"/>
    <cellStyle name="Valuta 3 5 2 5 4 5" xfId="26118" xr:uid="{33259D55-6364-479D-A94A-C582A86A5969}"/>
    <cellStyle name="Valuta 3 5 2 5 4 6" xfId="4085" xr:uid="{8C1BE5E0-8E61-4158-92C0-2293B13BC599}"/>
    <cellStyle name="Valuta 3 5 2 5 5" xfId="9497" xr:uid="{C74CB119-254A-477A-8617-AB32B3A83FF0}"/>
    <cellStyle name="Valuta 3 5 2 5 5 2" xfId="18400" xr:uid="{16F8939C-3700-47AE-A1AF-DE0CC17E327A}"/>
    <cellStyle name="Valuta 3 5 2 5 5 2 2" xfId="40398" xr:uid="{B2C50EF1-009A-43E5-9736-BA4C2AC1CD27}"/>
    <cellStyle name="Valuta 3 5 2 5 5 3" xfId="31513" xr:uid="{A35DA45E-B8DF-41B5-A764-698A6CC69224}"/>
    <cellStyle name="Valuta 3 5 2 5 6" xfId="15337" xr:uid="{3265AEFE-08CF-4928-8A6D-9F4C874E429F}"/>
    <cellStyle name="Valuta 3 5 2 5 6 2" xfId="37344" xr:uid="{6D2B0DDC-E1D1-4290-B8BA-37E8C2B835CF}"/>
    <cellStyle name="Valuta 3 5 2 5 7" xfId="6433" xr:uid="{FBDD67CA-9F64-4E2C-80CD-0320B933B68E}"/>
    <cellStyle name="Valuta 3 5 2 5 7 2" xfId="28458" xr:uid="{A8247260-6C04-4E6A-A286-E0D4813FD934}"/>
    <cellStyle name="Valuta 3 5 2 5 8" xfId="25559" xr:uid="{4B9FE9D3-E655-4F22-8A8D-44BBCEF73285}"/>
    <cellStyle name="Valuta 3 5 2 5 9" xfId="3515" xr:uid="{A296492A-473B-4AF5-A9DB-AC6E181F819F}"/>
    <cellStyle name="Valuta 3 5 2 6" xfId="1804" xr:uid="{00000000-0005-0000-0000-0000560A0000}"/>
    <cellStyle name="Valuta 3 5 2 6 2" xfId="10688" xr:uid="{091CD4D5-EA18-4E56-951A-BE96AC49D0FB}"/>
    <cellStyle name="Valuta 3 5 2 6 2 2" xfId="19591" xr:uid="{154456A5-7626-430C-9B7E-F0BB7A4BDBC5}"/>
    <cellStyle name="Valuta 3 5 2 6 2 2 2" xfId="41583" xr:uid="{2A958664-C276-4A58-B4E3-2F6ED23138DD}"/>
    <cellStyle name="Valuta 3 5 2 6 2 3" xfId="32698" xr:uid="{2E03EF01-2243-4F35-8648-CC7AC2AF2779}"/>
    <cellStyle name="Valuta 3 5 2 6 3" xfId="16525" xr:uid="{8EABAE1B-146C-4118-9AC5-E797549FCE13}"/>
    <cellStyle name="Valuta 3 5 2 6 3 2" xfId="38526" xr:uid="{060756CC-4FE7-4C6A-9842-4AC9412BF51A}"/>
    <cellStyle name="Valuta 3 5 2 6 4" xfId="7622" xr:uid="{06ADAF4F-5913-40F0-A369-283A9BF12DF5}"/>
    <cellStyle name="Valuta 3 5 2 6 4 2" xfId="29641" xr:uid="{AEBC2010-FDF6-4535-AA38-D72314E67EE2}"/>
    <cellStyle name="Valuta 3 5 2 6 5" xfId="26732" xr:uid="{A8E09C5D-5066-4047-B5D3-7EE1D6EE5531}"/>
    <cellStyle name="Valuta 3 5 2 6 6" xfId="4703" xr:uid="{4D442F0A-5427-4A14-AD0A-DAC83A2DA85D}"/>
    <cellStyle name="Valuta 3 5 2 7" xfId="1402" xr:uid="{00000000-0005-0000-0000-0000570A0000}"/>
    <cellStyle name="Valuta 3 5 2 7 2" xfId="10287" xr:uid="{C05AACFB-A552-4D98-A723-8027F9FAE440}"/>
    <cellStyle name="Valuta 3 5 2 7 2 2" xfId="19190" xr:uid="{3498EAF3-7090-4E3A-8E68-F12C37999A86}"/>
    <cellStyle name="Valuta 3 5 2 7 2 2 2" xfId="41185" xr:uid="{1370A1FA-E1FD-4F56-8B2C-2949563C7A7C}"/>
    <cellStyle name="Valuta 3 5 2 7 2 3" xfId="32300" xr:uid="{628A2DF8-0FFC-4F60-AD6A-AE823AF1783A}"/>
    <cellStyle name="Valuta 3 5 2 7 3" xfId="16127" xr:uid="{E66B7715-736D-4118-B443-6144322B1CD4}"/>
    <cellStyle name="Valuta 3 5 2 7 3 2" xfId="38131" xr:uid="{35AC2910-1C4B-44C4-8860-DF6B1926583A}"/>
    <cellStyle name="Valuta 3 5 2 7 4" xfId="7223" xr:uid="{98FC5FB4-4683-4EAA-A2B8-72B826968057}"/>
    <cellStyle name="Valuta 3 5 2 7 4 2" xfId="29245" xr:uid="{D4F2FF9C-513B-4C01-9AC5-7F7CB1FBE2E6}"/>
    <cellStyle name="Valuta 3 5 2 7 5" xfId="26337" xr:uid="{6CDD75D1-4FC2-411A-8BA1-0878FD42BBAA}"/>
    <cellStyle name="Valuta 3 5 2 7 6" xfId="4305" xr:uid="{2A4C658F-4102-497C-88CD-16F2CCD37FD4}"/>
    <cellStyle name="Valuta 3 5 2 8" xfId="889" xr:uid="{00000000-0005-0000-0000-0000580A0000}"/>
    <cellStyle name="Valuta 3 5 2 8 2" xfId="9774" xr:uid="{13A3CA09-10C7-4B6E-8578-DA216BAF866B}"/>
    <cellStyle name="Valuta 3 5 2 8 2 2" xfId="18677" xr:uid="{866CDDC4-E6E0-4635-BEF7-C11B49736E36}"/>
    <cellStyle name="Valuta 3 5 2 8 2 2 2" xfId="40674" xr:uid="{926EB5D8-A972-41F1-BD34-2C160E1AC6F0}"/>
    <cellStyle name="Valuta 3 5 2 8 2 3" xfId="31789" xr:uid="{0F0D1D4C-4710-46E0-8780-7949C43EE3B0}"/>
    <cellStyle name="Valuta 3 5 2 8 3" xfId="15614" xr:uid="{736AA1E4-73D4-451A-BC31-7C298DE43D80}"/>
    <cellStyle name="Valuta 3 5 2 8 3 2" xfId="37620" xr:uid="{A7179056-B742-4577-98FE-A5D3505892FD}"/>
    <cellStyle name="Valuta 3 5 2 8 4" xfId="6710" xr:uid="{02FF3254-DBD8-4606-BD2A-1DC3D38223D7}"/>
    <cellStyle name="Valuta 3 5 2 8 4 2" xfId="28734" xr:uid="{426306EC-ABCF-4E14-AEC2-1016B05DAE81}"/>
    <cellStyle name="Valuta 3 5 2 8 5" xfId="25826" xr:uid="{3C8783FC-F0D7-4FDC-8F50-1BC5A7155712}"/>
    <cellStyle name="Valuta 3 5 2 8 6" xfId="3792" xr:uid="{05D6F91E-6E2E-429A-8D64-B5A4A754DC4B}"/>
    <cellStyle name="Valuta 3 5 2 9" xfId="9210" xr:uid="{4F6B97EC-2A36-481C-829F-CCD6C86FDA1B}"/>
    <cellStyle name="Valuta 3 5 2 9 2" xfId="18113" xr:uid="{4DF7417A-263E-4074-9588-86ED747F9523}"/>
    <cellStyle name="Valuta 3 5 2 9 2 2" xfId="40112" xr:uid="{B8C33BA5-51A8-4DB8-9AC9-B9387BEDC860}"/>
    <cellStyle name="Valuta 3 5 2 9 3" xfId="31227" xr:uid="{0BF4CFEE-DB0E-45B6-81EA-A39E52703056}"/>
    <cellStyle name="Valuta 3 5 3" xfId="229" xr:uid="{00000000-0005-0000-0000-0000590A0000}"/>
    <cellStyle name="Valuta 3 5 3 10" xfId="6244" xr:uid="{49A86D06-52E0-4C43-8159-3CE89A4BA7C7}"/>
    <cellStyle name="Valuta 3 5 3 10 2" xfId="28270" xr:uid="{54059B32-98EC-409C-B140-1F5E6787610B}"/>
    <cellStyle name="Valuta 3 5 3 11" xfId="25397" xr:uid="{C9994D46-C635-4079-BE26-D3274F9A98B7}"/>
    <cellStyle name="Valuta 3 5 3 12" xfId="3339" xr:uid="{743B8F6B-6E69-4C4E-9995-740C0909ED48}"/>
    <cellStyle name="Valuta 3 5 3 2" xfId="325" xr:uid="{00000000-0005-0000-0000-00005A0A0000}"/>
    <cellStyle name="Valuta 3 5 3 2 10" xfId="3434" xr:uid="{84727AA1-EAFC-443B-812A-C4B21176FC2F}"/>
    <cellStyle name="Valuta 3 5 3 2 2" xfId="722" xr:uid="{00000000-0005-0000-0000-00005B0A0000}"/>
    <cellStyle name="Valuta 3 5 3 2 2 2" xfId="2067" xr:uid="{00000000-0005-0000-0000-00005C0A0000}"/>
    <cellStyle name="Valuta 3 5 3 2 2 2 2" xfId="10951" xr:uid="{74727F8D-587B-4A20-AAF2-7F4B1792209B}"/>
    <cellStyle name="Valuta 3 5 3 2 2 2 2 2" xfId="19854" xr:uid="{55660429-DA57-476E-B08D-E549E9BB1603}"/>
    <cellStyle name="Valuta 3 5 3 2 2 2 2 2 2" xfId="41845" xr:uid="{8DC2300B-D3A2-425A-963C-39E89D9F3F04}"/>
    <cellStyle name="Valuta 3 5 3 2 2 2 2 3" xfId="32960" xr:uid="{040B32C2-FA91-4FB0-B865-BD5F460BAD14}"/>
    <cellStyle name="Valuta 3 5 3 2 2 2 3" xfId="16788" xr:uid="{6AF3C457-D9E4-4E36-A0EA-23C45A6AEC82}"/>
    <cellStyle name="Valuta 3 5 3 2 2 2 3 2" xfId="38788" xr:uid="{C2A30C35-9C91-46E2-9C08-008A304E306E}"/>
    <cellStyle name="Valuta 3 5 3 2 2 2 4" xfId="7885" xr:uid="{F10E8BE9-0249-4402-B3E0-8CADC384034A}"/>
    <cellStyle name="Valuta 3 5 3 2 2 2 4 2" xfId="29903" xr:uid="{EA4EFC30-2888-4A14-87F5-00C7AE166E64}"/>
    <cellStyle name="Valuta 3 5 3 2 2 2 5" xfId="26994" xr:uid="{DBA8F847-C156-4DD6-AB91-6A0A0F71C92B}"/>
    <cellStyle name="Valuta 3 5 3 2 2 2 6" xfId="4966" xr:uid="{AF44C001-47B0-4A47-9E47-547B07F81C85}"/>
    <cellStyle name="Valuta 3 5 3 2 2 3" xfId="1726" xr:uid="{00000000-0005-0000-0000-00005D0A0000}"/>
    <cellStyle name="Valuta 3 5 3 2 2 3 2" xfId="10611" xr:uid="{BF7F2150-DA60-4793-917B-6A16BC2BBD66}"/>
    <cellStyle name="Valuta 3 5 3 2 2 3 2 2" xfId="19514" xr:uid="{3F8B3539-05A7-4ECA-8525-2B22A27393F8}"/>
    <cellStyle name="Valuta 3 5 3 2 2 3 2 2 2" xfId="41508" xr:uid="{EC2422B8-5622-4917-ACD8-0BBB1CBC0B23}"/>
    <cellStyle name="Valuta 3 5 3 2 2 3 2 3" xfId="32623" xr:uid="{F7BC6DC1-ED05-4416-AA7A-CD48BBD26ED5}"/>
    <cellStyle name="Valuta 3 5 3 2 2 3 3" xfId="16451" xr:uid="{B23F199A-4795-48BF-9D43-AB4C8D8D9C1D}"/>
    <cellStyle name="Valuta 3 5 3 2 2 3 3 2" xfId="38454" xr:uid="{6EDD9CD7-196E-4604-A3C2-850D7092B078}"/>
    <cellStyle name="Valuta 3 5 3 2 2 3 4" xfId="7547" xr:uid="{67BCF8B3-781F-4439-BEAB-1667B53E6713}"/>
    <cellStyle name="Valuta 3 5 3 2 2 3 4 2" xfId="29568" xr:uid="{07F0A88E-03F5-42FE-9863-D531E8AE788C}"/>
    <cellStyle name="Valuta 3 5 3 2 2 3 5" xfId="26660" xr:uid="{D0F33659-5B52-41C8-A440-977FF65C3FCE}"/>
    <cellStyle name="Valuta 3 5 3 2 2 3 6" xfId="4629" xr:uid="{2B6A5317-8DBE-481E-B25E-79551E1B2719}"/>
    <cellStyle name="Valuta 3 5 3 2 2 4" xfId="1293" xr:uid="{00000000-0005-0000-0000-00005E0A0000}"/>
    <cellStyle name="Valuta 3 5 3 2 2 4 2" xfId="10178" xr:uid="{886714FE-F694-45F0-B455-D8E427EC37A8}"/>
    <cellStyle name="Valuta 3 5 3 2 2 4 2 2" xfId="19081" xr:uid="{5AB4F391-A5E6-4F0D-BC89-F7870183878D}"/>
    <cellStyle name="Valuta 3 5 3 2 2 4 2 2 2" xfId="41077" xr:uid="{8633CD90-326C-420C-83BB-F8FAE029652E}"/>
    <cellStyle name="Valuta 3 5 3 2 2 4 2 3" xfId="32192" xr:uid="{A62F5590-868A-4210-B9B9-8C59452F36F6}"/>
    <cellStyle name="Valuta 3 5 3 2 2 4 3" xfId="16018" xr:uid="{000DB7BB-1FA0-4A5E-AFBB-E559A1FF7B98}"/>
    <cellStyle name="Valuta 3 5 3 2 2 4 3 2" xfId="38023" xr:uid="{B82DC0AD-9927-4AD4-B61F-C2C2580EC0C5}"/>
    <cellStyle name="Valuta 3 5 3 2 2 4 4" xfId="7114" xr:uid="{381AD0CF-D54E-4C55-B828-1033F2243AB1}"/>
    <cellStyle name="Valuta 3 5 3 2 2 4 4 2" xfId="29137" xr:uid="{6A2B0B6A-590C-455B-B09D-11C808E580B5}"/>
    <cellStyle name="Valuta 3 5 3 2 2 4 5" xfId="26229" xr:uid="{9630EA06-0BA8-4251-94B9-2AD1F4CA7396}"/>
    <cellStyle name="Valuta 3 5 3 2 2 4 6" xfId="4196" xr:uid="{35CC71C0-5EE2-4848-90F6-F0E3E76DBB91}"/>
    <cellStyle name="Valuta 3 5 3 2 2 5" xfId="9608" xr:uid="{DACC7AF5-BBE0-4E81-BC79-7B9017A59B7B}"/>
    <cellStyle name="Valuta 3 5 3 2 2 5 2" xfId="18511" xr:uid="{D862266E-041A-4197-BD68-270A9B219D5F}"/>
    <cellStyle name="Valuta 3 5 3 2 2 5 2 2" xfId="40509" xr:uid="{600C0ABC-551F-484E-A96D-C652C7F93BD1}"/>
    <cellStyle name="Valuta 3 5 3 2 2 5 3" xfId="31624" xr:uid="{247BFB7B-660D-4A6C-8FEF-7EEB36618263}"/>
    <cellStyle name="Valuta 3 5 3 2 2 6" xfId="15448" xr:uid="{F1BB9DFF-D158-4B63-B2B6-63EBAEAE18E9}"/>
    <cellStyle name="Valuta 3 5 3 2 2 6 2" xfId="37455" xr:uid="{752C24BF-1394-492A-BC2A-B36C069E71E2}"/>
    <cellStyle name="Valuta 3 5 3 2 2 7" xfId="6544" xr:uid="{58E5CE80-7E20-450F-A1BF-5343DFCCC2C5}"/>
    <cellStyle name="Valuta 3 5 3 2 2 7 2" xfId="28569" xr:uid="{4863B6DE-7CC5-4650-9620-9A0B4B83BE48}"/>
    <cellStyle name="Valuta 3 5 3 2 2 8" xfId="25661" xr:uid="{FF3581A2-2F4B-4BE1-AF7A-BE4A464A01E9}"/>
    <cellStyle name="Valuta 3 5 3 2 2 9" xfId="3626" xr:uid="{804C0624-545C-48AA-8B4E-76BDB5F473C3}"/>
    <cellStyle name="Valuta 3 5 3 2 3" xfId="1900" xr:uid="{00000000-0005-0000-0000-00005F0A0000}"/>
    <cellStyle name="Valuta 3 5 3 2 3 2" xfId="10784" xr:uid="{7C315B9B-C00B-4A5A-95F8-AF0B606FDE19}"/>
    <cellStyle name="Valuta 3 5 3 2 3 2 2" xfId="19687" xr:uid="{792EB39E-8EF1-444B-9B52-9F3A16412AFA}"/>
    <cellStyle name="Valuta 3 5 3 2 3 2 2 2" xfId="41679" xr:uid="{1F88D8C2-91B3-4B16-A579-76E4979DFEE0}"/>
    <cellStyle name="Valuta 3 5 3 2 3 2 3" xfId="32794" xr:uid="{448C5669-0423-4E44-A0F9-9D4AE53E0427}"/>
    <cellStyle name="Valuta 3 5 3 2 3 3" xfId="16621" xr:uid="{CA8DCB7C-167D-4408-B06E-03FD89D82015}"/>
    <cellStyle name="Valuta 3 5 3 2 3 3 2" xfId="38622" xr:uid="{4632B3B8-E01E-4F4B-BFF2-A50D33A7149F}"/>
    <cellStyle name="Valuta 3 5 3 2 3 4" xfId="7718" xr:uid="{977A8049-C635-47C8-8202-B92DF252BD87}"/>
    <cellStyle name="Valuta 3 5 3 2 3 4 2" xfId="29737" xr:uid="{D42CE5F1-D31E-4D1A-9E26-24BECE5BBD76}"/>
    <cellStyle name="Valuta 3 5 3 2 3 5" xfId="26828" xr:uid="{660B2C4C-0AE5-476C-B1C3-60E5A975B224}"/>
    <cellStyle name="Valuta 3 5 3 2 3 6" xfId="4799" xr:uid="{AE802D2E-3287-45CD-9878-253BC3E793B3}"/>
    <cellStyle name="Valuta 3 5 3 2 4" xfId="1513" xr:uid="{00000000-0005-0000-0000-0000600A0000}"/>
    <cellStyle name="Valuta 3 5 3 2 4 2" xfId="10398" xr:uid="{48A01FCC-DA9A-48C5-9701-10D0A11F45F9}"/>
    <cellStyle name="Valuta 3 5 3 2 4 2 2" xfId="19301" xr:uid="{E66FB113-05AE-48C5-840D-F2325273EC77}"/>
    <cellStyle name="Valuta 3 5 3 2 4 2 2 2" xfId="41296" xr:uid="{9DA45326-DE87-4F32-96E3-667DFC9496C0}"/>
    <cellStyle name="Valuta 3 5 3 2 4 2 3" xfId="32411" xr:uid="{7860AED2-CC97-4ACE-8DBA-9FC20A99FB84}"/>
    <cellStyle name="Valuta 3 5 3 2 4 3" xfId="16238" xr:uid="{50000E5A-0589-4506-BCF8-D4346F1B0660}"/>
    <cellStyle name="Valuta 3 5 3 2 4 3 2" xfId="38242" xr:uid="{3F45EBA6-5A9E-49F6-AA57-618F86062AE6}"/>
    <cellStyle name="Valuta 3 5 3 2 4 4" xfId="7334" xr:uid="{B8E8A05B-A9F3-438D-9F15-39472F625D91}"/>
    <cellStyle name="Valuta 3 5 3 2 4 4 2" xfId="29356" xr:uid="{E5E91D7A-E23B-4193-9D2B-AA53B10C3E42}"/>
    <cellStyle name="Valuta 3 5 3 2 4 5" xfId="26448" xr:uid="{591134AA-575A-483B-95D1-0D86F44D1881}"/>
    <cellStyle name="Valuta 3 5 3 2 4 6" xfId="4416" xr:uid="{B95E568B-A87D-4E58-98F4-B0C57AA9B232}"/>
    <cellStyle name="Valuta 3 5 3 2 5" xfId="1002" xr:uid="{00000000-0005-0000-0000-0000610A0000}"/>
    <cellStyle name="Valuta 3 5 3 2 5 2" xfId="9887" xr:uid="{6B397795-28DB-4400-89F2-017CC84D94B1}"/>
    <cellStyle name="Valuta 3 5 3 2 5 2 2" xfId="18790" xr:uid="{9215D75E-72C9-4FBD-9726-09E028AE6B38}"/>
    <cellStyle name="Valuta 3 5 3 2 5 2 2 2" xfId="40787" xr:uid="{7B68010E-08C8-41F8-9987-A96436696BED}"/>
    <cellStyle name="Valuta 3 5 3 2 5 2 3" xfId="31902" xr:uid="{67E53528-06E9-4B5D-936F-A30AD20C14C6}"/>
    <cellStyle name="Valuta 3 5 3 2 5 3" xfId="15727" xr:uid="{AC25A732-3F64-4DB3-8BCB-BEF22E436504}"/>
    <cellStyle name="Valuta 3 5 3 2 5 3 2" xfId="37733" xr:uid="{EDD886CA-E765-42C2-A994-3FA7375E6019}"/>
    <cellStyle name="Valuta 3 5 3 2 5 4" xfId="6823" xr:uid="{95A654E8-CF82-4D64-A6C2-874DA10CF735}"/>
    <cellStyle name="Valuta 3 5 3 2 5 4 2" xfId="28847" xr:uid="{645A14C8-8D07-4129-A204-2E01DF42047A}"/>
    <cellStyle name="Valuta 3 5 3 2 5 5" xfId="25939" xr:uid="{0E9B7646-69BE-4D63-A23B-9B1665E3B9DF}"/>
    <cellStyle name="Valuta 3 5 3 2 5 6" xfId="3905" xr:uid="{AADA13E5-9544-40C3-A8AC-273B94A12419}"/>
    <cellStyle name="Valuta 3 5 3 2 6" xfId="9322" xr:uid="{8D56B5B1-1405-428E-8937-541851F017E2}"/>
    <cellStyle name="Valuta 3 5 3 2 6 2" xfId="18225" xr:uid="{DB546A7E-5694-4B55-9EA7-07827AAEA38F}"/>
    <cellStyle name="Valuta 3 5 3 2 6 2 2" xfId="40224" xr:uid="{63B48912-4311-4301-B163-4BA44D59AFC4}"/>
    <cellStyle name="Valuta 3 5 3 2 6 3" xfId="31339" xr:uid="{0455F3B4-F436-416B-A0D5-6D1575BADECB}"/>
    <cellStyle name="Valuta 3 5 3 2 7" xfId="15256" xr:uid="{D8F357AB-7124-405A-B7D7-7EC8C9352619}"/>
    <cellStyle name="Valuta 3 5 3 2 7 2" xfId="37264" xr:uid="{98A7442C-2CBB-4C83-9B82-97124212552A}"/>
    <cellStyle name="Valuta 3 5 3 2 8" xfId="6339" xr:uid="{08F9ECCD-9D67-42D1-A9B7-72A2BDDB1001}"/>
    <cellStyle name="Valuta 3 5 3 2 8 2" xfId="28365" xr:uid="{290AEEDE-0E5E-4B3D-B86B-F311AF3459A2}"/>
    <cellStyle name="Valuta 3 5 3 2 9" xfId="25483" xr:uid="{40557738-DBDF-4FF1-835F-2EFEE9BE10CB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10871" xr:uid="{C9AC9675-87DF-4F53-90E7-76A49715F816}"/>
    <cellStyle name="Valuta 3 5 3 4 2 2 2" xfId="19774" xr:uid="{F2628401-2B44-44B8-8093-FAEA98BB7F88}"/>
    <cellStyle name="Valuta 3 5 3 4 2 2 2 2" xfId="41765" xr:uid="{CAC75BE9-AB0E-4E3C-97A0-EE89AE519175}"/>
    <cellStyle name="Valuta 3 5 3 4 2 2 3" xfId="32880" xr:uid="{38FF43FC-0397-407C-8A27-0EE1D78A2BCE}"/>
    <cellStyle name="Valuta 3 5 3 4 2 3" xfId="16708" xr:uid="{A12AD65F-705C-46ED-AF19-118F74B7E537}"/>
    <cellStyle name="Valuta 3 5 3 4 2 3 2" xfId="38708" xr:uid="{69148B2F-B370-4E2C-A619-2A685EE68F3D}"/>
    <cellStyle name="Valuta 3 5 3 4 2 4" xfId="7805" xr:uid="{62DAD5E7-1822-45C9-A46C-94C73A0F0D0C}"/>
    <cellStyle name="Valuta 3 5 3 4 2 4 2" xfId="29823" xr:uid="{33FB50DF-23C5-4AD7-9836-0011A91263CB}"/>
    <cellStyle name="Valuta 3 5 3 4 2 5" xfId="26914" xr:uid="{7A53F86F-47BE-4ECF-8E40-488074A9E69C}"/>
    <cellStyle name="Valuta 3 5 3 4 2 6" xfId="4886" xr:uid="{F89E774A-4DFB-4103-B3D6-CC3F31E48864}"/>
    <cellStyle name="Valuta 3 5 3 4 3" xfId="1631" xr:uid="{00000000-0005-0000-0000-0000650A0000}"/>
    <cellStyle name="Valuta 3 5 3 4 3 2" xfId="10516" xr:uid="{343FD2AB-6E21-4A8D-BC7B-7AD0838258DD}"/>
    <cellStyle name="Valuta 3 5 3 4 3 2 2" xfId="19419" xr:uid="{DD264D91-0C52-47DC-9E22-5D7421ED0E7C}"/>
    <cellStyle name="Valuta 3 5 3 4 3 2 2 2" xfId="41413" xr:uid="{41B0DA13-F55D-4467-B767-07F20720C9B1}"/>
    <cellStyle name="Valuta 3 5 3 4 3 2 3" xfId="32528" xr:uid="{12AAB3FA-4C7C-4E86-9807-FCAD060375BA}"/>
    <cellStyle name="Valuta 3 5 3 4 3 3" xfId="16356" xr:uid="{9CDAD147-34C4-47F8-9112-2D0AD87F0C1C}"/>
    <cellStyle name="Valuta 3 5 3 4 3 3 2" xfId="38359" xr:uid="{9ED7C881-94E0-4D0D-AE61-2CC550128A68}"/>
    <cellStyle name="Valuta 3 5 3 4 3 4" xfId="7452" xr:uid="{267385D3-A1A3-45B5-BCB1-6A7E480D4B3A}"/>
    <cellStyle name="Valuta 3 5 3 4 3 4 2" xfId="29473" xr:uid="{BAFE54E3-8056-4893-947C-F8D3655CE375}"/>
    <cellStyle name="Valuta 3 5 3 4 3 5" xfId="26565" xr:uid="{1633EFA6-6566-479B-BE2D-79BF737512B1}"/>
    <cellStyle name="Valuta 3 5 3 4 3 6" xfId="4534" xr:uid="{03F0D7F1-CA5B-4535-B2FC-D4EA23D33B70}"/>
    <cellStyle name="Valuta 3 5 3 4 4" xfId="1198" xr:uid="{00000000-0005-0000-0000-0000660A0000}"/>
    <cellStyle name="Valuta 3 5 3 4 4 2" xfId="10083" xr:uid="{8C987B2C-487C-4F71-9CB5-C308985803BF}"/>
    <cellStyle name="Valuta 3 5 3 4 4 2 2" xfId="18986" xr:uid="{9318B5AD-3328-421B-AE8B-B6322D409B47}"/>
    <cellStyle name="Valuta 3 5 3 4 4 2 2 2" xfId="40982" xr:uid="{00270E34-005C-4BF9-9658-F96F58B6D677}"/>
    <cellStyle name="Valuta 3 5 3 4 4 2 3" xfId="32097" xr:uid="{77435984-80D7-4D64-9097-E9AECF255222}"/>
    <cellStyle name="Valuta 3 5 3 4 4 3" xfId="15923" xr:uid="{9256F9A7-95F0-4C9B-8F70-894629A6BDF7}"/>
    <cellStyle name="Valuta 3 5 3 4 4 3 2" xfId="37928" xr:uid="{AEAC3559-A975-4995-990F-BF17CB6AEC14}"/>
    <cellStyle name="Valuta 3 5 3 4 4 4" xfId="7019" xr:uid="{5400F963-18AE-4CB2-AF9D-8692CEAEDADA}"/>
    <cellStyle name="Valuta 3 5 3 4 4 4 2" xfId="29042" xr:uid="{0A4CD1CA-F0D7-40B6-9E5A-5B1DABE3F9AB}"/>
    <cellStyle name="Valuta 3 5 3 4 4 5" xfId="26134" xr:uid="{C1C4D009-6343-4B22-AAA4-07ACFC1792DF}"/>
    <cellStyle name="Valuta 3 5 3 4 4 6" xfId="4101" xr:uid="{7B4E1294-1D27-4288-9441-79280414D54B}"/>
    <cellStyle name="Valuta 3 5 3 4 5" xfId="9513" xr:uid="{5DF39E50-851C-4424-9D8C-048195F79CDB}"/>
    <cellStyle name="Valuta 3 5 3 4 5 2" xfId="18416" xr:uid="{F31F921D-8604-4A9C-9025-B651E917C656}"/>
    <cellStyle name="Valuta 3 5 3 4 5 2 2" xfId="40414" xr:uid="{A4B031BD-DC90-42C7-B4FE-CC856AAF7AC1}"/>
    <cellStyle name="Valuta 3 5 3 4 5 3" xfId="31529" xr:uid="{6B0BEF7A-E1E1-4546-A134-217B173CF0A7}"/>
    <cellStyle name="Valuta 3 5 3 4 6" xfId="15353" xr:uid="{0BC8924F-3AE1-4782-B51D-CCFD4B14D89F}"/>
    <cellStyle name="Valuta 3 5 3 4 6 2" xfId="37360" xr:uid="{4AE8D632-9C41-4AA6-BFD6-3D30DE5614C0}"/>
    <cellStyle name="Valuta 3 5 3 4 7" xfId="6449" xr:uid="{DC4DF604-B47F-420D-B1DB-A3FC19B2A0C4}"/>
    <cellStyle name="Valuta 3 5 3 4 7 2" xfId="28474" xr:uid="{B81D6F33-FD67-462D-846B-CBACDA7D13DF}"/>
    <cellStyle name="Valuta 3 5 3 4 8" xfId="25575" xr:uid="{89E607C7-1FB6-41D0-9476-4A350F07A740}"/>
    <cellStyle name="Valuta 3 5 3 4 9" xfId="3531" xr:uid="{1D421F2B-F930-4A29-8BB2-5D16ED73F37E}"/>
    <cellStyle name="Valuta 3 5 3 5" xfId="1820" xr:uid="{00000000-0005-0000-0000-0000670A0000}"/>
    <cellStyle name="Valuta 3 5 3 5 2" xfId="10704" xr:uid="{239501AD-89E4-494B-8327-AD06BF9FC84B}"/>
    <cellStyle name="Valuta 3 5 3 5 2 2" xfId="19607" xr:uid="{8ACF433C-2D60-49D8-8F2C-3464FEDE0240}"/>
    <cellStyle name="Valuta 3 5 3 5 2 2 2" xfId="41599" xr:uid="{8C560B12-6C9E-4D5F-9ACC-8BEEFD9EB14D}"/>
    <cellStyle name="Valuta 3 5 3 5 2 3" xfId="32714" xr:uid="{21E73916-3390-4134-A91C-76897B433B94}"/>
    <cellStyle name="Valuta 3 5 3 5 3" xfId="16541" xr:uid="{81F8709A-79D2-44FF-8199-1262B01021F3}"/>
    <cellStyle name="Valuta 3 5 3 5 3 2" xfId="38542" xr:uid="{C573F028-A483-48EE-814B-5316B83E0A56}"/>
    <cellStyle name="Valuta 3 5 3 5 4" xfId="7638" xr:uid="{07708B07-C564-4D22-B74E-C0BAADEE264E}"/>
    <cellStyle name="Valuta 3 5 3 5 4 2" xfId="29657" xr:uid="{3B6E6103-0434-4512-B12B-415F603EA79D}"/>
    <cellStyle name="Valuta 3 5 3 5 5" xfId="26748" xr:uid="{51677FCB-6177-4D8F-8176-5B046FE03E01}"/>
    <cellStyle name="Valuta 3 5 3 5 6" xfId="4719" xr:uid="{37A4FD01-BBC1-4239-A45B-BB35FC6BDE52}"/>
    <cellStyle name="Valuta 3 5 3 6" xfId="1418" xr:uid="{00000000-0005-0000-0000-0000680A0000}"/>
    <cellStyle name="Valuta 3 5 3 6 2" xfId="10303" xr:uid="{CEEB6055-F54A-4C8D-B7ED-E4FA8082E4D1}"/>
    <cellStyle name="Valuta 3 5 3 6 2 2" xfId="19206" xr:uid="{E965EE7D-E976-4F8E-BB92-F53BB2A49913}"/>
    <cellStyle name="Valuta 3 5 3 6 2 2 2" xfId="41201" xr:uid="{9AF64D3D-775C-4501-B475-BFEF0B6BF86F}"/>
    <cellStyle name="Valuta 3 5 3 6 2 3" xfId="32316" xr:uid="{BA4B05BB-C671-48F6-93F5-AC3AD6032352}"/>
    <cellStyle name="Valuta 3 5 3 6 3" xfId="16143" xr:uid="{166A7023-A19F-42A0-B21D-9B1C149617D3}"/>
    <cellStyle name="Valuta 3 5 3 6 3 2" xfId="38147" xr:uid="{7930A583-9D43-4A36-8D3F-ED45B145A88E}"/>
    <cellStyle name="Valuta 3 5 3 6 4" xfId="7239" xr:uid="{9441711B-7D1E-40DD-BC4A-FAB7206E5EB4}"/>
    <cellStyle name="Valuta 3 5 3 6 4 2" xfId="29261" xr:uid="{632BD2C9-A2B0-4C7C-866A-9BF5D2F97FC7}"/>
    <cellStyle name="Valuta 3 5 3 6 5" xfId="26353" xr:uid="{C08B61CE-EEFB-4FEE-93B3-83BCC17C3D2F}"/>
    <cellStyle name="Valuta 3 5 3 6 6" xfId="4321" xr:uid="{3876A1DA-FF89-4580-A636-4D36717E96F8}"/>
    <cellStyle name="Valuta 3 5 3 7" xfId="906" xr:uid="{00000000-0005-0000-0000-0000690A0000}"/>
    <cellStyle name="Valuta 3 5 3 7 2" xfId="9791" xr:uid="{13A3F41C-ECF7-4415-8D96-76E325E0DA66}"/>
    <cellStyle name="Valuta 3 5 3 7 2 2" xfId="18694" xr:uid="{3CB84434-E8AE-4878-8BCD-48CADE7BCA1F}"/>
    <cellStyle name="Valuta 3 5 3 7 2 2 2" xfId="40691" xr:uid="{6133D770-280E-40EA-9843-717B134D2632}"/>
    <cellStyle name="Valuta 3 5 3 7 2 3" xfId="31806" xr:uid="{A6D16ECB-3EEB-416C-B25E-B8BA1670A7E3}"/>
    <cellStyle name="Valuta 3 5 3 7 3" xfId="15631" xr:uid="{8EB000DC-6A20-444F-98FA-D4C4ABACED42}"/>
    <cellStyle name="Valuta 3 5 3 7 3 2" xfId="37637" xr:uid="{339877EE-C84D-411C-A0C5-44FB1CC9609E}"/>
    <cellStyle name="Valuta 3 5 3 7 4" xfId="6727" xr:uid="{8C9107AA-7E12-4476-93C8-E70C6E35A08F}"/>
    <cellStyle name="Valuta 3 5 3 7 4 2" xfId="28751" xr:uid="{1D45A2B4-7919-4B6C-A71D-11CFDFBA1BAF}"/>
    <cellStyle name="Valuta 3 5 3 7 5" xfId="25843" xr:uid="{087F5F36-9E7F-4B5E-B2A4-D38683122F2B}"/>
    <cellStyle name="Valuta 3 5 3 7 6" xfId="3809" xr:uid="{1064CE1B-215A-4BD3-952C-99BCAABEDAD6}"/>
    <cellStyle name="Valuta 3 5 3 8" xfId="9227" xr:uid="{D1277F64-9B46-4BC6-A470-4757C15DA901}"/>
    <cellStyle name="Valuta 3 5 3 8 2" xfId="18130" xr:uid="{748361FA-6B84-44F4-98BF-A8290D2FC0F7}"/>
    <cellStyle name="Valuta 3 5 3 8 2 2" xfId="40129" xr:uid="{6EBB0B74-4405-4099-A78B-9AB32F83B292}"/>
    <cellStyle name="Valuta 3 5 3 8 3" xfId="31244" xr:uid="{180B7393-B6C2-4411-8DFA-285EF60CDFB7}"/>
    <cellStyle name="Valuta 3 5 3 9" xfId="15161" xr:uid="{12DF9654-D829-42EC-9520-F260E8FF5DB8}"/>
    <cellStyle name="Valuta 3 5 3 9 2" xfId="37169" xr:uid="{F94FF5E8-C3EB-4B3B-96A9-1406A3A7CB4B}"/>
    <cellStyle name="Valuta 3 5 4" xfId="280" xr:uid="{00000000-0005-0000-0000-00006A0A0000}"/>
    <cellStyle name="Valuta 3 5 4 10" xfId="3389" xr:uid="{2D918A56-FAC3-491E-8014-A3790E8BA012}"/>
    <cellStyle name="Valuta 3 5 4 2" xfId="677" xr:uid="{00000000-0005-0000-0000-00006B0A0000}"/>
    <cellStyle name="Valuta 3 5 4 2 2" xfId="2027" xr:uid="{00000000-0005-0000-0000-00006C0A0000}"/>
    <cellStyle name="Valuta 3 5 4 2 2 2" xfId="10911" xr:uid="{27291E6E-9282-41B7-98E5-31716258AA3E}"/>
    <cellStyle name="Valuta 3 5 4 2 2 2 2" xfId="19814" xr:uid="{50870BF0-E60D-443C-A87B-B3C6E695AC31}"/>
    <cellStyle name="Valuta 3 5 4 2 2 2 2 2" xfId="41805" xr:uid="{D137F1EF-9023-4799-8450-F362BE64FC76}"/>
    <cellStyle name="Valuta 3 5 4 2 2 2 3" xfId="32920" xr:uid="{8AEF38A4-2255-4F9C-952A-776D0E4F697C}"/>
    <cellStyle name="Valuta 3 5 4 2 2 3" xfId="16748" xr:uid="{CB00E201-7064-44CD-B88D-D0891C965823}"/>
    <cellStyle name="Valuta 3 5 4 2 2 3 2" xfId="38748" xr:uid="{EDBB9BE1-7941-4399-9D90-47C91962C433}"/>
    <cellStyle name="Valuta 3 5 4 2 2 4" xfId="7845" xr:uid="{CF073D3D-4B33-46D6-BB0D-D35CE5BEB12A}"/>
    <cellStyle name="Valuta 3 5 4 2 2 4 2" xfId="29863" xr:uid="{B85F4FE6-A815-4901-900F-0A39DB700935}"/>
    <cellStyle name="Valuta 3 5 4 2 2 5" xfId="26954" xr:uid="{B00E4004-175D-414C-9166-0F91FDA7AE85}"/>
    <cellStyle name="Valuta 3 5 4 2 2 6" xfId="4926" xr:uid="{0A25740A-EA97-4B99-BEC4-5C237F7D67A2}"/>
    <cellStyle name="Valuta 3 5 4 2 3" xfId="1681" xr:uid="{00000000-0005-0000-0000-00006D0A0000}"/>
    <cellStyle name="Valuta 3 5 4 2 3 2" xfId="10566" xr:uid="{991063B7-117B-454F-8BF4-F36D6AAB5A0F}"/>
    <cellStyle name="Valuta 3 5 4 2 3 2 2" xfId="19469" xr:uid="{6A3DABC6-7AA5-4D24-A8E2-1AFD833CE451}"/>
    <cellStyle name="Valuta 3 5 4 2 3 2 2 2" xfId="41463" xr:uid="{B2FE4B03-42A1-4377-8B7D-2D442C8B6791}"/>
    <cellStyle name="Valuta 3 5 4 2 3 2 3" xfId="32578" xr:uid="{9DAEA1D1-919D-4888-AE0E-41262B05A0C9}"/>
    <cellStyle name="Valuta 3 5 4 2 3 3" xfId="16406" xr:uid="{CF0A16CC-BF30-450A-9DF0-F0ADF83D3C83}"/>
    <cellStyle name="Valuta 3 5 4 2 3 3 2" xfId="38409" xr:uid="{C295C7B5-BF1E-454A-93C3-8DB9610DC3EA}"/>
    <cellStyle name="Valuta 3 5 4 2 3 4" xfId="7502" xr:uid="{CBA8C713-6D05-4700-8E24-8A83793B6DE8}"/>
    <cellStyle name="Valuta 3 5 4 2 3 4 2" xfId="29523" xr:uid="{26A3316D-E5AE-4ED7-B1B6-6059E12E3FD3}"/>
    <cellStyle name="Valuta 3 5 4 2 3 5" xfId="26615" xr:uid="{9A229A83-C36F-4106-BA71-50616D3005D8}"/>
    <cellStyle name="Valuta 3 5 4 2 3 6" xfId="4584" xr:uid="{D3A1D4C6-F573-4FCA-BA5E-FBD7DB95409C}"/>
    <cellStyle name="Valuta 3 5 4 2 4" xfId="1248" xr:uid="{00000000-0005-0000-0000-00006E0A0000}"/>
    <cellStyle name="Valuta 3 5 4 2 4 2" xfId="10133" xr:uid="{58E6D01B-B015-414F-B6C9-21E36DFBFE6C}"/>
    <cellStyle name="Valuta 3 5 4 2 4 2 2" xfId="19036" xr:uid="{E5CF595A-6AF6-42A9-B874-DB29E0BBAC3F}"/>
    <cellStyle name="Valuta 3 5 4 2 4 2 2 2" xfId="41032" xr:uid="{2CB95BE2-9FE0-498E-862F-0D21604923F1}"/>
    <cellStyle name="Valuta 3 5 4 2 4 2 3" xfId="32147" xr:uid="{9666BE51-24CC-464D-B4D3-6E1FD5DACAD4}"/>
    <cellStyle name="Valuta 3 5 4 2 4 3" xfId="15973" xr:uid="{1ECB4A14-7FC5-4475-AC33-DC04C32E0412}"/>
    <cellStyle name="Valuta 3 5 4 2 4 3 2" xfId="37978" xr:uid="{EA8EF144-4D77-4F51-A0AC-04D43593ECCD}"/>
    <cellStyle name="Valuta 3 5 4 2 4 4" xfId="7069" xr:uid="{F9C365E1-CEB0-4AEB-830C-F5A70828FB4F}"/>
    <cellStyle name="Valuta 3 5 4 2 4 4 2" xfId="29092" xr:uid="{291B5C1A-878B-4A68-910E-10AA89343A2A}"/>
    <cellStyle name="Valuta 3 5 4 2 4 5" xfId="26184" xr:uid="{1BE20D09-A1D2-4805-AD60-BB2C9A66ACE8}"/>
    <cellStyle name="Valuta 3 5 4 2 4 6" xfId="4151" xr:uid="{FDF34EFA-AC40-4D44-BDBE-A8E3DBC1B469}"/>
    <cellStyle name="Valuta 3 5 4 2 5" xfId="9563" xr:uid="{2464675C-4FF5-4AF8-92D5-C12548C0EADF}"/>
    <cellStyle name="Valuta 3 5 4 2 5 2" xfId="18466" xr:uid="{9A000F79-FBD5-4598-AFAC-C0B13C3F070B}"/>
    <cellStyle name="Valuta 3 5 4 2 5 2 2" xfId="40464" xr:uid="{1C960710-C7E5-48C9-A303-6226DC3A76E3}"/>
    <cellStyle name="Valuta 3 5 4 2 5 3" xfId="31579" xr:uid="{C2149E17-8603-40AA-AA76-ECEC735DED9E}"/>
    <cellStyle name="Valuta 3 5 4 2 6" xfId="15403" xr:uid="{32E977C9-7E71-4733-9487-CE270289FD0D}"/>
    <cellStyle name="Valuta 3 5 4 2 6 2" xfId="37410" xr:uid="{A27F8FEF-B27A-4D6C-99EA-E8A6D0E56002}"/>
    <cellStyle name="Valuta 3 5 4 2 7" xfId="6499" xr:uid="{00531F1A-E2DA-4A3F-A0C6-0F4EFFB68C39}"/>
    <cellStyle name="Valuta 3 5 4 2 7 2" xfId="28524" xr:uid="{939D1040-7468-49A5-82DF-B83CDAD6B37C}"/>
    <cellStyle name="Valuta 3 5 4 2 8" xfId="25619" xr:uid="{CB6A9C8A-C460-4902-B9D7-2F6CDDE68E8D}"/>
    <cellStyle name="Valuta 3 5 4 2 9" xfId="3581" xr:uid="{FF8A4DE4-AECF-4BEA-B6AA-ADE5951DA5D9}"/>
    <cellStyle name="Valuta 3 5 4 3" xfId="1860" xr:uid="{00000000-0005-0000-0000-00006F0A0000}"/>
    <cellStyle name="Valuta 3 5 4 3 2" xfId="10744" xr:uid="{52C956EE-703C-45A1-A25F-8223D69E6E4F}"/>
    <cellStyle name="Valuta 3 5 4 3 2 2" xfId="19647" xr:uid="{0D507254-5E91-4D5F-A7E3-A6ED42A869A2}"/>
    <cellStyle name="Valuta 3 5 4 3 2 2 2" xfId="41639" xr:uid="{563273EE-D100-4DEA-9CFD-587BA91EF352}"/>
    <cellStyle name="Valuta 3 5 4 3 2 3" xfId="32754" xr:uid="{2C54571D-426C-47C4-98A5-D88B84A3C525}"/>
    <cellStyle name="Valuta 3 5 4 3 3" xfId="16581" xr:uid="{64D8E8A2-51D3-4AC3-AA85-9FF4BBAE42F4}"/>
    <cellStyle name="Valuta 3 5 4 3 3 2" xfId="38582" xr:uid="{8F99E189-D176-4119-8144-3ABD52FFE7E7}"/>
    <cellStyle name="Valuta 3 5 4 3 4" xfId="7678" xr:uid="{44AB00BE-C8F8-4ED8-B03F-3B1F8C57DCA1}"/>
    <cellStyle name="Valuta 3 5 4 3 4 2" xfId="29697" xr:uid="{78B706A7-6AA2-4966-A536-A92D1C889671}"/>
    <cellStyle name="Valuta 3 5 4 3 5" xfId="26788" xr:uid="{FEEBAEAF-0BF3-4B11-8BE5-9B13475691C3}"/>
    <cellStyle name="Valuta 3 5 4 3 6" xfId="4759" xr:uid="{413D4C15-4C7A-4EC1-A165-9FBBF148F14C}"/>
    <cellStyle name="Valuta 3 5 4 4" xfId="1468" xr:uid="{00000000-0005-0000-0000-0000700A0000}"/>
    <cellStyle name="Valuta 3 5 4 4 2" xfId="10353" xr:uid="{66B099D0-5DE8-44AD-A7BF-E8A427C29AC2}"/>
    <cellStyle name="Valuta 3 5 4 4 2 2" xfId="19256" xr:uid="{17C0A589-C4A9-49C4-94B0-13587D20059E}"/>
    <cellStyle name="Valuta 3 5 4 4 2 2 2" xfId="41251" xr:uid="{20E06F46-5E99-4706-84C6-16CCB6826521}"/>
    <cellStyle name="Valuta 3 5 4 4 2 3" xfId="32366" xr:uid="{14867FBA-2A8D-4F76-85CF-727844849DB7}"/>
    <cellStyle name="Valuta 3 5 4 4 3" xfId="16193" xr:uid="{4D4A2E76-E28F-452F-A573-DABE289CA14B}"/>
    <cellStyle name="Valuta 3 5 4 4 3 2" xfId="38197" xr:uid="{71072B2B-132D-4670-B24C-519B3CA4DFF6}"/>
    <cellStyle name="Valuta 3 5 4 4 4" xfId="7289" xr:uid="{BE202933-B97A-46B9-B800-40CC0EC0C712}"/>
    <cellStyle name="Valuta 3 5 4 4 4 2" xfId="29311" xr:uid="{C7DB8501-BD17-4DC5-85A3-547D5089755E}"/>
    <cellStyle name="Valuta 3 5 4 4 5" xfId="26403" xr:uid="{BF779265-9646-4133-BF0A-1215E5BC1333}"/>
    <cellStyle name="Valuta 3 5 4 4 6" xfId="4371" xr:uid="{18D17BB4-78AD-44DB-965E-A14C6F137A59}"/>
    <cellStyle name="Valuta 3 5 4 5" xfId="957" xr:uid="{00000000-0005-0000-0000-0000710A0000}"/>
    <cellStyle name="Valuta 3 5 4 5 2" xfId="9842" xr:uid="{EBEE8DEA-E998-4033-AF5F-E4192F4B03C4}"/>
    <cellStyle name="Valuta 3 5 4 5 2 2" xfId="18745" xr:uid="{91790F65-E21F-481F-8E1A-9C6290856BDF}"/>
    <cellStyle name="Valuta 3 5 4 5 2 2 2" xfId="40742" xr:uid="{8E1BD2B2-0C38-4A01-9FE1-BFC5A9ACD1AC}"/>
    <cellStyle name="Valuta 3 5 4 5 2 3" xfId="31857" xr:uid="{B93B2EC2-5562-4C9B-9066-AA83F4653A90}"/>
    <cellStyle name="Valuta 3 5 4 5 3" xfId="15682" xr:uid="{ECEA3A78-9439-498F-8A76-8464F0F5035B}"/>
    <cellStyle name="Valuta 3 5 4 5 3 2" xfId="37688" xr:uid="{5D181D09-B0C4-439E-A7E7-0D910107899A}"/>
    <cellStyle name="Valuta 3 5 4 5 4" xfId="6778" xr:uid="{A610AF30-EC25-436B-A718-803EC4B6B752}"/>
    <cellStyle name="Valuta 3 5 4 5 4 2" xfId="28802" xr:uid="{1837E493-C93C-42C6-A920-004CE9C67B18}"/>
    <cellStyle name="Valuta 3 5 4 5 5" xfId="25894" xr:uid="{BD828276-5C1E-494F-8673-1347241B068B}"/>
    <cellStyle name="Valuta 3 5 4 5 6" xfId="3860" xr:uid="{C45BB142-80F5-4E9C-A881-9CCCD1E3B2FF}"/>
    <cellStyle name="Valuta 3 5 4 6" xfId="9277" xr:uid="{51A2CFC4-077D-4D7C-B644-CEEBCD8CB22A}"/>
    <cellStyle name="Valuta 3 5 4 6 2" xfId="18180" xr:uid="{C91C66C1-1E97-4594-817B-D9D2E7711AF5}"/>
    <cellStyle name="Valuta 3 5 4 6 2 2" xfId="40179" xr:uid="{198C867D-FE48-4F4C-B0C7-3D98D2DE6CA1}"/>
    <cellStyle name="Valuta 3 5 4 6 3" xfId="31294" xr:uid="{1FA01C0C-CCA3-4074-920A-E257788AFFC8}"/>
    <cellStyle name="Valuta 3 5 4 7" xfId="15211" xr:uid="{BF1B8BDC-9655-4778-A590-BF29512DDDCC}"/>
    <cellStyle name="Valuta 3 5 4 7 2" xfId="37219" xr:uid="{F8120DCE-39F8-4518-9585-81F7C5A4A0A9}"/>
    <cellStyle name="Valuta 3 5 4 8" xfId="6294" xr:uid="{E1557B24-BA42-4AAD-BD80-EB66DB1EFFFF}"/>
    <cellStyle name="Valuta 3 5 4 8 2" xfId="28320" xr:uid="{66FD3D44-7C9F-4C8D-9F61-37FADC3605DF}"/>
    <cellStyle name="Valuta 3 5 4 9" xfId="25441" xr:uid="{6890595F-A3C5-48CA-978A-0F7D99E9253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10831" xr:uid="{80A0C3EE-D624-4E10-82F9-9BDAAD0243D1}"/>
    <cellStyle name="Valuta 3 5 6 2 2 2" xfId="19734" xr:uid="{86E73B62-8E28-481A-B168-70AECE554552}"/>
    <cellStyle name="Valuta 3 5 6 2 2 2 2" xfId="41725" xr:uid="{F3305EA7-82EB-4356-9800-BD13F890C2DE}"/>
    <cellStyle name="Valuta 3 5 6 2 2 3" xfId="32840" xr:uid="{63A80FD3-DF6E-4C38-BC8A-E9CE512D875A}"/>
    <cellStyle name="Valuta 3 5 6 2 3" xfId="16668" xr:uid="{39C5B0E0-4DF1-467D-88AD-DC08DC0BD705}"/>
    <cellStyle name="Valuta 3 5 6 2 3 2" xfId="38668" xr:uid="{4F4462A4-BBDA-4226-A120-9D8D90741076}"/>
    <cellStyle name="Valuta 3 5 6 2 4" xfId="7765" xr:uid="{66353F8B-0F92-42B3-B2BA-83B46F505C0C}"/>
    <cellStyle name="Valuta 3 5 6 2 4 2" xfId="29783" xr:uid="{8B91E05A-D326-4A7F-9D8D-159DD1EE6ED4}"/>
    <cellStyle name="Valuta 3 5 6 2 5" xfId="26874" xr:uid="{A55154A2-2454-4557-AA48-EF76E40E236A}"/>
    <cellStyle name="Valuta 3 5 6 2 6" xfId="4846" xr:uid="{140B019B-D2BC-4D9A-A79A-DC95F63E87E3}"/>
    <cellStyle name="Valuta 3 5 6 3" xfId="1589" xr:uid="{00000000-0005-0000-0000-0000750A0000}"/>
    <cellStyle name="Valuta 3 5 6 3 2" xfId="10474" xr:uid="{7E67F80A-F651-4E72-B1FA-8CF42AD42ADE}"/>
    <cellStyle name="Valuta 3 5 6 3 2 2" xfId="19377" xr:uid="{EA974771-3615-497D-8903-73254990A8CF}"/>
    <cellStyle name="Valuta 3 5 6 3 2 2 2" xfId="41371" xr:uid="{C2589157-33EC-4822-8B98-AB88693D84E8}"/>
    <cellStyle name="Valuta 3 5 6 3 2 3" xfId="32486" xr:uid="{2663D8CD-7E60-4B6D-A484-3C1E73F182B8}"/>
    <cellStyle name="Valuta 3 5 6 3 3" xfId="16314" xr:uid="{CC590DB0-9F7A-451E-A2F6-E5FFDF767294}"/>
    <cellStyle name="Valuta 3 5 6 3 3 2" xfId="38317" xr:uid="{4648F136-1E92-4D82-B3E3-4952ED9D46CB}"/>
    <cellStyle name="Valuta 3 5 6 3 4" xfId="7410" xr:uid="{2FE4D45C-2CA1-48D9-81B2-CB20658C5433}"/>
    <cellStyle name="Valuta 3 5 6 3 4 2" xfId="29431" xr:uid="{10CD5A42-7427-40EF-96CE-E92C8DCF0767}"/>
    <cellStyle name="Valuta 3 5 6 3 5" xfId="26523" xr:uid="{9C81FFC1-B5A8-4B90-9D64-5BEB403CAD72}"/>
    <cellStyle name="Valuta 3 5 6 3 6" xfId="4492" xr:uid="{31CAFB78-9BB9-4668-B04E-C81427DFAC77}"/>
    <cellStyle name="Valuta 3 5 6 4" xfId="1156" xr:uid="{00000000-0005-0000-0000-0000760A0000}"/>
    <cellStyle name="Valuta 3 5 6 4 2" xfId="10041" xr:uid="{4616B820-85A7-4175-9FF3-371CD6F12167}"/>
    <cellStyle name="Valuta 3 5 6 4 2 2" xfId="18944" xr:uid="{3BA8044F-20B5-4D73-9467-7DDC8F657360}"/>
    <cellStyle name="Valuta 3 5 6 4 2 2 2" xfId="40940" xr:uid="{88F3831C-1E4C-44C7-B278-6A4CCFC53385}"/>
    <cellStyle name="Valuta 3 5 6 4 2 3" xfId="32055" xr:uid="{38AB484B-012D-426C-80F2-8B29AA74464D}"/>
    <cellStyle name="Valuta 3 5 6 4 3" xfId="15881" xr:uid="{EBCB4A2A-757C-43F3-A9D5-0D44D86ECA64}"/>
    <cellStyle name="Valuta 3 5 6 4 3 2" xfId="37886" xr:uid="{5591055C-207F-4FAA-87C0-41E562D6611C}"/>
    <cellStyle name="Valuta 3 5 6 4 4" xfId="6977" xr:uid="{D7A1D474-B246-42D2-B7BD-3A6A334745E9}"/>
    <cellStyle name="Valuta 3 5 6 4 4 2" xfId="29000" xr:uid="{9EB5BCF4-7E03-47ED-9288-36A989AF4D27}"/>
    <cellStyle name="Valuta 3 5 6 4 5" xfId="26092" xr:uid="{933504F2-DEF5-47C0-89A8-3CD87C88AA78}"/>
    <cellStyle name="Valuta 3 5 6 4 6" xfId="4059" xr:uid="{18A30D2F-D049-44BB-A5DE-74B392D2CAC0}"/>
    <cellStyle name="Valuta 3 5 6 5" xfId="9471" xr:uid="{E3589459-AE16-49B1-8BA5-B12954C9B78D}"/>
    <cellStyle name="Valuta 3 5 6 5 2" xfId="18374" xr:uid="{D85D155C-893A-4ACB-9651-977A31575995}"/>
    <cellStyle name="Valuta 3 5 6 5 2 2" xfId="40372" xr:uid="{13A190B1-CB6C-4F44-87AC-5D1A42E0F9B7}"/>
    <cellStyle name="Valuta 3 5 6 5 3" xfId="31487" xr:uid="{3B9300E8-5940-4BEC-AB19-AAC7111F4DE4}"/>
    <cellStyle name="Valuta 3 5 6 6" xfId="15311" xr:uid="{C681722E-2138-41AC-9F55-D0038758F6F7}"/>
    <cellStyle name="Valuta 3 5 6 6 2" xfId="37318" xr:uid="{1E29AB01-5CA2-41A4-87AA-1FFE341BF45F}"/>
    <cellStyle name="Valuta 3 5 6 7" xfId="6407" xr:uid="{FD5A7210-8B10-48BE-89A6-6582AD073841}"/>
    <cellStyle name="Valuta 3 5 6 7 2" xfId="28432" xr:uid="{B451EBD1-7520-47F8-A254-D5458EA04C31}"/>
    <cellStyle name="Valuta 3 5 6 8" xfId="25533" xr:uid="{3C6BC11A-3EF2-4AE5-B564-A4A1C449B03E}"/>
    <cellStyle name="Valuta 3 5 6 9" xfId="3489" xr:uid="{5D859F09-89A2-4972-B8F2-D318C71550C3}"/>
    <cellStyle name="Valuta 3 5 7" xfId="1780" xr:uid="{00000000-0005-0000-0000-0000770A0000}"/>
    <cellStyle name="Valuta 3 5 7 2" xfId="10664" xr:uid="{C60DE4CA-6527-46F2-8508-4558B31AD981}"/>
    <cellStyle name="Valuta 3 5 7 2 2" xfId="19567" xr:uid="{979BBBA3-A21F-466D-A42C-D4448CC86482}"/>
    <cellStyle name="Valuta 3 5 7 2 2 2" xfId="41559" xr:uid="{F36108C8-12A0-4E3A-B913-8A66489413AB}"/>
    <cellStyle name="Valuta 3 5 7 2 3" xfId="32674" xr:uid="{0BAC12DF-AB40-45F0-8D8D-C9A49136C26C}"/>
    <cellStyle name="Valuta 3 5 7 3" xfId="16501" xr:uid="{1189668F-C47E-413A-83D8-32377931D92D}"/>
    <cellStyle name="Valuta 3 5 7 3 2" xfId="38502" xr:uid="{CEFDD053-7682-492C-94F0-08F483B2C805}"/>
    <cellStyle name="Valuta 3 5 7 4" xfId="7598" xr:uid="{7FC4E232-1768-4E2A-AE08-628A8EE3B478}"/>
    <cellStyle name="Valuta 3 5 7 4 2" xfId="29617" xr:uid="{D142168C-3764-4EAE-A609-118B0B47A493}"/>
    <cellStyle name="Valuta 3 5 7 5" xfId="26708" xr:uid="{C8CD5954-1D53-412D-B977-7C41264946BD}"/>
    <cellStyle name="Valuta 3 5 7 6" xfId="4679" xr:uid="{49D27C8C-6DD9-4BC4-94D2-960BE96B4560}"/>
    <cellStyle name="Valuta 3 5 8" xfId="1374" xr:uid="{00000000-0005-0000-0000-0000780A0000}"/>
    <cellStyle name="Valuta 3 5 8 2" xfId="10259" xr:uid="{0847BF67-25AB-40D4-B0D1-0D5EC06F03A3}"/>
    <cellStyle name="Valuta 3 5 8 2 2" xfId="19162" xr:uid="{C9CA529F-EEC0-4A39-9348-24B21287F34B}"/>
    <cellStyle name="Valuta 3 5 8 2 2 2" xfId="41157" xr:uid="{359D458E-F0BD-49AE-A574-F439E8E805E9}"/>
    <cellStyle name="Valuta 3 5 8 2 3" xfId="32272" xr:uid="{C8876E1A-6621-4765-8B32-7E5A76BCAD5D}"/>
    <cellStyle name="Valuta 3 5 8 3" xfId="16099" xr:uid="{3A853B61-3C03-4F46-A0A1-62A2CC9A862C}"/>
    <cellStyle name="Valuta 3 5 8 3 2" xfId="38103" xr:uid="{86C5ED6D-1F18-42A6-B09B-7915B5EEC44D}"/>
    <cellStyle name="Valuta 3 5 8 4" xfId="7195" xr:uid="{6101EC53-AA2A-4D15-8B10-14537D4C47DF}"/>
    <cellStyle name="Valuta 3 5 8 4 2" xfId="29217" xr:uid="{64E8EC96-DE00-4F94-B0D4-6DC7B19872E9}"/>
    <cellStyle name="Valuta 3 5 8 5" xfId="26309" xr:uid="{28CB849D-A20A-4C04-B46E-79E5F699DD55}"/>
    <cellStyle name="Valuta 3 5 8 6" xfId="4277" xr:uid="{E756D71D-8A1F-45E2-8987-9670CD8ABCC9}"/>
    <cellStyle name="Valuta 3 5 9" xfId="860" xr:uid="{00000000-0005-0000-0000-0000790A0000}"/>
    <cellStyle name="Valuta 3 5 9 2" xfId="9745" xr:uid="{E6237F19-8829-4219-B32A-E4F237B5839D}"/>
    <cellStyle name="Valuta 3 5 9 2 2" xfId="18648" xr:uid="{0AD5675F-23E7-4359-AB00-6272C71148C2}"/>
    <cellStyle name="Valuta 3 5 9 2 2 2" xfId="40645" xr:uid="{2A1E07FF-6828-438F-BB43-741B25DE39D6}"/>
    <cellStyle name="Valuta 3 5 9 2 3" xfId="31760" xr:uid="{5578E3C4-F0B8-41B3-AB58-716B3E1D8B40}"/>
    <cellStyle name="Valuta 3 5 9 3" xfId="15585" xr:uid="{CAABC933-4D5A-46A9-AE2F-EB543393BD39}"/>
    <cellStyle name="Valuta 3 5 9 3 2" xfId="37591" xr:uid="{8E369247-CBFE-4EDA-B423-D0C344C1DA67}"/>
    <cellStyle name="Valuta 3 5 9 4" xfId="6681" xr:uid="{6407AABD-B26E-429A-B72C-CDDF3009CBC2}"/>
    <cellStyle name="Valuta 3 5 9 4 2" xfId="28705" xr:uid="{D36F7A5D-6B5B-4551-82E0-BC540D3F0ADF}"/>
    <cellStyle name="Valuta 3 5 9 5" xfId="25797" xr:uid="{1DFF587B-DE98-46C5-A049-532510C2D4DC}"/>
    <cellStyle name="Valuta 3 5 9 6" xfId="3763" xr:uid="{FD19377F-1556-4B23-8FE9-10211FC27BB1}"/>
    <cellStyle name="Valuta 3 6" xfId="184" xr:uid="{00000000-0005-0000-0000-00007A0A0000}"/>
    <cellStyle name="Valuta 3 6 10" xfId="9185" xr:uid="{7FC2D703-1991-4264-BA3B-DDB068A4930F}"/>
    <cellStyle name="Valuta 3 6 10 2" xfId="18088" xr:uid="{0A6A6C8B-C8CB-4971-B08C-38F94633E971}"/>
    <cellStyle name="Valuta 3 6 10 2 2" xfId="40087" xr:uid="{7AAB3484-6AAB-454E-B8AD-79E69FF473CF}"/>
    <cellStyle name="Valuta 3 6 10 3" xfId="31202" xr:uid="{41532281-3E89-42D6-BE7C-4493B04CD31F}"/>
    <cellStyle name="Valuta 3 6 11" xfId="15120" xr:uid="{B6CC65EC-37D2-4D64-9F58-726CDD407335}"/>
    <cellStyle name="Valuta 3 6 11 2" xfId="37128" xr:uid="{6BC5C649-5883-4CA8-A8E4-48665E9BD4AE}"/>
    <cellStyle name="Valuta 3 6 12" xfId="6203" xr:uid="{86338541-A22D-4E5B-B91F-50F299A49275}"/>
    <cellStyle name="Valuta 3 6 12 2" xfId="28229" xr:uid="{57D786C2-D91E-4691-B1F7-19F4DC7F0ADA}"/>
    <cellStyle name="Valuta 3 6 13" xfId="25357" xr:uid="{663C8A4A-92F5-45BA-81D6-CF3CBF55E277}"/>
    <cellStyle name="Valuta 3 6 14" xfId="3298" xr:uid="{E07E828C-432E-4506-B378-1A650625E2F2}"/>
    <cellStyle name="Valuta 3 6 2" xfId="214" xr:uid="{00000000-0005-0000-0000-00007B0A0000}"/>
    <cellStyle name="Valuta 3 6 2 10" xfId="15147" xr:uid="{5272C995-0D4A-436A-B264-04685A46D7F1}"/>
    <cellStyle name="Valuta 3 6 2 10 2" xfId="37155" xr:uid="{065B21F8-D1A5-40A8-9285-EC3A1680B509}"/>
    <cellStyle name="Valuta 3 6 2 11" xfId="6230" xr:uid="{A8EFE050-EF55-460A-B465-0A09095119A5}"/>
    <cellStyle name="Valuta 3 6 2 11 2" xfId="28256" xr:uid="{FF1FB54D-D7DE-4AB1-BDAC-AF7CBBFE1627}"/>
    <cellStyle name="Valuta 3 6 2 12" xfId="25383" xr:uid="{00CE747E-41F9-4664-B08E-945138E911CC}"/>
    <cellStyle name="Valuta 3 6 2 13" xfId="3325" xr:uid="{5B5A56AB-3685-4ACF-8CCD-9D7F4EBEBB58}"/>
    <cellStyle name="Valuta 3 6 2 2" xfId="255" xr:uid="{00000000-0005-0000-0000-00007C0A0000}"/>
    <cellStyle name="Valuta 3 6 2 2 10" xfId="6270" xr:uid="{2647F140-7AC6-40FD-94E4-AFA7022AA40A}"/>
    <cellStyle name="Valuta 3 6 2 2 10 2" xfId="28296" xr:uid="{F003714F-B8AD-4E6C-A6F1-A3675E5476C5}"/>
    <cellStyle name="Valuta 3 6 2 2 11" xfId="25423" xr:uid="{1FA03840-101F-4052-A186-5924852C946A}"/>
    <cellStyle name="Valuta 3 6 2 2 12" xfId="3365" xr:uid="{E1FEBDA4-D6A6-4610-BE50-12720EE24165}"/>
    <cellStyle name="Valuta 3 6 2 2 2" xfId="351" xr:uid="{00000000-0005-0000-0000-00007D0A0000}"/>
    <cellStyle name="Valuta 3 6 2 2 2 10" xfId="3460" xr:uid="{D5ADE453-EF7A-455C-A52D-812F23E6D734}"/>
    <cellStyle name="Valuta 3 6 2 2 2 2" xfId="748" xr:uid="{00000000-0005-0000-0000-00007E0A0000}"/>
    <cellStyle name="Valuta 3 6 2 2 2 2 2" xfId="2093" xr:uid="{00000000-0005-0000-0000-00007F0A0000}"/>
    <cellStyle name="Valuta 3 6 2 2 2 2 2 2" xfId="10977" xr:uid="{FDE30319-C4B0-4BA7-9158-1C1C2AF2AFA6}"/>
    <cellStyle name="Valuta 3 6 2 2 2 2 2 2 2" xfId="19880" xr:uid="{F54B600A-A97A-41DC-86F1-DF0FBAD85D04}"/>
    <cellStyle name="Valuta 3 6 2 2 2 2 2 2 2 2" xfId="41871" xr:uid="{6683B538-0207-4EA6-9025-DAB800391B83}"/>
    <cellStyle name="Valuta 3 6 2 2 2 2 2 2 3" xfId="32986" xr:uid="{68BBB20B-B733-4497-B59E-AA42C60F70A4}"/>
    <cellStyle name="Valuta 3 6 2 2 2 2 2 3" xfId="16814" xr:uid="{9927726B-0E23-46B9-B560-7D80B73CA3C3}"/>
    <cellStyle name="Valuta 3 6 2 2 2 2 2 3 2" xfId="38814" xr:uid="{02533B8E-61EA-4E88-89BB-8558D6D8066F}"/>
    <cellStyle name="Valuta 3 6 2 2 2 2 2 4" xfId="7911" xr:uid="{1F1FCBC6-255C-400A-9B71-019F48123365}"/>
    <cellStyle name="Valuta 3 6 2 2 2 2 2 4 2" xfId="29929" xr:uid="{643AF724-A968-44E7-9700-4415C466605C}"/>
    <cellStyle name="Valuta 3 6 2 2 2 2 2 5" xfId="27020" xr:uid="{BFC58FAE-B73B-4A41-A549-CEC0C715E894}"/>
    <cellStyle name="Valuta 3 6 2 2 2 2 2 6" xfId="4992" xr:uid="{913E0DA6-28C5-4EA7-85EE-5DAEF05C5033}"/>
    <cellStyle name="Valuta 3 6 2 2 2 2 3" xfId="1752" xr:uid="{00000000-0005-0000-0000-0000800A0000}"/>
    <cellStyle name="Valuta 3 6 2 2 2 2 3 2" xfId="10637" xr:uid="{FDCE91DD-6812-480F-A877-F2EBB2DFBD4B}"/>
    <cellStyle name="Valuta 3 6 2 2 2 2 3 2 2" xfId="19540" xr:uid="{CCB66C46-680B-4922-AF7D-94FBBDF322D6}"/>
    <cellStyle name="Valuta 3 6 2 2 2 2 3 2 2 2" xfId="41534" xr:uid="{ABFE3D65-B112-4329-B682-A54A48182E2C}"/>
    <cellStyle name="Valuta 3 6 2 2 2 2 3 2 3" xfId="32649" xr:uid="{4E0D2502-B470-46FF-8269-25F672BF50E2}"/>
    <cellStyle name="Valuta 3 6 2 2 2 2 3 3" xfId="16477" xr:uid="{974C2DD4-4E9F-408A-884D-4494FB4A8B9D}"/>
    <cellStyle name="Valuta 3 6 2 2 2 2 3 3 2" xfId="38480" xr:uid="{610BEC63-85A7-4413-AC05-0D7C02ED7A72}"/>
    <cellStyle name="Valuta 3 6 2 2 2 2 3 4" xfId="7573" xr:uid="{04A1A779-0ABE-4269-8761-272950DDCD69}"/>
    <cellStyle name="Valuta 3 6 2 2 2 2 3 4 2" xfId="29594" xr:uid="{4EC45829-4A59-4508-8609-674F4CEFEDF1}"/>
    <cellStyle name="Valuta 3 6 2 2 2 2 3 5" xfId="26686" xr:uid="{CE7A8B12-FB24-483F-8057-0F66CBC51B72}"/>
    <cellStyle name="Valuta 3 6 2 2 2 2 3 6" xfId="4655" xr:uid="{1590D267-B63C-48DF-8DAE-42C25751BB40}"/>
    <cellStyle name="Valuta 3 6 2 2 2 2 4" xfId="1319" xr:uid="{00000000-0005-0000-0000-0000810A0000}"/>
    <cellStyle name="Valuta 3 6 2 2 2 2 4 2" xfId="10204" xr:uid="{871F4B8C-E757-4C10-B8A2-4AC6179CF555}"/>
    <cellStyle name="Valuta 3 6 2 2 2 2 4 2 2" xfId="19107" xr:uid="{6CC1DD2F-9A7D-4E9D-A053-FBDCA4F8DDCB}"/>
    <cellStyle name="Valuta 3 6 2 2 2 2 4 2 2 2" xfId="41103" xr:uid="{FCA9CE3E-8E10-4838-A0C0-56D8257CED7B}"/>
    <cellStyle name="Valuta 3 6 2 2 2 2 4 2 3" xfId="32218" xr:uid="{18B97D7D-8829-4B72-93EC-48C62327A5A6}"/>
    <cellStyle name="Valuta 3 6 2 2 2 2 4 3" xfId="16044" xr:uid="{3D83D2E7-3DBF-4E54-B189-6DB8BE8F46AD}"/>
    <cellStyle name="Valuta 3 6 2 2 2 2 4 3 2" xfId="38049" xr:uid="{F71EF5DB-8D85-40E0-BF82-9EC6AA846985}"/>
    <cellStyle name="Valuta 3 6 2 2 2 2 4 4" xfId="7140" xr:uid="{31781C63-B982-4D2D-BD56-D97A786256CC}"/>
    <cellStyle name="Valuta 3 6 2 2 2 2 4 4 2" xfId="29163" xr:uid="{A7D06C5A-F3C9-49EE-981D-91D2E9995B90}"/>
    <cellStyle name="Valuta 3 6 2 2 2 2 4 5" xfId="26255" xr:uid="{51F3A0BA-95D4-4DD5-A8A3-F288F02769CA}"/>
    <cellStyle name="Valuta 3 6 2 2 2 2 4 6" xfId="4222" xr:uid="{0FCD4F93-0F9C-431F-B434-AFFE6E1EF3ED}"/>
    <cellStyle name="Valuta 3 6 2 2 2 2 5" xfId="9634" xr:uid="{BB962FEA-A283-465F-B9A8-59E895A28233}"/>
    <cellStyle name="Valuta 3 6 2 2 2 2 5 2" xfId="18537" xr:uid="{E39332AF-4F2D-44BF-B4CD-822B16399CC1}"/>
    <cellStyle name="Valuta 3 6 2 2 2 2 5 2 2" xfId="40535" xr:uid="{38259968-3F64-460B-A5A0-E5774C3C6D41}"/>
    <cellStyle name="Valuta 3 6 2 2 2 2 5 3" xfId="31650" xr:uid="{1646742C-AABF-4EBE-B0F3-3E1A3EE05D89}"/>
    <cellStyle name="Valuta 3 6 2 2 2 2 6" xfId="15474" xr:uid="{C7DCA408-E0F1-496B-918E-A39C54960A3C}"/>
    <cellStyle name="Valuta 3 6 2 2 2 2 6 2" xfId="37481" xr:uid="{FCA8FA54-4AC1-42DF-992E-469075E2C255}"/>
    <cellStyle name="Valuta 3 6 2 2 2 2 7" xfId="6570" xr:uid="{46D7E301-8656-466C-81A5-38E84EA76C79}"/>
    <cellStyle name="Valuta 3 6 2 2 2 2 7 2" xfId="28595" xr:uid="{C91D0A7C-4525-4CE9-84FA-A0B43F2CF87C}"/>
    <cellStyle name="Valuta 3 6 2 2 2 2 8" xfId="25687" xr:uid="{4374DD79-218A-4D14-97A4-F467707276AC}"/>
    <cellStyle name="Valuta 3 6 2 2 2 2 9" xfId="3652" xr:uid="{DDA3DC9B-C022-44D4-8411-034E0AA116F9}"/>
    <cellStyle name="Valuta 3 6 2 2 2 3" xfId="1926" xr:uid="{00000000-0005-0000-0000-0000820A0000}"/>
    <cellStyle name="Valuta 3 6 2 2 2 3 2" xfId="10810" xr:uid="{EF634E77-408F-48EC-A38D-57BD811FA409}"/>
    <cellStyle name="Valuta 3 6 2 2 2 3 2 2" xfId="19713" xr:uid="{99AC0893-3740-4F6E-95E6-811228CADCA3}"/>
    <cellStyle name="Valuta 3 6 2 2 2 3 2 2 2" xfId="41705" xr:uid="{A5D05EBA-5DD6-479E-9A8B-B8A8416A91E8}"/>
    <cellStyle name="Valuta 3 6 2 2 2 3 2 3" xfId="32820" xr:uid="{11166E7A-0BB4-414B-A7F2-6270EA1842A8}"/>
    <cellStyle name="Valuta 3 6 2 2 2 3 3" xfId="16647" xr:uid="{23F92419-9BA4-4575-BDF4-23C191097337}"/>
    <cellStyle name="Valuta 3 6 2 2 2 3 3 2" xfId="38648" xr:uid="{6B1E4768-96A0-441E-A591-3E1FB2EEF29B}"/>
    <cellStyle name="Valuta 3 6 2 2 2 3 4" xfId="7744" xr:uid="{3191E429-CBFD-4100-AF11-7EB1C7A174DC}"/>
    <cellStyle name="Valuta 3 6 2 2 2 3 4 2" xfId="29763" xr:uid="{7E23E498-7658-4A73-AF3B-D84295389606}"/>
    <cellStyle name="Valuta 3 6 2 2 2 3 5" xfId="26854" xr:uid="{63B6B6E0-6A79-4C2F-8753-07092C1FE072}"/>
    <cellStyle name="Valuta 3 6 2 2 2 3 6" xfId="4825" xr:uid="{8A271EE5-D1F7-4781-B597-712DBF10A3E5}"/>
    <cellStyle name="Valuta 3 6 2 2 2 4" xfId="1539" xr:uid="{00000000-0005-0000-0000-0000830A0000}"/>
    <cellStyle name="Valuta 3 6 2 2 2 4 2" xfId="10424" xr:uid="{09F3A72E-F7CD-4EB8-9A2A-A084D86ABF40}"/>
    <cellStyle name="Valuta 3 6 2 2 2 4 2 2" xfId="19327" xr:uid="{6B0A96CB-6B4E-4685-BAB7-0E36B61E22E4}"/>
    <cellStyle name="Valuta 3 6 2 2 2 4 2 2 2" xfId="41322" xr:uid="{90AA29E2-678F-4312-8AA2-EB70F252EA6A}"/>
    <cellStyle name="Valuta 3 6 2 2 2 4 2 3" xfId="32437" xr:uid="{11DF0811-A748-475D-846A-CF67F9CBE385}"/>
    <cellStyle name="Valuta 3 6 2 2 2 4 3" xfId="16264" xr:uid="{A9056224-90FF-467E-ACE5-E0C2C71D2664}"/>
    <cellStyle name="Valuta 3 6 2 2 2 4 3 2" xfId="38268" xr:uid="{0C2CE887-130F-468A-8887-89CFEB3C5620}"/>
    <cellStyle name="Valuta 3 6 2 2 2 4 4" xfId="7360" xr:uid="{3EC2E898-5638-4B57-BEAA-6F3BA789338D}"/>
    <cellStyle name="Valuta 3 6 2 2 2 4 4 2" xfId="29382" xr:uid="{6E64AE86-A4E1-4575-956A-0DCF4CA1886C}"/>
    <cellStyle name="Valuta 3 6 2 2 2 4 5" xfId="26474" xr:uid="{679D72AF-A4C7-4D6F-9E9F-0ADBF78A00ED}"/>
    <cellStyle name="Valuta 3 6 2 2 2 4 6" xfId="4442" xr:uid="{8FBA8700-1511-42B0-8ACF-9F6264AA0CCB}"/>
    <cellStyle name="Valuta 3 6 2 2 2 5" xfId="1028" xr:uid="{00000000-0005-0000-0000-0000840A0000}"/>
    <cellStyle name="Valuta 3 6 2 2 2 5 2" xfId="9913" xr:uid="{44D0B6C3-9DDA-49FC-9B4B-D372781C4CCF}"/>
    <cellStyle name="Valuta 3 6 2 2 2 5 2 2" xfId="18816" xr:uid="{D030DE38-8BC2-40AD-A36D-57671CA2D341}"/>
    <cellStyle name="Valuta 3 6 2 2 2 5 2 2 2" xfId="40813" xr:uid="{AAEB4268-E245-480E-9167-B8C66877BF97}"/>
    <cellStyle name="Valuta 3 6 2 2 2 5 2 3" xfId="31928" xr:uid="{E7D58EB7-7048-4007-9573-405625120BD2}"/>
    <cellStyle name="Valuta 3 6 2 2 2 5 3" xfId="15753" xr:uid="{111C9C21-A60C-4AC5-BA24-3B23C71A9160}"/>
    <cellStyle name="Valuta 3 6 2 2 2 5 3 2" xfId="37759" xr:uid="{D3AF627C-2FDB-433F-BBEE-3892737C8185}"/>
    <cellStyle name="Valuta 3 6 2 2 2 5 4" xfId="6849" xr:uid="{44276A6A-65AD-4A12-885E-0F57D0E66CE1}"/>
    <cellStyle name="Valuta 3 6 2 2 2 5 4 2" xfId="28873" xr:uid="{A8361CFE-7AD5-4107-8EB0-617A4C8B9B59}"/>
    <cellStyle name="Valuta 3 6 2 2 2 5 5" xfId="25965" xr:uid="{F9DA28F6-57B2-44B7-AFBF-F5853A9EBE37}"/>
    <cellStyle name="Valuta 3 6 2 2 2 5 6" xfId="3931" xr:uid="{032F08B1-9BCA-4C88-9EDD-E62EFDD4B98C}"/>
    <cellStyle name="Valuta 3 6 2 2 2 6" xfId="9348" xr:uid="{BF05EFC9-E4E1-455D-A4EC-B50F7B34A83E}"/>
    <cellStyle name="Valuta 3 6 2 2 2 6 2" xfId="18251" xr:uid="{D286E168-699C-4AC4-B25C-81D3A0582331}"/>
    <cellStyle name="Valuta 3 6 2 2 2 6 2 2" xfId="40250" xr:uid="{7884DEF8-DA81-452D-B2D8-77396F65E4AB}"/>
    <cellStyle name="Valuta 3 6 2 2 2 6 3" xfId="31365" xr:uid="{A772404D-E8E4-4D13-97E9-C52052CAB899}"/>
    <cellStyle name="Valuta 3 6 2 2 2 7" xfId="15282" xr:uid="{74B50FB7-E85A-4727-B8A9-A6633452806E}"/>
    <cellStyle name="Valuta 3 6 2 2 2 7 2" xfId="37290" xr:uid="{D9EDDF19-6EA3-406C-9279-C7BDA9C5E299}"/>
    <cellStyle name="Valuta 3 6 2 2 2 8" xfId="6365" xr:uid="{A3049944-CA70-44C8-8FE5-A13A72068CA4}"/>
    <cellStyle name="Valuta 3 6 2 2 2 8 2" xfId="28391" xr:uid="{CE77416B-5E6E-4709-AD27-23193B7CB219}"/>
    <cellStyle name="Valuta 3 6 2 2 2 9" xfId="25509" xr:uid="{5D97A532-4071-4AB7-80E1-EE3905E6D753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10897" xr:uid="{3F877B58-DAB6-452E-A354-69DA75F41E06}"/>
    <cellStyle name="Valuta 3 6 2 2 4 2 2 2" xfId="19800" xr:uid="{781F5AF6-E240-4D91-8CB4-7802F4E996E2}"/>
    <cellStyle name="Valuta 3 6 2 2 4 2 2 2 2" xfId="41791" xr:uid="{8CB2A361-55B7-46BE-B23C-CBCE7FD17F79}"/>
    <cellStyle name="Valuta 3 6 2 2 4 2 2 3" xfId="32906" xr:uid="{02673DA9-57DB-4F7F-A803-9305504F96FD}"/>
    <cellStyle name="Valuta 3 6 2 2 4 2 3" xfId="16734" xr:uid="{25460A9B-155B-4E58-A46D-5B56588C9371}"/>
    <cellStyle name="Valuta 3 6 2 2 4 2 3 2" xfId="38734" xr:uid="{A44D782F-8696-4619-8DB5-2FEFA30920D1}"/>
    <cellStyle name="Valuta 3 6 2 2 4 2 4" xfId="7831" xr:uid="{829BD0FD-F843-48B2-9EFF-46B4431BE7D1}"/>
    <cellStyle name="Valuta 3 6 2 2 4 2 4 2" xfId="29849" xr:uid="{8F1E524B-2020-46E2-9AA6-A71FEC06C034}"/>
    <cellStyle name="Valuta 3 6 2 2 4 2 5" xfId="26940" xr:uid="{F32A1F52-59C2-4199-BD80-4A184A94EA20}"/>
    <cellStyle name="Valuta 3 6 2 2 4 2 6" xfId="4912" xr:uid="{B255B898-66D1-4F33-8EE3-63FD3180D835}"/>
    <cellStyle name="Valuta 3 6 2 2 4 3" xfId="1657" xr:uid="{00000000-0005-0000-0000-0000880A0000}"/>
    <cellStyle name="Valuta 3 6 2 2 4 3 2" xfId="10542" xr:uid="{0D4B08B5-6707-4BC0-8D80-0F1ACE516CB0}"/>
    <cellStyle name="Valuta 3 6 2 2 4 3 2 2" xfId="19445" xr:uid="{C348C92F-E84C-4F1C-BA6B-3846D7665D9E}"/>
    <cellStyle name="Valuta 3 6 2 2 4 3 2 2 2" xfId="41439" xr:uid="{5CF5DAA6-9D48-41B4-A7A0-E1D97CE15056}"/>
    <cellStyle name="Valuta 3 6 2 2 4 3 2 3" xfId="32554" xr:uid="{4387E6EB-5619-4508-B7C2-3B2C2576E6A0}"/>
    <cellStyle name="Valuta 3 6 2 2 4 3 3" xfId="16382" xr:uid="{D46D4829-C476-400C-8703-76A61B8C6B09}"/>
    <cellStyle name="Valuta 3 6 2 2 4 3 3 2" xfId="38385" xr:uid="{6C9566E5-4D92-48F3-B2AF-D8A155FCDF65}"/>
    <cellStyle name="Valuta 3 6 2 2 4 3 4" xfId="7478" xr:uid="{DCC88409-A6F6-4366-8149-928301A53B49}"/>
    <cellStyle name="Valuta 3 6 2 2 4 3 4 2" xfId="29499" xr:uid="{1AD340EC-5667-4F47-8C57-994894F2AE5B}"/>
    <cellStyle name="Valuta 3 6 2 2 4 3 5" xfId="26591" xr:uid="{9C76EAB5-AFAA-4433-B700-9EF310888247}"/>
    <cellStyle name="Valuta 3 6 2 2 4 3 6" xfId="4560" xr:uid="{C4534FBF-BE74-4633-A1D9-4E15FD3F1DF5}"/>
    <cellStyle name="Valuta 3 6 2 2 4 4" xfId="1224" xr:uid="{00000000-0005-0000-0000-0000890A0000}"/>
    <cellStyle name="Valuta 3 6 2 2 4 4 2" xfId="10109" xr:uid="{3C956C4A-784B-41E7-AD29-0B159DBFB92C}"/>
    <cellStyle name="Valuta 3 6 2 2 4 4 2 2" xfId="19012" xr:uid="{D3F774C5-BB16-4113-ACAD-F482113D5563}"/>
    <cellStyle name="Valuta 3 6 2 2 4 4 2 2 2" xfId="41008" xr:uid="{325CB90D-565C-41D1-A421-5256AC81997C}"/>
    <cellStyle name="Valuta 3 6 2 2 4 4 2 3" xfId="32123" xr:uid="{9D4CED2E-1F59-4911-A74D-5FE10FA1BBC0}"/>
    <cellStyle name="Valuta 3 6 2 2 4 4 3" xfId="15949" xr:uid="{943349B7-5225-4B0D-845E-33C71674CFEF}"/>
    <cellStyle name="Valuta 3 6 2 2 4 4 3 2" xfId="37954" xr:uid="{7631F767-104A-4C9C-B6D1-0FBE60AD2627}"/>
    <cellStyle name="Valuta 3 6 2 2 4 4 4" xfId="7045" xr:uid="{C382CC92-164F-4086-A115-CD55C30C3C8B}"/>
    <cellStyle name="Valuta 3 6 2 2 4 4 4 2" xfId="29068" xr:uid="{DD6FDB28-B200-4706-BB3D-9A856F1E5306}"/>
    <cellStyle name="Valuta 3 6 2 2 4 4 5" xfId="26160" xr:uid="{7FEFAF62-1823-43B2-A41E-FF7DF27697A1}"/>
    <cellStyle name="Valuta 3 6 2 2 4 4 6" xfId="4127" xr:uid="{71E3AEC4-62AF-406F-A6EF-24654E3F4D31}"/>
    <cellStyle name="Valuta 3 6 2 2 4 5" xfId="9539" xr:uid="{BAB80EF2-D073-42D9-9480-70385C25537B}"/>
    <cellStyle name="Valuta 3 6 2 2 4 5 2" xfId="18442" xr:uid="{187933D0-2E42-40D6-85F4-817F58C757E2}"/>
    <cellStyle name="Valuta 3 6 2 2 4 5 2 2" xfId="40440" xr:uid="{C78B1746-C44C-421E-89EC-D0733F57D7F3}"/>
    <cellStyle name="Valuta 3 6 2 2 4 5 3" xfId="31555" xr:uid="{4DEED3E7-7E1C-498F-8870-F12A6BED841D}"/>
    <cellStyle name="Valuta 3 6 2 2 4 6" xfId="15379" xr:uid="{88DD2440-D92F-45D3-9FB5-8C097133590C}"/>
    <cellStyle name="Valuta 3 6 2 2 4 6 2" xfId="37386" xr:uid="{57703B1E-7ED9-46D9-8F94-945E0DBA043C}"/>
    <cellStyle name="Valuta 3 6 2 2 4 7" xfId="6475" xr:uid="{48E2CBA1-F66C-40E6-AB0D-EC58E67BE798}"/>
    <cellStyle name="Valuta 3 6 2 2 4 7 2" xfId="28500" xr:uid="{064F57A0-5D1B-4111-B7E2-8837E64DFA6F}"/>
    <cellStyle name="Valuta 3 6 2 2 4 8" xfId="25601" xr:uid="{17FDFC95-2263-46E6-829A-86A78BA832FF}"/>
    <cellStyle name="Valuta 3 6 2 2 4 9" xfId="3557" xr:uid="{25BB0397-26D2-44B4-9EBC-649205308689}"/>
    <cellStyle name="Valuta 3 6 2 2 5" xfId="1846" xr:uid="{00000000-0005-0000-0000-00008A0A0000}"/>
    <cellStyle name="Valuta 3 6 2 2 5 2" xfId="10730" xr:uid="{FE1C48A3-B08F-444E-9DFA-EB708DA690CE}"/>
    <cellStyle name="Valuta 3 6 2 2 5 2 2" xfId="19633" xr:uid="{06D09D00-FD4A-4702-AEAA-34EA7845EB96}"/>
    <cellStyle name="Valuta 3 6 2 2 5 2 2 2" xfId="41625" xr:uid="{14D8B8FC-A6FF-4514-9208-A532CF1E7C41}"/>
    <cellStyle name="Valuta 3 6 2 2 5 2 3" xfId="32740" xr:uid="{E1015D59-522C-4C07-AE9C-20C82FE8BB46}"/>
    <cellStyle name="Valuta 3 6 2 2 5 3" xfId="16567" xr:uid="{82DCEB60-3543-47F0-81C2-473AE8A72AC5}"/>
    <cellStyle name="Valuta 3 6 2 2 5 3 2" xfId="38568" xr:uid="{3BA12098-C9BE-4336-8C76-1803832468F3}"/>
    <cellStyle name="Valuta 3 6 2 2 5 4" xfId="7664" xr:uid="{856739C1-EE9D-48FE-877B-08675C05E9C2}"/>
    <cellStyle name="Valuta 3 6 2 2 5 4 2" xfId="29683" xr:uid="{9009CBE0-9F64-4EDA-B8BB-730C7A3BECC9}"/>
    <cellStyle name="Valuta 3 6 2 2 5 5" xfId="26774" xr:uid="{CEE72C24-38F4-45B1-B868-FF2951EC824F}"/>
    <cellStyle name="Valuta 3 6 2 2 5 6" xfId="4745" xr:uid="{D5FC5505-B4D6-4C4B-BBD0-32D01136B855}"/>
    <cellStyle name="Valuta 3 6 2 2 6" xfId="1444" xr:uid="{00000000-0005-0000-0000-00008B0A0000}"/>
    <cellStyle name="Valuta 3 6 2 2 6 2" xfId="10329" xr:uid="{90BD117E-8126-4B92-A539-325F8B40B87D}"/>
    <cellStyle name="Valuta 3 6 2 2 6 2 2" xfId="19232" xr:uid="{D0651A65-3A34-43E9-95A7-8EF4D3F0A4B6}"/>
    <cellStyle name="Valuta 3 6 2 2 6 2 2 2" xfId="41227" xr:uid="{21E19B21-3DA7-4620-96AE-72C2C6EE6FE3}"/>
    <cellStyle name="Valuta 3 6 2 2 6 2 3" xfId="32342" xr:uid="{F3984E74-A6DE-4AC3-9C51-53030643F01D}"/>
    <cellStyle name="Valuta 3 6 2 2 6 3" xfId="16169" xr:uid="{1A0F8EC7-C8F4-402D-BDCA-BC7826E74743}"/>
    <cellStyle name="Valuta 3 6 2 2 6 3 2" xfId="38173" xr:uid="{075BE319-8512-49C6-AD6A-B92A8A539383}"/>
    <cellStyle name="Valuta 3 6 2 2 6 4" xfId="7265" xr:uid="{DAB868CD-ABB2-4DFA-98C8-68F9EBA389C3}"/>
    <cellStyle name="Valuta 3 6 2 2 6 4 2" xfId="29287" xr:uid="{A6419B5F-3E7D-4E04-B08B-9BC69D8ECCD6}"/>
    <cellStyle name="Valuta 3 6 2 2 6 5" xfId="26379" xr:uid="{2A15463E-5BAF-4AD4-BAC7-04CE4FEA98E3}"/>
    <cellStyle name="Valuta 3 6 2 2 6 6" xfId="4347" xr:uid="{412641FF-3300-413B-926F-DC994E5F883B}"/>
    <cellStyle name="Valuta 3 6 2 2 7" xfId="932" xr:uid="{00000000-0005-0000-0000-00008C0A0000}"/>
    <cellStyle name="Valuta 3 6 2 2 7 2" xfId="9817" xr:uid="{0666BEDD-8ABD-44A0-B773-8DF4913B15A3}"/>
    <cellStyle name="Valuta 3 6 2 2 7 2 2" xfId="18720" xr:uid="{9B511467-6413-4315-90C5-9B1CF1727ED2}"/>
    <cellStyle name="Valuta 3 6 2 2 7 2 2 2" xfId="40717" xr:uid="{CFD42E0D-4D27-42CE-BBD6-4F6F73E5DB25}"/>
    <cellStyle name="Valuta 3 6 2 2 7 2 3" xfId="31832" xr:uid="{375238EA-E56D-40B3-97B8-ED4BDCFD5813}"/>
    <cellStyle name="Valuta 3 6 2 2 7 3" xfId="15657" xr:uid="{61533288-7F96-4BC7-B3C7-BDF0E33DFD8D}"/>
    <cellStyle name="Valuta 3 6 2 2 7 3 2" xfId="37663" xr:uid="{572AE8FE-760B-4EFD-91A8-9C3EF69C9C98}"/>
    <cellStyle name="Valuta 3 6 2 2 7 4" xfId="6753" xr:uid="{03D47C5A-6343-4E0B-B60E-663C081C9D67}"/>
    <cellStyle name="Valuta 3 6 2 2 7 4 2" xfId="28777" xr:uid="{5E611048-1804-4245-A7EE-60088C958AB8}"/>
    <cellStyle name="Valuta 3 6 2 2 7 5" xfId="25869" xr:uid="{BE1FE570-1366-4DAB-8301-E75C21BF31A4}"/>
    <cellStyle name="Valuta 3 6 2 2 7 6" xfId="3835" xr:uid="{16CF81FA-62BE-4DB0-89F2-AAC6400F4DE2}"/>
    <cellStyle name="Valuta 3 6 2 2 8" xfId="9253" xr:uid="{3F9A1DAE-477D-40AD-9ADE-C9655809E530}"/>
    <cellStyle name="Valuta 3 6 2 2 8 2" xfId="18156" xr:uid="{D9A9976C-913C-4747-8A0F-A1A65268EECF}"/>
    <cellStyle name="Valuta 3 6 2 2 8 2 2" xfId="40155" xr:uid="{071DBE6E-B877-4842-8D1D-7E14CF0150DE}"/>
    <cellStyle name="Valuta 3 6 2 2 8 3" xfId="31270" xr:uid="{8A0E7315-78F8-411B-B69E-F8287E876345}"/>
    <cellStyle name="Valuta 3 6 2 2 9" xfId="15187" xr:uid="{B6DFEE79-407C-4BE8-B965-130778930F0B}"/>
    <cellStyle name="Valuta 3 6 2 2 9 2" xfId="37195" xr:uid="{A96BAC8C-40AF-46B8-A2A4-C792AB473095}"/>
    <cellStyle name="Valuta 3 6 2 3" xfId="311" xr:uid="{00000000-0005-0000-0000-00008D0A0000}"/>
    <cellStyle name="Valuta 3 6 2 3 10" xfId="3420" xr:uid="{1BCDE42E-C80A-4420-A654-D897611BDAB1}"/>
    <cellStyle name="Valuta 3 6 2 3 2" xfId="708" xr:uid="{00000000-0005-0000-0000-00008E0A0000}"/>
    <cellStyle name="Valuta 3 6 2 3 2 2" xfId="2053" xr:uid="{00000000-0005-0000-0000-00008F0A0000}"/>
    <cellStyle name="Valuta 3 6 2 3 2 2 2" xfId="10937" xr:uid="{DDE02DD5-6B1E-4FD8-912F-808502D98FEA}"/>
    <cellStyle name="Valuta 3 6 2 3 2 2 2 2" xfId="19840" xr:uid="{7614E7C5-7F23-4EBB-A7A2-111908078419}"/>
    <cellStyle name="Valuta 3 6 2 3 2 2 2 2 2" xfId="41831" xr:uid="{7BF4E155-577E-4C63-B13A-3493FD91FECA}"/>
    <cellStyle name="Valuta 3 6 2 3 2 2 2 3" xfId="32946" xr:uid="{0DA3B18A-6BBF-48DA-8479-D3F25C4FE759}"/>
    <cellStyle name="Valuta 3 6 2 3 2 2 3" xfId="16774" xr:uid="{6759D523-6F4F-4262-98FA-FD0983128B06}"/>
    <cellStyle name="Valuta 3 6 2 3 2 2 3 2" xfId="38774" xr:uid="{51867CFE-14CC-485C-8090-31739E627D2A}"/>
    <cellStyle name="Valuta 3 6 2 3 2 2 4" xfId="7871" xr:uid="{9FD1EFAC-DFF1-477B-B3F1-80130C92E37C}"/>
    <cellStyle name="Valuta 3 6 2 3 2 2 4 2" xfId="29889" xr:uid="{72B6F23C-503D-4020-8F4A-9A6634B5728D}"/>
    <cellStyle name="Valuta 3 6 2 3 2 2 5" xfId="26980" xr:uid="{7684B198-26B3-4A27-8021-21306C7C8694}"/>
    <cellStyle name="Valuta 3 6 2 3 2 2 6" xfId="4952" xr:uid="{223ABAE4-787D-4E15-A39B-716F9930A44F}"/>
    <cellStyle name="Valuta 3 6 2 3 2 3" xfId="1712" xr:uid="{00000000-0005-0000-0000-0000900A0000}"/>
    <cellStyle name="Valuta 3 6 2 3 2 3 2" xfId="10597" xr:uid="{48EE5FD5-3CF7-46F1-9FC4-270D1322EAD8}"/>
    <cellStyle name="Valuta 3 6 2 3 2 3 2 2" xfId="19500" xr:uid="{FF0B24B0-97C8-4B58-8B86-08D9D32FF4E9}"/>
    <cellStyle name="Valuta 3 6 2 3 2 3 2 2 2" xfId="41494" xr:uid="{5C0AB3BB-558C-4B1B-9DCE-8F2B9C047867}"/>
    <cellStyle name="Valuta 3 6 2 3 2 3 2 3" xfId="32609" xr:uid="{F69634F7-0CEF-4198-B851-17C8AB95D3AE}"/>
    <cellStyle name="Valuta 3 6 2 3 2 3 3" xfId="16437" xr:uid="{5691742B-CC29-46F0-8933-1E0FE41B26D4}"/>
    <cellStyle name="Valuta 3 6 2 3 2 3 3 2" xfId="38440" xr:uid="{369B9BB1-1B6D-4B9C-BEE3-50C695B4295F}"/>
    <cellStyle name="Valuta 3 6 2 3 2 3 4" xfId="7533" xr:uid="{142180E8-A87C-48A2-ACFE-E344E52EAF14}"/>
    <cellStyle name="Valuta 3 6 2 3 2 3 4 2" xfId="29554" xr:uid="{957EB8C9-2CEA-4292-BFF9-80F07140911E}"/>
    <cellStyle name="Valuta 3 6 2 3 2 3 5" xfId="26646" xr:uid="{A873A909-3286-4B3C-9333-432504A007A6}"/>
    <cellStyle name="Valuta 3 6 2 3 2 3 6" xfId="4615" xr:uid="{7BA722A1-BE13-4E11-A162-13D1484C4E07}"/>
    <cellStyle name="Valuta 3 6 2 3 2 4" xfId="1279" xr:uid="{00000000-0005-0000-0000-0000910A0000}"/>
    <cellStyle name="Valuta 3 6 2 3 2 4 2" xfId="10164" xr:uid="{11EC9334-46E3-4714-8182-EF2A1BE05B8E}"/>
    <cellStyle name="Valuta 3 6 2 3 2 4 2 2" xfId="19067" xr:uid="{FFA45816-DB3C-4C44-BCC1-0C6660BD414B}"/>
    <cellStyle name="Valuta 3 6 2 3 2 4 2 2 2" xfId="41063" xr:uid="{86ACB73C-37DE-4C0F-8555-8D709AD2ED44}"/>
    <cellStyle name="Valuta 3 6 2 3 2 4 2 3" xfId="32178" xr:uid="{E84507A4-F407-427F-BFB0-DA704A3318DD}"/>
    <cellStyle name="Valuta 3 6 2 3 2 4 3" xfId="16004" xr:uid="{4B051604-9F65-4330-ABDE-81510BD4152F}"/>
    <cellStyle name="Valuta 3 6 2 3 2 4 3 2" xfId="38009" xr:uid="{F8B91D65-68D8-4791-815B-FCA293038634}"/>
    <cellStyle name="Valuta 3 6 2 3 2 4 4" xfId="7100" xr:uid="{769A5055-E28A-46DA-B9E4-05D3DBF013B7}"/>
    <cellStyle name="Valuta 3 6 2 3 2 4 4 2" xfId="29123" xr:uid="{C6C67D7A-9218-43A7-B333-D6D8AA3B5008}"/>
    <cellStyle name="Valuta 3 6 2 3 2 4 5" xfId="26215" xr:uid="{441B13A9-4B57-47A7-B4D8-313D4906EE25}"/>
    <cellStyle name="Valuta 3 6 2 3 2 4 6" xfId="4182" xr:uid="{4B17051D-8242-4E51-9F0E-3CC65964EFD8}"/>
    <cellStyle name="Valuta 3 6 2 3 2 5" xfId="9594" xr:uid="{A1D5E4FA-C1E8-411F-AE1B-37B4C36E67A8}"/>
    <cellStyle name="Valuta 3 6 2 3 2 5 2" xfId="18497" xr:uid="{98B720A3-6CD0-452C-99CE-8584E8A00F85}"/>
    <cellStyle name="Valuta 3 6 2 3 2 5 2 2" xfId="40495" xr:uid="{9ED05E7F-9059-4CA8-833C-C72754D1E91B}"/>
    <cellStyle name="Valuta 3 6 2 3 2 5 3" xfId="31610" xr:uid="{B58960CE-2418-435E-B078-DDDA08B92868}"/>
    <cellStyle name="Valuta 3 6 2 3 2 6" xfId="15434" xr:uid="{9594D229-F5B5-44AD-8C0C-3676DC4F6C58}"/>
    <cellStyle name="Valuta 3 6 2 3 2 6 2" xfId="37441" xr:uid="{5FB6A3B9-6CC0-4CF5-93AE-000BDC454D39}"/>
    <cellStyle name="Valuta 3 6 2 3 2 7" xfId="6530" xr:uid="{4C42CF9B-23B4-4D82-9783-9C0F0735A7F7}"/>
    <cellStyle name="Valuta 3 6 2 3 2 7 2" xfId="28555" xr:uid="{E8728E3D-36D3-443D-86D7-9E50449E2958}"/>
    <cellStyle name="Valuta 3 6 2 3 2 8" xfId="25647" xr:uid="{9EF22CFF-869E-43F7-BCF5-D316A50CA686}"/>
    <cellStyle name="Valuta 3 6 2 3 2 9" xfId="3612" xr:uid="{8C949883-0429-48FE-AE94-F794FFA8F1E4}"/>
    <cellStyle name="Valuta 3 6 2 3 3" xfId="1886" xr:uid="{00000000-0005-0000-0000-0000920A0000}"/>
    <cellStyle name="Valuta 3 6 2 3 3 2" xfId="10770" xr:uid="{AC4CAF68-FBA8-4826-90EB-3471DEE70C5C}"/>
    <cellStyle name="Valuta 3 6 2 3 3 2 2" xfId="19673" xr:uid="{261E07C1-B73F-4793-BC50-14EA736D0B83}"/>
    <cellStyle name="Valuta 3 6 2 3 3 2 2 2" xfId="41665" xr:uid="{552ACC8C-1376-4027-BCBD-DB8A3FCC010C}"/>
    <cellStyle name="Valuta 3 6 2 3 3 2 3" xfId="32780" xr:uid="{CCAB2E11-EA4D-4837-B50F-E553703EDC90}"/>
    <cellStyle name="Valuta 3 6 2 3 3 3" xfId="16607" xr:uid="{1B5BE3EE-6018-4742-81C8-674234487B45}"/>
    <cellStyle name="Valuta 3 6 2 3 3 3 2" xfId="38608" xr:uid="{AC68ED55-3DDE-4634-A26D-C5A151AE1BDA}"/>
    <cellStyle name="Valuta 3 6 2 3 3 4" xfId="7704" xr:uid="{798E1A36-1E7D-41C0-B027-60BD9CD107B5}"/>
    <cellStyle name="Valuta 3 6 2 3 3 4 2" xfId="29723" xr:uid="{4F8A3EA6-D7BE-41D0-86A7-7D684F34BE31}"/>
    <cellStyle name="Valuta 3 6 2 3 3 5" xfId="26814" xr:uid="{8A4FCD35-D978-43E6-AE59-4CEF7A68B4AE}"/>
    <cellStyle name="Valuta 3 6 2 3 3 6" xfId="4785" xr:uid="{A4B66287-8744-4A05-B247-57A3ED671748}"/>
    <cellStyle name="Valuta 3 6 2 3 4" xfId="1499" xr:uid="{00000000-0005-0000-0000-0000930A0000}"/>
    <cellStyle name="Valuta 3 6 2 3 4 2" xfId="10384" xr:uid="{225616D7-02AB-4AAF-93A7-4B78AFFDA323}"/>
    <cellStyle name="Valuta 3 6 2 3 4 2 2" xfId="19287" xr:uid="{1B0C19C1-0A4D-4753-B016-0E1D7CB0F2CC}"/>
    <cellStyle name="Valuta 3 6 2 3 4 2 2 2" xfId="41282" xr:uid="{7EAD7BDD-63E4-4B20-BB98-0AFD2AC8EA21}"/>
    <cellStyle name="Valuta 3 6 2 3 4 2 3" xfId="32397" xr:uid="{BD514F23-7D69-4CDE-B0DA-340BAB483885}"/>
    <cellStyle name="Valuta 3 6 2 3 4 3" xfId="16224" xr:uid="{CD27391B-AFEE-41E8-AB1C-67698E8ED087}"/>
    <cellStyle name="Valuta 3 6 2 3 4 3 2" xfId="38228" xr:uid="{F8C09452-F1AC-4202-9EEE-51CFFEFB2E29}"/>
    <cellStyle name="Valuta 3 6 2 3 4 4" xfId="7320" xr:uid="{0EE25260-C1EE-4053-A37D-F796CFABEB87}"/>
    <cellStyle name="Valuta 3 6 2 3 4 4 2" xfId="29342" xr:uid="{650E3F5F-5109-4CAA-B49F-989C4FC3BEFD}"/>
    <cellStyle name="Valuta 3 6 2 3 4 5" xfId="26434" xr:uid="{453ACF4D-0278-4F49-9B90-6BDE3A09C467}"/>
    <cellStyle name="Valuta 3 6 2 3 4 6" xfId="4402" xr:uid="{D2F1ADE1-8FA4-4BA1-8C7E-18CFC4EBB959}"/>
    <cellStyle name="Valuta 3 6 2 3 5" xfId="988" xr:uid="{00000000-0005-0000-0000-0000940A0000}"/>
    <cellStyle name="Valuta 3 6 2 3 5 2" xfId="9873" xr:uid="{B8C7A7F4-76A3-433F-A63A-D02CED2B10B5}"/>
    <cellStyle name="Valuta 3 6 2 3 5 2 2" xfId="18776" xr:uid="{CD570A7E-E896-4BF2-9875-8D339109B489}"/>
    <cellStyle name="Valuta 3 6 2 3 5 2 2 2" xfId="40773" xr:uid="{E3B85497-414E-4436-AD71-214470E963AF}"/>
    <cellStyle name="Valuta 3 6 2 3 5 2 3" xfId="31888" xr:uid="{BA27E503-58F9-48FA-A478-013408004CDE}"/>
    <cellStyle name="Valuta 3 6 2 3 5 3" xfId="15713" xr:uid="{BF0F1C70-4EC6-4480-8B54-388D7AECEC31}"/>
    <cellStyle name="Valuta 3 6 2 3 5 3 2" xfId="37719" xr:uid="{26D6BABE-3F3F-41CE-BCCD-4E535E0A9917}"/>
    <cellStyle name="Valuta 3 6 2 3 5 4" xfId="6809" xr:uid="{668F5906-EA46-41F6-8FFE-EC0D37B84E03}"/>
    <cellStyle name="Valuta 3 6 2 3 5 4 2" xfId="28833" xr:uid="{637A90EE-CBAF-491A-B1EE-21A6A95CAE37}"/>
    <cellStyle name="Valuta 3 6 2 3 5 5" xfId="25925" xr:uid="{BDA88C13-F861-4C5C-8D8A-234C361D537F}"/>
    <cellStyle name="Valuta 3 6 2 3 5 6" xfId="3891" xr:uid="{3657FCDE-8874-4ABD-969C-0BDA791DD726}"/>
    <cellStyle name="Valuta 3 6 2 3 6" xfId="9308" xr:uid="{80585B80-7478-4D96-AACC-C1FD65A19489}"/>
    <cellStyle name="Valuta 3 6 2 3 6 2" xfId="18211" xr:uid="{A3A9BFC3-4A7F-4B49-A34B-B9093E751ACA}"/>
    <cellStyle name="Valuta 3 6 2 3 6 2 2" xfId="40210" xr:uid="{1D9EE533-92CD-4688-B76C-F2E5424A855B}"/>
    <cellStyle name="Valuta 3 6 2 3 6 3" xfId="31325" xr:uid="{5CB3B53A-796C-47D0-888D-D53E54CF922E}"/>
    <cellStyle name="Valuta 3 6 2 3 7" xfId="15242" xr:uid="{C912397B-98AE-4D3F-8AD7-DCA359899DAD}"/>
    <cellStyle name="Valuta 3 6 2 3 7 2" xfId="37250" xr:uid="{EE9BC4A0-5A3C-45E3-B74F-7AA5E1692AFD}"/>
    <cellStyle name="Valuta 3 6 2 3 8" xfId="6325" xr:uid="{95B9EFA8-2042-4253-B97A-77989BFBDB74}"/>
    <cellStyle name="Valuta 3 6 2 3 8 2" xfId="28351" xr:uid="{970C74CC-F285-4F46-BA2D-ADC44D929D24}"/>
    <cellStyle name="Valuta 3 6 2 3 9" xfId="25469" xr:uid="{82CE9C9A-B4A1-44A4-A5C1-0950CFBF965A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10857" xr:uid="{8E7E04FB-1486-405B-8B25-9B7EAF57B3AE}"/>
    <cellStyle name="Valuta 3 6 2 5 2 2 2" xfId="19760" xr:uid="{F21F7513-C38D-480C-BDC8-6B0150BEBB6E}"/>
    <cellStyle name="Valuta 3 6 2 5 2 2 2 2" xfId="41751" xr:uid="{06AC5A3F-6776-4E12-8947-2999721583BF}"/>
    <cellStyle name="Valuta 3 6 2 5 2 2 3" xfId="32866" xr:uid="{525B5C64-A7C2-4119-A001-4EB7CE125553}"/>
    <cellStyle name="Valuta 3 6 2 5 2 3" xfId="16694" xr:uid="{59E4829A-525D-45B3-BCB7-579236AD4BFE}"/>
    <cellStyle name="Valuta 3 6 2 5 2 3 2" xfId="38694" xr:uid="{618D5E32-FC28-478D-9964-EDA1E138BE70}"/>
    <cellStyle name="Valuta 3 6 2 5 2 4" xfId="7791" xr:uid="{F1A401A7-D03F-490F-8450-F0EDAA72051B}"/>
    <cellStyle name="Valuta 3 6 2 5 2 4 2" xfId="29809" xr:uid="{4A0E729E-2FF2-4975-8D6C-B617234526DF}"/>
    <cellStyle name="Valuta 3 6 2 5 2 5" xfId="26900" xr:uid="{38BEBDDD-5C99-4A71-8949-25A72FE508B8}"/>
    <cellStyle name="Valuta 3 6 2 5 2 6" xfId="4872" xr:uid="{D64C5EAF-57D8-4812-A357-40DBEAA436E4}"/>
    <cellStyle name="Valuta 3 6 2 5 3" xfId="1617" xr:uid="{00000000-0005-0000-0000-0000980A0000}"/>
    <cellStyle name="Valuta 3 6 2 5 3 2" xfId="10502" xr:uid="{52B2E488-C4BF-4F43-9C43-F1A593C8D0E6}"/>
    <cellStyle name="Valuta 3 6 2 5 3 2 2" xfId="19405" xr:uid="{3ACB3ACA-A6DE-4326-92BE-5015BC2AA5E1}"/>
    <cellStyle name="Valuta 3 6 2 5 3 2 2 2" xfId="41399" xr:uid="{3DFC4F44-AB78-4AA7-862D-8E0C206996F2}"/>
    <cellStyle name="Valuta 3 6 2 5 3 2 3" xfId="32514" xr:uid="{86C73682-241D-4C8C-B6CD-2FDA9CFE5DBB}"/>
    <cellStyle name="Valuta 3 6 2 5 3 3" xfId="16342" xr:uid="{7B22FAA8-36FE-4683-A8AF-982594765366}"/>
    <cellStyle name="Valuta 3 6 2 5 3 3 2" xfId="38345" xr:uid="{B5785DFC-B6F3-4DC4-BF8A-FDB5D18114DA}"/>
    <cellStyle name="Valuta 3 6 2 5 3 4" xfId="7438" xr:uid="{1E1CF20B-A2D1-4656-AE58-05BFCEBF7AFD}"/>
    <cellStyle name="Valuta 3 6 2 5 3 4 2" xfId="29459" xr:uid="{FC2B051C-B693-4AE2-8567-5A0793C6C6F8}"/>
    <cellStyle name="Valuta 3 6 2 5 3 5" xfId="26551" xr:uid="{296D976A-466F-45A2-A86C-7874B23B521F}"/>
    <cellStyle name="Valuta 3 6 2 5 3 6" xfId="4520" xr:uid="{E57AF18F-4F67-488E-8375-DF754C24BE0B}"/>
    <cellStyle name="Valuta 3 6 2 5 4" xfId="1184" xr:uid="{00000000-0005-0000-0000-0000990A0000}"/>
    <cellStyle name="Valuta 3 6 2 5 4 2" xfId="10069" xr:uid="{E2DCD690-CE36-477A-8D36-34E2F780B1DC}"/>
    <cellStyle name="Valuta 3 6 2 5 4 2 2" xfId="18972" xr:uid="{AB46C948-7B83-45EB-A58E-4BEA98606D08}"/>
    <cellStyle name="Valuta 3 6 2 5 4 2 2 2" xfId="40968" xr:uid="{ADD6CB35-691E-4CCE-BD5C-51ACE3D515E3}"/>
    <cellStyle name="Valuta 3 6 2 5 4 2 3" xfId="32083" xr:uid="{180B83E3-3491-4B15-96FB-4FA08E27226B}"/>
    <cellStyle name="Valuta 3 6 2 5 4 3" xfId="15909" xr:uid="{6E5F07CC-745B-4987-A033-C514E892D213}"/>
    <cellStyle name="Valuta 3 6 2 5 4 3 2" xfId="37914" xr:uid="{FB87A1D4-E082-41B6-884C-FB3CBF678220}"/>
    <cellStyle name="Valuta 3 6 2 5 4 4" xfId="7005" xr:uid="{0330E515-B6AD-4E0A-96ED-45F528D5285D}"/>
    <cellStyle name="Valuta 3 6 2 5 4 4 2" xfId="29028" xr:uid="{07F1EF6F-C676-4EA0-8A16-3C80B30DE648}"/>
    <cellStyle name="Valuta 3 6 2 5 4 5" xfId="26120" xr:uid="{D53008A5-50F9-4B2E-BEAD-F986F5BFDDA7}"/>
    <cellStyle name="Valuta 3 6 2 5 4 6" xfId="4087" xr:uid="{75B7E6AF-F977-42B6-B829-AF86F38B664E}"/>
    <cellStyle name="Valuta 3 6 2 5 5" xfId="9499" xr:uid="{552537C6-A01C-49C6-BC5A-796C39732527}"/>
    <cellStyle name="Valuta 3 6 2 5 5 2" xfId="18402" xr:uid="{13BEA0C7-1DB9-4CB6-9E33-CEE39D581D0E}"/>
    <cellStyle name="Valuta 3 6 2 5 5 2 2" xfId="40400" xr:uid="{1DC34945-2C6C-46B4-964B-7564EDDD957D}"/>
    <cellStyle name="Valuta 3 6 2 5 5 3" xfId="31515" xr:uid="{B0D82DCE-72F6-4107-AF34-718E185532A3}"/>
    <cellStyle name="Valuta 3 6 2 5 6" xfId="15339" xr:uid="{3B87651E-75DD-4F8D-83A9-0989497E7BA3}"/>
    <cellStyle name="Valuta 3 6 2 5 6 2" xfId="37346" xr:uid="{DA969D4D-EDD5-4A08-8930-25E2D661F1B7}"/>
    <cellStyle name="Valuta 3 6 2 5 7" xfId="6435" xr:uid="{08F36F8E-48DD-469F-B6A3-17028A0BDE9C}"/>
    <cellStyle name="Valuta 3 6 2 5 7 2" xfId="28460" xr:uid="{C6425BD3-B33E-4545-AA2B-4B3ED9914FE8}"/>
    <cellStyle name="Valuta 3 6 2 5 8" xfId="25561" xr:uid="{0A226D8B-E9DC-4FCA-A3C7-3364CD511C97}"/>
    <cellStyle name="Valuta 3 6 2 5 9" xfId="3517" xr:uid="{461E2940-D559-4CC7-ACFE-F812E419C13F}"/>
    <cellStyle name="Valuta 3 6 2 6" xfId="1806" xr:uid="{00000000-0005-0000-0000-00009A0A0000}"/>
    <cellStyle name="Valuta 3 6 2 6 2" xfId="10690" xr:uid="{0A2A6CF0-1F65-4E8E-9869-129FBDA57589}"/>
    <cellStyle name="Valuta 3 6 2 6 2 2" xfId="19593" xr:uid="{4395EE8E-2222-4846-A75A-30262B867EFB}"/>
    <cellStyle name="Valuta 3 6 2 6 2 2 2" xfId="41585" xr:uid="{DC7CD669-FEC6-425C-97E0-8A53B911FBC4}"/>
    <cellStyle name="Valuta 3 6 2 6 2 3" xfId="32700" xr:uid="{7F3AE1A3-80DC-4DE9-B81E-F8D86F96B8ED}"/>
    <cellStyle name="Valuta 3 6 2 6 3" xfId="16527" xr:uid="{382F3EDB-9F27-41E0-9C97-E028D8473B85}"/>
    <cellStyle name="Valuta 3 6 2 6 3 2" xfId="38528" xr:uid="{07A675ED-03A3-49D4-9B1A-76EDCD6ABFBD}"/>
    <cellStyle name="Valuta 3 6 2 6 4" xfId="7624" xr:uid="{E3A719C7-5EB5-42CA-B1B2-9B990EEC56D8}"/>
    <cellStyle name="Valuta 3 6 2 6 4 2" xfId="29643" xr:uid="{0F6E906A-87A6-49A1-B49D-1C64F0D322BC}"/>
    <cellStyle name="Valuta 3 6 2 6 5" xfId="26734" xr:uid="{64FBE967-47CD-48F8-9CBA-646FF116701D}"/>
    <cellStyle name="Valuta 3 6 2 6 6" xfId="4705" xr:uid="{295D4FF1-217D-4132-B8D8-C106FD7244B2}"/>
    <cellStyle name="Valuta 3 6 2 7" xfId="1404" xr:uid="{00000000-0005-0000-0000-00009B0A0000}"/>
    <cellStyle name="Valuta 3 6 2 7 2" xfId="10289" xr:uid="{B6A07844-24A9-4489-880E-E37B5A05D62C}"/>
    <cellStyle name="Valuta 3 6 2 7 2 2" xfId="19192" xr:uid="{49C40B72-BF11-4CD2-A517-5C8E0D1C0F33}"/>
    <cellStyle name="Valuta 3 6 2 7 2 2 2" xfId="41187" xr:uid="{3A127068-596B-40A4-81FE-10F5269ABDDC}"/>
    <cellStyle name="Valuta 3 6 2 7 2 3" xfId="32302" xr:uid="{EBF781F1-879B-4223-AA6C-91343DA1D983}"/>
    <cellStyle name="Valuta 3 6 2 7 3" xfId="16129" xr:uid="{9F358E37-64A1-4B05-8FB7-FD158400D312}"/>
    <cellStyle name="Valuta 3 6 2 7 3 2" xfId="38133" xr:uid="{B49B7621-76C0-4CE3-A00F-6E1C0863D976}"/>
    <cellStyle name="Valuta 3 6 2 7 4" xfId="7225" xr:uid="{0479D124-5F7E-463B-918F-7DD66987E5A2}"/>
    <cellStyle name="Valuta 3 6 2 7 4 2" xfId="29247" xr:uid="{58AEEDE0-B4B1-40B7-A14F-24FE3F60268B}"/>
    <cellStyle name="Valuta 3 6 2 7 5" xfId="26339" xr:uid="{C78F36D9-3831-4C9E-B662-5B484C2C54CA}"/>
    <cellStyle name="Valuta 3 6 2 7 6" xfId="4307" xr:uid="{AFF276F6-D273-4BE7-B41C-7AD4F349CFAD}"/>
    <cellStyle name="Valuta 3 6 2 8" xfId="891" xr:uid="{00000000-0005-0000-0000-00009C0A0000}"/>
    <cellStyle name="Valuta 3 6 2 8 2" xfId="9776" xr:uid="{32A56479-57DA-4F0C-921F-3C48D35F1ABD}"/>
    <cellStyle name="Valuta 3 6 2 8 2 2" xfId="18679" xr:uid="{FAD6502F-9993-4A90-8731-325FF2B4A2FF}"/>
    <cellStyle name="Valuta 3 6 2 8 2 2 2" xfId="40676" xr:uid="{B69C83F4-DCA5-4629-BDB5-B3A1753ED819}"/>
    <cellStyle name="Valuta 3 6 2 8 2 3" xfId="31791" xr:uid="{C8A65B9E-900D-41D0-8F71-34507A1A3551}"/>
    <cellStyle name="Valuta 3 6 2 8 3" xfId="15616" xr:uid="{E29F9B00-F96C-42C5-9037-9C142589A29A}"/>
    <cellStyle name="Valuta 3 6 2 8 3 2" xfId="37622" xr:uid="{9E4DD767-E0CE-4B0D-ADE7-1FD6793B6D98}"/>
    <cellStyle name="Valuta 3 6 2 8 4" xfId="6712" xr:uid="{2DF7B1D5-8BF2-499C-8398-A6E966F71540}"/>
    <cellStyle name="Valuta 3 6 2 8 4 2" xfId="28736" xr:uid="{CA83A51A-DD1B-4EB8-920E-577201873A4D}"/>
    <cellStyle name="Valuta 3 6 2 8 5" xfId="25828" xr:uid="{260E0975-FC59-4B44-9341-02A01872494F}"/>
    <cellStyle name="Valuta 3 6 2 8 6" xfId="3794" xr:uid="{E55CDC3C-5833-4764-98FA-19182E0B3F4F}"/>
    <cellStyle name="Valuta 3 6 2 9" xfId="9212" xr:uid="{DBB88C1A-19F8-45F8-A5C1-D1428D4AFB6E}"/>
    <cellStyle name="Valuta 3 6 2 9 2" xfId="18115" xr:uid="{9CC3E13E-43E7-4922-8BC5-12A71B409B10}"/>
    <cellStyle name="Valuta 3 6 2 9 2 2" xfId="40114" xr:uid="{9D5289BF-1177-447B-B1F3-D65A9E9024ED}"/>
    <cellStyle name="Valuta 3 6 2 9 3" xfId="31229" xr:uid="{CB646BED-C4BD-4919-84AE-8327A628ADA4}"/>
    <cellStyle name="Valuta 3 6 3" xfId="231" xr:uid="{00000000-0005-0000-0000-00009D0A0000}"/>
    <cellStyle name="Valuta 3 6 3 10" xfId="6246" xr:uid="{BC55C247-50E2-42CA-85FD-70878A1B2F7B}"/>
    <cellStyle name="Valuta 3 6 3 10 2" xfId="28272" xr:uid="{BB7DDC7B-BA25-419D-91D0-92F1D080FF61}"/>
    <cellStyle name="Valuta 3 6 3 11" xfId="25399" xr:uid="{516FBE49-EDD9-44E6-B69C-D38C89D072D8}"/>
    <cellStyle name="Valuta 3 6 3 12" xfId="3341" xr:uid="{BBB2C46A-82BA-4170-A632-F013258E0BC8}"/>
    <cellStyle name="Valuta 3 6 3 2" xfId="327" xr:uid="{00000000-0005-0000-0000-00009E0A0000}"/>
    <cellStyle name="Valuta 3 6 3 2 10" xfId="3436" xr:uid="{5FBE2169-B16A-4ACE-B1B1-84E8CC818BF0}"/>
    <cellStyle name="Valuta 3 6 3 2 2" xfId="724" xr:uid="{00000000-0005-0000-0000-00009F0A0000}"/>
    <cellStyle name="Valuta 3 6 3 2 2 2" xfId="2069" xr:uid="{00000000-0005-0000-0000-0000A00A0000}"/>
    <cellStyle name="Valuta 3 6 3 2 2 2 2" xfId="10953" xr:uid="{4B48318B-B789-48E2-9894-1BCF5D827D4E}"/>
    <cellStyle name="Valuta 3 6 3 2 2 2 2 2" xfId="19856" xr:uid="{C8CAE153-00A1-4527-BACC-E09AE711F5D8}"/>
    <cellStyle name="Valuta 3 6 3 2 2 2 2 2 2" xfId="41847" xr:uid="{9FFBFA7E-4C65-441F-BEDF-7E984B672C2A}"/>
    <cellStyle name="Valuta 3 6 3 2 2 2 2 3" xfId="32962" xr:uid="{F90D15F4-6843-40CA-8EF8-B9F69D860A53}"/>
    <cellStyle name="Valuta 3 6 3 2 2 2 3" xfId="16790" xr:uid="{50996F76-8B7F-4B06-88E9-C1A50AD569C9}"/>
    <cellStyle name="Valuta 3 6 3 2 2 2 3 2" xfId="38790" xr:uid="{FBD9E3C1-3718-45C9-AC39-05F444F92479}"/>
    <cellStyle name="Valuta 3 6 3 2 2 2 4" xfId="7887" xr:uid="{B5831573-7D3E-4747-A39C-24FF742BAC4E}"/>
    <cellStyle name="Valuta 3 6 3 2 2 2 4 2" xfId="29905" xr:uid="{E63E0089-3486-42D2-9319-38C6D501EB26}"/>
    <cellStyle name="Valuta 3 6 3 2 2 2 5" xfId="26996" xr:uid="{F9FA281D-8982-492C-B1F8-997E103E39C2}"/>
    <cellStyle name="Valuta 3 6 3 2 2 2 6" xfId="4968" xr:uid="{257F5DBA-1FAE-4A4B-9353-B26B5DCB9854}"/>
    <cellStyle name="Valuta 3 6 3 2 2 3" xfId="1728" xr:uid="{00000000-0005-0000-0000-0000A10A0000}"/>
    <cellStyle name="Valuta 3 6 3 2 2 3 2" xfId="10613" xr:uid="{576AE4BB-A2B8-4FCC-BBD8-7ED8AE301FDA}"/>
    <cellStyle name="Valuta 3 6 3 2 2 3 2 2" xfId="19516" xr:uid="{797D0F77-7234-4E73-8AEF-853F6A3FD82B}"/>
    <cellStyle name="Valuta 3 6 3 2 2 3 2 2 2" xfId="41510" xr:uid="{A6112D25-BE6A-4177-83D9-1CEE3986AFBF}"/>
    <cellStyle name="Valuta 3 6 3 2 2 3 2 3" xfId="32625" xr:uid="{C6CD6861-60E2-4F57-92AC-BDAA0D457567}"/>
    <cellStyle name="Valuta 3 6 3 2 2 3 3" xfId="16453" xr:uid="{794D6868-2179-498F-8C19-2625C03EEC6D}"/>
    <cellStyle name="Valuta 3 6 3 2 2 3 3 2" xfId="38456" xr:uid="{A43930A0-C18C-4A97-B1D8-8A9D3EC90090}"/>
    <cellStyle name="Valuta 3 6 3 2 2 3 4" xfId="7549" xr:uid="{75C4AFF4-EE6E-4638-B5B3-5CDF945830EA}"/>
    <cellStyle name="Valuta 3 6 3 2 2 3 4 2" xfId="29570" xr:uid="{C6520CEE-F446-400C-AEEB-D4214C5F313A}"/>
    <cellStyle name="Valuta 3 6 3 2 2 3 5" xfId="26662" xr:uid="{A2C0F45D-5E96-4796-B90D-1B3845FB729B}"/>
    <cellStyle name="Valuta 3 6 3 2 2 3 6" xfId="4631" xr:uid="{5B12A6EB-B7BF-4E6A-A9CB-E0D4E83B09AC}"/>
    <cellStyle name="Valuta 3 6 3 2 2 4" xfId="1295" xr:uid="{00000000-0005-0000-0000-0000A20A0000}"/>
    <cellStyle name="Valuta 3 6 3 2 2 4 2" xfId="10180" xr:uid="{18CD671F-126A-4940-9AC7-987E1A7EB455}"/>
    <cellStyle name="Valuta 3 6 3 2 2 4 2 2" xfId="19083" xr:uid="{3B655762-B0D0-4BEA-ACE3-E3FED8A6E55B}"/>
    <cellStyle name="Valuta 3 6 3 2 2 4 2 2 2" xfId="41079" xr:uid="{70B1889F-3002-4758-BB7F-F773712A2B88}"/>
    <cellStyle name="Valuta 3 6 3 2 2 4 2 3" xfId="32194" xr:uid="{8BF67C37-5749-4DAC-B96A-3E01EF34891D}"/>
    <cellStyle name="Valuta 3 6 3 2 2 4 3" xfId="16020" xr:uid="{4AF4673F-7E39-4A34-9939-025F9B412EDC}"/>
    <cellStyle name="Valuta 3 6 3 2 2 4 3 2" xfId="38025" xr:uid="{8D34E2D4-878A-4188-B9C1-EED2C5DABDFD}"/>
    <cellStyle name="Valuta 3 6 3 2 2 4 4" xfId="7116" xr:uid="{E4F7535F-6101-4618-A92E-136980E3740B}"/>
    <cellStyle name="Valuta 3 6 3 2 2 4 4 2" xfId="29139" xr:uid="{73990BA1-0817-44E9-AB3E-C9FFA84DE4BA}"/>
    <cellStyle name="Valuta 3 6 3 2 2 4 5" xfId="26231" xr:uid="{256FA7E0-D537-4A00-9EF1-209AC2F186A7}"/>
    <cellStyle name="Valuta 3 6 3 2 2 4 6" xfId="4198" xr:uid="{2E07C07B-E40C-4831-895C-3D0F3CE9E852}"/>
    <cellStyle name="Valuta 3 6 3 2 2 5" xfId="9610" xr:uid="{221945A4-B523-4235-A81D-691C448A98FE}"/>
    <cellStyle name="Valuta 3 6 3 2 2 5 2" xfId="18513" xr:uid="{6CDFF74E-3C0B-4C08-8D52-2A80F4BBB567}"/>
    <cellStyle name="Valuta 3 6 3 2 2 5 2 2" xfId="40511" xr:uid="{D6AB7645-62CC-452D-A8AD-84F6B7BF8D46}"/>
    <cellStyle name="Valuta 3 6 3 2 2 5 3" xfId="31626" xr:uid="{8EAB1077-C340-4B24-9D86-26EB1B474E4E}"/>
    <cellStyle name="Valuta 3 6 3 2 2 6" xfId="15450" xr:uid="{2481D9CD-FA53-4D69-BE3D-96633C5B2554}"/>
    <cellStyle name="Valuta 3 6 3 2 2 6 2" xfId="37457" xr:uid="{8F035554-5DC7-4F47-A322-C9F57CC26347}"/>
    <cellStyle name="Valuta 3 6 3 2 2 7" xfId="6546" xr:uid="{3562B264-78DF-43C8-AE88-05C2DC8512D8}"/>
    <cellStyle name="Valuta 3 6 3 2 2 7 2" xfId="28571" xr:uid="{437818E3-96F9-4429-8B47-080190E76F20}"/>
    <cellStyle name="Valuta 3 6 3 2 2 8" xfId="25663" xr:uid="{5FBC11B6-64E6-436C-A3AB-5B0A60C02458}"/>
    <cellStyle name="Valuta 3 6 3 2 2 9" xfId="3628" xr:uid="{A5734B7E-F4E6-45F3-8928-36785C3163D0}"/>
    <cellStyle name="Valuta 3 6 3 2 3" xfId="1902" xr:uid="{00000000-0005-0000-0000-0000A30A0000}"/>
    <cellStyle name="Valuta 3 6 3 2 3 2" xfId="10786" xr:uid="{4F0A322D-82F6-4FF3-A859-1C05AEBC40D7}"/>
    <cellStyle name="Valuta 3 6 3 2 3 2 2" xfId="19689" xr:uid="{232B4492-601F-4557-B841-B4D08DA3DFFE}"/>
    <cellStyle name="Valuta 3 6 3 2 3 2 2 2" xfId="41681" xr:uid="{44496CD9-C1C8-46EF-96DA-F9644400FE59}"/>
    <cellStyle name="Valuta 3 6 3 2 3 2 3" xfId="32796" xr:uid="{E216E748-D993-4BF6-A4E9-ABB039819B9B}"/>
    <cellStyle name="Valuta 3 6 3 2 3 3" xfId="16623" xr:uid="{C2736F3D-E0C5-4D1D-ABBC-D9085A5650D4}"/>
    <cellStyle name="Valuta 3 6 3 2 3 3 2" xfId="38624" xr:uid="{B45AE778-A039-43BB-8933-724F0DC1FB03}"/>
    <cellStyle name="Valuta 3 6 3 2 3 4" xfId="7720" xr:uid="{A6AF08FA-455F-470D-93CD-294F3FE92D1F}"/>
    <cellStyle name="Valuta 3 6 3 2 3 4 2" xfId="29739" xr:uid="{DA760213-989E-4392-B0CC-71F4741255E1}"/>
    <cellStyle name="Valuta 3 6 3 2 3 5" xfId="26830" xr:uid="{1766FA78-2792-49B9-9B9C-93A6BFA86694}"/>
    <cellStyle name="Valuta 3 6 3 2 3 6" xfId="4801" xr:uid="{775231D2-4576-42AD-9097-A53D951A3E29}"/>
    <cellStyle name="Valuta 3 6 3 2 4" xfId="1515" xr:uid="{00000000-0005-0000-0000-0000A40A0000}"/>
    <cellStyle name="Valuta 3 6 3 2 4 2" xfId="10400" xr:uid="{8CD846FD-3207-4AD9-9EFE-F9DF03527E77}"/>
    <cellStyle name="Valuta 3 6 3 2 4 2 2" xfId="19303" xr:uid="{492B3984-AABF-4540-85C3-30D75DDBF1E3}"/>
    <cellStyle name="Valuta 3 6 3 2 4 2 2 2" xfId="41298" xr:uid="{4C700F11-C870-4206-814F-0AE26E11071E}"/>
    <cellStyle name="Valuta 3 6 3 2 4 2 3" xfId="32413" xr:uid="{8ABA0813-4318-4823-898D-B8AB39FB474A}"/>
    <cellStyle name="Valuta 3 6 3 2 4 3" xfId="16240" xr:uid="{3BC28AF5-6118-4A0E-81FB-8BA013B52477}"/>
    <cellStyle name="Valuta 3 6 3 2 4 3 2" xfId="38244" xr:uid="{7E1F2DE8-0565-461C-82A1-0B9567A6DC51}"/>
    <cellStyle name="Valuta 3 6 3 2 4 4" xfId="7336" xr:uid="{2846102B-D045-4860-AB5E-F846B56DEF75}"/>
    <cellStyle name="Valuta 3 6 3 2 4 4 2" xfId="29358" xr:uid="{20FA7A9B-4F01-4853-BEEE-7B059F45D4E6}"/>
    <cellStyle name="Valuta 3 6 3 2 4 5" xfId="26450" xr:uid="{772291C0-462E-41D8-990D-68C93451C2E9}"/>
    <cellStyle name="Valuta 3 6 3 2 4 6" xfId="4418" xr:uid="{F1FC1560-7AE6-429C-89A7-F3EBEDBC638C}"/>
    <cellStyle name="Valuta 3 6 3 2 5" xfId="1004" xr:uid="{00000000-0005-0000-0000-0000A50A0000}"/>
    <cellStyle name="Valuta 3 6 3 2 5 2" xfId="9889" xr:uid="{6F2089E8-8D62-451D-91B5-9C4B27FDB4DC}"/>
    <cellStyle name="Valuta 3 6 3 2 5 2 2" xfId="18792" xr:uid="{2FAD70B2-7734-485F-A7B0-FCB9D7260E0D}"/>
    <cellStyle name="Valuta 3 6 3 2 5 2 2 2" xfId="40789" xr:uid="{01A92B1F-4554-4820-8B1A-BA7F4EE310AA}"/>
    <cellStyle name="Valuta 3 6 3 2 5 2 3" xfId="31904" xr:uid="{F0D0A40B-BBF1-4781-AD1F-82E1366E4154}"/>
    <cellStyle name="Valuta 3 6 3 2 5 3" xfId="15729" xr:uid="{F6C3AC9D-EEAE-45EA-9861-6AD3519C8FDB}"/>
    <cellStyle name="Valuta 3 6 3 2 5 3 2" xfId="37735" xr:uid="{C0450294-18ED-4467-A9CB-6C02410A3156}"/>
    <cellStyle name="Valuta 3 6 3 2 5 4" xfId="6825" xr:uid="{722B07D1-F948-4EC6-8494-53EC3F175446}"/>
    <cellStyle name="Valuta 3 6 3 2 5 4 2" xfId="28849" xr:uid="{AE2BCC27-54BB-4577-8B6C-58C6AC3406B9}"/>
    <cellStyle name="Valuta 3 6 3 2 5 5" xfId="25941" xr:uid="{D1D35058-21A9-44A1-BE67-CDAA445F627D}"/>
    <cellStyle name="Valuta 3 6 3 2 5 6" xfId="3907" xr:uid="{2D845E12-ED4F-473B-85DF-D704DE7E75E5}"/>
    <cellStyle name="Valuta 3 6 3 2 6" xfId="9324" xr:uid="{5D842997-7C5D-4675-BF59-0F3CCDCC365D}"/>
    <cellStyle name="Valuta 3 6 3 2 6 2" xfId="18227" xr:uid="{AB0A0139-1600-4917-9D5D-372DD779B6AB}"/>
    <cellStyle name="Valuta 3 6 3 2 6 2 2" xfId="40226" xr:uid="{E595BB1C-1533-4593-BE96-A0C61CC08AA3}"/>
    <cellStyle name="Valuta 3 6 3 2 6 3" xfId="31341" xr:uid="{DEFD9B96-65A9-4AA6-BB74-6F753D6CDF25}"/>
    <cellStyle name="Valuta 3 6 3 2 7" xfId="15258" xr:uid="{5B525E8E-E797-424F-88B4-955461BF5ADE}"/>
    <cellStyle name="Valuta 3 6 3 2 7 2" xfId="37266" xr:uid="{63E3E3E7-4286-472C-964C-9B58251DED8B}"/>
    <cellStyle name="Valuta 3 6 3 2 8" xfId="6341" xr:uid="{179CCB6D-55E2-4547-88D7-6042DB7426DE}"/>
    <cellStyle name="Valuta 3 6 3 2 8 2" xfId="28367" xr:uid="{1C5F36A9-7298-4903-89A6-79432FFE5053}"/>
    <cellStyle name="Valuta 3 6 3 2 9" xfId="25485" xr:uid="{2EFD51E3-E8C2-484A-BAAD-3A8EE883772B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10873" xr:uid="{55C0F72C-6303-456B-AEF5-CC39E89B257E}"/>
    <cellStyle name="Valuta 3 6 3 4 2 2 2" xfId="19776" xr:uid="{38191CAA-3902-487C-B4D1-3F5DF4D24F21}"/>
    <cellStyle name="Valuta 3 6 3 4 2 2 2 2" xfId="41767" xr:uid="{A3429757-C3A2-4CBC-BAD1-8F3999880545}"/>
    <cellStyle name="Valuta 3 6 3 4 2 2 3" xfId="32882" xr:uid="{600F5B5D-5C84-4B50-B836-A8334DBD74C8}"/>
    <cellStyle name="Valuta 3 6 3 4 2 3" xfId="16710" xr:uid="{661615B9-D25D-4846-94E4-47EECD05BA92}"/>
    <cellStyle name="Valuta 3 6 3 4 2 3 2" xfId="38710" xr:uid="{65E0D247-44B8-486E-9FF2-425D722B1D0D}"/>
    <cellStyle name="Valuta 3 6 3 4 2 4" xfId="7807" xr:uid="{A24C0BC5-C214-4C68-A24E-360FD4ADE0B9}"/>
    <cellStyle name="Valuta 3 6 3 4 2 4 2" xfId="29825" xr:uid="{970006A3-7D10-4E57-B27E-E356AD05467B}"/>
    <cellStyle name="Valuta 3 6 3 4 2 5" xfId="26916" xr:uid="{F94CB047-3636-4637-8DEE-9C2B40D72B6B}"/>
    <cellStyle name="Valuta 3 6 3 4 2 6" xfId="4888" xr:uid="{2EC13DC8-B5A3-4B8E-AAAA-E03672302D92}"/>
    <cellStyle name="Valuta 3 6 3 4 3" xfId="1633" xr:uid="{00000000-0005-0000-0000-0000A90A0000}"/>
    <cellStyle name="Valuta 3 6 3 4 3 2" xfId="10518" xr:uid="{A4245C94-75B7-47B3-BE50-C6E21D454FC9}"/>
    <cellStyle name="Valuta 3 6 3 4 3 2 2" xfId="19421" xr:uid="{8E3B81B5-14B3-4ECB-B6F7-CCD495D5A5D4}"/>
    <cellStyle name="Valuta 3 6 3 4 3 2 2 2" xfId="41415" xr:uid="{185E1C57-A274-45C7-8531-A8A55EE37E69}"/>
    <cellStyle name="Valuta 3 6 3 4 3 2 3" xfId="32530" xr:uid="{F3A9BB38-3A8B-4DAC-9405-E7638AF0F335}"/>
    <cellStyle name="Valuta 3 6 3 4 3 3" xfId="16358" xr:uid="{E347888C-BF6B-4DC9-85BA-C66D1B5A7CD9}"/>
    <cellStyle name="Valuta 3 6 3 4 3 3 2" xfId="38361" xr:uid="{7F241A40-2F74-496D-AB4D-B9B9A9D4C827}"/>
    <cellStyle name="Valuta 3 6 3 4 3 4" xfId="7454" xr:uid="{D2771BFD-7118-4D15-A650-E96502BDC10F}"/>
    <cellStyle name="Valuta 3 6 3 4 3 4 2" xfId="29475" xr:uid="{8019AF1D-97A2-40BD-B801-F85059C230B8}"/>
    <cellStyle name="Valuta 3 6 3 4 3 5" xfId="26567" xr:uid="{6818CB1D-03B8-4FAC-9D56-ECC0205EE860}"/>
    <cellStyle name="Valuta 3 6 3 4 3 6" xfId="4536" xr:uid="{9F9E6D6B-F73A-4D7C-A373-B6D50C4B9B80}"/>
    <cellStyle name="Valuta 3 6 3 4 4" xfId="1200" xr:uid="{00000000-0005-0000-0000-0000AA0A0000}"/>
    <cellStyle name="Valuta 3 6 3 4 4 2" xfId="10085" xr:uid="{5468284A-EB3D-416E-BF27-84575EA12EBE}"/>
    <cellStyle name="Valuta 3 6 3 4 4 2 2" xfId="18988" xr:uid="{1FF308E2-29FD-40F4-BDA5-A205BE64178C}"/>
    <cellStyle name="Valuta 3 6 3 4 4 2 2 2" xfId="40984" xr:uid="{C9AF1139-E984-47DA-BFFE-1DE0640EBAAC}"/>
    <cellStyle name="Valuta 3 6 3 4 4 2 3" xfId="32099" xr:uid="{2D04F5D7-ED30-4157-A2B9-F52CD5B22C24}"/>
    <cellStyle name="Valuta 3 6 3 4 4 3" xfId="15925" xr:uid="{EEFC10CC-75C8-4220-9ECA-C95CBF9B723E}"/>
    <cellStyle name="Valuta 3 6 3 4 4 3 2" xfId="37930" xr:uid="{B7D3E7C4-0CAC-4C7F-AAFE-6370CE7CC34F}"/>
    <cellStyle name="Valuta 3 6 3 4 4 4" xfId="7021" xr:uid="{B0F80904-0ABE-4AC3-9A4D-DAD1DAAE558D}"/>
    <cellStyle name="Valuta 3 6 3 4 4 4 2" xfId="29044" xr:uid="{EA0ED351-4CDE-4612-9C93-8BA08784E49F}"/>
    <cellStyle name="Valuta 3 6 3 4 4 5" xfId="26136" xr:uid="{A1B484BB-CC6A-4A1B-9E1C-EBE207D9BE27}"/>
    <cellStyle name="Valuta 3 6 3 4 4 6" xfId="4103" xr:uid="{7E916028-4B1E-4284-872A-F206FA9FE6C6}"/>
    <cellStyle name="Valuta 3 6 3 4 5" xfId="9515" xr:uid="{DCE8CCE2-594C-40C4-A17F-16FA3161B984}"/>
    <cellStyle name="Valuta 3 6 3 4 5 2" xfId="18418" xr:uid="{18F7A5D8-B28C-463B-AB02-6286C99296E6}"/>
    <cellStyle name="Valuta 3 6 3 4 5 2 2" xfId="40416" xr:uid="{67FE8009-3325-4FFE-8DB9-2FD6DB133EB4}"/>
    <cellStyle name="Valuta 3 6 3 4 5 3" xfId="31531" xr:uid="{C499451E-1282-47DA-BBCF-5E395C3447C5}"/>
    <cellStyle name="Valuta 3 6 3 4 6" xfId="15355" xr:uid="{9AC4BE5C-EF23-44E7-BEEA-DC90352B3570}"/>
    <cellStyle name="Valuta 3 6 3 4 6 2" xfId="37362" xr:uid="{2CE7F904-1FAC-4770-82FA-AD224B8277AC}"/>
    <cellStyle name="Valuta 3 6 3 4 7" xfId="6451" xr:uid="{E625A6C0-31A3-4289-AE4F-4EE971C3430B}"/>
    <cellStyle name="Valuta 3 6 3 4 7 2" xfId="28476" xr:uid="{A5C7405F-B1AE-478B-914F-06B8433B2DED}"/>
    <cellStyle name="Valuta 3 6 3 4 8" xfId="25577" xr:uid="{6EA0A41F-AE05-48F5-8B22-A15066D3345B}"/>
    <cellStyle name="Valuta 3 6 3 4 9" xfId="3533" xr:uid="{DCB09327-E38E-4217-9CA3-EFFA08A284A7}"/>
    <cellStyle name="Valuta 3 6 3 5" xfId="1822" xr:uid="{00000000-0005-0000-0000-0000AB0A0000}"/>
    <cellStyle name="Valuta 3 6 3 5 2" xfId="10706" xr:uid="{EC366C26-7CEA-458F-93E3-3658BA952F63}"/>
    <cellStyle name="Valuta 3 6 3 5 2 2" xfId="19609" xr:uid="{4CB4144B-C890-4D6E-AEBE-714C04E32CCA}"/>
    <cellStyle name="Valuta 3 6 3 5 2 2 2" xfId="41601" xr:uid="{8AA621F4-30A3-4B46-A979-C2F2C5D82832}"/>
    <cellStyle name="Valuta 3 6 3 5 2 3" xfId="32716" xr:uid="{6DCF794E-FF12-48FB-ADCF-0C1942CD11FA}"/>
    <cellStyle name="Valuta 3 6 3 5 3" xfId="16543" xr:uid="{0CC141B7-116C-4DDA-B0FB-3BB60693D855}"/>
    <cellStyle name="Valuta 3 6 3 5 3 2" xfId="38544" xr:uid="{B2F402A5-62A8-4DA0-8D6A-6D35042A54C9}"/>
    <cellStyle name="Valuta 3 6 3 5 4" xfId="7640" xr:uid="{F8C2843D-5A1B-4451-9699-4B376926B63B}"/>
    <cellStyle name="Valuta 3 6 3 5 4 2" xfId="29659" xr:uid="{EC9B1A0E-391E-4220-854F-CB3710D56AE6}"/>
    <cellStyle name="Valuta 3 6 3 5 5" xfId="26750" xr:uid="{A7B28544-DDB3-4377-91FA-C61351EA71B0}"/>
    <cellStyle name="Valuta 3 6 3 5 6" xfId="4721" xr:uid="{A94385C5-B55A-4E66-B932-CFE8A5C84FB6}"/>
    <cellStyle name="Valuta 3 6 3 6" xfId="1420" xr:uid="{00000000-0005-0000-0000-0000AC0A0000}"/>
    <cellStyle name="Valuta 3 6 3 6 2" xfId="10305" xr:uid="{885E7C86-5E99-40B2-B0ED-B9087B3E1048}"/>
    <cellStyle name="Valuta 3 6 3 6 2 2" xfId="19208" xr:uid="{0B994856-9F3B-4003-A8D0-7533DB3FE6E1}"/>
    <cellStyle name="Valuta 3 6 3 6 2 2 2" xfId="41203" xr:uid="{BBC7E524-6FF0-467E-B34A-19132D98ECA7}"/>
    <cellStyle name="Valuta 3 6 3 6 2 3" xfId="32318" xr:uid="{90C8530F-9B6B-486F-B813-F72514F6987C}"/>
    <cellStyle name="Valuta 3 6 3 6 3" xfId="16145" xr:uid="{41E2800E-B760-457D-B2EA-07B17B211DF2}"/>
    <cellStyle name="Valuta 3 6 3 6 3 2" xfId="38149" xr:uid="{0A03DF6E-7DD4-4890-ACA3-341CA569E9C4}"/>
    <cellStyle name="Valuta 3 6 3 6 4" xfId="7241" xr:uid="{2E03B4DE-42D1-417F-90B2-DDCF9D305600}"/>
    <cellStyle name="Valuta 3 6 3 6 4 2" xfId="29263" xr:uid="{FB7D984E-214F-49CD-870B-982A410482E9}"/>
    <cellStyle name="Valuta 3 6 3 6 5" xfId="26355" xr:uid="{E6EB9A87-9233-4E46-BA33-C8D6CEA8528B}"/>
    <cellStyle name="Valuta 3 6 3 6 6" xfId="4323" xr:uid="{9A0E8A92-B7FB-4F87-B402-2C5F50F9A8E5}"/>
    <cellStyle name="Valuta 3 6 3 7" xfId="908" xr:uid="{00000000-0005-0000-0000-0000AD0A0000}"/>
    <cellStyle name="Valuta 3 6 3 7 2" xfId="9793" xr:uid="{00D0C71A-7DFA-484F-BA1E-083FE7460A32}"/>
    <cellStyle name="Valuta 3 6 3 7 2 2" xfId="18696" xr:uid="{FE5867C3-F1CA-49A0-BB42-BCC70129965B}"/>
    <cellStyle name="Valuta 3 6 3 7 2 2 2" xfId="40693" xr:uid="{F11A3EAE-7E09-49FF-85B0-965234095777}"/>
    <cellStyle name="Valuta 3 6 3 7 2 3" xfId="31808" xr:uid="{BC20DCC8-4B43-4086-ABA3-C79AEDD5B003}"/>
    <cellStyle name="Valuta 3 6 3 7 3" xfId="15633" xr:uid="{FD8CCE52-1A36-4A31-9A83-106294580469}"/>
    <cellStyle name="Valuta 3 6 3 7 3 2" xfId="37639" xr:uid="{0BA7376D-D7B3-421D-B581-378F09C73A60}"/>
    <cellStyle name="Valuta 3 6 3 7 4" xfId="6729" xr:uid="{98BA0DBB-9FB2-4D11-9D8D-121B846FF429}"/>
    <cellStyle name="Valuta 3 6 3 7 4 2" xfId="28753" xr:uid="{F4479E52-CE57-48BD-BF40-A465F34A25F8}"/>
    <cellStyle name="Valuta 3 6 3 7 5" xfId="25845" xr:uid="{3F3BE48C-2FA8-4856-BEBF-2F22E3706D91}"/>
    <cellStyle name="Valuta 3 6 3 7 6" xfId="3811" xr:uid="{280418BD-28F2-4F65-A717-3322C17DD976}"/>
    <cellStyle name="Valuta 3 6 3 8" xfId="9229" xr:uid="{2C738DC5-BEB9-49B6-B50B-9D35F33F9E69}"/>
    <cellStyle name="Valuta 3 6 3 8 2" xfId="18132" xr:uid="{89D40193-5388-4814-B2B0-6DFF97472742}"/>
    <cellStyle name="Valuta 3 6 3 8 2 2" xfId="40131" xr:uid="{B64B3264-F755-488B-8C5F-8A04D15B6F18}"/>
    <cellStyle name="Valuta 3 6 3 8 3" xfId="31246" xr:uid="{FEE102C9-18A8-4EE9-9F2C-DFCB17D51614}"/>
    <cellStyle name="Valuta 3 6 3 9" xfId="15163" xr:uid="{CAEFCDBF-E85D-432A-8C76-3EF98BE76A09}"/>
    <cellStyle name="Valuta 3 6 3 9 2" xfId="37171" xr:uid="{105A954E-2593-4661-90D8-2860C14D5FBC}"/>
    <cellStyle name="Valuta 3 6 4" xfId="282" xr:uid="{00000000-0005-0000-0000-0000AE0A0000}"/>
    <cellStyle name="Valuta 3 6 4 10" xfId="3391" xr:uid="{10D91654-3334-42EB-96F2-ABEC7996E5EE}"/>
    <cellStyle name="Valuta 3 6 4 2" xfId="679" xr:uid="{00000000-0005-0000-0000-0000AF0A0000}"/>
    <cellStyle name="Valuta 3 6 4 2 2" xfId="2029" xr:uid="{00000000-0005-0000-0000-0000B00A0000}"/>
    <cellStyle name="Valuta 3 6 4 2 2 2" xfId="10913" xr:uid="{9A091276-B050-4D74-9A78-DBA8AB3BA324}"/>
    <cellStyle name="Valuta 3 6 4 2 2 2 2" xfId="19816" xr:uid="{0DB7D637-EF2D-462B-ACE7-08B087C185D8}"/>
    <cellStyle name="Valuta 3 6 4 2 2 2 2 2" xfId="41807" xr:uid="{982B981E-B267-4224-BC97-45C057C3B53F}"/>
    <cellStyle name="Valuta 3 6 4 2 2 2 3" xfId="32922" xr:uid="{90F25FD3-F404-43A6-91D0-F4966742ED2C}"/>
    <cellStyle name="Valuta 3 6 4 2 2 3" xfId="16750" xr:uid="{35CBCD93-FE23-4118-9C2F-47CE0BA0D597}"/>
    <cellStyle name="Valuta 3 6 4 2 2 3 2" xfId="38750" xr:uid="{62498E81-6229-4B08-BCF5-C828BB8ACEDA}"/>
    <cellStyle name="Valuta 3 6 4 2 2 4" xfId="7847" xr:uid="{83451FCD-76B5-41C8-822F-6F74455BB651}"/>
    <cellStyle name="Valuta 3 6 4 2 2 4 2" xfId="29865" xr:uid="{5379F041-A6AE-468E-8A36-B2E8663C2A60}"/>
    <cellStyle name="Valuta 3 6 4 2 2 5" xfId="26956" xr:uid="{C3CD2551-383D-4D96-B275-FFBA7BD9F589}"/>
    <cellStyle name="Valuta 3 6 4 2 2 6" xfId="4928" xr:uid="{CD6D1DC9-1D9C-4E63-9957-68989CE2C986}"/>
    <cellStyle name="Valuta 3 6 4 2 3" xfId="1683" xr:uid="{00000000-0005-0000-0000-0000B10A0000}"/>
    <cellStyle name="Valuta 3 6 4 2 3 2" xfId="10568" xr:uid="{337AEEB4-AC5F-4764-9F1F-572C9FD38E6C}"/>
    <cellStyle name="Valuta 3 6 4 2 3 2 2" xfId="19471" xr:uid="{A2174F4E-CA47-482D-8AC0-71FDAAE24561}"/>
    <cellStyle name="Valuta 3 6 4 2 3 2 2 2" xfId="41465" xr:uid="{1B92E86C-790C-4697-8C21-04C63A5CAE1A}"/>
    <cellStyle name="Valuta 3 6 4 2 3 2 3" xfId="32580" xr:uid="{EDF1BD90-7158-42BD-A62B-0AE71C9BA40C}"/>
    <cellStyle name="Valuta 3 6 4 2 3 3" xfId="16408" xr:uid="{F5087CAF-906A-48AE-9409-5743B1B8D999}"/>
    <cellStyle name="Valuta 3 6 4 2 3 3 2" xfId="38411" xr:uid="{B6FC3E09-D71E-48A1-998A-B60301F683FA}"/>
    <cellStyle name="Valuta 3 6 4 2 3 4" xfId="7504" xr:uid="{3340E44E-6EFD-40D2-BCF8-95AEB4C9414D}"/>
    <cellStyle name="Valuta 3 6 4 2 3 4 2" xfId="29525" xr:uid="{C9729E38-C575-49DC-AD06-CA8FD232CE05}"/>
    <cellStyle name="Valuta 3 6 4 2 3 5" xfId="26617" xr:uid="{7CD2DCDC-A48D-47B3-A858-9C57265F6D6E}"/>
    <cellStyle name="Valuta 3 6 4 2 3 6" xfId="4586" xr:uid="{5DE16829-19FA-43A1-9B34-4E22309D93E4}"/>
    <cellStyle name="Valuta 3 6 4 2 4" xfId="1250" xr:uid="{00000000-0005-0000-0000-0000B20A0000}"/>
    <cellStyle name="Valuta 3 6 4 2 4 2" xfId="10135" xr:uid="{738E7398-1047-46F7-8416-79B9BC1F601F}"/>
    <cellStyle name="Valuta 3 6 4 2 4 2 2" xfId="19038" xr:uid="{93EC3DF9-4409-4F79-8568-FF444C0AD8F1}"/>
    <cellStyle name="Valuta 3 6 4 2 4 2 2 2" xfId="41034" xr:uid="{337A2DA8-6DD6-4D2F-811B-BA2BF72BFB15}"/>
    <cellStyle name="Valuta 3 6 4 2 4 2 3" xfId="32149" xr:uid="{3FAC9D4F-5B6E-42D1-93AF-2C74AD415CCD}"/>
    <cellStyle name="Valuta 3 6 4 2 4 3" xfId="15975" xr:uid="{FF4F344C-97D1-4CBB-BC64-D23D2554A2D8}"/>
    <cellStyle name="Valuta 3 6 4 2 4 3 2" xfId="37980" xr:uid="{F098773C-2786-441E-9E23-2E6338F023D0}"/>
    <cellStyle name="Valuta 3 6 4 2 4 4" xfId="7071" xr:uid="{B4E1AF95-998E-4D0F-9E11-537E89D1A11A}"/>
    <cellStyle name="Valuta 3 6 4 2 4 4 2" xfId="29094" xr:uid="{38159598-71D0-4DD8-BA9E-93873BD24D68}"/>
    <cellStyle name="Valuta 3 6 4 2 4 5" xfId="26186" xr:uid="{2C25666F-8EB9-4E23-A31A-76CA6555F65F}"/>
    <cellStyle name="Valuta 3 6 4 2 4 6" xfId="4153" xr:uid="{9D5B723D-DFA7-48FC-BF1D-3AD74B1B53FF}"/>
    <cellStyle name="Valuta 3 6 4 2 5" xfId="9565" xr:uid="{5D6106D8-C916-41BB-B024-53C9FE6006F0}"/>
    <cellStyle name="Valuta 3 6 4 2 5 2" xfId="18468" xr:uid="{854C5246-5179-4AEA-8D6A-410A8B5BDBD5}"/>
    <cellStyle name="Valuta 3 6 4 2 5 2 2" xfId="40466" xr:uid="{AF8BF15D-BE3E-432E-83C2-18E16EC29220}"/>
    <cellStyle name="Valuta 3 6 4 2 5 3" xfId="31581" xr:uid="{9315D593-BABE-43F3-91E2-0E221243CA5B}"/>
    <cellStyle name="Valuta 3 6 4 2 6" xfId="15405" xr:uid="{836652E1-4309-4663-B911-5A90CDACE2FD}"/>
    <cellStyle name="Valuta 3 6 4 2 6 2" xfId="37412" xr:uid="{D677DCEA-9064-47EE-BC9F-48B5A495DB46}"/>
    <cellStyle name="Valuta 3 6 4 2 7" xfId="6501" xr:uid="{D92635BD-9C03-48E7-BAF9-CDE7F5B4FC89}"/>
    <cellStyle name="Valuta 3 6 4 2 7 2" xfId="28526" xr:uid="{4C046923-9BF9-45B5-9F5E-2142076E34DB}"/>
    <cellStyle name="Valuta 3 6 4 2 8" xfId="25621" xr:uid="{6502F98B-4819-4347-B208-7694BDE4654B}"/>
    <cellStyle name="Valuta 3 6 4 2 9" xfId="3583" xr:uid="{5449F587-76D8-4745-A3BA-86DB35146FA8}"/>
    <cellStyle name="Valuta 3 6 4 3" xfId="1862" xr:uid="{00000000-0005-0000-0000-0000B30A0000}"/>
    <cellStyle name="Valuta 3 6 4 3 2" xfId="10746" xr:uid="{EBADF107-105A-4FCA-A0B7-7A3C244882A1}"/>
    <cellStyle name="Valuta 3 6 4 3 2 2" xfId="19649" xr:uid="{43E3736A-43D5-42C1-817B-E199DF8310D9}"/>
    <cellStyle name="Valuta 3 6 4 3 2 2 2" xfId="41641" xr:uid="{CE86BB31-1265-4EB7-942B-D2EA192CB302}"/>
    <cellStyle name="Valuta 3 6 4 3 2 3" xfId="32756" xr:uid="{A4D49401-EC2D-4492-BA6E-B49DEBE90711}"/>
    <cellStyle name="Valuta 3 6 4 3 3" xfId="16583" xr:uid="{24EA6B95-5582-4F85-9A79-CD7EF4506733}"/>
    <cellStyle name="Valuta 3 6 4 3 3 2" xfId="38584" xr:uid="{0FD453D7-412E-458D-8BB4-CAEFE07A6A3E}"/>
    <cellStyle name="Valuta 3 6 4 3 4" xfId="7680" xr:uid="{BEA52D28-F749-42F6-BC8A-1974024655C4}"/>
    <cellStyle name="Valuta 3 6 4 3 4 2" xfId="29699" xr:uid="{45E88888-2DE6-4996-9BA6-0A29AA4F37BB}"/>
    <cellStyle name="Valuta 3 6 4 3 5" xfId="26790" xr:uid="{4A92EB5E-3BF7-49A1-9DD9-C82D7D6D5713}"/>
    <cellStyle name="Valuta 3 6 4 3 6" xfId="4761" xr:uid="{8B3DFDB0-71C9-4A95-BA86-E36CD4E3F7CC}"/>
    <cellStyle name="Valuta 3 6 4 4" xfId="1470" xr:uid="{00000000-0005-0000-0000-0000B40A0000}"/>
    <cellStyle name="Valuta 3 6 4 4 2" xfId="10355" xr:uid="{D6CAE0DC-8596-4DDC-ADCB-AD7B44DF649D}"/>
    <cellStyle name="Valuta 3 6 4 4 2 2" xfId="19258" xr:uid="{C8113E14-BE45-4BDB-BC97-A24E4E786B60}"/>
    <cellStyle name="Valuta 3 6 4 4 2 2 2" xfId="41253" xr:uid="{A21ABD19-C0C0-40E9-8458-D1BD5F76AF65}"/>
    <cellStyle name="Valuta 3 6 4 4 2 3" xfId="32368" xr:uid="{AD70124B-5DB0-42A7-8658-4E9D6F18FDE1}"/>
    <cellStyle name="Valuta 3 6 4 4 3" xfId="16195" xr:uid="{9E18A806-F138-4BEB-861F-238666B85DB3}"/>
    <cellStyle name="Valuta 3 6 4 4 3 2" xfId="38199" xr:uid="{7DD809BC-22E5-42F6-BD91-60D01704B0A0}"/>
    <cellStyle name="Valuta 3 6 4 4 4" xfId="7291" xr:uid="{C7DDC434-05AC-4CC3-B632-26AB2FBEE646}"/>
    <cellStyle name="Valuta 3 6 4 4 4 2" xfId="29313" xr:uid="{CD501E31-7E44-4869-A24E-60592CAE0DC4}"/>
    <cellStyle name="Valuta 3 6 4 4 5" xfId="26405" xr:uid="{DE535A1E-11BC-4E3C-A6E5-5CF85DAB9B98}"/>
    <cellStyle name="Valuta 3 6 4 4 6" xfId="4373" xr:uid="{C0D52921-C0A8-4D3A-9955-063813087318}"/>
    <cellStyle name="Valuta 3 6 4 5" xfId="959" xr:uid="{00000000-0005-0000-0000-0000B50A0000}"/>
    <cellStyle name="Valuta 3 6 4 5 2" xfId="9844" xr:uid="{08AF0A17-EE3E-4A9F-BDB6-807D4AEF6AB2}"/>
    <cellStyle name="Valuta 3 6 4 5 2 2" xfId="18747" xr:uid="{8F1EC79D-11A3-4890-B8DF-0935ADEE2C82}"/>
    <cellStyle name="Valuta 3 6 4 5 2 2 2" xfId="40744" xr:uid="{CE85F0A0-D424-4B93-93FD-B16E120AD9B9}"/>
    <cellStyle name="Valuta 3 6 4 5 2 3" xfId="31859" xr:uid="{B6E7862F-C1EB-4311-8A89-B5C99F89F82B}"/>
    <cellStyle name="Valuta 3 6 4 5 3" xfId="15684" xr:uid="{69067911-7A91-4792-B266-71DB821A8B2E}"/>
    <cellStyle name="Valuta 3 6 4 5 3 2" xfId="37690" xr:uid="{6466F8CC-7C49-4172-8D37-51E675D7414E}"/>
    <cellStyle name="Valuta 3 6 4 5 4" xfId="6780" xr:uid="{D0B1C1F3-459F-46B5-A359-0578528AE201}"/>
    <cellStyle name="Valuta 3 6 4 5 4 2" xfId="28804" xr:uid="{C20A9446-2836-405E-931F-F8A7F4CFA33B}"/>
    <cellStyle name="Valuta 3 6 4 5 5" xfId="25896" xr:uid="{F74D2523-C73B-49B9-B2E1-B6A5E9BEC397}"/>
    <cellStyle name="Valuta 3 6 4 5 6" xfId="3862" xr:uid="{D0D4901D-C8EC-4AA8-BFB0-05A8031AE58F}"/>
    <cellStyle name="Valuta 3 6 4 6" xfId="9279" xr:uid="{B3BADDE9-1667-4AC0-BE63-FC89F9018527}"/>
    <cellStyle name="Valuta 3 6 4 6 2" xfId="18182" xr:uid="{FBA0D761-8304-42E3-A2C1-A55E78BFA8DD}"/>
    <cellStyle name="Valuta 3 6 4 6 2 2" xfId="40181" xr:uid="{AD989C88-9A8C-4E80-8A7E-802D1E0F8102}"/>
    <cellStyle name="Valuta 3 6 4 6 3" xfId="31296" xr:uid="{B34306D0-F3BE-4A63-89DA-5F752813CF7C}"/>
    <cellStyle name="Valuta 3 6 4 7" xfId="15213" xr:uid="{23E53247-1B92-4DC2-A944-64A4FBD53D0B}"/>
    <cellStyle name="Valuta 3 6 4 7 2" xfId="37221" xr:uid="{CCE7B867-C4AE-444A-BA12-793D848B8EAB}"/>
    <cellStyle name="Valuta 3 6 4 8" xfId="6296" xr:uid="{BCB20340-5C3E-4BEA-A309-CFB3B0870714}"/>
    <cellStyle name="Valuta 3 6 4 8 2" xfId="28322" xr:uid="{259AFE91-6808-4654-B8A7-8CF808223A0F}"/>
    <cellStyle name="Valuta 3 6 4 9" xfId="25443" xr:uid="{E248C6CC-FF6C-4837-9409-1AC85EF1C54A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10833" xr:uid="{121E3E19-0CE7-4B3B-A802-583ACAB33172}"/>
    <cellStyle name="Valuta 3 6 6 2 2 2" xfId="19736" xr:uid="{FF10D72F-A2C5-41B0-9B6C-134F0171CC84}"/>
    <cellStyle name="Valuta 3 6 6 2 2 2 2" xfId="41727" xr:uid="{2B260B35-4E09-4F2D-BF31-33DB06A44BCE}"/>
    <cellStyle name="Valuta 3 6 6 2 2 3" xfId="32842" xr:uid="{62571393-AC98-4DE9-83B4-90962964A91A}"/>
    <cellStyle name="Valuta 3 6 6 2 3" xfId="16670" xr:uid="{8D5A317A-6B80-412F-87E1-782EBF92AB34}"/>
    <cellStyle name="Valuta 3 6 6 2 3 2" xfId="38670" xr:uid="{0D75B6E4-CACB-43BE-99A7-D406C8AB048F}"/>
    <cellStyle name="Valuta 3 6 6 2 4" xfId="7767" xr:uid="{5944421F-05A9-4008-98A6-BA30627DFA55}"/>
    <cellStyle name="Valuta 3 6 6 2 4 2" xfId="29785" xr:uid="{8989581F-CD82-4C1B-BA0D-5F61E0B29675}"/>
    <cellStyle name="Valuta 3 6 6 2 5" xfId="26876" xr:uid="{E227E324-22E3-4AAA-B27D-F1E4091616B3}"/>
    <cellStyle name="Valuta 3 6 6 2 6" xfId="4848" xr:uid="{1B0B8EB3-0A76-4EF6-AB1B-58876BD9E3D7}"/>
    <cellStyle name="Valuta 3 6 6 3" xfId="1591" xr:uid="{00000000-0005-0000-0000-0000B90A0000}"/>
    <cellStyle name="Valuta 3 6 6 3 2" xfId="10476" xr:uid="{F98D3B6A-75D5-4261-BE2F-AA2A62158A64}"/>
    <cellStyle name="Valuta 3 6 6 3 2 2" xfId="19379" xr:uid="{A018AB91-3F56-4B82-9CE7-F8464B75C963}"/>
    <cellStyle name="Valuta 3 6 6 3 2 2 2" xfId="41373" xr:uid="{188CE77D-306B-45D8-AAA7-52AE5B44A4B5}"/>
    <cellStyle name="Valuta 3 6 6 3 2 3" xfId="32488" xr:uid="{1C3790C0-4B1D-4988-80D3-740CEE77975E}"/>
    <cellStyle name="Valuta 3 6 6 3 3" xfId="16316" xr:uid="{91111854-F244-4AB4-AD7D-5404303E7400}"/>
    <cellStyle name="Valuta 3 6 6 3 3 2" xfId="38319" xr:uid="{9195667B-5EBB-42D1-AC99-9C5964476CFB}"/>
    <cellStyle name="Valuta 3 6 6 3 4" xfId="7412" xr:uid="{7E059CFD-DEA9-414E-93DE-991D6A75EFCE}"/>
    <cellStyle name="Valuta 3 6 6 3 4 2" xfId="29433" xr:uid="{67B507EC-CF84-40CF-9C5B-5923B775D2E4}"/>
    <cellStyle name="Valuta 3 6 6 3 5" xfId="26525" xr:uid="{67F3C964-86AB-4624-A90E-FDD1208D92D2}"/>
    <cellStyle name="Valuta 3 6 6 3 6" xfId="4494" xr:uid="{0F91A70F-1779-42C1-95AC-C7C58B85ECB0}"/>
    <cellStyle name="Valuta 3 6 6 4" xfId="1158" xr:uid="{00000000-0005-0000-0000-0000BA0A0000}"/>
    <cellStyle name="Valuta 3 6 6 4 2" xfId="10043" xr:uid="{9367C649-76D7-4548-AF41-BD42E24FE04C}"/>
    <cellStyle name="Valuta 3 6 6 4 2 2" xfId="18946" xr:uid="{38D7678F-0863-4677-A7B6-581084B7121A}"/>
    <cellStyle name="Valuta 3 6 6 4 2 2 2" xfId="40942" xr:uid="{F67B5CB3-3392-4B6B-AB9E-0DC5C0D2F671}"/>
    <cellStyle name="Valuta 3 6 6 4 2 3" xfId="32057" xr:uid="{5D36C5C2-92E2-44E0-B9EA-9BBBDD5D982A}"/>
    <cellStyle name="Valuta 3 6 6 4 3" xfId="15883" xr:uid="{099A3F44-6DEA-4848-BB3B-C16069A846DD}"/>
    <cellStyle name="Valuta 3 6 6 4 3 2" xfId="37888" xr:uid="{8B046462-1151-4526-BC2D-F207F274C8FC}"/>
    <cellStyle name="Valuta 3 6 6 4 4" xfId="6979" xr:uid="{4CB74C47-5089-48D2-B169-DC6F401E687A}"/>
    <cellStyle name="Valuta 3 6 6 4 4 2" xfId="29002" xr:uid="{C72745CF-7B79-42BC-AA70-9663D8C05013}"/>
    <cellStyle name="Valuta 3 6 6 4 5" xfId="26094" xr:uid="{89EC4779-6E5B-48B5-8610-F98C47D1DF75}"/>
    <cellStyle name="Valuta 3 6 6 4 6" xfId="4061" xr:uid="{456790F8-9CF3-42E4-A1DF-9D8AD83DA65E}"/>
    <cellStyle name="Valuta 3 6 6 5" xfId="9473" xr:uid="{408E22D3-570E-4B68-AB0F-B4AC6C8DE80B}"/>
    <cellStyle name="Valuta 3 6 6 5 2" xfId="18376" xr:uid="{C8F075D4-2203-490A-B14B-DA72D8CB29F0}"/>
    <cellStyle name="Valuta 3 6 6 5 2 2" xfId="40374" xr:uid="{DE46758F-F005-44EB-A2A6-96133ED21506}"/>
    <cellStyle name="Valuta 3 6 6 5 3" xfId="31489" xr:uid="{7EE6C233-1B69-44BF-A9DF-82D3C9C49E4D}"/>
    <cellStyle name="Valuta 3 6 6 6" xfId="15313" xr:uid="{50CD144F-0651-4870-A2FE-2515542EE47D}"/>
    <cellStyle name="Valuta 3 6 6 6 2" xfId="37320" xr:uid="{6E1267AE-1AF6-433C-8D36-D86412D7A47F}"/>
    <cellStyle name="Valuta 3 6 6 7" xfId="6409" xr:uid="{01FE4872-5D50-4182-8C7A-38A75F30E02F}"/>
    <cellStyle name="Valuta 3 6 6 7 2" xfId="28434" xr:uid="{96F1204D-ACB7-41DA-9D12-C491BD0DE2EB}"/>
    <cellStyle name="Valuta 3 6 6 8" xfId="25535" xr:uid="{027CFB26-58BE-4B3B-8513-8076D10A5E20}"/>
    <cellStyle name="Valuta 3 6 6 9" xfId="3491" xr:uid="{2782B1FB-E238-4C7B-A2BC-B8CE199ADEF8}"/>
    <cellStyle name="Valuta 3 6 7" xfId="1782" xr:uid="{00000000-0005-0000-0000-0000BB0A0000}"/>
    <cellStyle name="Valuta 3 6 7 2" xfId="10666" xr:uid="{A023F2D7-5479-4B4F-8C51-A71579BE59FB}"/>
    <cellStyle name="Valuta 3 6 7 2 2" xfId="19569" xr:uid="{ACE03444-2A45-455D-BD49-3BB6D9E923D1}"/>
    <cellStyle name="Valuta 3 6 7 2 2 2" xfId="41561" xr:uid="{C177559A-F2F6-43FC-83A0-C6A536F513D2}"/>
    <cellStyle name="Valuta 3 6 7 2 3" xfId="32676" xr:uid="{6CDF6C7B-009E-491E-A095-314FD96150FD}"/>
    <cellStyle name="Valuta 3 6 7 3" xfId="16503" xr:uid="{5DB4025F-0C20-4A8A-B26A-7C593F965CB2}"/>
    <cellStyle name="Valuta 3 6 7 3 2" xfId="38504" xr:uid="{FFED0E26-2E8C-48BC-ACCC-B8636287C320}"/>
    <cellStyle name="Valuta 3 6 7 4" xfId="7600" xr:uid="{7DD4B797-C295-4229-A92A-A38BEFA0EEAD}"/>
    <cellStyle name="Valuta 3 6 7 4 2" xfId="29619" xr:uid="{D0B19AAE-8B10-4605-B664-8AE4C565F0D1}"/>
    <cellStyle name="Valuta 3 6 7 5" xfId="26710" xr:uid="{137C4121-5B3A-45E4-A16F-44B1AC60BCCC}"/>
    <cellStyle name="Valuta 3 6 7 6" xfId="4681" xr:uid="{E4A79A37-016B-4D55-A45B-5FA75D82F678}"/>
    <cellStyle name="Valuta 3 6 8" xfId="1376" xr:uid="{00000000-0005-0000-0000-0000BC0A0000}"/>
    <cellStyle name="Valuta 3 6 8 2" xfId="10261" xr:uid="{F6A2958F-DB8D-44D9-B4B2-CC222B2A63AE}"/>
    <cellStyle name="Valuta 3 6 8 2 2" xfId="19164" xr:uid="{105F7E52-C92E-4AB4-9C3E-1BB6BEFA6057}"/>
    <cellStyle name="Valuta 3 6 8 2 2 2" xfId="41159" xr:uid="{74697599-8FC2-4FA4-AF91-EB832FA1C4F7}"/>
    <cellStyle name="Valuta 3 6 8 2 3" xfId="32274" xr:uid="{4A1F54BD-8730-45EA-8A98-0CB31B476BF3}"/>
    <cellStyle name="Valuta 3 6 8 3" xfId="16101" xr:uid="{5C0B234C-C9D1-44FA-BF3D-207F3204357E}"/>
    <cellStyle name="Valuta 3 6 8 3 2" xfId="38105" xr:uid="{D03309FC-34CF-487C-8BCC-8622272C9341}"/>
    <cellStyle name="Valuta 3 6 8 4" xfId="7197" xr:uid="{C4D043C2-55FE-4CF6-837F-DBAD19B25C84}"/>
    <cellStyle name="Valuta 3 6 8 4 2" xfId="29219" xr:uid="{6486A1AA-EE23-4D99-8C36-61631F17181E}"/>
    <cellStyle name="Valuta 3 6 8 5" xfId="26311" xr:uid="{835537E0-5A70-4DA8-8C9C-80EE65375270}"/>
    <cellStyle name="Valuta 3 6 8 6" xfId="4279" xr:uid="{03DF577B-C960-4139-9A33-6518458481ED}"/>
    <cellStyle name="Valuta 3 6 9" xfId="862" xr:uid="{00000000-0005-0000-0000-0000BD0A0000}"/>
    <cellStyle name="Valuta 3 6 9 2" xfId="9747" xr:uid="{D44EDB80-7F5A-4F09-A09A-7FA3872597F6}"/>
    <cellStyle name="Valuta 3 6 9 2 2" xfId="18650" xr:uid="{AE66E965-019B-4148-9BAB-DEB20FACE5C1}"/>
    <cellStyle name="Valuta 3 6 9 2 2 2" xfId="40647" xr:uid="{1B9399C7-BA16-428F-86AB-8F4F28AC03AF}"/>
    <cellStyle name="Valuta 3 6 9 2 3" xfId="31762" xr:uid="{7E9020B3-ABA4-4EFE-A3BB-47656D9460A4}"/>
    <cellStyle name="Valuta 3 6 9 3" xfId="15587" xr:uid="{4A008399-6AF0-4FE6-9266-CBE3ADAAC2D9}"/>
    <cellStyle name="Valuta 3 6 9 3 2" xfId="37593" xr:uid="{ABC1748C-54DE-40AB-8AFE-96CB99B7DCAC}"/>
    <cellStyle name="Valuta 3 6 9 4" xfId="6683" xr:uid="{90F5C235-C6AF-4596-8437-828AE74FCAB0}"/>
    <cellStyle name="Valuta 3 6 9 4 2" xfId="28707" xr:uid="{CCFD88CA-BCFB-4A12-BD19-C9BE6213B593}"/>
    <cellStyle name="Valuta 3 6 9 5" xfId="25799" xr:uid="{012491FB-E831-40A8-BB26-AF9A105CA893}"/>
    <cellStyle name="Valuta 3 6 9 6" xfId="3765" xr:uid="{DEDB77C8-A929-4C23-81D8-4AAADAB8A649}"/>
    <cellStyle name="Valuta 3 7" xfId="203" xr:uid="{00000000-0005-0000-0000-0000BE0A0000}"/>
    <cellStyle name="Valuta 3 7 10" xfId="15136" xr:uid="{DD45EA41-7FE3-4448-8819-9FCC77B49D2F}"/>
    <cellStyle name="Valuta 3 7 10 2" xfId="37144" xr:uid="{73D66DC5-146F-4334-BBFE-B5DBD9B15462}"/>
    <cellStyle name="Valuta 3 7 11" xfId="6219" xr:uid="{2B50AE88-C72F-47E8-AA12-008E4C3E470E}"/>
    <cellStyle name="Valuta 3 7 11 2" xfId="28245" xr:uid="{8E745C68-1ED0-4EC8-9642-81074D709E56}"/>
    <cellStyle name="Valuta 3 7 12" xfId="25372" xr:uid="{61D41CFF-0F0D-4630-971C-A27005721A57}"/>
    <cellStyle name="Valuta 3 7 13" xfId="3314" xr:uid="{0D296868-BF3E-4882-A682-73653E06474B}"/>
    <cellStyle name="Valuta 3 7 2" xfId="244" xr:uid="{00000000-0005-0000-0000-0000BF0A0000}"/>
    <cellStyle name="Valuta 3 7 2 10" xfId="6259" xr:uid="{1546F3C6-C42F-4695-A658-50E1717BFDA3}"/>
    <cellStyle name="Valuta 3 7 2 10 2" xfId="28285" xr:uid="{84526549-A0A9-4CB3-A350-1B219C8F1138}"/>
    <cellStyle name="Valuta 3 7 2 11" xfId="25412" xr:uid="{E5379BA0-4653-4C13-BA55-B0FEB6BBEF76}"/>
    <cellStyle name="Valuta 3 7 2 12" xfId="3354" xr:uid="{C8794611-E459-4738-A014-16B1155581A3}"/>
    <cellStyle name="Valuta 3 7 2 2" xfId="340" xr:uid="{00000000-0005-0000-0000-0000C00A0000}"/>
    <cellStyle name="Valuta 3 7 2 2 10" xfId="3449" xr:uid="{0349880E-69BF-439E-A1EA-936AEE7EE32F}"/>
    <cellStyle name="Valuta 3 7 2 2 2" xfId="737" xr:uid="{00000000-0005-0000-0000-0000C10A0000}"/>
    <cellStyle name="Valuta 3 7 2 2 2 2" xfId="2082" xr:uid="{00000000-0005-0000-0000-0000C20A0000}"/>
    <cellStyle name="Valuta 3 7 2 2 2 2 2" xfId="10966" xr:uid="{B543F363-F447-455E-81A9-B60AAC083FB4}"/>
    <cellStyle name="Valuta 3 7 2 2 2 2 2 2" xfId="19869" xr:uid="{7546F8DE-D9EC-4660-9525-A050863CB8AF}"/>
    <cellStyle name="Valuta 3 7 2 2 2 2 2 2 2" xfId="41860" xr:uid="{E128BF1C-B197-4905-B47A-00F5D48B26DC}"/>
    <cellStyle name="Valuta 3 7 2 2 2 2 2 3" xfId="32975" xr:uid="{205571DC-6A2D-4EE6-8D27-CCB5D039718E}"/>
    <cellStyle name="Valuta 3 7 2 2 2 2 3" xfId="16803" xr:uid="{2D5A5E17-3B4D-4318-90D6-A4DE02F590B8}"/>
    <cellStyle name="Valuta 3 7 2 2 2 2 3 2" xfId="38803" xr:uid="{C372265B-7CC0-46DD-963F-EA63693C8E79}"/>
    <cellStyle name="Valuta 3 7 2 2 2 2 4" xfId="7900" xr:uid="{351233CB-D1A6-418D-83F4-846FA6247FB7}"/>
    <cellStyle name="Valuta 3 7 2 2 2 2 4 2" xfId="29918" xr:uid="{E992731D-D242-403A-962D-A47033283FD4}"/>
    <cellStyle name="Valuta 3 7 2 2 2 2 5" xfId="27009" xr:uid="{5965FD5D-5AFB-43B5-BDDE-21B78386061F}"/>
    <cellStyle name="Valuta 3 7 2 2 2 2 6" xfId="4981" xr:uid="{AD4D4152-31E3-4CF3-985E-96AA67161C7C}"/>
    <cellStyle name="Valuta 3 7 2 2 2 3" xfId="1741" xr:uid="{00000000-0005-0000-0000-0000C30A0000}"/>
    <cellStyle name="Valuta 3 7 2 2 2 3 2" xfId="10626" xr:uid="{E01CC720-F620-436A-9979-BA252771936A}"/>
    <cellStyle name="Valuta 3 7 2 2 2 3 2 2" xfId="19529" xr:uid="{34604BDB-7A6E-4048-BCCA-4FE6A58F323B}"/>
    <cellStyle name="Valuta 3 7 2 2 2 3 2 2 2" xfId="41523" xr:uid="{BD2CAD4E-59C8-4F0F-B289-B9A5F909FDE8}"/>
    <cellStyle name="Valuta 3 7 2 2 2 3 2 3" xfId="32638" xr:uid="{14A85AE4-81D3-4B64-A305-9B8231C1DD29}"/>
    <cellStyle name="Valuta 3 7 2 2 2 3 3" xfId="16466" xr:uid="{5104484D-BC65-417F-B03C-C1B25CC8D371}"/>
    <cellStyle name="Valuta 3 7 2 2 2 3 3 2" xfId="38469" xr:uid="{2AE2FC04-0AB8-4053-8258-B614EF166F4E}"/>
    <cellStyle name="Valuta 3 7 2 2 2 3 4" xfId="7562" xr:uid="{522453F2-C2B3-4D38-AD93-F22DF5B8167D}"/>
    <cellStyle name="Valuta 3 7 2 2 2 3 4 2" xfId="29583" xr:uid="{2D06A032-7073-4C8B-84E3-31386A7245D9}"/>
    <cellStyle name="Valuta 3 7 2 2 2 3 5" xfId="26675" xr:uid="{ACB4E054-E8E3-4F37-9688-3C9AD0143142}"/>
    <cellStyle name="Valuta 3 7 2 2 2 3 6" xfId="4644" xr:uid="{77BF23D7-114E-453E-9384-11B17FA2CDDC}"/>
    <cellStyle name="Valuta 3 7 2 2 2 4" xfId="1308" xr:uid="{00000000-0005-0000-0000-0000C40A0000}"/>
    <cellStyle name="Valuta 3 7 2 2 2 4 2" xfId="10193" xr:uid="{5705B26C-0335-4548-90DC-D96ECFEFE321}"/>
    <cellStyle name="Valuta 3 7 2 2 2 4 2 2" xfId="19096" xr:uid="{CCF97669-7C9A-4A89-A68F-D88F4C34D116}"/>
    <cellStyle name="Valuta 3 7 2 2 2 4 2 2 2" xfId="41092" xr:uid="{5B164D69-7164-42F5-AEF9-590CA1605DC9}"/>
    <cellStyle name="Valuta 3 7 2 2 2 4 2 3" xfId="32207" xr:uid="{DFB1C714-69C4-4F9A-917F-45F5CBFDACA6}"/>
    <cellStyle name="Valuta 3 7 2 2 2 4 3" xfId="16033" xr:uid="{B75F71A3-C812-41C7-8F8A-0405A68F1A73}"/>
    <cellStyle name="Valuta 3 7 2 2 2 4 3 2" xfId="38038" xr:uid="{14062FA0-6C52-415F-A039-C5E29948E1FC}"/>
    <cellStyle name="Valuta 3 7 2 2 2 4 4" xfId="7129" xr:uid="{91381BD5-8724-439E-B321-0608A96F906E}"/>
    <cellStyle name="Valuta 3 7 2 2 2 4 4 2" xfId="29152" xr:uid="{23CB2F9E-EBE3-4EA9-9676-ADFBAA2A549D}"/>
    <cellStyle name="Valuta 3 7 2 2 2 4 5" xfId="26244" xr:uid="{D2D1AC33-5CCB-4482-AADB-994B7A5CCE7D}"/>
    <cellStyle name="Valuta 3 7 2 2 2 4 6" xfId="4211" xr:uid="{D46F812C-63A2-47BE-B2BE-A828A369B3E0}"/>
    <cellStyle name="Valuta 3 7 2 2 2 5" xfId="9623" xr:uid="{2E08719D-2DFE-44C3-9CE3-E55CC8809591}"/>
    <cellStyle name="Valuta 3 7 2 2 2 5 2" xfId="18526" xr:uid="{7AA5549C-DDE6-4CB8-8445-FFB3E55D1644}"/>
    <cellStyle name="Valuta 3 7 2 2 2 5 2 2" xfId="40524" xr:uid="{4BB68A72-1B9B-4A51-8D37-3C39197CDCA3}"/>
    <cellStyle name="Valuta 3 7 2 2 2 5 3" xfId="31639" xr:uid="{77C26ECB-1E2B-4CEF-B421-38D5B8F752CC}"/>
    <cellStyle name="Valuta 3 7 2 2 2 6" xfId="15463" xr:uid="{00E4A220-50D2-492E-97B7-915880140641}"/>
    <cellStyle name="Valuta 3 7 2 2 2 6 2" xfId="37470" xr:uid="{060CC61E-57A9-44F2-8251-8699550B351C}"/>
    <cellStyle name="Valuta 3 7 2 2 2 7" xfId="6559" xr:uid="{29EB3935-E201-4CD5-8C68-1688E24888A3}"/>
    <cellStyle name="Valuta 3 7 2 2 2 7 2" xfId="28584" xr:uid="{9176DFAD-B909-4FEA-8351-5D70946833B0}"/>
    <cellStyle name="Valuta 3 7 2 2 2 8" xfId="25676" xr:uid="{AC89DE65-4352-4E7F-91AD-13F1C3CCC1A3}"/>
    <cellStyle name="Valuta 3 7 2 2 2 9" xfId="3641" xr:uid="{E2BB503A-2880-40F3-B72A-734B372F2EDB}"/>
    <cellStyle name="Valuta 3 7 2 2 3" xfId="1915" xr:uid="{00000000-0005-0000-0000-0000C50A0000}"/>
    <cellStyle name="Valuta 3 7 2 2 3 2" xfId="10799" xr:uid="{8ECCBABA-DFFC-45F7-9B92-EC54C3B867C4}"/>
    <cellStyle name="Valuta 3 7 2 2 3 2 2" xfId="19702" xr:uid="{DCB3AD99-B2BB-40EC-9060-2E625A9A921B}"/>
    <cellStyle name="Valuta 3 7 2 2 3 2 2 2" xfId="41694" xr:uid="{52243B03-30FA-4CA3-B617-185F6D16434E}"/>
    <cellStyle name="Valuta 3 7 2 2 3 2 3" xfId="32809" xr:uid="{C1CB8B8A-0535-42A5-A4F8-9CC080E0C720}"/>
    <cellStyle name="Valuta 3 7 2 2 3 3" xfId="16636" xr:uid="{1850CC04-375E-470F-A299-0A80F73504F4}"/>
    <cellStyle name="Valuta 3 7 2 2 3 3 2" xfId="38637" xr:uid="{312D41B4-5844-4E1C-994D-D145321DE2C4}"/>
    <cellStyle name="Valuta 3 7 2 2 3 4" xfId="7733" xr:uid="{5B6A5172-A8ED-4F48-AF24-653D855CC9F2}"/>
    <cellStyle name="Valuta 3 7 2 2 3 4 2" xfId="29752" xr:uid="{94A5FF99-33AA-4F54-891F-614B14373824}"/>
    <cellStyle name="Valuta 3 7 2 2 3 5" xfId="26843" xr:uid="{147E46D2-5AE7-4FCE-9D4C-B8B157D2BD46}"/>
    <cellStyle name="Valuta 3 7 2 2 3 6" xfId="4814" xr:uid="{02DD7435-1355-4951-AF5E-D1EF52A84E8C}"/>
    <cellStyle name="Valuta 3 7 2 2 4" xfId="1528" xr:uid="{00000000-0005-0000-0000-0000C60A0000}"/>
    <cellStyle name="Valuta 3 7 2 2 4 2" xfId="10413" xr:uid="{B703A954-95B1-4E16-B213-46AB67C3EECC}"/>
    <cellStyle name="Valuta 3 7 2 2 4 2 2" xfId="19316" xr:uid="{27712D0D-A3C9-4E43-9ED6-64AE120F1376}"/>
    <cellStyle name="Valuta 3 7 2 2 4 2 2 2" xfId="41311" xr:uid="{3255A01E-2415-4877-97BF-093455377AB1}"/>
    <cellStyle name="Valuta 3 7 2 2 4 2 3" xfId="32426" xr:uid="{81831D4E-79F3-45E6-9671-F6EDE164BB74}"/>
    <cellStyle name="Valuta 3 7 2 2 4 3" xfId="16253" xr:uid="{04A8DE91-6330-4541-854A-A66163488BE2}"/>
    <cellStyle name="Valuta 3 7 2 2 4 3 2" xfId="38257" xr:uid="{92CF18C2-F1AD-4374-A53B-6C44A651A7F1}"/>
    <cellStyle name="Valuta 3 7 2 2 4 4" xfId="7349" xr:uid="{D3E2064A-452E-40BF-9785-F3D2AB72F58F}"/>
    <cellStyle name="Valuta 3 7 2 2 4 4 2" xfId="29371" xr:uid="{0D9CD0EB-F7DF-46CD-9230-505F6B1052DD}"/>
    <cellStyle name="Valuta 3 7 2 2 4 5" xfId="26463" xr:uid="{00808D7D-BEFC-4958-9A94-75ACD70FCB98}"/>
    <cellStyle name="Valuta 3 7 2 2 4 6" xfId="4431" xr:uid="{3C6F0929-2002-4480-9909-0E25715026AA}"/>
    <cellStyle name="Valuta 3 7 2 2 5" xfId="1017" xr:uid="{00000000-0005-0000-0000-0000C70A0000}"/>
    <cellStyle name="Valuta 3 7 2 2 5 2" xfId="9902" xr:uid="{826CC279-965B-4A12-A27A-78DB49883978}"/>
    <cellStyle name="Valuta 3 7 2 2 5 2 2" xfId="18805" xr:uid="{9B8A6FF0-6B09-45BB-B31B-885DC899C5B2}"/>
    <cellStyle name="Valuta 3 7 2 2 5 2 2 2" xfId="40802" xr:uid="{EF91DF23-1269-47BF-B286-405063627B47}"/>
    <cellStyle name="Valuta 3 7 2 2 5 2 3" xfId="31917" xr:uid="{835DFFD4-9974-45CD-8E7C-A2D5E5B89929}"/>
    <cellStyle name="Valuta 3 7 2 2 5 3" xfId="15742" xr:uid="{31717C28-53E7-47A7-B121-B2CDBEAF4392}"/>
    <cellStyle name="Valuta 3 7 2 2 5 3 2" xfId="37748" xr:uid="{851514FB-A1CB-450B-8242-4C8D97D55D89}"/>
    <cellStyle name="Valuta 3 7 2 2 5 4" xfId="6838" xr:uid="{B077B1C2-589C-4191-AB53-A860DB7B1A8E}"/>
    <cellStyle name="Valuta 3 7 2 2 5 4 2" xfId="28862" xr:uid="{D96E7E03-78CD-4C07-A646-B85647271E80}"/>
    <cellStyle name="Valuta 3 7 2 2 5 5" xfId="25954" xr:uid="{EB5ED7A3-0072-48DC-AA8F-F8A26E49E8E1}"/>
    <cellStyle name="Valuta 3 7 2 2 5 6" xfId="3920" xr:uid="{6C83AEEE-43A6-440A-988B-451C18F06B96}"/>
    <cellStyle name="Valuta 3 7 2 2 6" xfId="9337" xr:uid="{96868AA5-AA50-4D32-85E6-86DAD7186DFB}"/>
    <cellStyle name="Valuta 3 7 2 2 6 2" xfId="18240" xr:uid="{BA778713-20D8-4670-A0D1-40C2F8C1876D}"/>
    <cellStyle name="Valuta 3 7 2 2 6 2 2" xfId="40239" xr:uid="{3CE2C66C-13AC-4C78-B1DD-6949B2DDFA75}"/>
    <cellStyle name="Valuta 3 7 2 2 6 3" xfId="31354" xr:uid="{22D0CC23-2802-4997-8833-07C568848A7B}"/>
    <cellStyle name="Valuta 3 7 2 2 7" xfId="15271" xr:uid="{BF93FC6E-77DB-42A2-A646-D6DF8C4DCCE6}"/>
    <cellStyle name="Valuta 3 7 2 2 7 2" xfId="37279" xr:uid="{5EC4B2B1-6988-42BA-89AD-D9BE92117EDD}"/>
    <cellStyle name="Valuta 3 7 2 2 8" xfId="6354" xr:uid="{9B2D6C10-BAC8-4D93-9B01-527CE22D6C3B}"/>
    <cellStyle name="Valuta 3 7 2 2 8 2" xfId="28380" xr:uid="{43140F89-99D7-42D8-A3E0-F5F1A01533D0}"/>
    <cellStyle name="Valuta 3 7 2 2 9" xfId="25498" xr:uid="{64453457-FA7F-4FCF-A287-6CF68F7E6731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10886" xr:uid="{0B93A963-2F01-4F8D-825C-89C6E03AFAB6}"/>
    <cellStyle name="Valuta 3 7 2 4 2 2 2" xfId="19789" xr:uid="{B6FAF7A8-E8BC-4079-B9FA-FEE2EBBB0C22}"/>
    <cellStyle name="Valuta 3 7 2 4 2 2 2 2" xfId="41780" xr:uid="{5C254A24-44D4-4F27-A3EC-74B8267FD06A}"/>
    <cellStyle name="Valuta 3 7 2 4 2 2 3" xfId="32895" xr:uid="{85AE8186-13C2-4630-A4F7-E53AEEB5BEEA}"/>
    <cellStyle name="Valuta 3 7 2 4 2 3" xfId="16723" xr:uid="{F1B20F77-87A9-4AD6-AF58-230CA70B281A}"/>
    <cellStyle name="Valuta 3 7 2 4 2 3 2" xfId="38723" xr:uid="{AC117C99-91C8-4F45-AC3F-40B9A62A85DE}"/>
    <cellStyle name="Valuta 3 7 2 4 2 4" xfId="7820" xr:uid="{0960CDA3-13CB-48F7-82C7-BAA4FD4FCF55}"/>
    <cellStyle name="Valuta 3 7 2 4 2 4 2" xfId="29838" xr:uid="{CA3ED838-2E7F-46E9-9272-8FA3D0FE6B96}"/>
    <cellStyle name="Valuta 3 7 2 4 2 5" xfId="26929" xr:uid="{AE89AECD-3C1B-40A4-BAFB-D909C8B942C6}"/>
    <cellStyle name="Valuta 3 7 2 4 2 6" xfId="4901" xr:uid="{3F61782F-F119-41AE-9906-4DA64D3351A1}"/>
    <cellStyle name="Valuta 3 7 2 4 3" xfId="1646" xr:uid="{00000000-0005-0000-0000-0000CB0A0000}"/>
    <cellStyle name="Valuta 3 7 2 4 3 2" xfId="10531" xr:uid="{451A6E18-3AE5-4BE0-99A7-CCFA282E00CF}"/>
    <cellStyle name="Valuta 3 7 2 4 3 2 2" xfId="19434" xr:uid="{2D93C22A-1804-4EFC-890D-9AE935CD3E1E}"/>
    <cellStyle name="Valuta 3 7 2 4 3 2 2 2" xfId="41428" xr:uid="{4D05058C-640C-42EF-929A-5D7B704096ED}"/>
    <cellStyle name="Valuta 3 7 2 4 3 2 3" xfId="32543" xr:uid="{7277987C-F824-432F-BDCE-290B216C049E}"/>
    <cellStyle name="Valuta 3 7 2 4 3 3" xfId="16371" xr:uid="{67C5E605-4332-4B79-A254-462E0048D25E}"/>
    <cellStyle name="Valuta 3 7 2 4 3 3 2" xfId="38374" xr:uid="{CBC74CBF-3273-41C2-A74B-715E91D76509}"/>
    <cellStyle name="Valuta 3 7 2 4 3 4" xfId="7467" xr:uid="{BDE9B8D7-CD0C-401F-9FD0-65AACF605A54}"/>
    <cellStyle name="Valuta 3 7 2 4 3 4 2" xfId="29488" xr:uid="{0D904087-8B4A-4B45-BF2E-29CB6B659089}"/>
    <cellStyle name="Valuta 3 7 2 4 3 5" xfId="26580" xr:uid="{FFFC777A-5BD9-475B-95AD-0E137D985EC7}"/>
    <cellStyle name="Valuta 3 7 2 4 3 6" xfId="4549" xr:uid="{3502CF4D-CE40-4EA9-87C1-AEC686B83B26}"/>
    <cellStyle name="Valuta 3 7 2 4 4" xfId="1213" xr:uid="{00000000-0005-0000-0000-0000CC0A0000}"/>
    <cellStyle name="Valuta 3 7 2 4 4 2" xfId="10098" xr:uid="{CD9698CD-C5DD-4AFD-B80A-76E1C4423E85}"/>
    <cellStyle name="Valuta 3 7 2 4 4 2 2" xfId="19001" xr:uid="{DE550912-F0CF-4F9E-A482-623E312DDD98}"/>
    <cellStyle name="Valuta 3 7 2 4 4 2 2 2" xfId="40997" xr:uid="{838F3543-5406-4F62-B536-423215941871}"/>
    <cellStyle name="Valuta 3 7 2 4 4 2 3" xfId="32112" xr:uid="{9D3106E9-4925-4567-ADC9-99FCC5601927}"/>
    <cellStyle name="Valuta 3 7 2 4 4 3" xfId="15938" xr:uid="{16A05974-DC8D-481A-8876-F41C96E04D23}"/>
    <cellStyle name="Valuta 3 7 2 4 4 3 2" xfId="37943" xr:uid="{3BBD069F-8EC3-4761-91D4-6A69B1341165}"/>
    <cellStyle name="Valuta 3 7 2 4 4 4" xfId="7034" xr:uid="{A83F8304-B023-4A79-B8BD-594D65DC05B9}"/>
    <cellStyle name="Valuta 3 7 2 4 4 4 2" xfId="29057" xr:uid="{808C4549-5A93-4E43-91C7-77D6A25D8259}"/>
    <cellStyle name="Valuta 3 7 2 4 4 5" xfId="26149" xr:uid="{4C300706-81DD-477B-A1E6-F0E48E2EB23D}"/>
    <cellStyle name="Valuta 3 7 2 4 4 6" xfId="4116" xr:uid="{3829F737-F8FA-413D-A220-9C86880866ED}"/>
    <cellStyle name="Valuta 3 7 2 4 5" xfId="9528" xr:uid="{C2BC887D-7749-4E1A-BE78-1F425A36A2A4}"/>
    <cellStyle name="Valuta 3 7 2 4 5 2" xfId="18431" xr:uid="{963D1F7D-1CBD-41D5-875F-C0E0C7CBBC8A}"/>
    <cellStyle name="Valuta 3 7 2 4 5 2 2" xfId="40429" xr:uid="{63899B12-7D3B-4D31-A9DF-87E006246936}"/>
    <cellStyle name="Valuta 3 7 2 4 5 3" xfId="31544" xr:uid="{162EB8C0-454E-48F6-91B9-FB9C19023CD0}"/>
    <cellStyle name="Valuta 3 7 2 4 6" xfId="15368" xr:uid="{6DC97EC9-175D-4A5B-88FC-DA0ABE8E18A5}"/>
    <cellStyle name="Valuta 3 7 2 4 6 2" xfId="37375" xr:uid="{27F48F6C-27AA-4EB2-B52E-B5EC8DF46E62}"/>
    <cellStyle name="Valuta 3 7 2 4 7" xfId="6464" xr:uid="{B1423DE7-09FF-412D-B1CC-3DD378B7C74F}"/>
    <cellStyle name="Valuta 3 7 2 4 7 2" xfId="28489" xr:uid="{9BEFEF7A-9D12-477B-A21E-F50FEE5CA09C}"/>
    <cellStyle name="Valuta 3 7 2 4 8" xfId="25590" xr:uid="{AA957FB1-129F-4FB8-954F-14443F1DB636}"/>
    <cellStyle name="Valuta 3 7 2 4 9" xfId="3546" xr:uid="{5EB6D5AF-A1D4-4563-B572-E07290D5EDAD}"/>
    <cellStyle name="Valuta 3 7 2 5" xfId="1835" xr:uid="{00000000-0005-0000-0000-0000CD0A0000}"/>
    <cellStyle name="Valuta 3 7 2 5 2" xfId="10719" xr:uid="{6749CB5D-3A52-4B69-BB7C-3B660F29764A}"/>
    <cellStyle name="Valuta 3 7 2 5 2 2" xfId="19622" xr:uid="{C343FD1B-DA50-4D71-B1DB-11E92548F110}"/>
    <cellStyle name="Valuta 3 7 2 5 2 2 2" xfId="41614" xr:uid="{0F6024BF-4CD1-4940-8CF8-81F8F1C32A82}"/>
    <cellStyle name="Valuta 3 7 2 5 2 3" xfId="32729" xr:uid="{7FFB67C2-3722-49FC-962C-2190FD624B56}"/>
    <cellStyle name="Valuta 3 7 2 5 3" xfId="16556" xr:uid="{4F395BE6-21CD-4381-97BD-C9AB63C7ED20}"/>
    <cellStyle name="Valuta 3 7 2 5 3 2" xfId="38557" xr:uid="{2089D4BB-8406-4372-8CAE-C16EB56149D7}"/>
    <cellStyle name="Valuta 3 7 2 5 4" xfId="7653" xr:uid="{D6FBB17D-B806-410F-9B4C-C353668752FF}"/>
    <cellStyle name="Valuta 3 7 2 5 4 2" xfId="29672" xr:uid="{2BE7E623-5CEA-4BB5-A955-53CB6D204271}"/>
    <cellStyle name="Valuta 3 7 2 5 5" xfId="26763" xr:uid="{DE636521-4CEC-43DD-ABCC-D269FB63BD29}"/>
    <cellStyle name="Valuta 3 7 2 5 6" xfId="4734" xr:uid="{94EA122A-297B-4CF5-98E1-433AA7DB9A3B}"/>
    <cellStyle name="Valuta 3 7 2 6" xfId="1433" xr:uid="{00000000-0005-0000-0000-0000CE0A0000}"/>
    <cellStyle name="Valuta 3 7 2 6 2" xfId="10318" xr:uid="{F1CE6C85-802E-4851-B940-C427CC6C8A3D}"/>
    <cellStyle name="Valuta 3 7 2 6 2 2" xfId="19221" xr:uid="{93268DBD-6B37-446C-B804-B2E42F38A95E}"/>
    <cellStyle name="Valuta 3 7 2 6 2 2 2" xfId="41216" xr:uid="{A2BE485F-86C1-439A-895E-02C0E3339C71}"/>
    <cellStyle name="Valuta 3 7 2 6 2 3" xfId="32331" xr:uid="{D0C03871-AA62-4B19-A6A0-2B94C5ACF646}"/>
    <cellStyle name="Valuta 3 7 2 6 3" xfId="16158" xr:uid="{0C3B3F03-118C-47E2-A9BA-654DB2258739}"/>
    <cellStyle name="Valuta 3 7 2 6 3 2" xfId="38162" xr:uid="{04AE486C-87A5-40DC-9A0E-EB1005F00912}"/>
    <cellStyle name="Valuta 3 7 2 6 4" xfId="7254" xr:uid="{6EE0A6AA-9122-46F2-B345-8583D48D3BE1}"/>
    <cellStyle name="Valuta 3 7 2 6 4 2" xfId="29276" xr:uid="{CD3BB253-E6CF-40B1-9B5A-1A32D4441E15}"/>
    <cellStyle name="Valuta 3 7 2 6 5" xfId="26368" xr:uid="{5A2A90C1-C061-4B9E-B4DF-C6E4E30E72DB}"/>
    <cellStyle name="Valuta 3 7 2 6 6" xfId="4336" xr:uid="{68E9F097-39CD-4FCC-B145-5E5EF0FDEB1E}"/>
    <cellStyle name="Valuta 3 7 2 7" xfId="921" xr:uid="{00000000-0005-0000-0000-0000CF0A0000}"/>
    <cellStyle name="Valuta 3 7 2 7 2" xfId="9806" xr:uid="{B4F9B88E-5FA4-405A-8A00-F104F9E4B624}"/>
    <cellStyle name="Valuta 3 7 2 7 2 2" xfId="18709" xr:uid="{5DED35E9-4B65-438A-910E-05D939B10EFB}"/>
    <cellStyle name="Valuta 3 7 2 7 2 2 2" xfId="40706" xr:uid="{C62FE656-3F4D-4DC4-8258-38E51613716C}"/>
    <cellStyle name="Valuta 3 7 2 7 2 3" xfId="31821" xr:uid="{DCE05FDB-6745-457B-8571-70C5720EFD44}"/>
    <cellStyle name="Valuta 3 7 2 7 3" xfId="15646" xr:uid="{8D62012D-F2BB-4F3C-8A7F-447ACFFB5F6D}"/>
    <cellStyle name="Valuta 3 7 2 7 3 2" xfId="37652" xr:uid="{D662CDAF-73EE-4F71-9D41-0C0707EC30BC}"/>
    <cellStyle name="Valuta 3 7 2 7 4" xfId="6742" xr:uid="{0A2DCB2C-BF4D-4DEA-824A-F8F3B2D4AAC1}"/>
    <cellStyle name="Valuta 3 7 2 7 4 2" xfId="28766" xr:uid="{E423488B-1097-4890-BC26-F9F2B34DEDB4}"/>
    <cellStyle name="Valuta 3 7 2 7 5" xfId="25858" xr:uid="{81E93CD6-86E4-4DA7-B430-D4C0830694A7}"/>
    <cellStyle name="Valuta 3 7 2 7 6" xfId="3824" xr:uid="{ACBD309B-4978-4ECF-9AB6-B894190F9A3F}"/>
    <cellStyle name="Valuta 3 7 2 8" xfId="9242" xr:uid="{47AC8B4F-9BBA-4D9B-B100-C041D4E798CD}"/>
    <cellStyle name="Valuta 3 7 2 8 2" xfId="18145" xr:uid="{9CD2FE7B-3E09-44D0-B716-5BFFDBBF91B4}"/>
    <cellStyle name="Valuta 3 7 2 8 2 2" xfId="40144" xr:uid="{74913BB3-F3FE-4128-88B6-7BDDB39A6267}"/>
    <cellStyle name="Valuta 3 7 2 8 3" xfId="31259" xr:uid="{FE13E38D-6A5B-4C12-83B2-BAAF41C11E6D}"/>
    <cellStyle name="Valuta 3 7 2 9" xfId="15176" xr:uid="{FC28E743-28FE-4D97-BDB9-C53566EC5AC7}"/>
    <cellStyle name="Valuta 3 7 2 9 2" xfId="37184" xr:uid="{0F228B3C-2CA0-4920-9D47-EC4E2EF353FC}"/>
    <cellStyle name="Valuta 3 7 3" xfId="300" xr:uid="{00000000-0005-0000-0000-0000D00A0000}"/>
    <cellStyle name="Valuta 3 7 3 10" xfId="3409" xr:uid="{FE85C32B-8B27-4A10-828B-D8D2932B4F1C}"/>
    <cellStyle name="Valuta 3 7 3 2" xfId="697" xr:uid="{00000000-0005-0000-0000-0000D10A0000}"/>
    <cellStyle name="Valuta 3 7 3 2 2" xfId="2042" xr:uid="{00000000-0005-0000-0000-0000D20A0000}"/>
    <cellStyle name="Valuta 3 7 3 2 2 2" xfId="10926" xr:uid="{B78129B4-2E00-4F2F-9C0A-9A3D0C14E726}"/>
    <cellStyle name="Valuta 3 7 3 2 2 2 2" xfId="19829" xr:uid="{B9E67B09-3C78-4BE9-ADED-388E6C9132A1}"/>
    <cellStyle name="Valuta 3 7 3 2 2 2 2 2" xfId="41820" xr:uid="{9CC01D94-E51C-4EB6-80BF-FDE09B9D8652}"/>
    <cellStyle name="Valuta 3 7 3 2 2 2 3" xfId="32935" xr:uid="{CCBFFBAE-32CB-4454-884B-7F7496532834}"/>
    <cellStyle name="Valuta 3 7 3 2 2 3" xfId="16763" xr:uid="{D49A9EB6-9F44-48F4-86F2-EAE47BC936A6}"/>
    <cellStyle name="Valuta 3 7 3 2 2 3 2" xfId="38763" xr:uid="{23A9C152-80EB-4D52-A2E6-7F0DC7405F3D}"/>
    <cellStyle name="Valuta 3 7 3 2 2 4" xfId="7860" xr:uid="{C1A35F55-12D3-4079-ABCA-AA061D1E5CE7}"/>
    <cellStyle name="Valuta 3 7 3 2 2 4 2" xfId="29878" xr:uid="{08A6DA87-7DDB-4518-BD67-9F7624E82B3A}"/>
    <cellStyle name="Valuta 3 7 3 2 2 5" xfId="26969" xr:uid="{30F83812-ADEF-44D7-B5CD-4F384625E1BD}"/>
    <cellStyle name="Valuta 3 7 3 2 2 6" xfId="4941" xr:uid="{B401FA43-2251-4564-AC7E-6C3888F58EB2}"/>
    <cellStyle name="Valuta 3 7 3 2 3" xfId="1701" xr:uid="{00000000-0005-0000-0000-0000D30A0000}"/>
    <cellStyle name="Valuta 3 7 3 2 3 2" xfId="10586" xr:uid="{EFDEB5EA-7154-4267-BF93-72A3B4A2BFDD}"/>
    <cellStyle name="Valuta 3 7 3 2 3 2 2" xfId="19489" xr:uid="{B66FA72B-68FB-47F3-8379-A00A101C8792}"/>
    <cellStyle name="Valuta 3 7 3 2 3 2 2 2" xfId="41483" xr:uid="{A1165184-D4BE-4873-A564-CA7FD0FADC07}"/>
    <cellStyle name="Valuta 3 7 3 2 3 2 3" xfId="32598" xr:uid="{0EBE2499-BB05-4B3E-997F-8069B2EEEEED}"/>
    <cellStyle name="Valuta 3 7 3 2 3 3" xfId="16426" xr:uid="{5A42AF74-0B2B-4305-BA94-B63A29D07A95}"/>
    <cellStyle name="Valuta 3 7 3 2 3 3 2" xfId="38429" xr:uid="{A3C8DF38-B374-4B69-B15F-C70EB5648B2B}"/>
    <cellStyle name="Valuta 3 7 3 2 3 4" xfId="7522" xr:uid="{B3B75396-5138-4945-9A7A-F2B5FE6D7ED8}"/>
    <cellStyle name="Valuta 3 7 3 2 3 4 2" xfId="29543" xr:uid="{AC4CDFDB-E559-4526-AA64-29B211BA5362}"/>
    <cellStyle name="Valuta 3 7 3 2 3 5" xfId="26635" xr:uid="{EAEA3E6E-B3CB-4DE4-B4E8-40A2AC5CB1E9}"/>
    <cellStyle name="Valuta 3 7 3 2 3 6" xfId="4604" xr:uid="{20F3D3F3-7332-4106-80B4-9BF8D6A919F1}"/>
    <cellStyle name="Valuta 3 7 3 2 4" xfId="1268" xr:uid="{00000000-0005-0000-0000-0000D40A0000}"/>
    <cellStyle name="Valuta 3 7 3 2 4 2" xfId="10153" xr:uid="{8C571650-480F-4948-95A3-EBD963CE9FE5}"/>
    <cellStyle name="Valuta 3 7 3 2 4 2 2" xfId="19056" xr:uid="{7E19D6C9-9140-40E4-BFFE-4898AFE46B0E}"/>
    <cellStyle name="Valuta 3 7 3 2 4 2 2 2" xfId="41052" xr:uid="{F6E67D6B-B08D-4138-B702-9AFD98BAABBE}"/>
    <cellStyle name="Valuta 3 7 3 2 4 2 3" xfId="32167" xr:uid="{3E3A3835-1E0D-4C9A-9ECD-8F0796744B63}"/>
    <cellStyle name="Valuta 3 7 3 2 4 3" xfId="15993" xr:uid="{3E8D4D10-CC9F-42CD-A80A-6499C68DC991}"/>
    <cellStyle name="Valuta 3 7 3 2 4 3 2" xfId="37998" xr:uid="{8D8D1D7E-9CFD-48E8-AE07-D754FB3FAC42}"/>
    <cellStyle name="Valuta 3 7 3 2 4 4" xfId="7089" xr:uid="{AB33B77E-AEFB-4741-AB13-99753D2A2367}"/>
    <cellStyle name="Valuta 3 7 3 2 4 4 2" xfId="29112" xr:uid="{47AC7745-4EF9-41DC-8A5F-BE97A3B5BDEC}"/>
    <cellStyle name="Valuta 3 7 3 2 4 5" xfId="26204" xr:uid="{7C2EB880-B63E-489B-82E7-BD02EDDF7E99}"/>
    <cellStyle name="Valuta 3 7 3 2 4 6" xfId="4171" xr:uid="{70659F19-4FDB-435E-8935-50E7E4F55E36}"/>
    <cellStyle name="Valuta 3 7 3 2 5" xfId="9583" xr:uid="{3446BAFD-EB2F-4F0D-A92C-186653458286}"/>
    <cellStyle name="Valuta 3 7 3 2 5 2" xfId="18486" xr:uid="{E64C35B8-3818-4C57-92FF-B0C28D0F5C9A}"/>
    <cellStyle name="Valuta 3 7 3 2 5 2 2" xfId="40484" xr:uid="{F7AF11CD-1C4D-4748-A101-FC4B7866E130}"/>
    <cellStyle name="Valuta 3 7 3 2 5 3" xfId="31599" xr:uid="{3A6CBBFA-1643-404F-9CDA-08692E432C91}"/>
    <cellStyle name="Valuta 3 7 3 2 6" xfId="15423" xr:uid="{76E872FD-3948-4B6B-AC5A-8E1814E11453}"/>
    <cellStyle name="Valuta 3 7 3 2 6 2" xfId="37430" xr:uid="{AB8C81E8-9DF1-41F7-A07E-174BA5A4B730}"/>
    <cellStyle name="Valuta 3 7 3 2 7" xfId="6519" xr:uid="{795F34C9-A5DF-4B99-9094-0B52D0E504A9}"/>
    <cellStyle name="Valuta 3 7 3 2 7 2" xfId="28544" xr:uid="{CD436C14-4146-41BE-A32C-699642CD87BA}"/>
    <cellStyle name="Valuta 3 7 3 2 8" xfId="25636" xr:uid="{8597F54E-CB46-4102-B7A4-B43DE474403C}"/>
    <cellStyle name="Valuta 3 7 3 2 9" xfId="3601" xr:uid="{462F06AF-0D68-4D87-9997-DC1B4F2D1CC9}"/>
    <cellStyle name="Valuta 3 7 3 3" xfId="1875" xr:uid="{00000000-0005-0000-0000-0000D50A0000}"/>
    <cellStyle name="Valuta 3 7 3 3 2" xfId="10759" xr:uid="{FA85F288-08D3-4E5C-8649-204FC2093406}"/>
    <cellStyle name="Valuta 3 7 3 3 2 2" xfId="19662" xr:uid="{A84421A7-B948-4AAD-A437-D0DCE084D58A}"/>
    <cellStyle name="Valuta 3 7 3 3 2 2 2" xfId="41654" xr:uid="{2A3BBFE8-B486-4F52-B0C7-CE348BAD97B4}"/>
    <cellStyle name="Valuta 3 7 3 3 2 3" xfId="32769" xr:uid="{ACBC1E22-E1C7-4884-B68C-7F9C19FB5B11}"/>
    <cellStyle name="Valuta 3 7 3 3 3" xfId="16596" xr:uid="{26083CE8-7C03-447B-B338-AE79B5E9AB6F}"/>
    <cellStyle name="Valuta 3 7 3 3 3 2" xfId="38597" xr:uid="{B386FC99-F1C7-4E73-BC1E-038631D97DD2}"/>
    <cellStyle name="Valuta 3 7 3 3 4" xfId="7693" xr:uid="{F8D3155C-E8F7-40A9-B445-8BE31174C6F6}"/>
    <cellStyle name="Valuta 3 7 3 3 4 2" xfId="29712" xr:uid="{BE4B3153-5321-42C5-BF24-93989E43927B}"/>
    <cellStyle name="Valuta 3 7 3 3 5" xfId="26803" xr:uid="{A81B0C67-1563-4FD7-8291-D427919DB70A}"/>
    <cellStyle name="Valuta 3 7 3 3 6" xfId="4774" xr:uid="{14A5DCC1-0D4B-4208-BEE3-2306D17B0F14}"/>
    <cellStyle name="Valuta 3 7 3 4" xfId="1488" xr:uid="{00000000-0005-0000-0000-0000D60A0000}"/>
    <cellStyle name="Valuta 3 7 3 4 2" xfId="10373" xr:uid="{5385D66B-BFC1-4EA0-88A0-F3E63042FEDB}"/>
    <cellStyle name="Valuta 3 7 3 4 2 2" xfId="19276" xr:uid="{64DEDACE-A77E-4D21-8711-05ABF15767F1}"/>
    <cellStyle name="Valuta 3 7 3 4 2 2 2" xfId="41271" xr:uid="{199131D1-9929-409F-B4CE-F5FC146D9131}"/>
    <cellStyle name="Valuta 3 7 3 4 2 3" xfId="32386" xr:uid="{E4D829C2-59FB-437E-99C1-31377B4478E2}"/>
    <cellStyle name="Valuta 3 7 3 4 3" xfId="16213" xr:uid="{C517A97A-CF6E-4A8F-891A-3FFED122FBFB}"/>
    <cellStyle name="Valuta 3 7 3 4 3 2" xfId="38217" xr:uid="{1696AE4D-F202-4105-B6B0-A29B0302D943}"/>
    <cellStyle name="Valuta 3 7 3 4 4" xfId="7309" xr:uid="{FA2ACF91-DA43-45F2-ABC8-B748D7593C97}"/>
    <cellStyle name="Valuta 3 7 3 4 4 2" xfId="29331" xr:uid="{05FBBB28-1C4B-4B37-87FC-6ECC3C5EB32A}"/>
    <cellStyle name="Valuta 3 7 3 4 5" xfId="26423" xr:uid="{BB29146E-1CA7-427E-8EF9-ECE48B631816}"/>
    <cellStyle name="Valuta 3 7 3 4 6" xfId="4391" xr:uid="{5A33E414-1695-4ED1-8602-597163447BD1}"/>
    <cellStyle name="Valuta 3 7 3 5" xfId="977" xr:uid="{00000000-0005-0000-0000-0000D70A0000}"/>
    <cellStyle name="Valuta 3 7 3 5 2" xfId="9862" xr:uid="{EB88BB5A-7CFD-4CC7-9270-A6641BD92674}"/>
    <cellStyle name="Valuta 3 7 3 5 2 2" xfId="18765" xr:uid="{597D1A9F-1CD1-4BB0-B8DC-018E611CA48C}"/>
    <cellStyle name="Valuta 3 7 3 5 2 2 2" xfId="40762" xr:uid="{BDA241F0-CFA2-45CE-9C1A-2894A5ACAA9A}"/>
    <cellStyle name="Valuta 3 7 3 5 2 3" xfId="31877" xr:uid="{5380C13F-8769-4257-94F0-B8D424FBE881}"/>
    <cellStyle name="Valuta 3 7 3 5 3" xfId="15702" xr:uid="{5E0038FE-1E31-4EE0-962C-965F297CFA41}"/>
    <cellStyle name="Valuta 3 7 3 5 3 2" xfId="37708" xr:uid="{4C3F346D-ACC8-4840-A779-668DFD764FC4}"/>
    <cellStyle name="Valuta 3 7 3 5 4" xfId="6798" xr:uid="{1A06BF9B-F9A6-4E11-AE70-3DB8CE17BDA4}"/>
    <cellStyle name="Valuta 3 7 3 5 4 2" xfId="28822" xr:uid="{DC6258FE-21BE-49DE-A130-47EC67E309DC}"/>
    <cellStyle name="Valuta 3 7 3 5 5" xfId="25914" xr:uid="{1C741DBA-BCEB-42A5-83C5-F52040497A86}"/>
    <cellStyle name="Valuta 3 7 3 5 6" xfId="3880" xr:uid="{EAE513A4-DF3B-4A4C-9290-DA1174A7D74F}"/>
    <cellStyle name="Valuta 3 7 3 6" xfId="9297" xr:uid="{D9268CCE-8DD0-48EC-BB21-40C2396E7509}"/>
    <cellStyle name="Valuta 3 7 3 6 2" xfId="18200" xr:uid="{0931127A-3213-4812-9F8A-D081E94D56F0}"/>
    <cellStyle name="Valuta 3 7 3 6 2 2" xfId="40199" xr:uid="{079E5E89-4C88-4E7B-85BF-637034AD8DB1}"/>
    <cellStyle name="Valuta 3 7 3 6 3" xfId="31314" xr:uid="{60B8B011-FC21-4940-A48D-17331FEFD3F1}"/>
    <cellStyle name="Valuta 3 7 3 7" xfId="15231" xr:uid="{D3D9A19B-62CF-4389-9B01-E998F43A25F5}"/>
    <cellStyle name="Valuta 3 7 3 7 2" xfId="37239" xr:uid="{0C6665D8-E452-469F-A2F0-7F7E390C9E55}"/>
    <cellStyle name="Valuta 3 7 3 8" xfId="6314" xr:uid="{7517E773-D833-4BF4-AF56-89A5176B18D6}"/>
    <cellStyle name="Valuta 3 7 3 8 2" xfId="28340" xr:uid="{F5C0C6E8-ADF2-49A0-923B-C3A8048F7C98}"/>
    <cellStyle name="Valuta 3 7 3 9" xfId="25458" xr:uid="{81D9A166-72DA-463C-AE92-2FD1869DDCD5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10846" xr:uid="{8A07E425-F68A-4924-A02E-4EEA27C7130B}"/>
    <cellStyle name="Valuta 3 7 5 2 2 2" xfId="19749" xr:uid="{321163A7-F058-45FF-8A74-529B3BFBDCC2}"/>
    <cellStyle name="Valuta 3 7 5 2 2 2 2" xfId="41740" xr:uid="{964644D8-7F00-4CF0-8B2D-BCB2B719C699}"/>
    <cellStyle name="Valuta 3 7 5 2 2 3" xfId="32855" xr:uid="{C7B24C4D-ED81-449C-A18E-D1482A482DF1}"/>
    <cellStyle name="Valuta 3 7 5 2 3" xfId="16683" xr:uid="{C1AE0493-F582-4CD5-BB81-86A269E866AA}"/>
    <cellStyle name="Valuta 3 7 5 2 3 2" xfId="38683" xr:uid="{5F79E074-CE52-4FA6-A0F9-5F302B2D6C7B}"/>
    <cellStyle name="Valuta 3 7 5 2 4" xfId="7780" xr:uid="{F6F37AFA-D0D9-400D-BAA1-DC9423F7D3F9}"/>
    <cellStyle name="Valuta 3 7 5 2 4 2" xfId="29798" xr:uid="{8913B521-9DDB-4434-A74B-E285B2E85B06}"/>
    <cellStyle name="Valuta 3 7 5 2 5" xfId="26889" xr:uid="{11E4CF7B-B46E-4E9F-A5AD-5BA83EE01F95}"/>
    <cellStyle name="Valuta 3 7 5 2 6" xfId="4861" xr:uid="{FEFA05C8-B2A6-44A3-81C2-E2CB1B0A52E5}"/>
    <cellStyle name="Valuta 3 7 5 3" xfId="1606" xr:uid="{00000000-0005-0000-0000-0000DB0A0000}"/>
    <cellStyle name="Valuta 3 7 5 3 2" xfId="10491" xr:uid="{EF261053-8A6F-4ED0-96BF-F5EE95D41685}"/>
    <cellStyle name="Valuta 3 7 5 3 2 2" xfId="19394" xr:uid="{C46D1FD5-26B9-43B4-8AB8-6223103612D7}"/>
    <cellStyle name="Valuta 3 7 5 3 2 2 2" xfId="41388" xr:uid="{2B58B857-16C6-494A-A53F-0FB2654C20EE}"/>
    <cellStyle name="Valuta 3 7 5 3 2 3" xfId="32503" xr:uid="{A59A9D9B-69E6-45EF-8051-D8649553B092}"/>
    <cellStyle name="Valuta 3 7 5 3 3" xfId="16331" xr:uid="{E36C3F76-F409-4422-8888-EEC69B5F98CE}"/>
    <cellStyle name="Valuta 3 7 5 3 3 2" xfId="38334" xr:uid="{A9B25F08-E5D7-4616-A6AA-2ECACF4197B3}"/>
    <cellStyle name="Valuta 3 7 5 3 4" xfId="7427" xr:uid="{F84A3A7B-DD0D-47DA-95D7-08244CBC1878}"/>
    <cellStyle name="Valuta 3 7 5 3 4 2" xfId="29448" xr:uid="{AFB1E418-C0B5-4650-9FAC-0B5DCC61236D}"/>
    <cellStyle name="Valuta 3 7 5 3 5" xfId="26540" xr:uid="{92E6E231-0504-416E-B60D-C78CB23A3769}"/>
    <cellStyle name="Valuta 3 7 5 3 6" xfId="4509" xr:uid="{7251074F-DFFF-4FBC-971B-AFADD7E833BA}"/>
    <cellStyle name="Valuta 3 7 5 4" xfId="1173" xr:uid="{00000000-0005-0000-0000-0000DC0A0000}"/>
    <cellStyle name="Valuta 3 7 5 4 2" xfId="10058" xr:uid="{D5469D10-6C7E-4DD1-92D2-00E668435D10}"/>
    <cellStyle name="Valuta 3 7 5 4 2 2" xfId="18961" xr:uid="{CE173DF1-62AA-41BA-94E7-C1C27F2C39D6}"/>
    <cellStyle name="Valuta 3 7 5 4 2 2 2" xfId="40957" xr:uid="{ED4E174D-8B7C-4F7E-B26E-1DC953800352}"/>
    <cellStyle name="Valuta 3 7 5 4 2 3" xfId="32072" xr:uid="{DFF5BF81-BED2-490D-B8CA-1A000B4777FB}"/>
    <cellStyle name="Valuta 3 7 5 4 3" xfId="15898" xr:uid="{F9B6D9A0-9977-453A-9484-E59D0628D306}"/>
    <cellStyle name="Valuta 3 7 5 4 3 2" xfId="37903" xr:uid="{0E8FB08B-15F5-4CED-83E2-7028E01A7D81}"/>
    <cellStyle name="Valuta 3 7 5 4 4" xfId="6994" xr:uid="{D868DDF7-42A8-423D-86B6-FFD13C4E1E3D}"/>
    <cellStyle name="Valuta 3 7 5 4 4 2" xfId="29017" xr:uid="{2552F924-731D-4EB8-9425-5795B492E206}"/>
    <cellStyle name="Valuta 3 7 5 4 5" xfId="26109" xr:uid="{116760AB-DD19-4948-89E9-1ACED09230B9}"/>
    <cellStyle name="Valuta 3 7 5 4 6" xfId="4076" xr:uid="{36E4A7FE-3C20-45FD-A011-D43F518E443A}"/>
    <cellStyle name="Valuta 3 7 5 5" xfId="9488" xr:uid="{54ADA16B-44E0-4D72-9C1F-E9EA788CA8C6}"/>
    <cellStyle name="Valuta 3 7 5 5 2" xfId="18391" xr:uid="{1744A986-E4FE-4B89-A9D8-78FA214310D9}"/>
    <cellStyle name="Valuta 3 7 5 5 2 2" xfId="40389" xr:uid="{D9F03B2C-B7FE-4EE3-BDD6-C10D9D52723C}"/>
    <cellStyle name="Valuta 3 7 5 5 3" xfId="31504" xr:uid="{B5C7698C-5805-4509-B7F0-3CF8C81C8BB1}"/>
    <cellStyle name="Valuta 3 7 5 6" xfId="15328" xr:uid="{1D92C965-9E40-4C59-8FC7-3DE0E10B3D9F}"/>
    <cellStyle name="Valuta 3 7 5 6 2" xfId="37335" xr:uid="{46BBE8E3-5EF4-454A-A492-C89884B76E1F}"/>
    <cellStyle name="Valuta 3 7 5 7" xfId="6424" xr:uid="{5E477FC7-79D0-4771-940A-7B00456D01A2}"/>
    <cellStyle name="Valuta 3 7 5 7 2" xfId="28449" xr:uid="{DA1D514D-2E6C-439F-9BBF-EDCBBA044966}"/>
    <cellStyle name="Valuta 3 7 5 8" xfId="25550" xr:uid="{6DEBC365-9A9B-4CAD-97C3-7C4A4136C47E}"/>
    <cellStyle name="Valuta 3 7 5 9" xfId="3506" xr:uid="{157662B4-B386-4B96-9D88-3FDC1027F679}"/>
    <cellStyle name="Valuta 3 7 6" xfId="1795" xr:uid="{00000000-0005-0000-0000-0000DD0A0000}"/>
    <cellStyle name="Valuta 3 7 6 2" xfId="10679" xr:uid="{AD1B2C89-317E-4ADB-87DC-EB8338A282B9}"/>
    <cellStyle name="Valuta 3 7 6 2 2" xfId="19582" xr:uid="{E7F2ADF4-B782-431F-9DF2-E15B9D226657}"/>
    <cellStyle name="Valuta 3 7 6 2 2 2" xfId="41574" xr:uid="{4DF31704-625E-4AD6-B730-EDE1AF70F5FA}"/>
    <cellStyle name="Valuta 3 7 6 2 3" xfId="32689" xr:uid="{E5BABE18-DD95-4371-9BB8-5622E72C51E4}"/>
    <cellStyle name="Valuta 3 7 6 3" xfId="16516" xr:uid="{6AAB9153-BF43-458B-A327-848D5DB0B727}"/>
    <cellStyle name="Valuta 3 7 6 3 2" xfId="38517" xr:uid="{7FB6FD63-0AFC-4979-91B3-B5E71B47E948}"/>
    <cellStyle name="Valuta 3 7 6 4" xfId="7613" xr:uid="{B5EC4A9C-87DD-457B-B10F-0D0BEEA36425}"/>
    <cellStyle name="Valuta 3 7 6 4 2" xfId="29632" xr:uid="{C7031532-2815-4801-8561-390A82D3801A}"/>
    <cellStyle name="Valuta 3 7 6 5" xfId="26723" xr:uid="{E1D7685D-18FA-4E78-8F39-91798E8B7C15}"/>
    <cellStyle name="Valuta 3 7 6 6" xfId="4694" xr:uid="{C2E93252-67C1-42C0-A2CB-1AED0F865A31}"/>
    <cellStyle name="Valuta 3 7 7" xfId="1393" xr:uid="{00000000-0005-0000-0000-0000DE0A0000}"/>
    <cellStyle name="Valuta 3 7 7 2" xfId="10278" xr:uid="{87B22961-5873-4C19-A934-04AD18AF7430}"/>
    <cellStyle name="Valuta 3 7 7 2 2" xfId="19181" xr:uid="{486360C8-4991-464D-B2A5-41A989154E6F}"/>
    <cellStyle name="Valuta 3 7 7 2 2 2" xfId="41176" xr:uid="{386FC8F8-3E53-466A-8C49-83937067BE82}"/>
    <cellStyle name="Valuta 3 7 7 2 3" xfId="32291" xr:uid="{1D9EE6D6-BA53-45B3-A8CF-F4EA9C637410}"/>
    <cellStyle name="Valuta 3 7 7 3" xfId="16118" xr:uid="{1A8A9443-7895-4A47-B2F3-BCBEAAAE0619}"/>
    <cellStyle name="Valuta 3 7 7 3 2" xfId="38122" xr:uid="{04881412-5834-40A2-B39B-1FB3B8E053AF}"/>
    <cellStyle name="Valuta 3 7 7 4" xfId="7214" xr:uid="{7718B546-7E8F-4F29-A7D6-EBA9E1897BF4}"/>
    <cellStyle name="Valuta 3 7 7 4 2" xfId="29236" xr:uid="{2BAF2A36-1739-4E1E-B818-FAB25F5A12AF}"/>
    <cellStyle name="Valuta 3 7 7 5" xfId="26328" xr:uid="{277E41F7-10A9-442F-B209-D38186CADDBC}"/>
    <cellStyle name="Valuta 3 7 7 6" xfId="4296" xr:uid="{F1E55258-4541-494B-A428-A20BA732FC5C}"/>
    <cellStyle name="Valuta 3 7 8" xfId="880" xr:uid="{00000000-0005-0000-0000-0000DF0A0000}"/>
    <cellStyle name="Valuta 3 7 8 2" xfId="9765" xr:uid="{3A0650D2-64C8-4F63-B801-B3412A585E48}"/>
    <cellStyle name="Valuta 3 7 8 2 2" xfId="18668" xr:uid="{F85BF5B6-BDEB-46AC-AECE-1F4EC6E5B32B}"/>
    <cellStyle name="Valuta 3 7 8 2 2 2" xfId="40665" xr:uid="{9241F87B-1B28-4C06-83AD-CC78D2350B1D}"/>
    <cellStyle name="Valuta 3 7 8 2 3" xfId="31780" xr:uid="{6850D9F9-E993-4FB0-8852-B9F361CB14FB}"/>
    <cellStyle name="Valuta 3 7 8 3" xfId="15605" xr:uid="{836F451E-E8DB-4F92-B92E-0D751D85DCA7}"/>
    <cellStyle name="Valuta 3 7 8 3 2" xfId="37611" xr:uid="{5E86A2D0-00E3-4F9A-A7C2-9A04D3A3628B}"/>
    <cellStyle name="Valuta 3 7 8 4" xfId="6701" xr:uid="{3005830A-0167-488A-A8DE-0EF3C000E944}"/>
    <cellStyle name="Valuta 3 7 8 4 2" xfId="28725" xr:uid="{7086001E-0507-4519-BCDE-48A985EFC8C5}"/>
    <cellStyle name="Valuta 3 7 8 5" xfId="25817" xr:uid="{8F410C85-DDDF-42C5-875F-ED987AE680E1}"/>
    <cellStyle name="Valuta 3 7 8 6" xfId="3783" xr:uid="{7DED1E4F-5640-43EA-A8B3-BBEC33605042}"/>
    <cellStyle name="Valuta 3 7 9" xfId="9201" xr:uid="{02806FB8-FF40-4A90-9DBC-6618EE2F36D9}"/>
    <cellStyle name="Valuta 3 7 9 2" xfId="18104" xr:uid="{A161632E-37C8-4367-B387-AF3D95C250A3}"/>
    <cellStyle name="Valuta 3 7 9 2 2" xfId="40103" xr:uid="{78C440CA-328C-4163-8095-FA9BEE5384C1}"/>
    <cellStyle name="Valuta 3 7 9 3" xfId="31218" xr:uid="{4DE88C8A-211A-4CA6-B5D0-AAFAEE2E8ADC}"/>
    <cellStyle name="Valuta 3 8" xfId="189" xr:uid="{00000000-0005-0000-0000-0000E00A0000}"/>
    <cellStyle name="Valuta 3 8 10" xfId="15125" xr:uid="{FB81C7FD-6D5D-4B23-BB20-6584BD9A2C29}"/>
    <cellStyle name="Valuta 3 8 10 2" xfId="37133" xr:uid="{DA19BC5F-C91A-4875-B8F5-3EC978FB8A52}"/>
    <cellStyle name="Valuta 3 8 11" xfId="6208" xr:uid="{F49338EE-BE4E-40A1-B6BB-71BFB8551029}"/>
    <cellStyle name="Valuta 3 8 11 2" xfId="28234" xr:uid="{15AF9D85-71CC-4183-8F38-259258D25315}"/>
    <cellStyle name="Valuta 3 8 12" xfId="25362" xr:uid="{DBC9FA1D-B9B7-483E-B689-E063C0E8EE73}"/>
    <cellStyle name="Valuta 3 8 13" xfId="3303" xr:uid="{3DF23DD1-FF31-47C1-A91B-4C4B28042600}"/>
    <cellStyle name="Valuta 3 8 2" xfId="236" xr:uid="{00000000-0005-0000-0000-0000E10A0000}"/>
    <cellStyle name="Valuta 3 8 2 10" xfId="6251" xr:uid="{192B1858-7E1F-4CDA-8D05-F8A5609B7405}"/>
    <cellStyle name="Valuta 3 8 2 10 2" xfId="28277" xr:uid="{B5B5A5D9-0479-467B-9287-32BD18EDA17C}"/>
    <cellStyle name="Valuta 3 8 2 11" xfId="25404" xr:uid="{524FA7B0-CA24-4704-BDEC-E484EA5B66F7}"/>
    <cellStyle name="Valuta 3 8 2 12" xfId="3346" xr:uid="{462111AE-14E3-4C76-A7C9-C4C6B19939F9}"/>
    <cellStyle name="Valuta 3 8 2 2" xfId="332" xr:uid="{00000000-0005-0000-0000-0000E20A0000}"/>
    <cellStyle name="Valuta 3 8 2 2 10" xfId="3441" xr:uid="{BCC49847-2324-44C9-91D2-58A0381A1BF4}"/>
    <cellStyle name="Valuta 3 8 2 2 2" xfId="729" xr:uid="{00000000-0005-0000-0000-0000E30A0000}"/>
    <cellStyle name="Valuta 3 8 2 2 2 2" xfId="2074" xr:uid="{00000000-0005-0000-0000-0000E40A0000}"/>
    <cellStyle name="Valuta 3 8 2 2 2 2 2" xfId="10958" xr:uid="{E6F9862E-E5D3-475E-83E8-141D876B25E6}"/>
    <cellStyle name="Valuta 3 8 2 2 2 2 2 2" xfId="19861" xr:uid="{8A8543CC-D2C2-4DD4-8510-7DC52EEFE7BD}"/>
    <cellStyle name="Valuta 3 8 2 2 2 2 2 2 2" xfId="41852" xr:uid="{5D1C86EF-F3DF-4922-8251-02AFEDEBBE37}"/>
    <cellStyle name="Valuta 3 8 2 2 2 2 2 3" xfId="32967" xr:uid="{51925150-6119-4140-AB4D-A3D0C9012984}"/>
    <cellStyle name="Valuta 3 8 2 2 2 2 3" xfId="16795" xr:uid="{BDCE5018-E7CB-48A2-9639-C0857A44ED72}"/>
    <cellStyle name="Valuta 3 8 2 2 2 2 3 2" xfId="38795" xr:uid="{8BFED4FC-A7B2-4344-9703-AA5524711BC1}"/>
    <cellStyle name="Valuta 3 8 2 2 2 2 4" xfId="7892" xr:uid="{2D1FA07B-271E-44F5-A567-E86C726FD441}"/>
    <cellStyle name="Valuta 3 8 2 2 2 2 4 2" xfId="29910" xr:uid="{D0CD4210-FF12-438C-895B-A9608BCCE67D}"/>
    <cellStyle name="Valuta 3 8 2 2 2 2 5" xfId="27001" xr:uid="{76898D4D-4383-4D4D-934C-B59E11737309}"/>
    <cellStyle name="Valuta 3 8 2 2 2 2 6" xfId="4973" xr:uid="{67500C45-794F-4DA5-95BE-1B7413100203}"/>
    <cellStyle name="Valuta 3 8 2 2 2 3" xfId="1733" xr:uid="{00000000-0005-0000-0000-0000E50A0000}"/>
    <cellStyle name="Valuta 3 8 2 2 2 3 2" xfId="10618" xr:uid="{64B42044-BF2F-4E4F-9044-CEAEC3AA0176}"/>
    <cellStyle name="Valuta 3 8 2 2 2 3 2 2" xfId="19521" xr:uid="{1B254881-4FE1-4903-BA5A-1F751D772069}"/>
    <cellStyle name="Valuta 3 8 2 2 2 3 2 2 2" xfId="41515" xr:uid="{8AEB1EE4-5BA6-4B37-B507-D49DDAF60C25}"/>
    <cellStyle name="Valuta 3 8 2 2 2 3 2 3" xfId="32630" xr:uid="{9CCFC921-8070-422B-9CE8-655B79A13C77}"/>
    <cellStyle name="Valuta 3 8 2 2 2 3 3" xfId="16458" xr:uid="{61E2DAA6-44D0-4176-BDBA-F66BEC534D5A}"/>
    <cellStyle name="Valuta 3 8 2 2 2 3 3 2" xfId="38461" xr:uid="{337F96C7-06CB-4CE4-A8FC-9A448679C5DB}"/>
    <cellStyle name="Valuta 3 8 2 2 2 3 4" xfId="7554" xr:uid="{7CF86686-F3C6-4E25-A5F8-62E6D7A78256}"/>
    <cellStyle name="Valuta 3 8 2 2 2 3 4 2" xfId="29575" xr:uid="{3552EFBE-E50D-4362-89E2-1428079F24E5}"/>
    <cellStyle name="Valuta 3 8 2 2 2 3 5" xfId="26667" xr:uid="{7F0D360A-B6C6-45CE-8B33-2F0EDD69A43A}"/>
    <cellStyle name="Valuta 3 8 2 2 2 3 6" xfId="4636" xr:uid="{AAE1D772-2233-4AD4-8EB1-96D4DE21E122}"/>
    <cellStyle name="Valuta 3 8 2 2 2 4" xfId="1300" xr:uid="{00000000-0005-0000-0000-0000E60A0000}"/>
    <cellStyle name="Valuta 3 8 2 2 2 4 2" xfId="10185" xr:uid="{D3F2CDFA-46EE-42F2-B5C1-500FD5BF4D88}"/>
    <cellStyle name="Valuta 3 8 2 2 2 4 2 2" xfId="19088" xr:uid="{C3AA54A2-9DFF-4DBE-B718-A67613820E42}"/>
    <cellStyle name="Valuta 3 8 2 2 2 4 2 2 2" xfId="41084" xr:uid="{C580E1DE-BCB4-4C9F-B2DE-950CE315674F}"/>
    <cellStyle name="Valuta 3 8 2 2 2 4 2 3" xfId="32199" xr:uid="{16F39115-02C2-42A7-A32D-9555156E9158}"/>
    <cellStyle name="Valuta 3 8 2 2 2 4 3" xfId="16025" xr:uid="{C85A74E0-A8CF-439E-A98B-2666584680A1}"/>
    <cellStyle name="Valuta 3 8 2 2 2 4 3 2" xfId="38030" xr:uid="{D2E3703A-6A65-4A2A-8474-8E8FE9A9D44F}"/>
    <cellStyle name="Valuta 3 8 2 2 2 4 4" xfId="7121" xr:uid="{4E871D00-279D-46E3-A749-096DAA0CCB59}"/>
    <cellStyle name="Valuta 3 8 2 2 2 4 4 2" xfId="29144" xr:uid="{FAB4438D-F660-4474-B50A-697F10ACC614}"/>
    <cellStyle name="Valuta 3 8 2 2 2 4 5" xfId="26236" xr:uid="{AF545FB6-C804-45A1-818D-C10F5644290E}"/>
    <cellStyle name="Valuta 3 8 2 2 2 4 6" xfId="4203" xr:uid="{92CCEB8C-B667-4C11-A59D-45AE0F750F57}"/>
    <cellStyle name="Valuta 3 8 2 2 2 5" xfId="9615" xr:uid="{FC5E3471-9635-4995-A322-0A4E256205D7}"/>
    <cellStyle name="Valuta 3 8 2 2 2 5 2" xfId="18518" xr:uid="{F314928E-74F9-41B9-9444-7355F3DFF358}"/>
    <cellStyle name="Valuta 3 8 2 2 2 5 2 2" xfId="40516" xr:uid="{C318C0AE-B1A3-43C1-899D-0289AA522955}"/>
    <cellStyle name="Valuta 3 8 2 2 2 5 3" xfId="31631" xr:uid="{1A822482-E256-448F-8273-924246026D20}"/>
    <cellStyle name="Valuta 3 8 2 2 2 6" xfId="15455" xr:uid="{FB24394D-6D13-4455-8DE8-46429EF3B4D2}"/>
    <cellStyle name="Valuta 3 8 2 2 2 6 2" xfId="37462" xr:uid="{2552922D-4187-480E-9D36-F0D7A9D18DFB}"/>
    <cellStyle name="Valuta 3 8 2 2 2 7" xfId="6551" xr:uid="{7529FDF0-8DF7-461C-9CDF-26DA0D0E9FC8}"/>
    <cellStyle name="Valuta 3 8 2 2 2 7 2" xfId="28576" xr:uid="{AF6353A0-A813-4DB1-A191-D1E45F1C8D1F}"/>
    <cellStyle name="Valuta 3 8 2 2 2 8" xfId="25668" xr:uid="{FE8098EC-5379-493F-B206-F161862DC690}"/>
    <cellStyle name="Valuta 3 8 2 2 2 9" xfId="3633" xr:uid="{572DF93F-26B9-40CD-90E7-159BA1516434}"/>
    <cellStyle name="Valuta 3 8 2 2 3" xfId="1907" xr:uid="{00000000-0005-0000-0000-0000E70A0000}"/>
    <cellStyle name="Valuta 3 8 2 2 3 2" xfId="10791" xr:uid="{BB142024-4631-4B52-83F2-8A87B88E4E4D}"/>
    <cellStyle name="Valuta 3 8 2 2 3 2 2" xfId="19694" xr:uid="{8CB9B2AE-4BD5-4CF7-A2AF-179F4498488C}"/>
    <cellStyle name="Valuta 3 8 2 2 3 2 2 2" xfId="41686" xr:uid="{C640CA81-59D6-42AC-83C0-B322DBE5B20A}"/>
    <cellStyle name="Valuta 3 8 2 2 3 2 3" xfId="32801" xr:uid="{3027D370-1F89-4F0E-8570-B2DD6D06C089}"/>
    <cellStyle name="Valuta 3 8 2 2 3 3" xfId="16628" xr:uid="{6A5CE0FE-640C-42C7-ACD2-7F37ADC4F27E}"/>
    <cellStyle name="Valuta 3 8 2 2 3 3 2" xfId="38629" xr:uid="{116D4131-4F7C-4059-9F3D-BAB0F432114E}"/>
    <cellStyle name="Valuta 3 8 2 2 3 4" xfId="7725" xr:uid="{6CE4CC62-CD85-422D-9D1C-1DA1171E22A3}"/>
    <cellStyle name="Valuta 3 8 2 2 3 4 2" xfId="29744" xr:uid="{F1915D1A-801D-49FD-B3E5-DCA2DB155BAE}"/>
    <cellStyle name="Valuta 3 8 2 2 3 5" xfId="26835" xr:uid="{1E0821FD-76DC-496C-BBB7-E548C28160C1}"/>
    <cellStyle name="Valuta 3 8 2 2 3 6" xfId="4806" xr:uid="{6C11153F-57A9-4EBC-B7E0-3224A8F033DC}"/>
    <cellStyle name="Valuta 3 8 2 2 4" xfId="1520" xr:uid="{00000000-0005-0000-0000-0000E80A0000}"/>
    <cellStyle name="Valuta 3 8 2 2 4 2" xfId="10405" xr:uid="{83D916EF-A437-4FD3-8C8A-AF8E72518163}"/>
    <cellStyle name="Valuta 3 8 2 2 4 2 2" xfId="19308" xr:uid="{F0EB2616-AA1D-41A8-BFB6-4E8DA364C353}"/>
    <cellStyle name="Valuta 3 8 2 2 4 2 2 2" xfId="41303" xr:uid="{27F75BE2-D032-4DF5-9BEA-931C4FF1C3E4}"/>
    <cellStyle name="Valuta 3 8 2 2 4 2 3" xfId="32418" xr:uid="{61DBF0BD-AFA4-44DD-8F02-D7A6E1C08D58}"/>
    <cellStyle name="Valuta 3 8 2 2 4 3" xfId="16245" xr:uid="{78AFC299-20FA-4F88-AF85-A954C26A6480}"/>
    <cellStyle name="Valuta 3 8 2 2 4 3 2" xfId="38249" xr:uid="{B7C4D09B-9A74-4457-A8B3-65C967C6EBFF}"/>
    <cellStyle name="Valuta 3 8 2 2 4 4" xfId="7341" xr:uid="{C8A9CB83-788B-4E72-B5FC-C4A332550D99}"/>
    <cellStyle name="Valuta 3 8 2 2 4 4 2" xfId="29363" xr:uid="{113D260A-1F43-4708-9895-72715377B212}"/>
    <cellStyle name="Valuta 3 8 2 2 4 5" xfId="26455" xr:uid="{D2CC339E-7D3E-4CE1-A6C9-5B667B20C870}"/>
    <cellStyle name="Valuta 3 8 2 2 4 6" xfId="4423" xr:uid="{9EA91536-C230-46A8-88B8-968A99E1DF03}"/>
    <cellStyle name="Valuta 3 8 2 2 5" xfId="1009" xr:uid="{00000000-0005-0000-0000-0000E90A0000}"/>
    <cellStyle name="Valuta 3 8 2 2 5 2" xfId="9894" xr:uid="{489A95C9-2BE2-4ACD-A8A6-D6292EBF1495}"/>
    <cellStyle name="Valuta 3 8 2 2 5 2 2" xfId="18797" xr:uid="{8C74876F-15F6-43F9-9383-EE542207C3EE}"/>
    <cellStyle name="Valuta 3 8 2 2 5 2 2 2" xfId="40794" xr:uid="{0E33A7B7-014E-49E0-8292-117AFD9A56FE}"/>
    <cellStyle name="Valuta 3 8 2 2 5 2 3" xfId="31909" xr:uid="{B426C6CF-E5FF-48FC-B58C-52CC87FCFB92}"/>
    <cellStyle name="Valuta 3 8 2 2 5 3" xfId="15734" xr:uid="{3BC57536-ADFA-41E0-9E06-24462F404B7B}"/>
    <cellStyle name="Valuta 3 8 2 2 5 3 2" xfId="37740" xr:uid="{8D153A88-D68F-4962-A76D-53B837F6B366}"/>
    <cellStyle name="Valuta 3 8 2 2 5 4" xfId="6830" xr:uid="{790C8CC7-A3C6-460A-B739-9FE8BA6FE3F8}"/>
    <cellStyle name="Valuta 3 8 2 2 5 4 2" xfId="28854" xr:uid="{59CC3FA6-621D-4005-B108-3CA566B4EDC9}"/>
    <cellStyle name="Valuta 3 8 2 2 5 5" xfId="25946" xr:uid="{23B6759F-57ED-43C1-BB64-0A52DF0A62CA}"/>
    <cellStyle name="Valuta 3 8 2 2 5 6" xfId="3912" xr:uid="{82363B75-0D53-4D21-A707-53DCBD6C60A7}"/>
    <cellStyle name="Valuta 3 8 2 2 6" xfId="9329" xr:uid="{DD2706EA-F5CF-45C4-BFE0-2FB7DEDB5B54}"/>
    <cellStyle name="Valuta 3 8 2 2 6 2" xfId="18232" xr:uid="{93DFA6EF-69AF-421A-9EB3-A7DE1CE36FE6}"/>
    <cellStyle name="Valuta 3 8 2 2 6 2 2" xfId="40231" xr:uid="{B0103B44-0EC7-423A-9BEC-DEF5350C7CAF}"/>
    <cellStyle name="Valuta 3 8 2 2 6 3" xfId="31346" xr:uid="{FB83A9B3-C09C-4916-84B9-D27FE9D36F56}"/>
    <cellStyle name="Valuta 3 8 2 2 7" xfId="15263" xr:uid="{2A3DD835-E264-4532-9BA6-061127CC0C92}"/>
    <cellStyle name="Valuta 3 8 2 2 7 2" xfId="37271" xr:uid="{40581784-0FD8-430D-96C3-4B0C77E5C4AA}"/>
    <cellStyle name="Valuta 3 8 2 2 8" xfId="6346" xr:uid="{EBEF9C2F-E679-416F-A647-26C8B1FF2327}"/>
    <cellStyle name="Valuta 3 8 2 2 8 2" xfId="28372" xr:uid="{DF80D82B-E31E-4B5C-B17B-2FFEF485D3E0}"/>
    <cellStyle name="Valuta 3 8 2 2 9" xfId="25490" xr:uid="{AD771068-D310-4052-A0C7-3B919BB60392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10878" xr:uid="{F0A7CE50-3320-4D69-B3A7-EC573D9564E1}"/>
    <cellStyle name="Valuta 3 8 2 4 2 2 2" xfId="19781" xr:uid="{4F1FD109-32C7-403C-9A6E-F6D3DC681FF1}"/>
    <cellStyle name="Valuta 3 8 2 4 2 2 2 2" xfId="41772" xr:uid="{FC9134B7-7B7D-4EB1-9A70-65BE01A00ABE}"/>
    <cellStyle name="Valuta 3 8 2 4 2 2 3" xfId="32887" xr:uid="{D34749BE-FF2A-4BF6-9ACB-11C3423F95AE}"/>
    <cellStyle name="Valuta 3 8 2 4 2 3" xfId="16715" xr:uid="{827F627D-60DE-4783-B0B2-E8D33CF8EFF8}"/>
    <cellStyle name="Valuta 3 8 2 4 2 3 2" xfId="38715" xr:uid="{A8944C4A-EDED-4422-BD58-79BB80A1647B}"/>
    <cellStyle name="Valuta 3 8 2 4 2 4" xfId="7812" xr:uid="{E57CECC6-ABF7-4201-85AC-7225F43AE38B}"/>
    <cellStyle name="Valuta 3 8 2 4 2 4 2" xfId="29830" xr:uid="{A8F6EC83-B7D6-436E-9762-A6C9F3DD7D83}"/>
    <cellStyle name="Valuta 3 8 2 4 2 5" xfId="26921" xr:uid="{5510979F-0B2A-4116-BBF1-30BCD04F4F6D}"/>
    <cellStyle name="Valuta 3 8 2 4 2 6" xfId="4893" xr:uid="{0FB4908D-3EC2-4E4A-AA3F-E9D9E47CE0A7}"/>
    <cellStyle name="Valuta 3 8 2 4 3" xfId="1638" xr:uid="{00000000-0005-0000-0000-0000ED0A0000}"/>
    <cellStyle name="Valuta 3 8 2 4 3 2" xfId="10523" xr:uid="{035C6E2B-3B26-4387-8C3D-0B88378953E4}"/>
    <cellStyle name="Valuta 3 8 2 4 3 2 2" xfId="19426" xr:uid="{189096D7-B9A7-474D-A8E9-A27908CF6C7E}"/>
    <cellStyle name="Valuta 3 8 2 4 3 2 2 2" xfId="41420" xr:uid="{1F1CC0AB-DB4B-476F-B87D-14187FAF3328}"/>
    <cellStyle name="Valuta 3 8 2 4 3 2 3" xfId="32535" xr:uid="{7E3B3DF3-662D-4DDA-B499-B02E18C3CE1B}"/>
    <cellStyle name="Valuta 3 8 2 4 3 3" xfId="16363" xr:uid="{E7A0890D-0C98-4A1A-85CB-3E22DFD88DDF}"/>
    <cellStyle name="Valuta 3 8 2 4 3 3 2" xfId="38366" xr:uid="{91566531-5B64-4371-828B-696D41E64D27}"/>
    <cellStyle name="Valuta 3 8 2 4 3 4" xfId="7459" xr:uid="{CE200E91-4FBD-4007-9FAB-FE4C6823BD36}"/>
    <cellStyle name="Valuta 3 8 2 4 3 4 2" xfId="29480" xr:uid="{EC8CFCB3-D4C5-4F06-A475-0CD6A690A4BB}"/>
    <cellStyle name="Valuta 3 8 2 4 3 5" xfId="26572" xr:uid="{E2C843B7-07DE-4912-9816-7136532E70E9}"/>
    <cellStyle name="Valuta 3 8 2 4 3 6" xfId="4541" xr:uid="{2CA3D3EB-957C-4DDD-B49F-63B40C55657B}"/>
    <cellStyle name="Valuta 3 8 2 4 4" xfId="1205" xr:uid="{00000000-0005-0000-0000-0000EE0A0000}"/>
    <cellStyle name="Valuta 3 8 2 4 4 2" xfId="10090" xr:uid="{B06C3CFF-0CA7-49AC-A29B-6612E2F68647}"/>
    <cellStyle name="Valuta 3 8 2 4 4 2 2" xfId="18993" xr:uid="{D4D20821-787C-4191-BA20-4E353190E5A0}"/>
    <cellStyle name="Valuta 3 8 2 4 4 2 2 2" xfId="40989" xr:uid="{CFF539B5-121E-491A-97A7-9B5B153D56C2}"/>
    <cellStyle name="Valuta 3 8 2 4 4 2 3" xfId="32104" xr:uid="{7CC06E67-58B0-45DA-B0AF-492A45E3FC62}"/>
    <cellStyle name="Valuta 3 8 2 4 4 3" xfId="15930" xr:uid="{A803723F-E78B-411C-97B3-C5AFD3D6BD57}"/>
    <cellStyle name="Valuta 3 8 2 4 4 3 2" xfId="37935" xr:uid="{60CDC252-AF09-4ADD-A419-4A0F0E4889F5}"/>
    <cellStyle name="Valuta 3 8 2 4 4 4" xfId="7026" xr:uid="{98AE4F90-6DF6-4003-8C25-12CA35479D11}"/>
    <cellStyle name="Valuta 3 8 2 4 4 4 2" xfId="29049" xr:uid="{4FB2EFAC-7A2A-44E5-ADF6-30044B61175A}"/>
    <cellStyle name="Valuta 3 8 2 4 4 5" xfId="26141" xr:uid="{D859ACAD-89B3-475E-A61B-4D9D7C2449A5}"/>
    <cellStyle name="Valuta 3 8 2 4 4 6" xfId="4108" xr:uid="{66D053EA-76FE-40DF-A699-016B8F55421F}"/>
    <cellStyle name="Valuta 3 8 2 4 5" xfId="9520" xr:uid="{954F47B3-0C80-4265-8DA9-EB47185CB153}"/>
    <cellStyle name="Valuta 3 8 2 4 5 2" xfId="18423" xr:uid="{0DA1D982-FED0-4B35-B266-5595F3903D8D}"/>
    <cellStyle name="Valuta 3 8 2 4 5 2 2" xfId="40421" xr:uid="{06563DA0-4717-49B6-BACB-1C546124318A}"/>
    <cellStyle name="Valuta 3 8 2 4 5 3" xfId="31536" xr:uid="{E0DE4713-0BF0-4E24-89E3-7E6AAFD38054}"/>
    <cellStyle name="Valuta 3 8 2 4 6" xfId="15360" xr:uid="{F49ACA1B-109F-4313-9198-E456347ACBEC}"/>
    <cellStyle name="Valuta 3 8 2 4 6 2" xfId="37367" xr:uid="{213238D4-8F12-42C5-9C8A-57FEEA29A30D}"/>
    <cellStyle name="Valuta 3 8 2 4 7" xfId="6456" xr:uid="{A56296AE-E82C-44FF-910D-3CAAD6E5ABFE}"/>
    <cellStyle name="Valuta 3 8 2 4 7 2" xfId="28481" xr:uid="{C9E5EF5E-2796-4139-AA98-0D821FBD56B1}"/>
    <cellStyle name="Valuta 3 8 2 4 8" xfId="25582" xr:uid="{A8A28F4D-F84F-492A-B162-C113D39AA4F1}"/>
    <cellStyle name="Valuta 3 8 2 4 9" xfId="3538" xr:uid="{C9B2C4B0-68B3-4A94-8BCF-30BECE3174C7}"/>
    <cellStyle name="Valuta 3 8 2 5" xfId="1827" xr:uid="{00000000-0005-0000-0000-0000EF0A0000}"/>
    <cellStyle name="Valuta 3 8 2 5 2" xfId="10711" xr:uid="{C134F40C-5900-4EF5-861D-E158DD1B22F3}"/>
    <cellStyle name="Valuta 3 8 2 5 2 2" xfId="19614" xr:uid="{B3AF4E4C-EBBF-457D-9407-BAB436048E70}"/>
    <cellStyle name="Valuta 3 8 2 5 2 2 2" xfId="41606" xr:uid="{E9B2C781-572D-469B-8F4B-C5CBB7A71962}"/>
    <cellStyle name="Valuta 3 8 2 5 2 3" xfId="32721" xr:uid="{FAC92FA1-5212-418B-BA49-43B0A181642F}"/>
    <cellStyle name="Valuta 3 8 2 5 3" xfId="16548" xr:uid="{CFD651EF-FA78-459F-A3FE-BB1B5DF55DD4}"/>
    <cellStyle name="Valuta 3 8 2 5 3 2" xfId="38549" xr:uid="{9AB4E869-8ACF-423B-89C8-A1048384DD4B}"/>
    <cellStyle name="Valuta 3 8 2 5 4" xfId="7645" xr:uid="{334787B9-068B-4C5D-BBF4-CC9B58528606}"/>
    <cellStyle name="Valuta 3 8 2 5 4 2" xfId="29664" xr:uid="{C649E4DC-F782-4BDF-AB7B-5A6CA836B633}"/>
    <cellStyle name="Valuta 3 8 2 5 5" xfId="26755" xr:uid="{4CC94BB8-FAD0-4531-995F-D382ED861E52}"/>
    <cellStyle name="Valuta 3 8 2 5 6" xfId="4726" xr:uid="{1A9B7C0F-8620-4DC8-84BE-082184CE66BF}"/>
    <cellStyle name="Valuta 3 8 2 6" xfId="1425" xr:uid="{00000000-0005-0000-0000-0000F00A0000}"/>
    <cellStyle name="Valuta 3 8 2 6 2" xfId="10310" xr:uid="{43276B5C-633F-4925-865B-2937954892EA}"/>
    <cellStyle name="Valuta 3 8 2 6 2 2" xfId="19213" xr:uid="{79188808-EEEE-4D86-961D-E4C8A9385A79}"/>
    <cellStyle name="Valuta 3 8 2 6 2 2 2" xfId="41208" xr:uid="{71EDDD6E-0F74-412D-8E52-3C19BF6EA4B8}"/>
    <cellStyle name="Valuta 3 8 2 6 2 3" xfId="32323" xr:uid="{35835DD2-AA2C-494A-AB32-A52D6EBA2FD1}"/>
    <cellStyle name="Valuta 3 8 2 6 3" xfId="16150" xr:uid="{A457EBE4-6923-45C4-9EF1-3898AF521326}"/>
    <cellStyle name="Valuta 3 8 2 6 3 2" xfId="38154" xr:uid="{BB907BD7-E450-4239-91E5-B827DA4FE42A}"/>
    <cellStyle name="Valuta 3 8 2 6 4" xfId="7246" xr:uid="{D4D37EF5-6AEF-442A-9446-3388E5AEBB49}"/>
    <cellStyle name="Valuta 3 8 2 6 4 2" xfId="29268" xr:uid="{38D568CC-28D1-4C67-B2D1-FD3B4BCF8B77}"/>
    <cellStyle name="Valuta 3 8 2 6 5" xfId="26360" xr:uid="{218134CE-7ED2-464C-A938-C53312CBA740}"/>
    <cellStyle name="Valuta 3 8 2 6 6" xfId="4328" xr:uid="{D1BEAACA-D7DE-497C-BBFE-EF562BD8AC0D}"/>
    <cellStyle name="Valuta 3 8 2 7" xfId="913" xr:uid="{00000000-0005-0000-0000-0000F10A0000}"/>
    <cellStyle name="Valuta 3 8 2 7 2" xfId="9798" xr:uid="{F1B2A6FD-A256-4075-A07D-2FB7833AD038}"/>
    <cellStyle name="Valuta 3 8 2 7 2 2" xfId="18701" xr:uid="{84CF8F6A-EEED-459B-8E96-73DBAB712C7D}"/>
    <cellStyle name="Valuta 3 8 2 7 2 2 2" xfId="40698" xr:uid="{0616D4A5-AD16-44A5-A7D1-C26AD47A38A7}"/>
    <cellStyle name="Valuta 3 8 2 7 2 3" xfId="31813" xr:uid="{0F7D5809-581A-4294-A8D3-6A856C77E176}"/>
    <cellStyle name="Valuta 3 8 2 7 3" xfId="15638" xr:uid="{9BBF6616-09D7-4F15-A561-297436A4AF8E}"/>
    <cellStyle name="Valuta 3 8 2 7 3 2" xfId="37644" xr:uid="{EFF7F1C4-D430-44DA-9847-7BBFB03C129A}"/>
    <cellStyle name="Valuta 3 8 2 7 4" xfId="6734" xr:uid="{61FC8B82-FBAB-4003-9527-62C660E8AF5F}"/>
    <cellStyle name="Valuta 3 8 2 7 4 2" xfId="28758" xr:uid="{F8A02EF7-E4BE-4966-92B1-336943002093}"/>
    <cellStyle name="Valuta 3 8 2 7 5" xfId="25850" xr:uid="{6D6255FF-D3FC-4968-8CCF-846ED3A9B645}"/>
    <cellStyle name="Valuta 3 8 2 7 6" xfId="3816" xr:uid="{F8E93247-6934-4655-8D5C-D894D89FA6D0}"/>
    <cellStyle name="Valuta 3 8 2 8" xfId="9234" xr:uid="{F6C1B92A-7F14-4F16-A141-DC34EFEDD14D}"/>
    <cellStyle name="Valuta 3 8 2 8 2" xfId="18137" xr:uid="{2FFF8409-81E3-48B3-9C21-93F0F660182E}"/>
    <cellStyle name="Valuta 3 8 2 8 2 2" xfId="40136" xr:uid="{03807CDF-34EA-4E5F-B86F-C28BB6D6B8A3}"/>
    <cellStyle name="Valuta 3 8 2 8 3" xfId="31251" xr:uid="{2FA1CFA8-5938-4C3F-B8B3-9F2E4A292DF8}"/>
    <cellStyle name="Valuta 3 8 2 9" xfId="15168" xr:uid="{34A730DC-F428-4C23-9CCF-469AE0D3ABCE}"/>
    <cellStyle name="Valuta 3 8 2 9 2" xfId="37176" xr:uid="{EC746A98-E91C-469A-8E7B-37750825A663}"/>
    <cellStyle name="Valuta 3 8 3" xfId="287" xr:uid="{00000000-0005-0000-0000-0000F20A0000}"/>
    <cellStyle name="Valuta 3 8 3 10" xfId="3396" xr:uid="{BBF758A0-72DD-4B67-A3A5-B04D905C3F49}"/>
    <cellStyle name="Valuta 3 8 3 2" xfId="684" xr:uid="{00000000-0005-0000-0000-0000F30A0000}"/>
    <cellStyle name="Valuta 3 8 3 2 2" xfId="2034" xr:uid="{00000000-0005-0000-0000-0000F40A0000}"/>
    <cellStyle name="Valuta 3 8 3 2 2 2" xfId="10918" xr:uid="{7250CDB1-BF45-4052-8097-D34D8526E5AD}"/>
    <cellStyle name="Valuta 3 8 3 2 2 2 2" xfId="19821" xr:uid="{30AB7C8A-B028-4856-9B32-F78A34D3E192}"/>
    <cellStyle name="Valuta 3 8 3 2 2 2 2 2" xfId="41812" xr:uid="{F21CED9A-7727-4CDE-99F7-04C6105164E0}"/>
    <cellStyle name="Valuta 3 8 3 2 2 2 3" xfId="32927" xr:uid="{33BB0FBC-B1D8-4A8B-ADD0-D1F6E93D5EA1}"/>
    <cellStyle name="Valuta 3 8 3 2 2 3" xfId="16755" xr:uid="{1DCFB156-162A-4CD0-AC80-86C710A860A6}"/>
    <cellStyle name="Valuta 3 8 3 2 2 3 2" xfId="38755" xr:uid="{AE2C9B03-D34D-4289-B4F2-FB182A4527C5}"/>
    <cellStyle name="Valuta 3 8 3 2 2 4" xfId="7852" xr:uid="{79203C29-8208-457A-97EB-A00351CFE334}"/>
    <cellStyle name="Valuta 3 8 3 2 2 4 2" xfId="29870" xr:uid="{E92A99A9-0D20-4CCE-A91C-2E2A106C8A2D}"/>
    <cellStyle name="Valuta 3 8 3 2 2 5" xfId="26961" xr:uid="{A5EF451E-9C09-40A1-BA02-B03D9C99AB0C}"/>
    <cellStyle name="Valuta 3 8 3 2 2 6" xfId="4933" xr:uid="{905D22D1-2E52-422D-9BFE-F26E559180B2}"/>
    <cellStyle name="Valuta 3 8 3 2 3" xfId="1688" xr:uid="{00000000-0005-0000-0000-0000F50A0000}"/>
    <cellStyle name="Valuta 3 8 3 2 3 2" xfId="10573" xr:uid="{AC70CDB0-0D41-46E8-9DEA-00B79E37D504}"/>
    <cellStyle name="Valuta 3 8 3 2 3 2 2" xfId="19476" xr:uid="{638CE04B-0DBA-4D34-A18D-C10226D3845E}"/>
    <cellStyle name="Valuta 3 8 3 2 3 2 2 2" xfId="41470" xr:uid="{218FE147-A954-4CE2-A415-4F964F1E6915}"/>
    <cellStyle name="Valuta 3 8 3 2 3 2 3" xfId="32585" xr:uid="{5A98B790-5530-4FB6-9F54-39CEAF2A5AD1}"/>
    <cellStyle name="Valuta 3 8 3 2 3 3" xfId="16413" xr:uid="{0F63B143-F658-4708-AE7B-6B63ED9DCF61}"/>
    <cellStyle name="Valuta 3 8 3 2 3 3 2" xfId="38416" xr:uid="{C8AD2854-3B5E-4111-9192-DED15B6A76DC}"/>
    <cellStyle name="Valuta 3 8 3 2 3 4" xfId="7509" xr:uid="{95DE8816-417D-4EE7-8D69-7CA00228858E}"/>
    <cellStyle name="Valuta 3 8 3 2 3 4 2" xfId="29530" xr:uid="{8C952A0E-DD6F-4C1D-A6D8-30A323EC7EF9}"/>
    <cellStyle name="Valuta 3 8 3 2 3 5" xfId="26622" xr:uid="{0AEE2EC0-D2D8-40DE-BFFD-9066FC18E0E2}"/>
    <cellStyle name="Valuta 3 8 3 2 3 6" xfId="4591" xr:uid="{D9031940-6ECD-40A7-9F6E-2BDC0C4B2ACA}"/>
    <cellStyle name="Valuta 3 8 3 2 4" xfId="1255" xr:uid="{00000000-0005-0000-0000-0000F60A0000}"/>
    <cellStyle name="Valuta 3 8 3 2 4 2" xfId="10140" xr:uid="{63E17575-44CA-4EC9-92DD-1997F776343B}"/>
    <cellStyle name="Valuta 3 8 3 2 4 2 2" xfId="19043" xr:uid="{9C3C16C1-6187-477A-B222-F5A5E3738741}"/>
    <cellStyle name="Valuta 3 8 3 2 4 2 2 2" xfId="41039" xr:uid="{EC56DF62-1AE4-41CE-A9C0-C057168F4EEA}"/>
    <cellStyle name="Valuta 3 8 3 2 4 2 3" xfId="32154" xr:uid="{35CC93D1-C7E2-4ADF-B621-84F1CC67DEEF}"/>
    <cellStyle name="Valuta 3 8 3 2 4 3" xfId="15980" xr:uid="{B10D996D-036A-4CC7-B5B1-1B78F6276BD7}"/>
    <cellStyle name="Valuta 3 8 3 2 4 3 2" xfId="37985" xr:uid="{6331D3B6-62C6-4306-BD3D-4E3C02C50C8D}"/>
    <cellStyle name="Valuta 3 8 3 2 4 4" xfId="7076" xr:uid="{B09D1EDE-0900-42D1-A657-21C767BC4778}"/>
    <cellStyle name="Valuta 3 8 3 2 4 4 2" xfId="29099" xr:uid="{BA4FFE22-DBE9-46D3-89B9-F65241554B21}"/>
    <cellStyle name="Valuta 3 8 3 2 4 5" xfId="26191" xr:uid="{0F483688-4228-4C37-8D4C-2D432E897347}"/>
    <cellStyle name="Valuta 3 8 3 2 4 6" xfId="4158" xr:uid="{51E80E50-B4DC-435B-9D29-47CB6F6EA439}"/>
    <cellStyle name="Valuta 3 8 3 2 5" xfId="9570" xr:uid="{26DB499C-933D-4F6E-A1F5-9C46B7297FDB}"/>
    <cellStyle name="Valuta 3 8 3 2 5 2" xfId="18473" xr:uid="{5FE848A8-7DC5-494D-A339-3DB6C59D502F}"/>
    <cellStyle name="Valuta 3 8 3 2 5 2 2" xfId="40471" xr:uid="{4C6FFF97-D4DE-4B42-A7A8-9FF7A4B822E5}"/>
    <cellStyle name="Valuta 3 8 3 2 5 3" xfId="31586" xr:uid="{24B685E1-AB12-4F96-85CB-8B8286A0566D}"/>
    <cellStyle name="Valuta 3 8 3 2 6" xfId="15410" xr:uid="{9AD3651F-C711-4BFD-92EE-BAD848A43988}"/>
    <cellStyle name="Valuta 3 8 3 2 6 2" xfId="37417" xr:uid="{954B12D7-FF1E-40D9-A00E-D285D5B0716F}"/>
    <cellStyle name="Valuta 3 8 3 2 7" xfId="6506" xr:uid="{EC474CE5-F4E3-4622-8C18-A49C3FEE503A}"/>
    <cellStyle name="Valuta 3 8 3 2 7 2" xfId="28531" xr:uid="{D3E7811C-148D-40EB-B56B-204F93618911}"/>
    <cellStyle name="Valuta 3 8 3 2 8" xfId="25626" xr:uid="{0468407D-1102-4DCB-A1A8-ADCDE65CB0A9}"/>
    <cellStyle name="Valuta 3 8 3 2 9" xfId="3588" xr:uid="{025A839D-C0A1-4CC4-9B0C-8B3D93F64DC2}"/>
    <cellStyle name="Valuta 3 8 3 3" xfId="1867" xr:uid="{00000000-0005-0000-0000-0000F70A0000}"/>
    <cellStyle name="Valuta 3 8 3 3 2" xfId="10751" xr:uid="{5D5EB645-E7E9-4F77-9CA0-B5697F8A64A0}"/>
    <cellStyle name="Valuta 3 8 3 3 2 2" xfId="19654" xr:uid="{A0292920-AAFC-426E-AB41-68525FAA1D4D}"/>
    <cellStyle name="Valuta 3 8 3 3 2 2 2" xfId="41646" xr:uid="{3A7ADBD6-7EC4-43AE-B5E1-897F9904538B}"/>
    <cellStyle name="Valuta 3 8 3 3 2 3" xfId="32761" xr:uid="{1EE5A057-1507-4111-8AFE-80C243F281B0}"/>
    <cellStyle name="Valuta 3 8 3 3 3" xfId="16588" xr:uid="{36E1B24F-C31F-4158-8A76-BA4C2FD496A6}"/>
    <cellStyle name="Valuta 3 8 3 3 3 2" xfId="38589" xr:uid="{A3F9A175-B8B6-4C0A-82AD-A26967CAE00C}"/>
    <cellStyle name="Valuta 3 8 3 3 4" xfId="7685" xr:uid="{62514E5D-4A7D-47FA-8A7F-2E59C5AEC077}"/>
    <cellStyle name="Valuta 3 8 3 3 4 2" xfId="29704" xr:uid="{F399385C-C891-4D62-9988-9DED77D8C867}"/>
    <cellStyle name="Valuta 3 8 3 3 5" xfId="26795" xr:uid="{8FF8441D-0A10-4EF4-AD3E-8E247D7066CF}"/>
    <cellStyle name="Valuta 3 8 3 3 6" xfId="4766" xr:uid="{6A8FDEBD-AA17-442F-85EF-07E3289A8B6A}"/>
    <cellStyle name="Valuta 3 8 3 4" xfId="1475" xr:uid="{00000000-0005-0000-0000-0000F80A0000}"/>
    <cellStyle name="Valuta 3 8 3 4 2" xfId="10360" xr:uid="{D786A7FD-473D-4D5D-B3C4-EC6B05E99F10}"/>
    <cellStyle name="Valuta 3 8 3 4 2 2" xfId="19263" xr:uid="{FF91CDD5-5C05-49E3-B76F-564036BA675F}"/>
    <cellStyle name="Valuta 3 8 3 4 2 2 2" xfId="41258" xr:uid="{4925367B-956B-4071-8DF0-4CE7C2603AB1}"/>
    <cellStyle name="Valuta 3 8 3 4 2 3" xfId="32373" xr:uid="{84F639A5-F994-41AB-9F8E-2B76E35D695E}"/>
    <cellStyle name="Valuta 3 8 3 4 3" xfId="16200" xr:uid="{88C4A2C3-02A6-4E3C-9886-DB00708A8D79}"/>
    <cellStyle name="Valuta 3 8 3 4 3 2" xfId="38204" xr:uid="{1D23017C-DA65-453B-81CC-A67AC57A44F3}"/>
    <cellStyle name="Valuta 3 8 3 4 4" xfId="7296" xr:uid="{38992CFE-0F6F-4DA7-A5A8-198256EA96A8}"/>
    <cellStyle name="Valuta 3 8 3 4 4 2" xfId="29318" xr:uid="{0C6FE0DB-89D2-4599-94A6-FB78A9152AFE}"/>
    <cellStyle name="Valuta 3 8 3 4 5" xfId="26410" xr:uid="{CE8F8F0D-5C66-4B19-9C7B-1D8707992C61}"/>
    <cellStyle name="Valuta 3 8 3 4 6" xfId="4378" xr:uid="{6AE14782-9948-4EBA-A6EE-7B61692C0E0A}"/>
    <cellStyle name="Valuta 3 8 3 5" xfId="964" xr:uid="{00000000-0005-0000-0000-0000F90A0000}"/>
    <cellStyle name="Valuta 3 8 3 5 2" xfId="9849" xr:uid="{147A8BE5-7487-4461-A446-C10B7F6467BC}"/>
    <cellStyle name="Valuta 3 8 3 5 2 2" xfId="18752" xr:uid="{B5BA120E-1543-4A80-9326-EEF1E3474CEE}"/>
    <cellStyle name="Valuta 3 8 3 5 2 2 2" xfId="40749" xr:uid="{61967035-F9C0-4286-8C7B-D716B5273BDF}"/>
    <cellStyle name="Valuta 3 8 3 5 2 3" xfId="31864" xr:uid="{920628CC-7447-4204-B530-E361F8F83B84}"/>
    <cellStyle name="Valuta 3 8 3 5 3" xfId="15689" xr:uid="{D3EFC1AF-6144-48CB-8666-C79CFFA1A8BC}"/>
    <cellStyle name="Valuta 3 8 3 5 3 2" xfId="37695" xr:uid="{90C589AF-AE2F-4202-A09D-7C7A205FB8CA}"/>
    <cellStyle name="Valuta 3 8 3 5 4" xfId="6785" xr:uid="{E12C6123-FE39-4466-85FF-0FEBDD36797D}"/>
    <cellStyle name="Valuta 3 8 3 5 4 2" xfId="28809" xr:uid="{5CCFE612-DCA9-4D81-B312-312D7841B7BB}"/>
    <cellStyle name="Valuta 3 8 3 5 5" xfId="25901" xr:uid="{1DAF4D77-949D-4E4F-B0E7-46AC6483F320}"/>
    <cellStyle name="Valuta 3 8 3 5 6" xfId="3867" xr:uid="{B5947E0E-B6F7-4009-893F-269D475707C0}"/>
    <cellStyle name="Valuta 3 8 3 6" xfId="9284" xr:uid="{5FC88FC2-4F78-45C7-9400-44C5C7B83742}"/>
    <cellStyle name="Valuta 3 8 3 6 2" xfId="18187" xr:uid="{1D707DF6-B145-407F-A354-E960067247E4}"/>
    <cellStyle name="Valuta 3 8 3 6 2 2" xfId="40186" xr:uid="{0BA19363-3616-4369-B222-EC83D8EB843D}"/>
    <cellStyle name="Valuta 3 8 3 6 3" xfId="31301" xr:uid="{90D2A01B-C807-4AD1-9249-67F780B3FD74}"/>
    <cellStyle name="Valuta 3 8 3 7" xfId="15218" xr:uid="{968A5FDD-E794-4660-B576-4C039A62CA02}"/>
    <cellStyle name="Valuta 3 8 3 7 2" xfId="37226" xr:uid="{10A3EAA8-EDBF-47D2-989F-A99A67FF80EC}"/>
    <cellStyle name="Valuta 3 8 3 8" xfId="6301" xr:uid="{F2786483-D172-4F42-BB69-07EF18621CCC}"/>
    <cellStyle name="Valuta 3 8 3 8 2" xfId="28327" xr:uid="{3BED7B79-3008-4685-9C1F-D41226DF58A1}"/>
    <cellStyle name="Valuta 3 8 3 9" xfId="25448" xr:uid="{764F96EF-B027-491F-86EE-24852B4E9C6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10838" xr:uid="{8B3D9950-4E0B-4F70-B68A-2AB75EBD8BBC}"/>
    <cellStyle name="Valuta 3 8 5 2 2 2" xfId="19741" xr:uid="{72EC526E-B61F-45AD-9D3E-5A17513420F0}"/>
    <cellStyle name="Valuta 3 8 5 2 2 2 2" xfId="41732" xr:uid="{9F340F50-70B4-40E3-BEF8-53D2846FFC03}"/>
    <cellStyle name="Valuta 3 8 5 2 2 3" xfId="32847" xr:uid="{41674B94-5360-4F6F-921B-A77134D0C51C}"/>
    <cellStyle name="Valuta 3 8 5 2 3" xfId="16675" xr:uid="{31046736-A099-4BA1-8A96-87FEA0D711A6}"/>
    <cellStyle name="Valuta 3 8 5 2 3 2" xfId="38675" xr:uid="{FA8826FD-E506-47C0-B29F-61992CA215D3}"/>
    <cellStyle name="Valuta 3 8 5 2 4" xfId="7772" xr:uid="{7F468A59-288F-4265-AF0F-95078BE7DE6C}"/>
    <cellStyle name="Valuta 3 8 5 2 4 2" xfId="29790" xr:uid="{43B0C7F4-EE34-40B0-AA78-3E3A04A3FD80}"/>
    <cellStyle name="Valuta 3 8 5 2 5" xfId="26881" xr:uid="{5D86949F-1F76-434E-9492-6208FD82C79B}"/>
    <cellStyle name="Valuta 3 8 5 2 6" xfId="4853" xr:uid="{332C6DA2-D0FC-403A-9C4C-1ED196BD4390}"/>
    <cellStyle name="Valuta 3 8 5 3" xfId="1596" xr:uid="{00000000-0005-0000-0000-0000FD0A0000}"/>
    <cellStyle name="Valuta 3 8 5 3 2" xfId="10481" xr:uid="{15924C38-281A-40BE-9961-332D0332B18C}"/>
    <cellStyle name="Valuta 3 8 5 3 2 2" xfId="19384" xr:uid="{0E8A72F6-8A7C-4D0F-AA8F-9FDE9F86847B}"/>
    <cellStyle name="Valuta 3 8 5 3 2 2 2" xfId="41378" xr:uid="{0AB748FF-F2B7-406C-BE05-EF372655E46F}"/>
    <cellStyle name="Valuta 3 8 5 3 2 3" xfId="32493" xr:uid="{BBCBEF16-38EE-4BC4-B99A-9EBE560411A9}"/>
    <cellStyle name="Valuta 3 8 5 3 3" xfId="16321" xr:uid="{98308D45-C2EF-4EE4-AF8A-308DE23F16D4}"/>
    <cellStyle name="Valuta 3 8 5 3 3 2" xfId="38324" xr:uid="{13535D65-A56B-4339-9D76-B89778C4399D}"/>
    <cellStyle name="Valuta 3 8 5 3 4" xfId="7417" xr:uid="{AF03130C-12D3-497D-9681-FA8BF0AE1CF4}"/>
    <cellStyle name="Valuta 3 8 5 3 4 2" xfId="29438" xr:uid="{2E197BFE-9D1C-4DE6-AFC2-37E7E0019076}"/>
    <cellStyle name="Valuta 3 8 5 3 5" xfId="26530" xr:uid="{6389CCEA-431E-4A04-986F-A63A0BE211A4}"/>
    <cellStyle name="Valuta 3 8 5 3 6" xfId="4499" xr:uid="{C7AD9BC7-BF71-469B-85A6-ED2F92967C49}"/>
    <cellStyle name="Valuta 3 8 5 4" xfId="1163" xr:uid="{00000000-0005-0000-0000-0000FE0A0000}"/>
    <cellStyle name="Valuta 3 8 5 4 2" xfId="10048" xr:uid="{277347B3-E41C-4023-BABB-8F9B00848A21}"/>
    <cellStyle name="Valuta 3 8 5 4 2 2" xfId="18951" xr:uid="{BCC74AC7-133D-4677-96AC-BF9843585A64}"/>
    <cellStyle name="Valuta 3 8 5 4 2 2 2" xfId="40947" xr:uid="{C55F752F-4918-4839-B152-3E54517008B2}"/>
    <cellStyle name="Valuta 3 8 5 4 2 3" xfId="32062" xr:uid="{0CD4C9EC-1AF4-4560-A1B1-5F987FAC73E2}"/>
    <cellStyle name="Valuta 3 8 5 4 3" xfId="15888" xr:uid="{6DFAC138-7D41-492B-A53B-2D889CC2A0D6}"/>
    <cellStyle name="Valuta 3 8 5 4 3 2" xfId="37893" xr:uid="{4EE72578-09DC-4C38-A4B8-354535F55789}"/>
    <cellStyle name="Valuta 3 8 5 4 4" xfId="6984" xr:uid="{DCC36BD6-67CD-4137-A427-26B6354B25E5}"/>
    <cellStyle name="Valuta 3 8 5 4 4 2" xfId="29007" xr:uid="{09F78C59-A792-4FA3-8C18-B2C38A1B5D7D}"/>
    <cellStyle name="Valuta 3 8 5 4 5" xfId="26099" xr:uid="{68BBB9BD-3953-400D-A558-08361C974A2B}"/>
    <cellStyle name="Valuta 3 8 5 4 6" xfId="4066" xr:uid="{890B2792-1703-4EDC-91FB-17E6BC7E8963}"/>
    <cellStyle name="Valuta 3 8 5 5" xfId="9478" xr:uid="{A4F70DDE-D42D-431B-BEBD-3B530C37AC54}"/>
    <cellStyle name="Valuta 3 8 5 5 2" xfId="18381" xr:uid="{1658ADA9-4A7A-45FD-BF1C-5EC1AB5054D5}"/>
    <cellStyle name="Valuta 3 8 5 5 2 2" xfId="40379" xr:uid="{15071697-02CA-49C9-9608-577A6515155F}"/>
    <cellStyle name="Valuta 3 8 5 5 3" xfId="31494" xr:uid="{EA9D25F4-78E8-4FD9-BDB8-68F50E0636F1}"/>
    <cellStyle name="Valuta 3 8 5 6" xfId="15318" xr:uid="{209358E1-2660-4257-BB91-8D592349F5BE}"/>
    <cellStyle name="Valuta 3 8 5 6 2" xfId="37325" xr:uid="{8A09E9FB-64D6-4EDE-9DF4-B1E47C433CAA}"/>
    <cellStyle name="Valuta 3 8 5 7" xfId="6414" xr:uid="{78778A08-FCC6-49EC-842E-1A8B412A7219}"/>
    <cellStyle name="Valuta 3 8 5 7 2" xfId="28439" xr:uid="{1C6E529F-1537-489F-A779-7BDC23964411}"/>
    <cellStyle name="Valuta 3 8 5 8" xfId="25540" xr:uid="{60180B7C-7AC3-4E59-8622-9D85A0710E3E}"/>
    <cellStyle name="Valuta 3 8 5 9" xfId="3496" xr:uid="{4E8C8010-C51C-49BA-AC1C-C364D75F145C}"/>
    <cellStyle name="Valuta 3 8 6" xfId="1787" xr:uid="{00000000-0005-0000-0000-0000FF0A0000}"/>
    <cellStyle name="Valuta 3 8 6 2" xfId="10671" xr:uid="{650A9CF0-74D0-4F57-BC4F-C67527573442}"/>
    <cellStyle name="Valuta 3 8 6 2 2" xfId="19574" xr:uid="{C1F73932-A8D9-4056-9E32-0FB0F881B4C2}"/>
    <cellStyle name="Valuta 3 8 6 2 2 2" xfId="41566" xr:uid="{49971A38-5CB7-4945-85B6-9E820BC89B56}"/>
    <cellStyle name="Valuta 3 8 6 2 3" xfId="32681" xr:uid="{81A37CFB-F471-448D-8D4E-1ACECF5D9E6C}"/>
    <cellStyle name="Valuta 3 8 6 3" xfId="16508" xr:uid="{D3FC2E8F-7C03-4B95-AF97-697ADC0C1585}"/>
    <cellStyle name="Valuta 3 8 6 3 2" xfId="38509" xr:uid="{A46DF74A-4F2A-4E0A-9D80-166CF70528E0}"/>
    <cellStyle name="Valuta 3 8 6 4" xfId="7605" xr:uid="{5F6530A4-0071-4D44-9DBD-B7F9046BA0EF}"/>
    <cellStyle name="Valuta 3 8 6 4 2" xfId="29624" xr:uid="{F1D30353-0ED2-49C3-92DB-D2192D358247}"/>
    <cellStyle name="Valuta 3 8 6 5" xfId="26715" xr:uid="{F936DB60-EDDA-47DC-8241-067E494E353E}"/>
    <cellStyle name="Valuta 3 8 6 6" xfId="4686" xr:uid="{E3237F5D-EF2F-454D-BCCF-2EA558E2E1AB}"/>
    <cellStyle name="Valuta 3 8 7" xfId="1381" xr:uid="{00000000-0005-0000-0000-0000000B0000}"/>
    <cellStyle name="Valuta 3 8 7 2" xfId="10266" xr:uid="{7CD25B5D-EC93-4C1A-9E15-DBE811FFDB1D}"/>
    <cellStyle name="Valuta 3 8 7 2 2" xfId="19169" xr:uid="{FF88D1AB-2EB7-4E5B-B9D7-F40831FF4E5F}"/>
    <cellStyle name="Valuta 3 8 7 2 2 2" xfId="41164" xr:uid="{18D2EAFF-E521-4BF6-A3EB-A72F1EAB3B5C}"/>
    <cellStyle name="Valuta 3 8 7 2 3" xfId="32279" xr:uid="{D353A5E0-CC7A-4E7F-841C-2B3AF8CE6DC8}"/>
    <cellStyle name="Valuta 3 8 7 3" xfId="16106" xr:uid="{9213F6D4-CCC5-4142-9C48-00F07F98D77A}"/>
    <cellStyle name="Valuta 3 8 7 3 2" xfId="38110" xr:uid="{2D1DA756-9822-497F-9612-DED2916A6309}"/>
    <cellStyle name="Valuta 3 8 7 4" xfId="7202" xr:uid="{CE27160C-8EC6-4FD5-B3E5-BBAD638708AF}"/>
    <cellStyle name="Valuta 3 8 7 4 2" xfId="29224" xr:uid="{825189D2-67E0-4A0D-9301-B4E70574C99E}"/>
    <cellStyle name="Valuta 3 8 7 5" xfId="26316" xr:uid="{2FCC2788-4049-4901-AB39-57F71B5286D7}"/>
    <cellStyle name="Valuta 3 8 7 6" xfId="4284" xr:uid="{C9D75DF1-5588-459D-88DA-E88220D5D7F2}"/>
    <cellStyle name="Valuta 3 8 8" xfId="867" xr:uid="{00000000-0005-0000-0000-0000010B0000}"/>
    <cellStyle name="Valuta 3 8 8 2" xfId="9752" xr:uid="{76CCBD8D-DC92-4C88-B682-791BCC49D69F}"/>
    <cellStyle name="Valuta 3 8 8 2 2" xfId="18655" xr:uid="{EBA353A7-C462-4817-B397-09AFD474D2CD}"/>
    <cellStyle name="Valuta 3 8 8 2 2 2" xfId="40652" xr:uid="{90F3FF50-6D46-4B28-84DE-60B71FE11A9A}"/>
    <cellStyle name="Valuta 3 8 8 2 3" xfId="31767" xr:uid="{4D6803E4-07E1-42F6-B284-8D8181D33960}"/>
    <cellStyle name="Valuta 3 8 8 3" xfId="15592" xr:uid="{507F29BE-BC8C-4AA6-A189-22C2748EDA44}"/>
    <cellStyle name="Valuta 3 8 8 3 2" xfId="37598" xr:uid="{D3EF903B-A62E-4934-9554-FF89F86C7FA4}"/>
    <cellStyle name="Valuta 3 8 8 4" xfId="6688" xr:uid="{999075F3-246F-41FE-B1B7-063A719DEC98}"/>
    <cellStyle name="Valuta 3 8 8 4 2" xfId="28712" xr:uid="{74B30426-1A61-4C5E-9BE9-E21C23D9E850}"/>
    <cellStyle name="Valuta 3 8 8 5" xfId="25804" xr:uid="{8A155954-3C71-4E58-820A-B43F64B1769D}"/>
    <cellStyle name="Valuta 3 8 8 6" xfId="3770" xr:uid="{961723FD-F7F5-41C3-90BF-3F88639C5836}"/>
    <cellStyle name="Valuta 3 8 9" xfId="9190" xr:uid="{744380CE-D3E9-4DD6-8729-A38A05D226AA}"/>
    <cellStyle name="Valuta 3 8 9 2" xfId="18093" xr:uid="{95DCABBB-D4BE-4A39-B9DB-303FCC72E0A9}"/>
    <cellStyle name="Valuta 3 8 9 2 2" xfId="40092" xr:uid="{313BA1F5-ED45-4DE0-BA70-B2B949E69996}"/>
    <cellStyle name="Valuta 3 8 9 3" xfId="31207" xr:uid="{2AA616EB-1A04-4988-9FFB-E2CDB187A558}"/>
    <cellStyle name="Valuta 3 9" xfId="220" xr:uid="{00000000-0005-0000-0000-0000020B0000}"/>
    <cellStyle name="Valuta 3 9 10" xfId="6235" xr:uid="{44CD7064-6F1C-4559-92D7-89011B311CFE}"/>
    <cellStyle name="Valuta 3 9 10 2" xfId="28261" xr:uid="{5F3EC338-5E6E-4F62-A818-A782B4877122}"/>
    <cellStyle name="Valuta 3 9 11" xfId="25388" xr:uid="{8F4A6DCC-503F-4858-86EC-2F6206D9A18C}"/>
    <cellStyle name="Valuta 3 9 12" xfId="3330" xr:uid="{2417B60B-A528-44D6-B54D-EB0BCD41DE64}"/>
    <cellStyle name="Valuta 3 9 2" xfId="316" xr:uid="{00000000-0005-0000-0000-0000030B0000}"/>
    <cellStyle name="Valuta 3 9 2 10" xfId="3425" xr:uid="{AD9A2B18-9C7C-4F81-ACA6-800E16C37351}"/>
    <cellStyle name="Valuta 3 9 2 2" xfId="713" xr:uid="{00000000-0005-0000-0000-0000040B0000}"/>
    <cellStyle name="Valuta 3 9 2 2 2" xfId="2058" xr:uid="{00000000-0005-0000-0000-0000050B0000}"/>
    <cellStyle name="Valuta 3 9 2 2 2 2" xfId="10942" xr:uid="{BB1F7098-82B4-4682-8BC8-AAA4784BA5CC}"/>
    <cellStyle name="Valuta 3 9 2 2 2 2 2" xfId="19845" xr:uid="{EF7376DE-67BC-45D3-B073-B6D72AA896CD}"/>
    <cellStyle name="Valuta 3 9 2 2 2 2 2 2" xfId="41836" xr:uid="{1ACD4074-C47C-4652-B961-568230F29121}"/>
    <cellStyle name="Valuta 3 9 2 2 2 2 3" xfId="32951" xr:uid="{60DDCAB4-D80F-41C0-B4EE-CF4524404231}"/>
    <cellStyle name="Valuta 3 9 2 2 2 3" xfId="16779" xr:uid="{0D8349ED-D3AD-48CF-BEF7-038AFC895C02}"/>
    <cellStyle name="Valuta 3 9 2 2 2 3 2" xfId="38779" xr:uid="{C10B3D6E-0D6E-4967-9352-871BB4017DAC}"/>
    <cellStyle name="Valuta 3 9 2 2 2 4" xfId="7876" xr:uid="{A8E256E8-289B-4F08-9192-97FA918D1903}"/>
    <cellStyle name="Valuta 3 9 2 2 2 4 2" xfId="29894" xr:uid="{75E3F801-6F00-47A6-BA8B-4D3015B798BD}"/>
    <cellStyle name="Valuta 3 9 2 2 2 5" xfId="26985" xr:uid="{A0913B84-3DB2-44AF-810F-007DFB157CF5}"/>
    <cellStyle name="Valuta 3 9 2 2 2 6" xfId="4957" xr:uid="{F2C16343-9706-45BF-B667-E90F645DB359}"/>
    <cellStyle name="Valuta 3 9 2 2 3" xfId="1717" xr:uid="{00000000-0005-0000-0000-0000060B0000}"/>
    <cellStyle name="Valuta 3 9 2 2 3 2" xfId="10602" xr:uid="{FF693737-081E-4DF4-B10C-0C316076CD65}"/>
    <cellStyle name="Valuta 3 9 2 2 3 2 2" xfId="19505" xr:uid="{A58B28A7-44CA-4731-9B98-E2ACCFFD81BB}"/>
    <cellStyle name="Valuta 3 9 2 2 3 2 2 2" xfId="41499" xr:uid="{11105F54-353D-4F37-9FBD-33234C5295E2}"/>
    <cellStyle name="Valuta 3 9 2 2 3 2 3" xfId="32614" xr:uid="{8ABBB5AB-43C1-4EAE-8741-B2FAA8E60100}"/>
    <cellStyle name="Valuta 3 9 2 2 3 3" xfId="16442" xr:uid="{6088E981-A9C8-4EC6-854B-F646C61A37D5}"/>
    <cellStyle name="Valuta 3 9 2 2 3 3 2" xfId="38445" xr:uid="{F1984407-58F3-489E-9F4E-2222CF4FE36D}"/>
    <cellStyle name="Valuta 3 9 2 2 3 4" xfId="7538" xr:uid="{D6A41DC8-7B9F-483E-9228-28B472F44FF0}"/>
    <cellStyle name="Valuta 3 9 2 2 3 4 2" xfId="29559" xr:uid="{BC7F9780-B616-438D-9A17-07309E9A8358}"/>
    <cellStyle name="Valuta 3 9 2 2 3 5" xfId="26651" xr:uid="{F47A429F-64FE-46DD-B487-9AB0B7722640}"/>
    <cellStyle name="Valuta 3 9 2 2 3 6" xfId="4620" xr:uid="{F616967C-B6D0-4A3A-A99A-E5FF403FBFE4}"/>
    <cellStyle name="Valuta 3 9 2 2 4" xfId="1284" xr:uid="{00000000-0005-0000-0000-0000070B0000}"/>
    <cellStyle name="Valuta 3 9 2 2 4 2" xfId="10169" xr:uid="{92BABD8C-8DC8-4B21-87D1-06504766E5AE}"/>
    <cellStyle name="Valuta 3 9 2 2 4 2 2" xfId="19072" xr:uid="{CEF6702E-39DC-4D44-B226-E2AE06BD5275}"/>
    <cellStyle name="Valuta 3 9 2 2 4 2 2 2" xfId="41068" xr:uid="{5EF2EF34-3775-4DA3-B391-568B40B04B84}"/>
    <cellStyle name="Valuta 3 9 2 2 4 2 3" xfId="32183" xr:uid="{48E487DD-BE70-4A36-ACE3-34FF646481FC}"/>
    <cellStyle name="Valuta 3 9 2 2 4 3" xfId="16009" xr:uid="{4D18422A-DFF6-4595-8623-BF999DC9FE5E}"/>
    <cellStyle name="Valuta 3 9 2 2 4 3 2" xfId="38014" xr:uid="{A59EE167-CBA0-4613-B824-5BA6DFE224FF}"/>
    <cellStyle name="Valuta 3 9 2 2 4 4" xfId="7105" xr:uid="{1EE22CF0-322B-4D0B-9A9C-FA869D3AE32B}"/>
    <cellStyle name="Valuta 3 9 2 2 4 4 2" xfId="29128" xr:uid="{1323942A-0A56-4768-A6B0-687D0509F813}"/>
    <cellStyle name="Valuta 3 9 2 2 4 5" xfId="26220" xr:uid="{CDF65F9C-BEEC-42BC-BFE5-D5BAFFACD19E}"/>
    <cellStyle name="Valuta 3 9 2 2 4 6" xfId="4187" xr:uid="{F307BF9D-7774-44D4-9448-3DEE47839960}"/>
    <cellStyle name="Valuta 3 9 2 2 5" xfId="9599" xr:uid="{58AEFDD0-029E-4E02-BA6D-E571212F8AE4}"/>
    <cellStyle name="Valuta 3 9 2 2 5 2" xfId="18502" xr:uid="{B5A66DA4-002D-4449-B0B5-F9D255129EA6}"/>
    <cellStyle name="Valuta 3 9 2 2 5 2 2" xfId="40500" xr:uid="{52B5AD17-AF0C-47B4-9081-B5C65F2C0FEC}"/>
    <cellStyle name="Valuta 3 9 2 2 5 3" xfId="31615" xr:uid="{586451E1-4FFB-47B2-AB2C-BB29E5281B2F}"/>
    <cellStyle name="Valuta 3 9 2 2 6" xfId="15439" xr:uid="{8C9BABC1-805F-4871-8460-9CD3FF8126AE}"/>
    <cellStyle name="Valuta 3 9 2 2 6 2" xfId="37446" xr:uid="{9EB33798-1D30-4271-A545-8210B234D164}"/>
    <cellStyle name="Valuta 3 9 2 2 7" xfId="6535" xr:uid="{081939D5-88B4-4D3D-984C-ECF3A8D079DD}"/>
    <cellStyle name="Valuta 3 9 2 2 7 2" xfId="28560" xr:uid="{A1B71BF1-385F-456B-A4C8-F72333E5C36A}"/>
    <cellStyle name="Valuta 3 9 2 2 8" xfId="25652" xr:uid="{557240CE-FCD0-4F23-992E-A6CB8BC957E3}"/>
    <cellStyle name="Valuta 3 9 2 2 9" xfId="3617" xr:uid="{4B6A2DE7-3F97-4ACE-B70E-2A1E3AF7D12B}"/>
    <cellStyle name="Valuta 3 9 2 3" xfId="1891" xr:uid="{00000000-0005-0000-0000-0000080B0000}"/>
    <cellStyle name="Valuta 3 9 2 3 2" xfId="10775" xr:uid="{D1CE1610-371E-40D2-933F-27A3E5B5E2CF}"/>
    <cellStyle name="Valuta 3 9 2 3 2 2" xfId="19678" xr:uid="{CB2EAA2F-AB9A-4BB9-8D3B-BE8953A561E6}"/>
    <cellStyle name="Valuta 3 9 2 3 2 2 2" xfId="41670" xr:uid="{E18D129A-5506-4F91-B480-8B51CE26FF24}"/>
    <cellStyle name="Valuta 3 9 2 3 2 3" xfId="32785" xr:uid="{8A74FC86-558C-474D-9054-0E814668C067}"/>
    <cellStyle name="Valuta 3 9 2 3 3" xfId="16612" xr:uid="{1F75F85F-3704-453B-9D71-BB188A7A1DB5}"/>
    <cellStyle name="Valuta 3 9 2 3 3 2" xfId="38613" xr:uid="{C9389DB2-C468-40C9-98EE-5467A3CBA5B4}"/>
    <cellStyle name="Valuta 3 9 2 3 4" xfId="7709" xr:uid="{06445A23-39DB-4E94-A844-3A2D20CB07A7}"/>
    <cellStyle name="Valuta 3 9 2 3 4 2" xfId="29728" xr:uid="{657FC7CB-5914-4F86-B7AF-80FB23D99F48}"/>
    <cellStyle name="Valuta 3 9 2 3 5" xfId="26819" xr:uid="{E1481F23-E13E-4619-948E-7056FF787782}"/>
    <cellStyle name="Valuta 3 9 2 3 6" xfId="4790" xr:uid="{887D3179-8A49-4EA7-B761-C1C0684FE01E}"/>
    <cellStyle name="Valuta 3 9 2 4" xfId="1504" xr:uid="{00000000-0005-0000-0000-0000090B0000}"/>
    <cellStyle name="Valuta 3 9 2 4 2" xfId="10389" xr:uid="{AC489B18-1AFE-4AD6-9657-8ADF23330E12}"/>
    <cellStyle name="Valuta 3 9 2 4 2 2" xfId="19292" xr:uid="{2A35BDB5-313D-4E78-8D72-D32D973134FB}"/>
    <cellStyle name="Valuta 3 9 2 4 2 2 2" xfId="41287" xr:uid="{A63CB9A1-76AE-41F4-A147-43ABE2211A85}"/>
    <cellStyle name="Valuta 3 9 2 4 2 3" xfId="32402" xr:uid="{3E86D4B3-9B7B-49AD-8B1E-E56762980776}"/>
    <cellStyle name="Valuta 3 9 2 4 3" xfId="16229" xr:uid="{E84E6DA8-620A-4DF4-9BB7-176635EB93A3}"/>
    <cellStyle name="Valuta 3 9 2 4 3 2" xfId="38233" xr:uid="{40B7C53C-1123-4B55-9CDA-DECA7A8AE483}"/>
    <cellStyle name="Valuta 3 9 2 4 4" xfId="7325" xr:uid="{12D82FEA-3955-4606-94E0-910159D664C6}"/>
    <cellStyle name="Valuta 3 9 2 4 4 2" xfId="29347" xr:uid="{5368A83A-FD3C-4357-9E4D-1E4503EEA511}"/>
    <cellStyle name="Valuta 3 9 2 4 5" xfId="26439" xr:uid="{C0FD39B3-705E-47C2-B15F-69307D721E04}"/>
    <cellStyle name="Valuta 3 9 2 4 6" xfId="4407" xr:uid="{BC523172-DCFF-4034-9BDC-93516B236242}"/>
    <cellStyle name="Valuta 3 9 2 5" xfId="993" xr:uid="{00000000-0005-0000-0000-00000A0B0000}"/>
    <cellStyle name="Valuta 3 9 2 5 2" xfId="9878" xr:uid="{CFFA7122-F3A0-4B5B-83FF-ECAA32973F3E}"/>
    <cellStyle name="Valuta 3 9 2 5 2 2" xfId="18781" xr:uid="{0CF22048-FC4A-4B9F-9F51-804390F8C9D2}"/>
    <cellStyle name="Valuta 3 9 2 5 2 2 2" xfId="40778" xr:uid="{346572A7-3F19-4159-9916-90C2C18821EC}"/>
    <cellStyle name="Valuta 3 9 2 5 2 3" xfId="31893" xr:uid="{9A3E6592-FCB3-402A-BB0D-035F0E0B9D11}"/>
    <cellStyle name="Valuta 3 9 2 5 3" xfId="15718" xr:uid="{16558EAF-E161-43BC-B126-635077964509}"/>
    <cellStyle name="Valuta 3 9 2 5 3 2" xfId="37724" xr:uid="{BE8AFC47-339A-47D5-B88F-83CEA8A898C9}"/>
    <cellStyle name="Valuta 3 9 2 5 4" xfId="6814" xr:uid="{22AE8C9B-3A8B-4D53-9F75-434C8FBB1E4A}"/>
    <cellStyle name="Valuta 3 9 2 5 4 2" xfId="28838" xr:uid="{7B7E1521-8527-4355-BE79-3E8EB0A181F9}"/>
    <cellStyle name="Valuta 3 9 2 5 5" xfId="25930" xr:uid="{44017712-D029-4431-8173-F2947BEA62B6}"/>
    <cellStyle name="Valuta 3 9 2 5 6" xfId="3896" xr:uid="{AFD5F2CD-C25F-4F47-9FBE-B964086F3CB7}"/>
    <cellStyle name="Valuta 3 9 2 6" xfId="9313" xr:uid="{299F8B77-149B-472A-B188-6A785D0F2CAB}"/>
    <cellStyle name="Valuta 3 9 2 6 2" xfId="18216" xr:uid="{7FEFA829-FB17-436C-9A35-33A85466063D}"/>
    <cellStyle name="Valuta 3 9 2 6 2 2" xfId="40215" xr:uid="{9D84DBD9-F3D6-4816-8D29-E6428D336A70}"/>
    <cellStyle name="Valuta 3 9 2 6 3" xfId="31330" xr:uid="{AE585B04-E9CB-43FB-A565-DCF6140851F4}"/>
    <cellStyle name="Valuta 3 9 2 7" xfId="15247" xr:uid="{E334567B-C9D0-4398-BC6F-D303DFFED644}"/>
    <cellStyle name="Valuta 3 9 2 7 2" xfId="37255" xr:uid="{3C5F1528-0034-41AD-9CB3-A08F85021CCF}"/>
    <cellStyle name="Valuta 3 9 2 8" xfId="6330" xr:uid="{334A93A6-609F-47BE-B46D-89B8FA5B1606}"/>
    <cellStyle name="Valuta 3 9 2 8 2" xfId="28356" xr:uid="{1072DAEE-2411-45BC-951B-D51996C2DB3C}"/>
    <cellStyle name="Valuta 3 9 2 9" xfId="25474" xr:uid="{4B129E8C-4033-4EE6-9B10-970E349B7FEB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10862" xr:uid="{82A7C0CD-CC69-44BF-8361-3BF92816CE98}"/>
    <cellStyle name="Valuta 3 9 4 2 2 2" xfId="19765" xr:uid="{4F8E53AD-3AFE-4246-B40B-2E2158591264}"/>
    <cellStyle name="Valuta 3 9 4 2 2 2 2" xfId="41756" xr:uid="{60164CE5-CF1E-4B1D-8640-4815AF04B9DB}"/>
    <cellStyle name="Valuta 3 9 4 2 2 3" xfId="32871" xr:uid="{61B48E2D-12ED-48DF-B848-074EBAF611CE}"/>
    <cellStyle name="Valuta 3 9 4 2 3" xfId="16699" xr:uid="{4A633ADF-7509-42BD-AE0B-AA003CB608D5}"/>
    <cellStyle name="Valuta 3 9 4 2 3 2" xfId="38699" xr:uid="{7F487BCA-FC43-4437-9F3A-8045B80E7F3F}"/>
    <cellStyle name="Valuta 3 9 4 2 4" xfId="7796" xr:uid="{E2802618-9BE8-4061-9D16-F71CE3ACC122}"/>
    <cellStyle name="Valuta 3 9 4 2 4 2" xfId="29814" xr:uid="{BBF7E9AD-B8B5-4635-92C9-546D7530C898}"/>
    <cellStyle name="Valuta 3 9 4 2 5" xfId="26905" xr:uid="{4BCE8A38-4AB8-4291-8B0B-27992C40ED16}"/>
    <cellStyle name="Valuta 3 9 4 2 6" xfId="4877" xr:uid="{8959B487-F7BB-48E4-AA44-823D3F92FE29}"/>
    <cellStyle name="Valuta 3 9 4 3" xfId="1622" xr:uid="{00000000-0005-0000-0000-00000E0B0000}"/>
    <cellStyle name="Valuta 3 9 4 3 2" xfId="10507" xr:uid="{948DBEB4-CF62-4397-ABD7-249C7124F085}"/>
    <cellStyle name="Valuta 3 9 4 3 2 2" xfId="19410" xr:uid="{74D24A7B-A6EE-4755-8D8F-ACB459B0B014}"/>
    <cellStyle name="Valuta 3 9 4 3 2 2 2" xfId="41404" xr:uid="{48DE40B2-B6E9-488A-8559-7BAB64498661}"/>
    <cellStyle name="Valuta 3 9 4 3 2 3" xfId="32519" xr:uid="{5A24C0A4-A9EB-4138-8BFE-E13648D480AC}"/>
    <cellStyle name="Valuta 3 9 4 3 3" xfId="16347" xr:uid="{495C345E-0048-4119-B0DA-FF6852DA3F8B}"/>
    <cellStyle name="Valuta 3 9 4 3 3 2" xfId="38350" xr:uid="{58FE5A6C-883D-4A83-A5BD-A13BB3B6AFF9}"/>
    <cellStyle name="Valuta 3 9 4 3 4" xfId="7443" xr:uid="{6EBC97E3-0DD4-45F8-86F5-F8DC6BDCB9EC}"/>
    <cellStyle name="Valuta 3 9 4 3 4 2" xfId="29464" xr:uid="{1FCCBA95-A651-4D17-8645-F8592DCF6B85}"/>
    <cellStyle name="Valuta 3 9 4 3 5" xfId="26556" xr:uid="{66ED40D2-C4A3-4D12-8BCA-6F93098459DF}"/>
    <cellStyle name="Valuta 3 9 4 3 6" xfId="4525" xr:uid="{A9E0AC8F-38A7-445C-8B2A-35EC15D80C31}"/>
    <cellStyle name="Valuta 3 9 4 4" xfId="1189" xr:uid="{00000000-0005-0000-0000-00000F0B0000}"/>
    <cellStyle name="Valuta 3 9 4 4 2" xfId="10074" xr:uid="{D4F52F82-AAED-47E6-9671-2F3B3BF5AA33}"/>
    <cellStyle name="Valuta 3 9 4 4 2 2" xfId="18977" xr:uid="{C6AF5E6D-A80E-4D68-B518-36EC8F8541D0}"/>
    <cellStyle name="Valuta 3 9 4 4 2 2 2" xfId="40973" xr:uid="{61541C28-C939-4193-806A-3D3AA9B8B7F7}"/>
    <cellStyle name="Valuta 3 9 4 4 2 3" xfId="32088" xr:uid="{E09E7E6B-56E4-4E5C-A0CF-4ABFE3A64550}"/>
    <cellStyle name="Valuta 3 9 4 4 3" xfId="15914" xr:uid="{5F0A8883-5E6F-4151-B412-941166F1E589}"/>
    <cellStyle name="Valuta 3 9 4 4 3 2" xfId="37919" xr:uid="{2451A101-7E56-4ABE-B7E1-7461F672B2AF}"/>
    <cellStyle name="Valuta 3 9 4 4 4" xfId="7010" xr:uid="{DB582539-D516-4ED4-80F7-188C5955A905}"/>
    <cellStyle name="Valuta 3 9 4 4 4 2" xfId="29033" xr:uid="{83D80267-E50F-4391-843E-4CC0BA396493}"/>
    <cellStyle name="Valuta 3 9 4 4 5" xfId="26125" xr:uid="{9D5EF3F4-8C30-418F-A562-360F4F438303}"/>
    <cellStyle name="Valuta 3 9 4 4 6" xfId="4092" xr:uid="{4A9908FE-428B-46A5-AB26-6A2BFCCEAC69}"/>
    <cellStyle name="Valuta 3 9 4 5" xfId="9504" xr:uid="{5137D9FB-4649-43D0-9030-537066389E87}"/>
    <cellStyle name="Valuta 3 9 4 5 2" xfId="18407" xr:uid="{34060798-0091-48CB-B2E1-7F91950CC9A4}"/>
    <cellStyle name="Valuta 3 9 4 5 2 2" xfId="40405" xr:uid="{D3EF8C0D-F3F2-4849-B205-E4F3E3AD9254}"/>
    <cellStyle name="Valuta 3 9 4 5 3" xfId="31520" xr:uid="{5B5A659A-9275-45DA-8FE0-C8AE266BB62A}"/>
    <cellStyle name="Valuta 3 9 4 6" xfId="15344" xr:uid="{71A7EF9B-9B6D-4419-BB50-E2AB59117609}"/>
    <cellStyle name="Valuta 3 9 4 6 2" xfId="37351" xr:uid="{811C1638-9885-4E6C-B135-955F31015A63}"/>
    <cellStyle name="Valuta 3 9 4 7" xfId="6440" xr:uid="{4AEC5871-9ED1-4C0C-BC60-2BE6C744A5BC}"/>
    <cellStyle name="Valuta 3 9 4 7 2" xfId="28465" xr:uid="{5E8B822C-1795-4C13-B286-3F1E2DDD78EB}"/>
    <cellStyle name="Valuta 3 9 4 8" xfId="25566" xr:uid="{4ED5D073-579F-4CDD-B807-77D6E9D53A04}"/>
    <cellStyle name="Valuta 3 9 4 9" xfId="3522" xr:uid="{C4242F5C-3625-4B7C-9EE1-12EAFE481238}"/>
    <cellStyle name="Valuta 3 9 5" xfId="1811" xr:uid="{00000000-0005-0000-0000-0000100B0000}"/>
    <cellStyle name="Valuta 3 9 5 2" xfId="10695" xr:uid="{8D515F44-A2B1-424B-AD86-4ABBBDD3A340}"/>
    <cellStyle name="Valuta 3 9 5 2 2" xfId="19598" xr:uid="{FF64DF40-09F0-49EA-B2BE-519C0C64E2E2}"/>
    <cellStyle name="Valuta 3 9 5 2 2 2" xfId="41590" xr:uid="{53F5022E-3F58-4815-B160-5910DEC69CE6}"/>
    <cellStyle name="Valuta 3 9 5 2 3" xfId="32705" xr:uid="{0C5FB244-C0B9-4320-B11F-00E04029F3CC}"/>
    <cellStyle name="Valuta 3 9 5 3" xfId="16532" xr:uid="{0143BF4D-0C6D-4A96-80DF-C9308657BAEB}"/>
    <cellStyle name="Valuta 3 9 5 3 2" xfId="38533" xr:uid="{64A14109-ADB3-4520-BC28-2C20EF8AFC51}"/>
    <cellStyle name="Valuta 3 9 5 4" xfId="7629" xr:uid="{19D76B0D-5DED-4FD8-9D65-A5A0A97E6368}"/>
    <cellStyle name="Valuta 3 9 5 4 2" xfId="29648" xr:uid="{8B853A0D-D6B1-449A-BCA9-34843CC52B38}"/>
    <cellStyle name="Valuta 3 9 5 5" xfId="26739" xr:uid="{60E4BC69-D581-49FE-831E-C9A02B0279E7}"/>
    <cellStyle name="Valuta 3 9 5 6" xfId="4710" xr:uid="{F6016F22-9996-4465-8073-335952A5518E}"/>
    <cellStyle name="Valuta 3 9 6" xfId="1409" xr:uid="{00000000-0005-0000-0000-0000110B0000}"/>
    <cellStyle name="Valuta 3 9 6 2" xfId="10294" xr:uid="{E00615C3-5AC9-4C4D-9284-2ABE19790ABF}"/>
    <cellStyle name="Valuta 3 9 6 2 2" xfId="19197" xr:uid="{11323C77-B445-4CD5-9766-F63409794C04}"/>
    <cellStyle name="Valuta 3 9 6 2 2 2" xfId="41192" xr:uid="{6A52A691-0884-48FA-9C72-9E421082A53F}"/>
    <cellStyle name="Valuta 3 9 6 2 3" xfId="32307" xr:uid="{6C7C0B82-7D26-43B0-A23A-3166066EF38E}"/>
    <cellStyle name="Valuta 3 9 6 3" xfId="16134" xr:uid="{EEDE1ADB-9EE2-4840-9B46-E15C679C1F3E}"/>
    <cellStyle name="Valuta 3 9 6 3 2" xfId="38138" xr:uid="{2129F28F-9900-4DD8-AFE5-59467B06A19E}"/>
    <cellStyle name="Valuta 3 9 6 4" xfId="7230" xr:uid="{839691AC-F187-4366-8843-49CE03AC5B83}"/>
    <cellStyle name="Valuta 3 9 6 4 2" xfId="29252" xr:uid="{D6B20BF7-24BE-44CC-8E73-81A1D8C75C3E}"/>
    <cellStyle name="Valuta 3 9 6 5" xfId="26344" xr:uid="{289C6BCC-E523-422E-9E0B-4701E1A96AEB}"/>
    <cellStyle name="Valuta 3 9 6 6" xfId="4312" xr:uid="{D5F78ED7-85F9-4CF9-8847-EAB57E39DC47}"/>
    <cellStyle name="Valuta 3 9 7" xfId="897" xr:uid="{00000000-0005-0000-0000-0000120B0000}"/>
    <cellStyle name="Valuta 3 9 7 2" xfId="9782" xr:uid="{B71296DB-30E8-4C58-9C04-0C37B8D64082}"/>
    <cellStyle name="Valuta 3 9 7 2 2" xfId="18685" xr:uid="{7932ABBF-4287-4631-B995-673FCC36D7F2}"/>
    <cellStyle name="Valuta 3 9 7 2 2 2" xfId="40682" xr:uid="{AC0545D4-35CA-4155-A94A-C80054830356}"/>
    <cellStyle name="Valuta 3 9 7 2 3" xfId="31797" xr:uid="{76853E9F-D845-4EEC-9CE5-E3602A1665AC}"/>
    <cellStyle name="Valuta 3 9 7 3" xfId="15622" xr:uid="{30A26EDC-B1AD-43BB-A3D2-595C840A7D42}"/>
    <cellStyle name="Valuta 3 9 7 3 2" xfId="37628" xr:uid="{2DDEE6AC-2268-4CA4-87D5-48E4B76E2911}"/>
    <cellStyle name="Valuta 3 9 7 4" xfId="6718" xr:uid="{E3EEBFB3-C768-4F08-A16B-32A6BD0BAE6C}"/>
    <cellStyle name="Valuta 3 9 7 4 2" xfId="28742" xr:uid="{3D721479-16AC-4DF4-BD17-A91DE4F44B80}"/>
    <cellStyle name="Valuta 3 9 7 5" xfId="25834" xr:uid="{6704A22C-EC28-40D7-8A79-3D5AE483E93C}"/>
    <cellStyle name="Valuta 3 9 7 6" xfId="3800" xr:uid="{93292866-4310-4F6D-9506-9A0D31C37DB3}"/>
    <cellStyle name="Valuta 3 9 8" xfId="9218" xr:uid="{4BE4C394-54C5-4383-BE22-35FB861BB27A}"/>
    <cellStyle name="Valuta 3 9 8 2" xfId="18121" xr:uid="{8A544CB9-B7AA-4D03-A942-76375FEBB3D4}"/>
    <cellStyle name="Valuta 3 9 8 2 2" xfId="40120" xr:uid="{CE87989C-D9A5-40DB-936E-7758D26722E1}"/>
    <cellStyle name="Valuta 3 9 8 3" xfId="31235" xr:uid="{347D8CC6-5602-474D-B8AB-5511ADDB4B67}"/>
    <cellStyle name="Valuta 3 9 9" xfId="15152" xr:uid="{A5D00B87-E6E7-4A83-9210-D7F3F7362035}"/>
    <cellStyle name="Valuta 3 9 9 2" xfId="37160" xr:uid="{B212C3D1-4AAD-42AE-A236-4CF27F2942B4}"/>
    <cellStyle name="Valuta 4" xfId="69" xr:uid="{00000000-0005-0000-0000-0000130B0000}"/>
    <cellStyle name="Valuta 4 10" xfId="1340" xr:uid="{00000000-0005-0000-0000-0000140B0000}"/>
    <cellStyle name="Valuta 4 10 2" xfId="10225" xr:uid="{58C005FA-9B2F-4643-BB30-23BCF983B02F}"/>
    <cellStyle name="Valuta 4 10 2 2" xfId="19128" xr:uid="{41659DB6-AB38-4A9D-B1ED-48072C9CE791}"/>
    <cellStyle name="Valuta 4 10 2 2 2" xfId="41123" xr:uid="{F40DC308-F7E7-47FD-B3A9-1106987DB55B}"/>
    <cellStyle name="Valuta 4 10 2 3" xfId="32238" xr:uid="{EF174B26-1004-4B0C-915D-9F264B3DFF89}"/>
    <cellStyle name="Valuta 4 10 3" xfId="16065" xr:uid="{7938BF09-3B4C-4581-9AA1-6AADD53ED7B8}"/>
    <cellStyle name="Valuta 4 10 3 2" xfId="38069" xr:uid="{27E9B113-FFE4-4C8D-8A31-62737AEAD8A0}"/>
    <cellStyle name="Valuta 4 10 4" xfId="7161" xr:uid="{A3E698AB-3416-4C7C-8EC2-0FDAC294692C}"/>
    <cellStyle name="Valuta 4 10 4 2" xfId="29183" xr:uid="{6B438146-14E7-4F4F-B53C-7523900C3A1A}"/>
    <cellStyle name="Valuta 4 10 5" xfId="26275" xr:uid="{B3AE3FA3-26AD-4321-A90B-40BEE642491D}"/>
    <cellStyle name="Valuta 4 10 6" xfId="4243" xr:uid="{969B45CD-DE8A-4857-89AE-C085F0CD7098}"/>
    <cellStyle name="Valuta 4 11" xfId="787" xr:uid="{00000000-0005-0000-0000-0000150B0000}"/>
    <cellStyle name="Valuta 4 11 2" xfId="9672" xr:uid="{0D15DCAF-14AA-4EA9-A49D-277513486997}"/>
    <cellStyle name="Valuta 4 11 2 2" xfId="18575" xr:uid="{54BB7DE7-2269-40FD-AA67-82E86D5166FC}"/>
    <cellStyle name="Valuta 4 11 2 2 2" xfId="40572" xr:uid="{3F95788F-B962-435B-9971-B8C5AEC4A6BC}"/>
    <cellStyle name="Valuta 4 11 2 3" xfId="31687" xr:uid="{046830F4-EF1D-4B4B-A0F0-8D5B51AF4183}"/>
    <cellStyle name="Valuta 4 11 3" xfId="15512" xr:uid="{452B6FA3-A7FA-4D9F-B046-2AF48ECE2A35}"/>
    <cellStyle name="Valuta 4 11 3 2" xfId="37518" xr:uid="{33CECDB0-6597-4087-BD07-4AE440DADA44}"/>
    <cellStyle name="Valuta 4 11 4" xfId="6608" xr:uid="{2BAE6BB5-9AF4-4B9C-B241-A22A77FB527F}"/>
    <cellStyle name="Valuta 4 11 4 2" xfId="28632" xr:uid="{75188933-8DAF-4E20-B9CF-7A491975588A}"/>
    <cellStyle name="Valuta 4 11 5" xfId="25724" xr:uid="{DF489381-F090-4494-AA2F-73314DB167AA}"/>
    <cellStyle name="Valuta 4 11 6" xfId="3690" xr:uid="{72BB4812-84D3-49D7-ABC3-4F2905148225}"/>
    <cellStyle name="Valuta 4 12" xfId="9110" xr:uid="{9691687D-AB40-4842-ADAB-7F353EC38930}"/>
    <cellStyle name="Valuta 4 12 2" xfId="18013" xr:uid="{4719CE73-9312-4467-A025-EB4CF26D0662}"/>
    <cellStyle name="Valuta 4 12 2 2" xfId="40012" xr:uid="{A6526FC5-9A53-4BE9-8C1C-70B6E145E5B2}"/>
    <cellStyle name="Valuta 4 12 3" xfId="31127" xr:uid="{A0342D13-C4B6-4856-882C-0DECD392949C}"/>
    <cellStyle name="Valuta 4 13" xfId="15095" xr:uid="{B55D6E20-5590-4105-B026-F3CF627ADF8D}"/>
    <cellStyle name="Valuta 4 13 2" xfId="37103" xr:uid="{CCD1C5F1-2D43-41D4-8EE1-60EF91017FC9}"/>
    <cellStyle name="Valuta 4 14" xfId="6177" xr:uid="{590E2DC9-944B-4F40-B3CC-73DFD9E9241F}"/>
    <cellStyle name="Valuta 4 14 2" xfId="28203" xr:uid="{540A793C-0485-44D4-B9AB-198DBA2DD461}"/>
    <cellStyle name="Valuta 4 15" xfId="25336" xr:uid="{FAD5FF65-5BF1-4983-8563-C59DDCA3FE49}"/>
    <cellStyle name="Valuta 4 16" xfId="3273" xr:uid="{E0BC2691-501B-4AC8-A87F-D4F53169835F}"/>
    <cellStyle name="Valuta 4 2" xfId="207" xr:uid="{00000000-0005-0000-0000-0000160B0000}"/>
    <cellStyle name="Valuta 4 2 10" xfId="15140" xr:uid="{7B65754F-2A27-4322-9F60-1BFA5A617AF0}"/>
    <cellStyle name="Valuta 4 2 10 2" xfId="37148" xr:uid="{827FA517-97E0-494E-951D-ECB04BFFAC8B}"/>
    <cellStyle name="Valuta 4 2 11" xfId="6223" xr:uid="{17C9D653-053C-4E4B-B05B-4FA85FEE51B7}"/>
    <cellStyle name="Valuta 4 2 11 2" xfId="28249" xr:uid="{72A2F0D1-70E3-41B6-A2CD-B61FE2C029AE}"/>
    <cellStyle name="Valuta 4 2 12" xfId="25376" xr:uid="{57712123-0B67-450A-B5FB-BF3E49071E5B}"/>
    <cellStyle name="Valuta 4 2 13" xfId="3318" xr:uid="{6EDBC947-C650-47DC-B7F6-1357C24ED986}"/>
    <cellStyle name="Valuta 4 2 2" xfId="248" xr:uid="{00000000-0005-0000-0000-0000170B0000}"/>
    <cellStyle name="Valuta 4 2 2 10" xfId="6263" xr:uid="{CE265882-0BB2-4BF6-88DD-8A45EF297798}"/>
    <cellStyle name="Valuta 4 2 2 10 2" xfId="28289" xr:uid="{634CD6B1-C8B4-4D4B-A7BE-5F1BCF2EFC71}"/>
    <cellStyle name="Valuta 4 2 2 11" xfId="25416" xr:uid="{B30B0464-8956-4D67-93AD-B951736A717C}"/>
    <cellStyle name="Valuta 4 2 2 12" xfId="3358" xr:uid="{DB49AC45-C585-4B0C-AB60-53C2F8A7FBBB}"/>
    <cellStyle name="Valuta 4 2 2 2" xfId="344" xr:uid="{00000000-0005-0000-0000-0000180B0000}"/>
    <cellStyle name="Valuta 4 2 2 2 10" xfId="3453" xr:uid="{6AD8E152-F11A-4246-B646-BA7E933C4AF7}"/>
    <cellStyle name="Valuta 4 2 2 2 2" xfId="741" xr:uid="{00000000-0005-0000-0000-0000190B0000}"/>
    <cellStyle name="Valuta 4 2 2 2 2 2" xfId="2086" xr:uid="{00000000-0005-0000-0000-00001A0B0000}"/>
    <cellStyle name="Valuta 4 2 2 2 2 2 2" xfId="10970" xr:uid="{8AD01F18-B73D-44D8-ADCE-27D0E7359095}"/>
    <cellStyle name="Valuta 4 2 2 2 2 2 2 2" xfId="19873" xr:uid="{411A9871-C3B2-4C5A-A0A6-33FA5E14205A}"/>
    <cellStyle name="Valuta 4 2 2 2 2 2 2 2 2" xfId="41864" xr:uid="{3D4242EF-58CF-4193-B524-0EB4A685C0D2}"/>
    <cellStyle name="Valuta 4 2 2 2 2 2 2 3" xfId="32979" xr:uid="{1B256CCD-0E92-4ABE-BA49-69FC84C3F56E}"/>
    <cellStyle name="Valuta 4 2 2 2 2 2 3" xfId="16807" xr:uid="{C518A5B6-BC02-4199-9210-CBC7552842EA}"/>
    <cellStyle name="Valuta 4 2 2 2 2 2 3 2" xfId="38807" xr:uid="{AEBFABAD-D27F-4BF6-9EDD-5EBC2C660ECB}"/>
    <cellStyle name="Valuta 4 2 2 2 2 2 4" xfId="7904" xr:uid="{D7384571-A31B-4ECB-BFDB-C6C4AF5C1C05}"/>
    <cellStyle name="Valuta 4 2 2 2 2 2 4 2" xfId="29922" xr:uid="{20A7500A-1405-45D4-8453-46E5CA6605A1}"/>
    <cellStyle name="Valuta 4 2 2 2 2 2 5" xfId="27013" xr:uid="{2FED4972-9672-42EC-B7B1-F151C400A5E0}"/>
    <cellStyle name="Valuta 4 2 2 2 2 2 6" xfId="4985" xr:uid="{206205E3-8FCA-46B8-A81B-DBEC4F5C5974}"/>
    <cellStyle name="Valuta 4 2 2 2 2 3" xfId="1745" xr:uid="{00000000-0005-0000-0000-00001B0B0000}"/>
    <cellStyle name="Valuta 4 2 2 2 2 3 2" xfId="10630" xr:uid="{C33926E5-1C93-48D8-A11B-BE51CADFBE22}"/>
    <cellStyle name="Valuta 4 2 2 2 2 3 2 2" xfId="19533" xr:uid="{92B9DF7B-9AEF-497D-902A-35EE1325549E}"/>
    <cellStyle name="Valuta 4 2 2 2 2 3 2 2 2" xfId="41527" xr:uid="{404EFC86-5746-479E-B8D1-7AEEFF3F01A1}"/>
    <cellStyle name="Valuta 4 2 2 2 2 3 2 3" xfId="32642" xr:uid="{1B9DE3B0-E09C-4739-9A75-95F3D438DFC2}"/>
    <cellStyle name="Valuta 4 2 2 2 2 3 3" xfId="16470" xr:uid="{610EBE6A-2C1C-4307-A383-88EF0C00C0BA}"/>
    <cellStyle name="Valuta 4 2 2 2 2 3 3 2" xfId="38473" xr:uid="{C315ED0E-E120-49DC-A3EF-94F1DA3EB0FE}"/>
    <cellStyle name="Valuta 4 2 2 2 2 3 4" xfId="7566" xr:uid="{71514985-BEB5-440D-BC5A-96E250B7C6CE}"/>
    <cellStyle name="Valuta 4 2 2 2 2 3 4 2" xfId="29587" xr:uid="{12F2BFB7-6DDA-483C-88A3-FECEE503B070}"/>
    <cellStyle name="Valuta 4 2 2 2 2 3 5" xfId="26679" xr:uid="{110EEFE5-B838-465B-A39A-E0D8D8E1166A}"/>
    <cellStyle name="Valuta 4 2 2 2 2 3 6" xfId="4648" xr:uid="{BA9632A6-BF5A-418C-A74A-9882D0CE2B96}"/>
    <cellStyle name="Valuta 4 2 2 2 2 4" xfId="1312" xr:uid="{00000000-0005-0000-0000-00001C0B0000}"/>
    <cellStyle name="Valuta 4 2 2 2 2 4 2" xfId="10197" xr:uid="{59DB81F3-5818-4403-B521-35D333B52F6D}"/>
    <cellStyle name="Valuta 4 2 2 2 2 4 2 2" xfId="19100" xr:uid="{E358550B-8564-4149-AD9E-B3DC7662FA94}"/>
    <cellStyle name="Valuta 4 2 2 2 2 4 2 2 2" xfId="41096" xr:uid="{9007ECAB-9528-4B9E-9B86-5E12EF06C05B}"/>
    <cellStyle name="Valuta 4 2 2 2 2 4 2 3" xfId="32211" xr:uid="{70D44A5C-75EC-4189-B9CF-959826A0F03A}"/>
    <cellStyle name="Valuta 4 2 2 2 2 4 3" xfId="16037" xr:uid="{9C398B02-D3F2-4B6C-92AA-3B8EAE1F15BD}"/>
    <cellStyle name="Valuta 4 2 2 2 2 4 3 2" xfId="38042" xr:uid="{7DD5BBFD-E58A-4F74-A9DD-47C20AE8DDAB}"/>
    <cellStyle name="Valuta 4 2 2 2 2 4 4" xfId="7133" xr:uid="{8C83C8B5-F71A-49AC-BAAF-E2C3717F2B82}"/>
    <cellStyle name="Valuta 4 2 2 2 2 4 4 2" xfId="29156" xr:uid="{FBEF02C8-AEFD-460C-964C-AE84C170157D}"/>
    <cellStyle name="Valuta 4 2 2 2 2 4 5" xfId="26248" xr:uid="{5FCAE05A-3706-4BC0-9FAE-A1B1ACDAF888}"/>
    <cellStyle name="Valuta 4 2 2 2 2 4 6" xfId="4215" xr:uid="{B6726496-6242-4B2D-B19A-D753362688BB}"/>
    <cellStyle name="Valuta 4 2 2 2 2 5" xfId="9627" xr:uid="{04BE1A63-344C-4DEB-9789-05C12E6D7E3C}"/>
    <cellStyle name="Valuta 4 2 2 2 2 5 2" xfId="18530" xr:uid="{4BDA73B1-675F-4328-84E2-0F80C41A4E64}"/>
    <cellStyle name="Valuta 4 2 2 2 2 5 2 2" xfId="40528" xr:uid="{F7FEE381-37F9-406B-827E-4CCC62B67D26}"/>
    <cellStyle name="Valuta 4 2 2 2 2 5 3" xfId="31643" xr:uid="{D11A7BFE-0869-4E79-8BFE-5922FE912562}"/>
    <cellStyle name="Valuta 4 2 2 2 2 6" xfId="15467" xr:uid="{747610CB-752A-429C-854F-CFDEA27CFA93}"/>
    <cellStyle name="Valuta 4 2 2 2 2 6 2" xfId="37474" xr:uid="{BF7CA9CD-CA54-461B-B4EB-AD8D881D5658}"/>
    <cellStyle name="Valuta 4 2 2 2 2 7" xfId="6563" xr:uid="{AFCCBDF6-DEC7-4AB4-A2BE-A792F9A5AA90}"/>
    <cellStyle name="Valuta 4 2 2 2 2 7 2" xfId="28588" xr:uid="{EA0E35AC-113C-43B5-A1F0-CD622831FAD2}"/>
    <cellStyle name="Valuta 4 2 2 2 2 8" xfId="25680" xr:uid="{4FFAF013-A681-4194-B908-716047ED95AC}"/>
    <cellStyle name="Valuta 4 2 2 2 2 9" xfId="3645" xr:uid="{DE17C753-F27B-4CED-BF44-088D9BF35E4D}"/>
    <cellStyle name="Valuta 4 2 2 2 3" xfId="1919" xr:uid="{00000000-0005-0000-0000-00001D0B0000}"/>
    <cellStyle name="Valuta 4 2 2 2 3 2" xfId="10803" xr:uid="{CE7E921B-C1B7-4EB9-8FCC-9C0F935049AC}"/>
    <cellStyle name="Valuta 4 2 2 2 3 2 2" xfId="19706" xr:uid="{528A7AD6-1BF8-41D6-A561-43B77CBBD93D}"/>
    <cellStyle name="Valuta 4 2 2 2 3 2 2 2" xfId="41698" xr:uid="{AE838866-6A58-467C-BA65-9F89A6159D6E}"/>
    <cellStyle name="Valuta 4 2 2 2 3 2 3" xfId="32813" xr:uid="{7A747583-9D5F-4C50-9001-4F6A5017F13D}"/>
    <cellStyle name="Valuta 4 2 2 2 3 3" xfId="16640" xr:uid="{CEC939C6-CEDB-4C2C-BAF8-B88E06B48ECF}"/>
    <cellStyle name="Valuta 4 2 2 2 3 3 2" xfId="38641" xr:uid="{798DCF75-124D-4CF4-979C-13DD406BD1B2}"/>
    <cellStyle name="Valuta 4 2 2 2 3 4" xfId="7737" xr:uid="{DF881FF4-6124-444C-BF79-F7678B3FD2B1}"/>
    <cellStyle name="Valuta 4 2 2 2 3 4 2" xfId="29756" xr:uid="{39966784-D65A-4AFC-8E81-AD3FFFAE56BF}"/>
    <cellStyle name="Valuta 4 2 2 2 3 5" xfId="26847" xr:uid="{ACCC4996-282D-4B69-A110-9A14DD6D9F52}"/>
    <cellStyle name="Valuta 4 2 2 2 3 6" xfId="4818" xr:uid="{D595980E-604D-4FBB-9FEC-1652013619EF}"/>
    <cellStyle name="Valuta 4 2 2 2 4" xfId="1532" xr:uid="{00000000-0005-0000-0000-00001E0B0000}"/>
    <cellStyle name="Valuta 4 2 2 2 4 2" xfId="10417" xr:uid="{F0DABE82-809E-4D3A-8A81-FDFD4A3A45E7}"/>
    <cellStyle name="Valuta 4 2 2 2 4 2 2" xfId="19320" xr:uid="{D5281598-AD88-4AFC-B967-2053DD83387D}"/>
    <cellStyle name="Valuta 4 2 2 2 4 2 2 2" xfId="41315" xr:uid="{892AE27C-880B-4A58-BA60-6BA7502AF16B}"/>
    <cellStyle name="Valuta 4 2 2 2 4 2 3" xfId="32430" xr:uid="{820FE5B5-9C44-4587-85EE-C4D802BAFDE6}"/>
    <cellStyle name="Valuta 4 2 2 2 4 3" xfId="16257" xr:uid="{8BD9F060-DB41-4877-9315-EF6AA89BADAE}"/>
    <cellStyle name="Valuta 4 2 2 2 4 3 2" xfId="38261" xr:uid="{05E63DCF-E3BD-44E2-B5E4-B658CE8AC9C1}"/>
    <cellStyle name="Valuta 4 2 2 2 4 4" xfId="7353" xr:uid="{8BA14C4D-5E1B-4E40-8521-3C5171E22A80}"/>
    <cellStyle name="Valuta 4 2 2 2 4 4 2" xfId="29375" xr:uid="{E78F2C46-71E4-482D-89A2-F74DEDF21C97}"/>
    <cellStyle name="Valuta 4 2 2 2 4 5" xfId="26467" xr:uid="{F5DA196F-E123-458F-92FE-21A57AB06E81}"/>
    <cellStyle name="Valuta 4 2 2 2 4 6" xfId="4435" xr:uid="{55DDC3CF-ECA6-49FC-B6ED-32A8F4F6385F}"/>
    <cellStyle name="Valuta 4 2 2 2 5" xfId="1021" xr:uid="{00000000-0005-0000-0000-00001F0B0000}"/>
    <cellStyle name="Valuta 4 2 2 2 5 2" xfId="9906" xr:uid="{B69B0932-370A-4E9A-8468-0E6A278B3269}"/>
    <cellStyle name="Valuta 4 2 2 2 5 2 2" xfId="18809" xr:uid="{81EE4378-555D-4841-A91A-CA69DF1CA050}"/>
    <cellStyle name="Valuta 4 2 2 2 5 2 2 2" xfId="40806" xr:uid="{58C6684B-B237-4170-9490-9F6E1981C0DB}"/>
    <cellStyle name="Valuta 4 2 2 2 5 2 3" xfId="31921" xr:uid="{3CAEE56C-E20A-4388-9B21-488B2840107D}"/>
    <cellStyle name="Valuta 4 2 2 2 5 3" xfId="15746" xr:uid="{CF5DF6A6-BA8A-4749-A2BA-76F16E8A854A}"/>
    <cellStyle name="Valuta 4 2 2 2 5 3 2" xfId="37752" xr:uid="{67557A4A-08CD-4E6F-8C9C-FA4F59448657}"/>
    <cellStyle name="Valuta 4 2 2 2 5 4" xfId="6842" xr:uid="{47F982A2-605C-455F-8227-63535FB528DC}"/>
    <cellStyle name="Valuta 4 2 2 2 5 4 2" xfId="28866" xr:uid="{4196C355-6C00-4AF4-BF32-68E00EC42269}"/>
    <cellStyle name="Valuta 4 2 2 2 5 5" xfId="25958" xr:uid="{9DCBC1BA-421C-49BA-B63D-8D781CF9439B}"/>
    <cellStyle name="Valuta 4 2 2 2 5 6" xfId="3924" xr:uid="{73A05D20-AE74-4814-9D17-78D848F11FA6}"/>
    <cellStyle name="Valuta 4 2 2 2 6" xfId="9341" xr:uid="{E10DA5C9-1977-4EB2-98B9-2A22A1EED7C0}"/>
    <cellStyle name="Valuta 4 2 2 2 6 2" xfId="18244" xr:uid="{B25911EE-3050-4322-81EC-FB2A81AB905E}"/>
    <cellStyle name="Valuta 4 2 2 2 6 2 2" xfId="40243" xr:uid="{52CF8035-E948-4F49-A3C9-76FD6A58AD0C}"/>
    <cellStyle name="Valuta 4 2 2 2 6 3" xfId="31358" xr:uid="{0E51FEDF-205D-44A2-870A-D723EDB9A280}"/>
    <cellStyle name="Valuta 4 2 2 2 7" xfId="15275" xr:uid="{6040D5ED-6F4D-4211-A3E3-73652D4BE31E}"/>
    <cellStyle name="Valuta 4 2 2 2 7 2" xfId="37283" xr:uid="{675E6ECB-11E0-40C6-A07A-C280E23F24EB}"/>
    <cellStyle name="Valuta 4 2 2 2 8" xfId="6358" xr:uid="{9BBD011B-0B08-4C50-BEC5-C94AF017AECB}"/>
    <cellStyle name="Valuta 4 2 2 2 8 2" xfId="28384" xr:uid="{25DEDEB8-26D2-4E90-B4BF-6375B9C31DA3}"/>
    <cellStyle name="Valuta 4 2 2 2 9" xfId="25502" xr:uid="{DB777081-0C20-4ADF-98D5-1A1DD5DF0FDE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10890" xr:uid="{DE2700CC-1FAF-4882-AA4C-970049285328}"/>
    <cellStyle name="Valuta 4 2 2 4 2 2 2" xfId="19793" xr:uid="{995CE5F3-D272-4EA3-9139-EC694276BB90}"/>
    <cellStyle name="Valuta 4 2 2 4 2 2 2 2" xfId="41784" xr:uid="{78337129-ED9A-45A3-B6CF-9DCC95C1945C}"/>
    <cellStyle name="Valuta 4 2 2 4 2 2 3" xfId="32899" xr:uid="{79A77E02-0E45-4823-AD95-1068B2E83E5A}"/>
    <cellStyle name="Valuta 4 2 2 4 2 3" xfId="16727" xr:uid="{013DBE15-9667-4377-AD72-476F51471615}"/>
    <cellStyle name="Valuta 4 2 2 4 2 3 2" xfId="38727" xr:uid="{19ECB5FF-FC0E-4D46-9250-E5E66777C98A}"/>
    <cellStyle name="Valuta 4 2 2 4 2 4" xfId="7824" xr:uid="{2ED556D7-77CC-4CB5-B2C7-887935E78513}"/>
    <cellStyle name="Valuta 4 2 2 4 2 4 2" xfId="29842" xr:uid="{10F2E88D-F7D5-43D7-958E-BEFE9175B5E1}"/>
    <cellStyle name="Valuta 4 2 2 4 2 5" xfId="26933" xr:uid="{AF9657DA-B274-4FD1-B0A5-738D3A3E7792}"/>
    <cellStyle name="Valuta 4 2 2 4 2 6" xfId="4905" xr:uid="{A773FB83-494C-4074-8236-28894EA03196}"/>
    <cellStyle name="Valuta 4 2 2 4 3" xfId="1650" xr:uid="{00000000-0005-0000-0000-0000230B0000}"/>
    <cellStyle name="Valuta 4 2 2 4 3 2" xfId="10535" xr:uid="{ABE23217-C6C4-4E1D-9FAC-B749047C345B}"/>
    <cellStyle name="Valuta 4 2 2 4 3 2 2" xfId="19438" xr:uid="{F86FC15A-607A-4416-B79C-B8EFB0C4E3CA}"/>
    <cellStyle name="Valuta 4 2 2 4 3 2 2 2" xfId="41432" xr:uid="{1FF4CDA2-95D6-4C2D-8FD5-A8793C579F2D}"/>
    <cellStyle name="Valuta 4 2 2 4 3 2 3" xfId="32547" xr:uid="{3701349D-34C5-4DBF-918E-25199CB8C1C9}"/>
    <cellStyle name="Valuta 4 2 2 4 3 3" xfId="16375" xr:uid="{387EB938-A70B-4786-825C-CCB57355F24F}"/>
    <cellStyle name="Valuta 4 2 2 4 3 3 2" xfId="38378" xr:uid="{6C167C84-A49C-46E3-BEB5-F6D8B5BC49BD}"/>
    <cellStyle name="Valuta 4 2 2 4 3 4" xfId="7471" xr:uid="{570D9652-84AC-4AA3-BC01-67BDA23B6800}"/>
    <cellStyle name="Valuta 4 2 2 4 3 4 2" xfId="29492" xr:uid="{D33BC2F6-D97E-4D85-BA98-AB26CB5F0024}"/>
    <cellStyle name="Valuta 4 2 2 4 3 5" xfId="26584" xr:uid="{27B18F28-E3E4-48F6-A0BA-CCB4F90E5861}"/>
    <cellStyle name="Valuta 4 2 2 4 3 6" xfId="4553" xr:uid="{34C2894E-89EE-4AA6-8300-9DDEE847993A}"/>
    <cellStyle name="Valuta 4 2 2 4 4" xfId="1217" xr:uid="{00000000-0005-0000-0000-0000240B0000}"/>
    <cellStyle name="Valuta 4 2 2 4 4 2" xfId="10102" xr:uid="{A295AC12-E79B-4111-9D63-EA033C675F8D}"/>
    <cellStyle name="Valuta 4 2 2 4 4 2 2" xfId="19005" xr:uid="{BFE18E79-8CA9-4028-9DCA-FDD4EF8D10B2}"/>
    <cellStyle name="Valuta 4 2 2 4 4 2 2 2" xfId="41001" xr:uid="{B85194C4-C32B-4628-899D-E5A558770125}"/>
    <cellStyle name="Valuta 4 2 2 4 4 2 3" xfId="32116" xr:uid="{2276A1FE-A4CE-4653-B958-9D77F6F63184}"/>
    <cellStyle name="Valuta 4 2 2 4 4 3" xfId="15942" xr:uid="{C7D78845-2E4A-4E57-8AD0-D47BBE402C61}"/>
    <cellStyle name="Valuta 4 2 2 4 4 3 2" xfId="37947" xr:uid="{B16C49FE-3BEE-4C88-8A42-C7ADA5BE76A1}"/>
    <cellStyle name="Valuta 4 2 2 4 4 4" xfId="7038" xr:uid="{6A001E2C-4AC9-4D77-94C5-BD0A6E75F5C0}"/>
    <cellStyle name="Valuta 4 2 2 4 4 4 2" xfId="29061" xr:uid="{9D1943F3-59B0-4AEC-A208-FEC984C1153B}"/>
    <cellStyle name="Valuta 4 2 2 4 4 5" xfId="26153" xr:uid="{FB38F019-C9A8-4477-8C63-F0E02D0411C2}"/>
    <cellStyle name="Valuta 4 2 2 4 4 6" xfId="4120" xr:uid="{BAE38622-1CC5-4141-9B6E-A6A272EC3DA4}"/>
    <cellStyle name="Valuta 4 2 2 4 5" xfId="9532" xr:uid="{60EE770E-BA02-4F9E-AD09-50C8DB5D287D}"/>
    <cellStyle name="Valuta 4 2 2 4 5 2" xfId="18435" xr:uid="{51CF8344-37F9-41F0-B773-44A3D25FD1C0}"/>
    <cellStyle name="Valuta 4 2 2 4 5 2 2" xfId="40433" xr:uid="{CFD98819-D05E-4CD1-A102-ABE45E34910E}"/>
    <cellStyle name="Valuta 4 2 2 4 5 3" xfId="31548" xr:uid="{96D1BD29-076D-4FF2-A763-25E8DDBF00F6}"/>
    <cellStyle name="Valuta 4 2 2 4 6" xfId="15372" xr:uid="{21B457EC-FEC6-4BD0-BFD0-AA8AB28379A0}"/>
    <cellStyle name="Valuta 4 2 2 4 6 2" xfId="37379" xr:uid="{B0E5ECA6-26F6-4561-B563-5D687FE30A2E}"/>
    <cellStyle name="Valuta 4 2 2 4 7" xfId="6468" xr:uid="{574F1E6D-E2A3-413D-BD8E-A36C347DFED7}"/>
    <cellStyle name="Valuta 4 2 2 4 7 2" xfId="28493" xr:uid="{2A2EFF5C-7FC4-488C-A56A-794F74466AFF}"/>
    <cellStyle name="Valuta 4 2 2 4 8" xfId="25594" xr:uid="{A07A3D2C-4E6E-4F63-8F99-54D178ED490B}"/>
    <cellStyle name="Valuta 4 2 2 4 9" xfId="3550" xr:uid="{F264AAE8-F9A8-4294-ABF6-E02D56D8EB81}"/>
    <cellStyle name="Valuta 4 2 2 5" xfId="1839" xr:uid="{00000000-0005-0000-0000-0000250B0000}"/>
    <cellStyle name="Valuta 4 2 2 5 2" xfId="10723" xr:uid="{394FE28E-FC16-43C1-B1BD-E6461642650C}"/>
    <cellStyle name="Valuta 4 2 2 5 2 2" xfId="19626" xr:uid="{83A2780A-F2FE-48C6-9046-C3F7F0A577AC}"/>
    <cellStyle name="Valuta 4 2 2 5 2 2 2" xfId="41618" xr:uid="{9D941093-AA52-4E02-A7F7-8EB56F7D0BF7}"/>
    <cellStyle name="Valuta 4 2 2 5 2 3" xfId="32733" xr:uid="{39728B6E-BC5C-45AE-98CB-9712D10BA235}"/>
    <cellStyle name="Valuta 4 2 2 5 3" xfId="16560" xr:uid="{259E1390-33A2-462A-8449-DA3B0C6C5117}"/>
    <cellStyle name="Valuta 4 2 2 5 3 2" xfId="38561" xr:uid="{5CAE56BF-945B-4E10-B614-5E971C823272}"/>
    <cellStyle name="Valuta 4 2 2 5 4" xfId="7657" xr:uid="{6EFC6077-12D6-494C-A1E3-4138F590249A}"/>
    <cellStyle name="Valuta 4 2 2 5 4 2" xfId="29676" xr:uid="{D7F74E5D-6B34-4FCB-963A-8AA03543865B}"/>
    <cellStyle name="Valuta 4 2 2 5 5" xfId="26767" xr:uid="{3C5A1785-7995-4984-B403-6A8FF46D8AB2}"/>
    <cellStyle name="Valuta 4 2 2 5 6" xfId="4738" xr:uid="{AD9ECAAF-C585-4A33-BCA9-BF3C640BED81}"/>
    <cellStyle name="Valuta 4 2 2 6" xfId="1437" xr:uid="{00000000-0005-0000-0000-0000260B0000}"/>
    <cellStyle name="Valuta 4 2 2 6 2" xfId="10322" xr:uid="{114937D3-9559-4D01-982E-652D12DA6B45}"/>
    <cellStyle name="Valuta 4 2 2 6 2 2" xfId="19225" xr:uid="{EB104642-B604-414B-A41D-04CE15A43A27}"/>
    <cellStyle name="Valuta 4 2 2 6 2 2 2" xfId="41220" xr:uid="{21C702B2-FA42-4573-B65D-72E3E02178BC}"/>
    <cellStyle name="Valuta 4 2 2 6 2 3" xfId="32335" xr:uid="{8B3B69C1-3490-4EAC-9052-580C4D02B72E}"/>
    <cellStyle name="Valuta 4 2 2 6 3" xfId="16162" xr:uid="{23591A25-B3FB-4E3E-86F6-6164118D4007}"/>
    <cellStyle name="Valuta 4 2 2 6 3 2" xfId="38166" xr:uid="{F0BC56C6-F023-4D1D-9744-B606D6FE76D0}"/>
    <cellStyle name="Valuta 4 2 2 6 4" xfId="7258" xr:uid="{CDC13C5E-7B15-42C0-B552-436B6BA69101}"/>
    <cellStyle name="Valuta 4 2 2 6 4 2" xfId="29280" xr:uid="{F6F827B7-386D-4F84-A57F-0B7B2245ADD6}"/>
    <cellStyle name="Valuta 4 2 2 6 5" xfId="26372" xr:uid="{F4B8F3DE-3557-4719-A08A-042A9AF6AFA0}"/>
    <cellStyle name="Valuta 4 2 2 6 6" xfId="4340" xr:uid="{53378715-CE70-4BF2-A84E-177D4A6D2662}"/>
    <cellStyle name="Valuta 4 2 2 7" xfId="925" xr:uid="{00000000-0005-0000-0000-0000270B0000}"/>
    <cellStyle name="Valuta 4 2 2 7 2" xfId="9810" xr:uid="{F8EF7E9C-2AB4-4411-ACB7-F5599E57347A}"/>
    <cellStyle name="Valuta 4 2 2 7 2 2" xfId="18713" xr:uid="{EDDCB894-326E-4EF9-92FF-8152DF2C0293}"/>
    <cellStyle name="Valuta 4 2 2 7 2 2 2" xfId="40710" xr:uid="{7FF3B528-E427-420D-9F93-0D2634C75813}"/>
    <cellStyle name="Valuta 4 2 2 7 2 3" xfId="31825" xr:uid="{7DF4CB7C-98DF-48F1-B104-066E9D8881F3}"/>
    <cellStyle name="Valuta 4 2 2 7 3" xfId="15650" xr:uid="{85AD4963-D7B1-4943-A582-A99705256802}"/>
    <cellStyle name="Valuta 4 2 2 7 3 2" xfId="37656" xr:uid="{8578B840-D78E-442D-ADBF-3EF9E5B526D3}"/>
    <cellStyle name="Valuta 4 2 2 7 4" xfId="6746" xr:uid="{E98A0D58-D431-473B-85F6-FC449BB0B138}"/>
    <cellStyle name="Valuta 4 2 2 7 4 2" xfId="28770" xr:uid="{E3319A5D-5199-42BC-A06B-E09FFEABA015}"/>
    <cellStyle name="Valuta 4 2 2 7 5" xfId="25862" xr:uid="{E8959D94-009D-4CF5-B9D6-9A1AE032143B}"/>
    <cellStyle name="Valuta 4 2 2 7 6" xfId="3828" xr:uid="{28006E1B-08FD-4D9B-8E63-F77836D1F2DF}"/>
    <cellStyle name="Valuta 4 2 2 8" xfId="9246" xr:uid="{13DC4B17-D250-4978-B0C6-B5ED83E2564C}"/>
    <cellStyle name="Valuta 4 2 2 8 2" xfId="18149" xr:uid="{B57CCFE6-3A7D-42A4-8D16-4A9CD66F406B}"/>
    <cellStyle name="Valuta 4 2 2 8 2 2" xfId="40148" xr:uid="{27C70130-30A1-4046-BD20-9247DF49F37D}"/>
    <cellStyle name="Valuta 4 2 2 8 3" xfId="31263" xr:uid="{A60FC682-99D5-44FB-B45F-4CA35FF9C282}"/>
    <cellStyle name="Valuta 4 2 2 9" xfId="15180" xr:uid="{0CBB779A-44C4-48B4-86DD-E1F0013D3BAD}"/>
    <cellStyle name="Valuta 4 2 2 9 2" xfId="37188" xr:uid="{BB50C52D-40A9-4BD6-9B5C-4FD95D14D2F3}"/>
    <cellStyle name="Valuta 4 2 3" xfId="304" xr:uid="{00000000-0005-0000-0000-0000280B0000}"/>
    <cellStyle name="Valuta 4 2 3 10" xfId="3413" xr:uid="{8F6DC78C-41B4-44E9-87C2-4CF8DFC6B83F}"/>
    <cellStyle name="Valuta 4 2 3 2" xfId="701" xr:uid="{00000000-0005-0000-0000-0000290B0000}"/>
    <cellStyle name="Valuta 4 2 3 2 2" xfId="2046" xr:uid="{00000000-0005-0000-0000-00002A0B0000}"/>
    <cellStyle name="Valuta 4 2 3 2 2 2" xfId="10930" xr:uid="{7118311B-6E6A-4D97-999B-C5D72F62B08E}"/>
    <cellStyle name="Valuta 4 2 3 2 2 2 2" xfId="19833" xr:uid="{25C9E3E7-C8A0-4812-AD25-58CEFC7D7CD2}"/>
    <cellStyle name="Valuta 4 2 3 2 2 2 2 2" xfId="41824" xr:uid="{8F1F74CF-0CE7-4E23-B43E-7729A0F7BCFB}"/>
    <cellStyle name="Valuta 4 2 3 2 2 2 3" xfId="32939" xr:uid="{F490256F-B4D1-42F3-9FFB-31CE72A84135}"/>
    <cellStyle name="Valuta 4 2 3 2 2 3" xfId="16767" xr:uid="{1DE4378F-B04A-468E-9138-C451CE572402}"/>
    <cellStyle name="Valuta 4 2 3 2 2 3 2" xfId="38767" xr:uid="{2408A867-9805-4457-990B-0CA4D11AE266}"/>
    <cellStyle name="Valuta 4 2 3 2 2 4" xfId="7864" xr:uid="{A6763562-CFB3-4CDA-8F68-DE1D2B6CC8ED}"/>
    <cellStyle name="Valuta 4 2 3 2 2 4 2" xfId="29882" xr:uid="{95F8ED63-DA6A-4923-86C2-78F3794BC696}"/>
    <cellStyle name="Valuta 4 2 3 2 2 5" xfId="26973" xr:uid="{4CDFF8A7-4F96-466C-A963-1258A4FBD105}"/>
    <cellStyle name="Valuta 4 2 3 2 2 6" xfId="4945" xr:uid="{A11732BC-67CD-4223-9040-4D39ABAAD9E7}"/>
    <cellStyle name="Valuta 4 2 3 2 3" xfId="1705" xr:uid="{00000000-0005-0000-0000-00002B0B0000}"/>
    <cellStyle name="Valuta 4 2 3 2 3 2" xfId="10590" xr:uid="{62325C02-3790-45D5-A48F-3ADB9D3279EC}"/>
    <cellStyle name="Valuta 4 2 3 2 3 2 2" xfId="19493" xr:uid="{E48CDBC4-F558-4C8F-AF84-EC2BEB6D8BE9}"/>
    <cellStyle name="Valuta 4 2 3 2 3 2 2 2" xfId="41487" xr:uid="{FAEF3A3D-AB68-49B9-9FBD-221E444BE8A7}"/>
    <cellStyle name="Valuta 4 2 3 2 3 2 3" xfId="32602" xr:uid="{6FCAA7F2-71A2-4303-A952-CB293C2A2408}"/>
    <cellStyle name="Valuta 4 2 3 2 3 3" xfId="16430" xr:uid="{F7CDAFC2-DCB7-4D98-8E69-84B32E735DDA}"/>
    <cellStyle name="Valuta 4 2 3 2 3 3 2" xfId="38433" xr:uid="{CB8AA432-A327-4D8A-87DE-540CEB74920C}"/>
    <cellStyle name="Valuta 4 2 3 2 3 4" xfId="7526" xr:uid="{B815C5AF-09E2-4EE1-9289-C75FEF0882B3}"/>
    <cellStyle name="Valuta 4 2 3 2 3 4 2" xfId="29547" xr:uid="{29D5E8A5-B08C-448F-AF17-0EC0D592030D}"/>
    <cellStyle name="Valuta 4 2 3 2 3 5" xfId="26639" xr:uid="{1A0C1333-34F4-4FC2-95AB-A1D5F864BC66}"/>
    <cellStyle name="Valuta 4 2 3 2 3 6" xfId="4608" xr:uid="{7B5C8A67-49B3-4310-ADBE-B31F667466BE}"/>
    <cellStyle name="Valuta 4 2 3 2 4" xfId="1272" xr:uid="{00000000-0005-0000-0000-00002C0B0000}"/>
    <cellStyle name="Valuta 4 2 3 2 4 2" xfId="10157" xr:uid="{C7DE0F88-9EB9-4F1E-BA3B-A48A6CE2A8EB}"/>
    <cellStyle name="Valuta 4 2 3 2 4 2 2" xfId="19060" xr:uid="{BC4D57BB-252B-415B-BD84-5A96E36B3ED6}"/>
    <cellStyle name="Valuta 4 2 3 2 4 2 2 2" xfId="41056" xr:uid="{1664F315-F6AD-4C12-A83F-2F23A2489E6B}"/>
    <cellStyle name="Valuta 4 2 3 2 4 2 3" xfId="32171" xr:uid="{2EFD160B-EDF7-49BD-A9A4-6DA04E1B70CB}"/>
    <cellStyle name="Valuta 4 2 3 2 4 3" xfId="15997" xr:uid="{728375BD-A5F0-45B4-915F-DA4DA4C29ADE}"/>
    <cellStyle name="Valuta 4 2 3 2 4 3 2" xfId="38002" xr:uid="{89BDC4DB-B69C-4324-8681-35E719E0A026}"/>
    <cellStyle name="Valuta 4 2 3 2 4 4" xfId="7093" xr:uid="{04CE4CB8-90FD-4B93-B55D-51F58FC9B383}"/>
    <cellStyle name="Valuta 4 2 3 2 4 4 2" xfId="29116" xr:uid="{58815A20-6B2B-4D7F-847F-1E906A0AB2B5}"/>
    <cellStyle name="Valuta 4 2 3 2 4 5" xfId="26208" xr:uid="{5076A6DD-C851-43CE-A143-CB80B993DAF5}"/>
    <cellStyle name="Valuta 4 2 3 2 4 6" xfId="4175" xr:uid="{FFF655D1-7572-4A7D-B8DB-D6CF212918E2}"/>
    <cellStyle name="Valuta 4 2 3 2 5" xfId="9587" xr:uid="{E8F92280-DF04-4113-B8DC-A3BF2F86A2E4}"/>
    <cellStyle name="Valuta 4 2 3 2 5 2" xfId="18490" xr:uid="{DA5CAB09-F252-411C-BD16-2B12ECF85938}"/>
    <cellStyle name="Valuta 4 2 3 2 5 2 2" xfId="40488" xr:uid="{728FF82D-215F-4A59-AFBE-EA19FF0A6D33}"/>
    <cellStyle name="Valuta 4 2 3 2 5 3" xfId="31603" xr:uid="{CF8DC30B-F679-42D3-926A-61C85F474621}"/>
    <cellStyle name="Valuta 4 2 3 2 6" xfId="15427" xr:uid="{A3B8FFE0-0876-442C-AE2C-1FD6B7523F3C}"/>
    <cellStyle name="Valuta 4 2 3 2 6 2" xfId="37434" xr:uid="{ED3A65DB-212E-45C5-AC7F-FB699B15BC14}"/>
    <cellStyle name="Valuta 4 2 3 2 7" xfId="6523" xr:uid="{C700D22D-7C4F-4137-B599-B6CFAB9BE889}"/>
    <cellStyle name="Valuta 4 2 3 2 7 2" xfId="28548" xr:uid="{71A359DF-E60E-4E28-8576-533543F133D2}"/>
    <cellStyle name="Valuta 4 2 3 2 8" xfId="25640" xr:uid="{F2E53859-6EC7-4C60-AA0F-8E23B0D98C67}"/>
    <cellStyle name="Valuta 4 2 3 2 9" xfId="3605" xr:uid="{AF987D27-01A7-4843-A60E-CC343762F92D}"/>
    <cellStyle name="Valuta 4 2 3 3" xfId="1879" xr:uid="{00000000-0005-0000-0000-00002D0B0000}"/>
    <cellStyle name="Valuta 4 2 3 3 2" xfId="10763" xr:uid="{61A50207-2C92-478C-8B81-5E4294DFED29}"/>
    <cellStyle name="Valuta 4 2 3 3 2 2" xfId="19666" xr:uid="{585DDC0C-AFAC-4FA6-91CD-538BBDA60CE4}"/>
    <cellStyle name="Valuta 4 2 3 3 2 2 2" xfId="41658" xr:uid="{0D0F1B6A-9C34-4FE4-9DD9-6B50902A997E}"/>
    <cellStyle name="Valuta 4 2 3 3 2 3" xfId="32773" xr:uid="{EF2D22C6-92AA-48B4-BB8C-811FCC1DA7EB}"/>
    <cellStyle name="Valuta 4 2 3 3 3" xfId="16600" xr:uid="{F44D8653-7499-4409-A171-A4B19C0F02E8}"/>
    <cellStyle name="Valuta 4 2 3 3 3 2" xfId="38601" xr:uid="{0798325C-2495-4FD5-8BA4-0E37AE8C49D7}"/>
    <cellStyle name="Valuta 4 2 3 3 4" xfId="7697" xr:uid="{B8410489-7677-4BBE-B694-E12EFC1B8EC3}"/>
    <cellStyle name="Valuta 4 2 3 3 4 2" xfId="29716" xr:uid="{8A123F75-1322-49D6-9A58-3CCB93DE9CC7}"/>
    <cellStyle name="Valuta 4 2 3 3 5" xfId="26807" xr:uid="{6E75B0B3-22F9-4D7C-8359-417557134635}"/>
    <cellStyle name="Valuta 4 2 3 3 6" xfId="4778" xr:uid="{B92403B7-3BD5-43C8-BE87-93BB74648AE6}"/>
    <cellStyle name="Valuta 4 2 3 4" xfId="1492" xr:uid="{00000000-0005-0000-0000-00002E0B0000}"/>
    <cellStyle name="Valuta 4 2 3 4 2" xfId="10377" xr:uid="{E6FBF285-3F64-47BD-A7ED-629BBC02353A}"/>
    <cellStyle name="Valuta 4 2 3 4 2 2" xfId="19280" xr:uid="{8AE5E5F3-38A1-497E-9C67-470B075C9EA8}"/>
    <cellStyle name="Valuta 4 2 3 4 2 2 2" xfId="41275" xr:uid="{F3426A98-145B-439A-94A9-EF270202FC86}"/>
    <cellStyle name="Valuta 4 2 3 4 2 3" xfId="32390" xr:uid="{0A0F3348-8133-486A-8512-B31EBF02579F}"/>
    <cellStyle name="Valuta 4 2 3 4 3" xfId="16217" xr:uid="{0DBB4B80-D6F2-4B93-A426-6B22565A58C1}"/>
    <cellStyle name="Valuta 4 2 3 4 3 2" xfId="38221" xr:uid="{CCD036D8-D14B-483E-86D5-1ED956BC7999}"/>
    <cellStyle name="Valuta 4 2 3 4 4" xfId="7313" xr:uid="{044C12EC-BC5B-45CE-9051-A83D5014CBE6}"/>
    <cellStyle name="Valuta 4 2 3 4 4 2" xfId="29335" xr:uid="{ABA0C560-C31B-489D-8B1C-81B6871808E0}"/>
    <cellStyle name="Valuta 4 2 3 4 5" xfId="26427" xr:uid="{E26E6443-AD61-4DDB-9367-9EC634BA6EFB}"/>
    <cellStyle name="Valuta 4 2 3 4 6" xfId="4395" xr:uid="{47A148B7-DB1F-45CB-8F53-6A5A5FAD2591}"/>
    <cellStyle name="Valuta 4 2 3 5" xfId="981" xr:uid="{00000000-0005-0000-0000-00002F0B0000}"/>
    <cellStyle name="Valuta 4 2 3 5 2" xfId="9866" xr:uid="{113FB36F-3978-4FB8-B354-D101F286A513}"/>
    <cellStyle name="Valuta 4 2 3 5 2 2" xfId="18769" xr:uid="{6EFBD506-F61A-4AC9-8957-369FB60DB58E}"/>
    <cellStyle name="Valuta 4 2 3 5 2 2 2" xfId="40766" xr:uid="{F07BBB50-2855-476E-AD24-A14576E69BF3}"/>
    <cellStyle name="Valuta 4 2 3 5 2 3" xfId="31881" xr:uid="{6FA07329-C7A6-42DB-B0CE-3626FF5D93DF}"/>
    <cellStyle name="Valuta 4 2 3 5 3" xfId="15706" xr:uid="{680AF212-84B6-4F52-87E1-10329E67B286}"/>
    <cellStyle name="Valuta 4 2 3 5 3 2" xfId="37712" xr:uid="{6B166925-8AFD-41D3-AB3B-84B6883E2599}"/>
    <cellStyle name="Valuta 4 2 3 5 4" xfId="6802" xr:uid="{94B03E72-E47F-447D-8AA4-1CDE6FAA6F4A}"/>
    <cellStyle name="Valuta 4 2 3 5 4 2" xfId="28826" xr:uid="{86FC9E87-954C-48B2-B2C6-8C1BFA68963C}"/>
    <cellStyle name="Valuta 4 2 3 5 5" xfId="25918" xr:uid="{EFC6BDBF-37F5-441C-A4E7-44315B6E2F16}"/>
    <cellStyle name="Valuta 4 2 3 5 6" xfId="3884" xr:uid="{0528BCA6-F852-4809-A00C-2E9F1A623F21}"/>
    <cellStyle name="Valuta 4 2 3 6" xfId="9301" xr:uid="{BD1CFEB1-9923-4413-91EF-30461F4D5A29}"/>
    <cellStyle name="Valuta 4 2 3 6 2" xfId="18204" xr:uid="{EC42CB46-3EC6-4C11-BCA6-61D4A000DD1D}"/>
    <cellStyle name="Valuta 4 2 3 6 2 2" xfId="40203" xr:uid="{544A94D7-9501-4DF3-902A-02E5EDB83574}"/>
    <cellStyle name="Valuta 4 2 3 6 3" xfId="31318" xr:uid="{A8A59943-131D-4054-9AFE-8CD8EF2E0D23}"/>
    <cellStyle name="Valuta 4 2 3 7" xfId="15235" xr:uid="{A4B5EB07-0AD8-4AA0-8056-AE605F654747}"/>
    <cellStyle name="Valuta 4 2 3 7 2" xfId="37243" xr:uid="{E4432695-E25E-463E-AC23-64D445397713}"/>
    <cellStyle name="Valuta 4 2 3 8" xfId="6318" xr:uid="{FED46743-5A95-4DB5-860D-5B9A69D9B262}"/>
    <cellStyle name="Valuta 4 2 3 8 2" xfId="28344" xr:uid="{7DCB93B7-CDC5-4740-B2CA-F6BC24E1345F}"/>
    <cellStyle name="Valuta 4 2 3 9" xfId="25462" xr:uid="{65DCF40E-4416-4286-8B15-F1753563E57B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10850" xr:uid="{03065405-7976-4B61-9817-6AE57EB87BA8}"/>
    <cellStyle name="Valuta 4 2 5 2 2 2" xfId="19753" xr:uid="{6D82EAAA-C191-4D8B-B81D-C8A44DF95FE6}"/>
    <cellStyle name="Valuta 4 2 5 2 2 2 2" xfId="41744" xr:uid="{0DAB240C-7735-4CAD-AB06-8DD79665848C}"/>
    <cellStyle name="Valuta 4 2 5 2 2 3" xfId="32859" xr:uid="{85EDC607-4BE2-449C-9DA7-D99E12FAE809}"/>
    <cellStyle name="Valuta 4 2 5 2 3" xfId="16687" xr:uid="{BF52B65C-F3D1-472E-A450-94BE98724AAE}"/>
    <cellStyle name="Valuta 4 2 5 2 3 2" xfId="38687" xr:uid="{945F7C2F-76F5-4F3D-A7B4-7EF58C1DF4F9}"/>
    <cellStyle name="Valuta 4 2 5 2 4" xfId="7784" xr:uid="{1232C6EF-696C-47D6-B651-6BAB2E312708}"/>
    <cellStyle name="Valuta 4 2 5 2 4 2" xfId="29802" xr:uid="{1CF0041B-F458-4F43-BE50-4AFDBE08BF9B}"/>
    <cellStyle name="Valuta 4 2 5 2 5" xfId="26893" xr:uid="{D7D01EE4-0F43-4DF0-BCCF-AEFFF358A460}"/>
    <cellStyle name="Valuta 4 2 5 2 6" xfId="4865" xr:uid="{DA51DBA2-6D28-423F-81B6-48ACAC5827EC}"/>
    <cellStyle name="Valuta 4 2 5 3" xfId="1610" xr:uid="{00000000-0005-0000-0000-0000330B0000}"/>
    <cellStyle name="Valuta 4 2 5 3 2" xfId="10495" xr:uid="{CD823213-37F5-4A73-90A7-2AF3A4CAFA6B}"/>
    <cellStyle name="Valuta 4 2 5 3 2 2" xfId="19398" xr:uid="{F4E3B488-61C9-4880-97C8-8009B1808F3A}"/>
    <cellStyle name="Valuta 4 2 5 3 2 2 2" xfId="41392" xr:uid="{A33A7143-3084-41BB-8584-2131DB4EF97F}"/>
    <cellStyle name="Valuta 4 2 5 3 2 3" xfId="32507" xr:uid="{1FB7A126-00FB-4BA1-8FAE-F96C10FE3315}"/>
    <cellStyle name="Valuta 4 2 5 3 3" xfId="16335" xr:uid="{678A870E-FEAE-4493-B9CC-A237A74879E2}"/>
    <cellStyle name="Valuta 4 2 5 3 3 2" xfId="38338" xr:uid="{9726D418-BF31-4B79-A30A-37669672DB20}"/>
    <cellStyle name="Valuta 4 2 5 3 4" xfId="7431" xr:uid="{18FABC0C-4DD9-4CB3-A791-872F4F1249BF}"/>
    <cellStyle name="Valuta 4 2 5 3 4 2" xfId="29452" xr:uid="{A60D7F5B-7676-4280-BAB6-E7AD7D4AB4DB}"/>
    <cellStyle name="Valuta 4 2 5 3 5" xfId="26544" xr:uid="{C89B495C-98BE-480A-9370-1A7C2F084B60}"/>
    <cellStyle name="Valuta 4 2 5 3 6" xfId="4513" xr:uid="{19048F44-8E98-4FC7-9C4D-6FFBAF05C655}"/>
    <cellStyle name="Valuta 4 2 5 4" xfId="1177" xr:uid="{00000000-0005-0000-0000-0000340B0000}"/>
    <cellStyle name="Valuta 4 2 5 4 2" xfId="10062" xr:uid="{D58726E3-7B5E-4820-B455-D363CFC846F4}"/>
    <cellStyle name="Valuta 4 2 5 4 2 2" xfId="18965" xr:uid="{B18F9B3F-F9F0-4415-B4C0-B68DF5B221E4}"/>
    <cellStyle name="Valuta 4 2 5 4 2 2 2" xfId="40961" xr:uid="{7E9AAB22-A2B3-474A-9F8B-88DB046C7528}"/>
    <cellStyle name="Valuta 4 2 5 4 2 3" xfId="32076" xr:uid="{46A42E5F-839B-499D-B58C-06AF53C8B06A}"/>
    <cellStyle name="Valuta 4 2 5 4 3" xfId="15902" xr:uid="{FE0772A7-1CBE-4184-9480-407C69F4F7BD}"/>
    <cellStyle name="Valuta 4 2 5 4 3 2" xfId="37907" xr:uid="{BDDA7B78-0364-47A2-B186-A3D7412CED5F}"/>
    <cellStyle name="Valuta 4 2 5 4 4" xfId="6998" xr:uid="{ED874055-88E9-4D1A-828A-39C919770B47}"/>
    <cellStyle name="Valuta 4 2 5 4 4 2" xfId="29021" xr:uid="{C201E551-874F-4787-8B9C-FECAF8C8A76D}"/>
    <cellStyle name="Valuta 4 2 5 4 5" xfId="26113" xr:uid="{454AFE10-20CF-4BB6-B8BA-B4009AC82E03}"/>
    <cellStyle name="Valuta 4 2 5 4 6" xfId="4080" xr:uid="{54B5FB72-0732-4268-A3F4-C5AD33C770A9}"/>
    <cellStyle name="Valuta 4 2 5 5" xfId="9492" xr:uid="{B6AD46CA-BDF7-4DD9-A312-774786F6E5A5}"/>
    <cellStyle name="Valuta 4 2 5 5 2" xfId="18395" xr:uid="{515A2888-B496-4D6D-933A-90DC0F4C580F}"/>
    <cellStyle name="Valuta 4 2 5 5 2 2" xfId="40393" xr:uid="{347199C7-0142-4881-9658-6AACA5DFDF40}"/>
    <cellStyle name="Valuta 4 2 5 5 3" xfId="31508" xr:uid="{7EE7231D-E705-42FC-B862-52D3F1DE40F9}"/>
    <cellStyle name="Valuta 4 2 5 6" xfId="15332" xr:uid="{BBB1EF58-2AA1-4E9B-9876-D9C047C2B92F}"/>
    <cellStyle name="Valuta 4 2 5 6 2" xfId="37339" xr:uid="{EF9349E5-1962-4E4A-A932-B6F2C9D3B8DA}"/>
    <cellStyle name="Valuta 4 2 5 7" xfId="6428" xr:uid="{1934C915-0D07-49CE-A5D8-600976B8B702}"/>
    <cellStyle name="Valuta 4 2 5 7 2" xfId="28453" xr:uid="{04CADF88-92E4-4649-BB4B-1AAEFA6E29EA}"/>
    <cellStyle name="Valuta 4 2 5 8" xfId="25554" xr:uid="{7FD4B6F9-BE0F-48FE-BB29-0533960F2C3D}"/>
    <cellStyle name="Valuta 4 2 5 9" xfId="3510" xr:uid="{52C215F2-B204-4277-B28B-8BF20EDA532F}"/>
    <cellStyle name="Valuta 4 2 6" xfId="1799" xr:uid="{00000000-0005-0000-0000-0000350B0000}"/>
    <cellStyle name="Valuta 4 2 6 2" xfId="10683" xr:uid="{D7B15003-A782-4AD3-A789-3F947005D528}"/>
    <cellStyle name="Valuta 4 2 6 2 2" xfId="19586" xr:uid="{501AE5A6-EE73-4E26-A3D4-52EF249DD5FE}"/>
    <cellStyle name="Valuta 4 2 6 2 2 2" xfId="41578" xr:uid="{5FD4DD19-DA11-4CB5-B67D-C611A755184C}"/>
    <cellStyle name="Valuta 4 2 6 2 3" xfId="32693" xr:uid="{5709ECE4-DFD8-4565-82CE-8128EFC7F7A8}"/>
    <cellStyle name="Valuta 4 2 6 3" xfId="16520" xr:uid="{76FC34C0-3516-4CB2-A9D6-6A2D7B7E37AC}"/>
    <cellStyle name="Valuta 4 2 6 3 2" xfId="38521" xr:uid="{4B5ED460-21B5-40B2-AE2D-A14BE505D696}"/>
    <cellStyle name="Valuta 4 2 6 4" xfId="7617" xr:uid="{78F53A2C-3463-44AC-899E-155D4F1AD539}"/>
    <cellStyle name="Valuta 4 2 6 4 2" xfId="29636" xr:uid="{87F23E14-821C-4846-9E47-99E828FDA9B7}"/>
    <cellStyle name="Valuta 4 2 6 5" xfId="26727" xr:uid="{4FD2B383-2775-48C1-80A5-452DA0D0317D}"/>
    <cellStyle name="Valuta 4 2 6 6" xfId="4698" xr:uid="{A4E3809F-4280-49F3-86E8-FD4FBD213170}"/>
    <cellStyle name="Valuta 4 2 7" xfId="1397" xr:uid="{00000000-0005-0000-0000-0000360B0000}"/>
    <cellStyle name="Valuta 4 2 7 2" xfId="10282" xr:uid="{496593A1-D066-408D-8654-9CD38FEAFFEC}"/>
    <cellStyle name="Valuta 4 2 7 2 2" xfId="19185" xr:uid="{46A00FA7-14C4-463E-9A1D-7B4CE6B4CBB0}"/>
    <cellStyle name="Valuta 4 2 7 2 2 2" xfId="41180" xr:uid="{E4753FF5-D692-4F92-AE7A-E1F39BAD3D75}"/>
    <cellStyle name="Valuta 4 2 7 2 3" xfId="32295" xr:uid="{891EDD3C-2C6F-402D-801B-DE40FFCF3F42}"/>
    <cellStyle name="Valuta 4 2 7 3" xfId="16122" xr:uid="{E66EE757-AFDA-4F28-9232-310B976D8CFC}"/>
    <cellStyle name="Valuta 4 2 7 3 2" xfId="38126" xr:uid="{B7325398-2D0F-4294-B82E-74DB4E39B8FD}"/>
    <cellStyle name="Valuta 4 2 7 4" xfId="7218" xr:uid="{4D8CE280-9B65-4CBC-86E3-B4B5374F56A9}"/>
    <cellStyle name="Valuta 4 2 7 4 2" xfId="29240" xr:uid="{A2BB558F-D9B4-4DAC-843B-FE567C85BAFB}"/>
    <cellStyle name="Valuta 4 2 7 5" xfId="26332" xr:uid="{DA232E11-76F1-4CAE-AF2E-6DB67F7FF0DD}"/>
    <cellStyle name="Valuta 4 2 7 6" xfId="4300" xr:uid="{1B14F351-74CB-4B37-A056-52808E5DA874}"/>
    <cellStyle name="Valuta 4 2 8" xfId="884" xr:uid="{00000000-0005-0000-0000-0000370B0000}"/>
    <cellStyle name="Valuta 4 2 8 2" xfId="9769" xr:uid="{7039062B-9C02-4A72-9585-9D860451FED4}"/>
    <cellStyle name="Valuta 4 2 8 2 2" xfId="18672" xr:uid="{DC275EA3-44AE-4A84-8D0D-D319F2A4C0D0}"/>
    <cellStyle name="Valuta 4 2 8 2 2 2" xfId="40669" xr:uid="{FE87C3F4-C2D5-4A98-878C-2F78671F23CC}"/>
    <cellStyle name="Valuta 4 2 8 2 3" xfId="31784" xr:uid="{734D5CE0-CF31-4259-A7FF-7CE387D9F598}"/>
    <cellStyle name="Valuta 4 2 8 3" xfId="15609" xr:uid="{44A5B65B-7CC1-4D7B-80E9-EBEF44D780F8}"/>
    <cellStyle name="Valuta 4 2 8 3 2" xfId="37615" xr:uid="{2C407369-F0DE-4747-9A90-EC07316BA525}"/>
    <cellStyle name="Valuta 4 2 8 4" xfId="6705" xr:uid="{8E2D2240-8625-4583-864B-EF1B2E07689D}"/>
    <cellStyle name="Valuta 4 2 8 4 2" xfId="28729" xr:uid="{4077F60C-642F-4677-B32B-0C79D2E482BF}"/>
    <cellStyle name="Valuta 4 2 8 5" xfId="25821" xr:uid="{E5764FB6-D50F-4BAF-AB90-220204533424}"/>
    <cellStyle name="Valuta 4 2 8 6" xfId="3787" xr:uid="{1E1D5774-2B03-4043-B1EE-25DAD8E614AA}"/>
    <cellStyle name="Valuta 4 2 9" xfId="9205" xr:uid="{97779690-1B10-4FBA-A740-AAFE660FD319}"/>
    <cellStyle name="Valuta 4 2 9 2" xfId="18108" xr:uid="{95352893-81B0-4056-8A99-EBFD971B7C00}"/>
    <cellStyle name="Valuta 4 2 9 2 2" xfId="40107" xr:uid="{C4FC6B03-7ADA-490D-9176-1F6B40107B0C}"/>
    <cellStyle name="Valuta 4 2 9 3" xfId="31222" xr:uid="{9AD6FE98-FCFE-4103-A3E1-54E33EF9E545}"/>
    <cellStyle name="Valuta 4 3" xfId="193" xr:uid="{00000000-0005-0000-0000-0000380B0000}"/>
    <cellStyle name="Valuta 4 3 10" xfId="15129" xr:uid="{BEE3C9CD-E101-46D9-8847-F526ECD7F532}"/>
    <cellStyle name="Valuta 4 3 10 2" xfId="37137" xr:uid="{11CAEFF8-E6DA-44E8-B232-99EBF6872129}"/>
    <cellStyle name="Valuta 4 3 11" xfId="6212" xr:uid="{0DE90413-F195-4E05-BA7B-FEC3333780E2}"/>
    <cellStyle name="Valuta 4 3 11 2" xfId="28238" xr:uid="{06863118-EC78-488A-BC0E-33207ED718D6}"/>
    <cellStyle name="Valuta 4 3 12" xfId="25366" xr:uid="{365AFE24-279B-4E40-AE4E-B0A7E02854FF}"/>
    <cellStyle name="Valuta 4 3 13" xfId="3307" xr:uid="{759C169B-E8E8-45F8-868F-F5C0657AE01A}"/>
    <cellStyle name="Valuta 4 3 2" xfId="240" xr:uid="{00000000-0005-0000-0000-0000390B0000}"/>
    <cellStyle name="Valuta 4 3 2 10" xfId="6255" xr:uid="{C945273A-F920-410C-B4A5-256F74829BF3}"/>
    <cellStyle name="Valuta 4 3 2 10 2" xfId="28281" xr:uid="{1C7F1CA8-07AC-4464-B685-F0ABFB7E72CB}"/>
    <cellStyle name="Valuta 4 3 2 11" xfId="25408" xr:uid="{CF753EDE-9D00-417A-BB0A-CEF76FAABAB2}"/>
    <cellStyle name="Valuta 4 3 2 12" xfId="3350" xr:uid="{905C43E1-9FBD-4912-84B0-176E58BCCDBF}"/>
    <cellStyle name="Valuta 4 3 2 2" xfId="336" xr:uid="{00000000-0005-0000-0000-00003A0B0000}"/>
    <cellStyle name="Valuta 4 3 2 2 10" xfId="3445" xr:uid="{B279814D-0631-47DD-8E01-A5F329E6090A}"/>
    <cellStyle name="Valuta 4 3 2 2 2" xfId="733" xr:uid="{00000000-0005-0000-0000-00003B0B0000}"/>
    <cellStyle name="Valuta 4 3 2 2 2 2" xfId="2078" xr:uid="{00000000-0005-0000-0000-00003C0B0000}"/>
    <cellStyle name="Valuta 4 3 2 2 2 2 2" xfId="10962" xr:uid="{CD9A3783-A3A6-47F4-A78A-E3F2D8C2A593}"/>
    <cellStyle name="Valuta 4 3 2 2 2 2 2 2" xfId="19865" xr:uid="{0969592F-15B3-40B9-AC2C-FA23A9A798DF}"/>
    <cellStyle name="Valuta 4 3 2 2 2 2 2 2 2" xfId="41856" xr:uid="{8296110B-8096-4DFA-8111-0AB756E96EF8}"/>
    <cellStyle name="Valuta 4 3 2 2 2 2 2 3" xfId="32971" xr:uid="{36C5E409-DC7F-48DB-8877-368536E7CD41}"/>
    <cellStyle name="Valuta 4 3 2 2 2 2 3" xfId="16799" xr:uid="{ECC97268-077F-4620-B751-F3FC44E316FF}"/>
    <cellStyle name="Valuta 4 3 2 2 2 2 3 2" xfId="38799" xr:uid="{32466943-D900-4E34-A038-A937F117E6BE}"/>
    <cellStyle name="Valuta 4 3 2 2 2 2 4" xfId="7896" xr:uid="{2FBCF7E3-3400-4C0D-B9D4-4D5F27D04A29}"/>
    <cellStyle name="Valuta 4 3 2 2 2 2 4 2" xfId="29914" xr:uid="{87404648-E88C-4E4A-A88E-893E9A171155}"/>
    <cellStyle name="Valuta 4 3 2 2 2 2 5" xfId="27005" xr:uid="{7D2033D5-58CB-4BD3-AB4D-1349981E2FD1}"/>
    <cellStyle name="Valuta 4 3 2 2 2 2 6" xfId="4977" xr:uid="{930CD70D-7FEF-4F8B-B05F-56FA45392434}"/>
    <cellStyle name="Valuta 4 3 2 2 2 3" xfId="1737" xr:uid="{00000000-0005-0000-0000-00003D0B0000}"/>
    <cellStyle name="Valuta 4 3 2 2 2 3 2" xfId="10622" xr:uid="{DA9820F3-7D44-4DBB-9F52-E6FA97FA4FB5}"/>
    <cellStyle name="Valuta 4 3 2 2 2 3 2 2" xfId="19525" xr:uid="{04559BA4-44A7-4FF7-8538-BAB4B55957D8}"/>
    <cellStyle name="Valuta 4 3 2 2 2 3 2 2 2" xfId="41519" xr:uid="{F43B2873-74CD-4574-9388-E85740C44D38}"/>
    <cellStyle name="Valuta 4 3 2 2 2 3 2 3" xfId="32634" xr:uid="{228B585A-1D9F-4DB3-8EB7-8BC86F1D02A1}"/>
    <cellStyle name="Valuta 4 3 2 2 2 3 3" xfId="16462" xr:uid="{FB52D4E5-8269-4D88-90C1-261853E4C0A9}"/>
    <cellStyle name="Valuta 4 3 2 2 2 3 3 2" xfId="38465" xr:uid="{98E9AA99-8BFB-4531-9813-4C67B2E9104B}"/>
    <cellStyle name="Valuta 4 3 2 2 2 3 4" xfId="7558" xr:uid="{ED1BC3C1-9298-4DFD-A36F-E0828B2CF371}"/>
    <cellStyle name="Valuta 4 3 2 2 2 3 4 2" xfId="29579" xr:uid="{52D84269-555D-4C4E-902F-ECD8E7D226D7}"/>
    <cellStyle name="Valuta 4 3 2 2 2 3 5" xfId="26671" xr:uid="{098FB35E-AAC5-4FE3-8CFB-65D90C7D6D28}"/>
    <cellStyle name="Valuta 4 3 2 2 2 3 6" xfId="4640" xr:uid="{DD29DCAE-5092-4E66-B04D-867DB526C417}"/>
    <cellStyle name="Valuta 4 3 2 2 2 4" xfId="1304" xr:uid="{00000000-0005-0000-0000-00003E0B0000}"/>
    <cellStyle name="Valuta 4 3 2 2 2 4 2" xfId="10189" xr:uid="{A5FB3EC8-E3CF-47D3-85C9-FB0172553B2F}"/>
    <cellStyle name="Valuta 4 3 2 2 2 4 2 2" xfId="19092" xr:uid="{2BA8BB0E-6807-499E-8249-0A3848B9C7C3}"/>
    <cellStyle name="Valuta 4 3 2 2 2 4 2 2 2" xfId="41088" xr:uid="{7FA8B6E6-2F32-46B9-87EE-F1D305EC6DAC}"/>
    <cellStyle name="Valuta 4 3 2 2 2 4 2 3" xfId="32203" xr:uid="{2EF660F9-62BA-4769-90C2-FE78F2C41DD1}"/>
    <cellStyle name="Valuta 4 3 2 2 2 4 3" xfId="16029" xr:uid="{48F32AAB-3E48-41AD-99D9-85D40B8B9E9F}"/>
    <cellStyle name="Valuta 4 3 2 2 2 4 3 2" xfId="38034" xr:uid="{21987EAD-9CF8-42D0-9D0A-EDBEA06F4757}"/>
    <cellStyle name="Valuta 4 3 2 2 2 4 4" xfId="7125" xr:uid="{6A6FCFC3-2A93-48DF-AB9C-A129FDDED2CF}"/>
    <cellStyle name="Valuta 4 3 2 2 2 4 4 2" xfId="29148" xr:uid="{D4E1DAC0-7AB0-45B7-8B8A-03BE011C90EB}"/>
    <cellStyle name="Valuta 4 3 2 2 2 4 5" xfId="26240" xr:uid="{DF4DA23C-2B99-4515-8B06-0BEC72DE54D1}"/>
    <cellStyle name="Valuta 4 3 2 2 2 4 6" xfId="4207" xr:uid="{C4454138-650E-439F-8B2A-486B92FC887F}"/>
    <cellStyle name="Valuta 4 3 2 2 2 5" xfId="9619" xr:uid="{7B12446C-3634-488F-BFD4-B17910AAAC6A}"/>
    <cellStyle name="Valuta 4 3 2 2 2 5 2" xfId="18522" xr:uid="{05A23EF4-D0BA-4EA6-BE8E-1AD78A8FF6AF}"/>
    <cellStyle name="Valuta 4 3 2 2 2 5 2 2" xfId="40520" xr:uid="{86DF537C-5C24-486F-90BF-789CB96A80FF}"/>
    <cellStyle name="Valuta 4 3 2 2 2 5 3" xfId="31635" xr:uid="{1A7AED1F-9F62-438C-B4C0-ABFC42F83562}"/>
    <cellStyle name="Valuta 4 3 2 2 2 6" xfId="15459" xr:uid="{30CFE5F8-7E80-4116-B6E9-298D206C39B4}"/>
    <cellStyle name="Valuta 4 3 2 2 2 6 2" xfId="37466" xr:uid="{EA4F43DA-C2D9-4BEB-A617-39A1888333E0}"/>
    <cellStyle name="Valuta 4 3 2 2 2 7" xfId="6555" xr:uid="{58C5EF5A-BC5D-472A-B272-E055D86F7AEA}"/>
    <cellStyle name="Valuta 4 3 2 2 2 7 2" xfId="28580" xr:uid="{6D103C03-7A8E-40C3-AC02-FCC5F88BE256}"/>
    <cellStyle name="Valuta 4 3 2 2 2 8" xfId="25672" xr:uid="{A3210DCB-8601-46C8-8443-9D0E2E52DB44}"/>
    <cellStyle name="Valuta 4 3 2 2 2 9" xfId="3637" xr:uid="{10FD504E-1512-4C5D-BFE3-C8D56F8D3051}"/>
    <cellStyle name="Valuta 4 3 2 2 3" xfId="1911" xr:uid="{00000000-0005-0000-0000-00003F0B0000}"/>
    <cellStyle name="Valuta 4 3 2 2 3 2" xfId="10795" xr:uid="{8037D5EF-11AD-42C7-8CE8-FCC585C3F7D7}"/>
    <cellStyle name="Valuta 4 3 2 2 3 2 2" xfId="19698" xr:uid="{BB276E86-6FBC-4461-B9C9-2AEAABD15F28}"/>
    <cellStyle name="Valuta 4 3 2 2 3 2 2 2" xfId="41690" xr:uid="{E7ADEB5E-36C4-439C-8C2E-95A9D71E4206}"/>
    <cellStyle name="Valuta 4 3 2 2 3 2 3" xfId="32805" xr:uid="{B155BA30-2F70-4518-B354-D7E21A3AC221}"/>
    <cellStyle name="Valuta 4 3 2 2 3 3" xfId="16632" xr:uid="{EA986146-15C5-41EF-BB9A-CA219A9FB013}"/>
    <cellStyle name="Valuta 4 3 2 2 3 3 2" xfId="38633" xr:uid="{F41A71FE-4CF6-44DA-9FFE-62A5E72311BF}"/>
    <cellStyle name="Valuta 4 3 2 2 3 4" xfId="7729" xr:uid="{9186560F-976D-46C3-A46B-42E76D7B3096}"/>
    <cellStyle name="Valuta 4 3 2 2 3 4 2" xfId="29748" xr:uid="{C038CDF6-36E7-4AD9-BC9E-F95C6DAF78AA}"/>
    <cellStyle name="Valuta 4 3 2 2 3 5" xfId="26839" xr:uid="{858D701B-E7AF-48A0-B127-350C7FFF3A50}"/>
    <cellStyle name="Valuta 4 3 2 2 3 6" xfId="4810" xr:uid="{73A1DF11-E23A-4EF0-AD10-E95075B2A006}"/>
    <cellStyle name="Valuta 4 3 2 2 4" xfId="1524" xr:uid="{00000000-0005-0000-0000-0000400B0000}"/>
    <cellStyle name="Valuta 4 3 2 2 4 2" xfId="10409" xr:uid="{8E0AE35D-F4A5-49B9-8F58-04962795B02D}"/>
    <cellStyle name="Valuta 4 3 2 2 4 2 2" xfId="19312" xr:uid="{DC0EEE57-A2BF-4E2E-BF67-8F70426014C8}"/>
    <cellStyle name="Valuta 4 3 2 2 4 2 2 2" xfId="41307" xr:uid="{4139A189-9188-4918-8C72-861BDD2F0AA9}"/>
    <cellStyle name="Valuta 4 3 2 2 4 2 3" xfId="32422" xr:uid="{36213D7D-CA75-4EA1-8019-AFEDD23818DA}"/>
    <cellStyle name="Valuta 4 3 2 2 4 3" xfId="16249" xr:uid="{298DFC18-3599-4AD0-A674-C7BCE15F36FF}"/>
    <cellStyle name="Valuta 4 3 2 2 4 3 2" xfId="38253" xr:uid="{7A249485-0286-4996-8A39-314DFFD24E6A}"/>
    <cellStyle name="Valuta 4 3 2 2 4 4" xfId="7345" xr:uid="{E4C15841-AE9E-42ED-8821-845A977F3EAC}"/>
    <cellStyle name="Valuta 4 3 2 2 4 4 2" xfId="29367" xr:uid="{C0BFBEE5-4F54-4A8A-8789-CDF5907C580D}"/>
    <cellStyle name="Valuta 4 3 2 2 4 5" xfId="26459" xr:uid="{5928F63F-3B8C-49A5-BDE0-E2EE0D2D36D1}"/>
    <cellStyle name="Valuta 4 3 2 2 4 6" xfId="4427" xr:uid="{20CAFAF3-138A-47F4-A6F3-731212313335}"/>
    <cellStyle name="Valuta 4 3 2 2 5" xfId="1013" xr:uid="{00000000-0005-0000-0000-0000410B0000}"/>
    <cellStyle name="Valuta 4 3 2 2 5 2" xfId="9898" xr:uid="{A5E1DBD9-734C-4F00-8C8A-382D2ACEE5DB}"/>
    <cellStyle name="Valuta 4 3 2 2 5 2 2" xfId="18801" xr:uid="{D0039CB6-DE51-493D-BD0C-2F2A4148F78A}"/>
    <cellStyle name="Valuta 4 3 2 2 5 2 2 2" xfId="40798" xr:uid="{69DFE25F-56DA-4905-B893-BFD859652810}"/>
    <cellStyle name="Valuta 4 3 2 2 5 2 3" xfId="31913" xr:uid="{B620A944-123E-4991-9711-DCF68DD077FD}"/>
    <cellStyle name="Valuta 4 3 2 2 5 3" xfId="15738" xr:uid="{F286F9C3-DCC9-4699-A993-D7AA701FE708}"/>
    <cellStyle name="Valuta 4 3 2 2 5 3 2" xfId="37744" xr:uid="{6A9E7AAB-3BD8-4E41-95E6-EB514452B62D}"/>
    <cellStyle name="Valuta 4 3 2 2 5 4" xfId="6834" xr:uid="{4E52675B-6D39-4345-BE88-FB2D896318F1}"/>
    <cellStyle name="Valuta 4 3 2 2 5 4 2" xfId="28858" xr:uid="{1E490864-7C48-4A45-ACEA-B506074B7D29}"/>
    <cellStyle name="Valuta 4 3 2 2 5 5" xfId="25950" xr:uid="{E313F3F2-C6FE-4FB1-87F4-F0EEC15FA716}"/>
    <cellStyle name="Valuta 4 3 2 2 5 6" xfId="3916" xr:uid="{D18CF199-97EC-4ED2-8571-EAB3BFE802F6}"/>
    <cellStyle name="Valuta 4 3 2 2 6" xfId="9333" xr:uid="{FB79E673-0FA5-4E7B-AA0C-A826B2E1647E}"/>
    <cellStyle name="Valuta 4 3 2 2 6 2" xfId="18236" xr:uid="{B918ED83-1063-4D44-AC51-3881AE6D7E20}"/>
    <cellStyle name="Valuta 4 3 2 2 6 2 2" xfId="40235" xr:uid="{F8E0B5A1-385C-40D5-B154-E17F508AA358}"/>
    <cellStyle name="Valuta 4 3 2 2 6 3" xfId="31350" xr:uid="{97E08F78-1F88-446A-A478-7A00174398E1}"/>
    <cellStyle name="Valuta 4 3 2 2 7" xfId="15267" xr:uid="{00FBA019-8AD9-44CD-AA30-60A6B0BC9A1E}"/>
    <cellStyle name="Valuta 4 3 2 2 7 2" xfId="37275" xr:uid="{B70F97BE-1934-4E9D-B2EA-1834E0CF8820}"/>
    <cellStyle name="Valuta 4 3 2 2 8" xfId="6350" xr:uid="{191FC52C-CB1D-4167-AA53-D077A121D267}"/>
    <cellStyle name="Valuta 4 3 2 2 8 2" xfId="28376" xr:uid="{5A8228D3-DF2E-4B6B-B69E-9776EDDE4204}"/>
    <cellStyle name="Valuta 4 3 2 2 9" xfId="25494" xr:uid="{BFA3F677-5FAB-4461-B2A1-BC4F8BFE1F36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10882" xr:uid="{9AB01896-D386-4C90-8771-8BB18234604D}"/>
    <cellStyle name="Valuta 4 3 2 4 2 2 2" xfId="19785" xr:uid="{53F17D41-C169-4F0E-A931-79164D7CBCE8}"/>
    <cellStyle name="Valuta 4 3 2 4 2 2 2 2" xfId="41776" xr:uid="{E838EF10-4752-4720-BE29-7CAD4D6D4AE0}"/>
    <cellStyle name="Valuta 4 3 2 4 2 2 3" xfId="32891" xr:uid="{034C581D-B82A-4F66-B6EA-AE06B05BDDBA}"/>
    <cellStyle name="Valuta 4 3 2 4 2 3" xfId="16719" xr:uid="{3F71EA62-16D6-4694-B8C6-2087DB663017}"/>
    <cellStyle name="Valuta 4 3 2 4 2 3 2" xfId="38719" xr:uid="{9A1BA32C-285B-4F9C-B25B-59638A34325B}"/>
    <cellStyle name="Valuta 4 3 2 4 2 4" xfId="7816" xr:uid="{B4B77EED-D1C5-4312-9EA6-A0C1434B8B5F}"/>
    <cellStyle name="Valuta 4 3 2 4 2 4 2" xfId="29834" xr:uid="{2199ADFD-A697-43F0-A344-10132233617F}"/>
    <cellStyle name="Valuta 4 3 2 4 2 5" xfId="26925" xr:uid="{08F0583E-D82D-41C9-9B6A-23519695E3A4}"/>
    <cellStyle name="Valuta 4 3 2 4 2 6" xfId="4897" xr:uid="{D0D47123-A140-499B-8B61-AFDA87612968}"/>
    <cellStyle name="Valuta 4 3 2 4 3" xfId="1642" xr:uid="{00000000-0005-0000-0000-0000450B0000}"/>
    <cellStyle name="Valuta 4 3 2 4 3 2" xfId="10527" xr:uid="{64536391-3D8A-4BAE-9566-B0C012818829}"/>
    <cellStyle name="Valuta 4 3 2 4 3 2 2" xfId="19430" xr:uid="{95F0C93B-CE60-41A4-A99F-398F9073576B}"/>
    <cellStyle name="Valuta 4 3 2 4 3 2 2 2" xfId="41424" xr:uid="{E5C861FE-ED0D-4093-BC87-7C247D69E85B}"/>
    <cellStyle name="Valuta 4 3 2 4 3 2 3" xfId="32539" xr:uid="{0BC5C6A3-D0AB-4199-9D60-B55C20CD22EF}"/>
    <cellStyle name="Valuta 4 3 2 4 3 3" xfId="16367" xr:uid="{E1BF9FC9-FAF3-4908-BF22-D2E222779499}"/>
    <cellStyle name="Valuta 4 3 2 4 3 3 2" xfId="38370" xr:uid="{8791206F-061A-4CF0-AAA7-7BDDC8174640}"/>
    <cellStyle name="Valuta 4 3 2 4 3 4" xfId="7463" xr:uid="{24A2F6C0-27C9-458A-A537-1A7122746523}"/>
    <cellStyle name="Valuta 4 3 2 4 3 4 2" xfId="29484" xr:uid="{0B6741B0-A56C-4BB8-897A-11DAEC273E71}"/>
    <cellStyle name="Valuta 4 3 2 4 3 5" xfId="26576" xr:uid="{2D05841A-C8C9-41FC-9C72-C9E0106C3DD3}"/>
    <cellStyle name="Valuta 4 3 2 4 3 6" xfId="4545" xr:uid="{0EAEA0B8-015C-4DFC-A5C7-62DD0F99D78F}"/>
    <cellStyle name="Valuta 4 3 2 4 4" xfId="1209" xr:uid="{00000000-0005-0000-0000-0000460B0000}"/>
    <cellStyle name="Valuta 4 3 2 4 4 2" xfId="10094" xr:uid="{60A87944-4D21-4D2B-BF4A-8E66191ACF66}"/>
    <cellStyle name="Valuta 4 3 2 4 4 2 2" xfId="18997" xr:uid="{76D36C7A-194A-461B-A8A1-5D3EDF191F62}"/>
    <cellStyle name="Valuta 4 3 2 4 4 2 2 2" xfId="40993" xr:uid="{9BE0C494-0000-4A9A-82AF-B3F031FDAEAE}"/>
    <cellStyle name="Valuta 4 3 2 4 4 2 3" xfId="32108" xr:uid="{B38DD999-A82F-43C7-8ED5-E11D96FCCDD7}"/>
    <cellStyle name="Valuta 4 3 2 4 4 3" xfId="15934" xr:uid="{B04EBBCB-A0BE-47DD-9E54-214DDE2D1DB5}"/>
    <cellStyle name="Valuta 4 3 2 4 4 3 2" xfId="37939" xr:uid="{A0A6E685-4D09-4D11-9C35-39DC9BE6CD9E}"/>
    <cellStyle name="Valuta 4 3 2 4 4 4" xfId="7030" xr:uid="{19A3F324-BF9B-4FB0-9E5F-D974A591DCA1}"/>
    <cellStyle name="Valuta 4 3 2 4 4 4 2" xfId="29053" xr:uid="{084F5783-659D-40B9-B6BF-DBCCC05F7CD7}"/>
    <cellStyle name="Valuta 4 3 2 4 4 5" xfId="26145" xr:uid="{AEF82EB3-5E3E-4CCC-B488-CB1BE854BAC6}"/>
    <cellStyle name="Valuta 4 3 2 4 4 6" xfId="4112" xr:uid="{EF316F54-61C4-4DDC-AEC8-F4F4EA19A360}"/>
    <cellStyle name="Valuta 4 3 2 4 5" xfId="9524" xr:uid="{76C1C6EE-90DD-40B9-AA66-22AD697854F5}"/>
    <cellStyle name="Valuta 4 3 2 4 5 2" xfId="18427" xr:uid="{14DD17F1-A113-4462-BC4B-4E3ECA26CA7A}"/>
    <cellStyle name="Valuta 4 3 2 4 5 2 2" xfId="40425" xr:uid="{56F5F371-2CB1-4C17-8BAD-8E15A7BE4FB9}"/>
    <cellStyle name="Valuta 4 3 2 4 5 3" xfId="31540" xr:uid="{9EEE4DD3-D172-4360-A6CB-5C9B432365A8}"/>
    <cellStyle name="Valuta 4 3 2 4 6" xfId="15364" xr:uid="{1F82F08E-DE56-4D35-BE57-EFAA90656E4B}"/>
    <cellStyle name="Valuta 4 3 2 4 6 2" xfId="37371" xr:uid="{49758F03-6891-4080-A4B7-9D3248F78BF7}"/>
    <cellStyle name="Valuta 4 3 2 4 7" xfId="6460" xr:uid="{92B71421-4D53-44D6-B8E6-289CBE8ED3BF}"/>
    <cellStyle name="Valuta 4 3 2 4 7 2" xfId="28485" xr:uid="{073A6F95-A254-4A11-AFF7-8B50278F8EED}"/>
    <cellStyle name="Valuta 4 3 2 4 8" xfId="25586" xr:uid="{B0C88A8C-500F-4BE2-A43B-C87BD6580A25}"/>
    <cellStyle name="Valuta 4 3 2 4 9" xfId="3542" xr:uid="{33977BAE-7489-4381-8645-5BF9FAE7F7F5}"/>
    <cellStyle name="Valuta 4 3 2 5" xfId="1831" xr:uid="{00000000-0005-0000-0000-0000470B0000}"/>
    <cellStyle name="Valuta 4 3 2 5 2" xfId="10715" xr:uid="{0281A4E3-6486-4C86-B772-D655EE49A38A}"/>
    <cellStyle name="Valuta 4 3 2 5 2 2" xfId="19618" xr:uid="{C9DF052B-CD68-4BFE-9CDE-4729CE324AB1}"/>
    <cellStyle name="Valuta 4 3 2 5 2 2 2" xfId="41610" xr:uid="{40D11A54-5368-44A8-B8EB-AA49A509D727}"/>
    <cellStyle name="Valuta 4 3 2 5 2 3" xfId="32725" xr:uid="{250FFDBB-4B5C-42EE-AF21-38761E622EA3}"/>
    <cellStyle name="Valuta 4 3 2 5 3" xfId="16552" xr:uid="{98E5CA7C-0AAA-4AE6-A122-415ABF7FCF2B}"/>
    <cellStyle name="Valuta 4 3 2 5 3 2" xfId="38553" xr:uid="{AC227A4C-8286-4268-B7A8-FE36848F6257}"/>
    <cellStyle name="Valuta 4 3 2 5 4" xfId="7649" xr:uid="{F65159EA-B117-44EE-AC51-05D30A941EAD}"/>
    <cellStyle name="Valuta 4 3 2 5 4 2" xfId="29668" xr:uid="{883740DF-57A4-4271-9658-7973AE10CC70}"/>
    <cellStyle name="Valuta 4 3 2 5 5" xfId="26759" xr:uid="{A51543CE-97B3-43F8-B371-7F312C2FD2F0}"/>
    <cellStyle name="Valuta 4 3 2 5 6" xfId="4730" xr:uid="{D6941CA0-5316-488C-A65E-62D4EC4DA198}"/>
    <cellStyle name="Valuta 4 3 2 6" xfId="1429" xr:uid="{00000000-0005-0000-0000-0000480B0000}"/>
    <cellStyle name="Valuta 4 3 2 6 2" xfId="10314" xr:uid="{1538E79B-775F-4E5B-BFBD-FBC0C40E23DD}"/>
    <cellStyle name="Valuta 4 3 2 6 2 2" xfId="19217" xr:uid="{5FD7B89C-340C-4118-992F-E6FAFF838CA7}"/>
    <cellStyle name="Valuta 4 3 2 6 2 2 2" xfId="41212" xr:uid="{5704C137-7BB5-4AB3-B458-BAA995839B61}"/>
    <cellStyle name="Valuta 4 3 2 6 2 3" xfId="32327" xr:uid="{1B70E8DE-2FA1-45C5-A082-A8D198216E87}"/>
    <cellStyle name="Valuta 4 3 2 6 3" xfId="16154" xr:uid="{2AE32FD7-4899-4225-A30C-10041AFBADD6}"/>
    <cellStyle name="Valuta 4 3 2 6 3 2" xfId="38158" xr:uid="{6EC2154F-2A29-495E-9B47-0C5BD90E8257}"/>
    <cellStyle name="Valuta 4 3 2 6 4" xfId="7250" xr:uid="{85D1AD5B-0157-463A-8878-AD1A2202B9C0}"/>
    <cellStyle name="Valuta 4 3 2 6 4 2" xfId="29272" xr:uid="{E0BF6E40-8182-4A66-9E77-DF2C405397E6}"/>
    <cellStyle name="Valuta 4 3 2 6 5" xfId="26364" xr:uid="{73838565-6F34-4149-95B4-48FFEC092FD5}"/>
    <cellStyle name="Valuta 4 3 2 6 6" xfId="4332" xr:uid="{A6359DBD-E3B3-4BE7-847C-8945DA5DD8A5}"/>
    <cellStyle name="Valuta 4 3 2 7" xfId="917" xr:uid="{00000000-0005-0000-0000-0000490B0000}"/>
    <cellStyle name="Valuta 4 3 2 7 2" xfId="9802" xr:uid="{E6B71D6B-8B30-4131-A388-8F4175CE855D}"/>
    <cellStyle name="Valuta 4 3 2 7 2 2" xfId="18705" xr:uid="{E00C1B30-8D0E-40DB-ADFD-A92928A42CBD}"/>
    <cellStyle name="Valuta 4 3 2 7 2 2 2" xfId="40702" xr:uid="{6BDE1D22-2B5B-4627-B549-4569824596FC}"/>
    <cellStyle name="Valuta 4 3 2 7 2 3" xfId="31817" xr:uid="{3536CA11-BDBB-4BB5-B50B-7C52D6726037}"/>
    <cellStyle name="Valuta 4 3 2 7 3" xfId="15642" xr:uid="{20019801-AACC-41A0-830F-4A4BB59606C1}"/>
    <cellStyle name="Valuta 4 3 2 7 3 2" xfId="37648" xr:uid="{04ED4860-2FDF-4FBB-97EB-E7AEB2747518}"/>
    <cellStyle name="Valuta 4 3 2 7 4" xfId="6738" xr:uid="{903CC5E9-9D58-449F-8382-A5D3AA462D2E}"/>
    <cellStyle name="Valuta 4 3 2 7 4 2" xfId="28762" xr:uid="{883BE4BA-5DDE-47FB-9488-BE949E8AA7A7}"/>
    <cellStyle name="Valuta 4 3 2 7 5" xfId="25854" xr:uid="{29FB12CC-6904-404D-99A0-27EEF4EB2652}"/>
    <cellStyle name="Valuta 4 3 2 7 6" xfId="3820" xr:uid="{BF10F43D-D0AA-4D73-9BDD-67C1A922BEA5}"/>
    <cellStyle name="Valuta 4 3 2 8" xfId="9238" xr:uid="{24EA63BF-CDE3-46AE-9572-B4DC6B0A79E4}"/>
    <cellStyle name="Valuta 4 3 2 8 2" xfId="18141" xr:uid="{111E9F72-148E-4845-94FA-53012FAF31AA}"/>
    <cellStyle name="Valuta 4 3 2 8 2 2" xfId="40140" xr:uid="{AE84FC16-214C-43ED-8BC4-0406D9D3E170}"/>
    <cellStyle name="Valuta 4 3 2 8 3" xfId="31255" xr:uid="{69AA61C7-125F-4F36-9EBE-BB146D293339}"/>
    <cellStyle name="Valuta 4 3 2 9" xfId="15172" xr:uid="{FC789BBD-5B25-44AD-8057-B9DBE1732DB4}"/>
    <cellStyle name="Valuta 4 3 2 9 2" xfId="37180" xr:uid="{94A9DB9F-479B-4433-BC6B-BA9A96BC98F2}"/>
    <cellStyle name="Valuta 4 3 3" xfId="291" xr:uid="{00000000-0005-0000-0000-00004A0B0000}"/>
    <cellStyle name="Valuta 4 3 3 10" xfId="3400" xr:uid="{4DF2C623-3E4A-4F21-9BA8-483123D6C875}"/>
    <cellStyle name="Valuta 4 3 3 2" xfId="688" xr:uid="{00000000-0005-0000-0000-00004B0B0000}"/>
    <cellStyle name="Valuta 4 3 3 2 2" xfId="2038" xr:uid="{00000000-0005-0000-0000-00004C0B0000}"/>
    <cellStyle name="Valuta 4 3 3 2 2 2" xfId="10922" xr:uid="{E4C3C9C0-35DB-4383-86E0-26D6B696DDF5}"/>
    <cellStyle name="Valuta 4 3 3 2 2 2 2" xfId="19825" xr:uid="{5916AD40-951D-48A3-ACAF-41268B6ECB1F}"/>
    <cellStyle name="Valuta 4 3 3 2 2 2 2 2" xfId="41816" xr:uid="{D3E98B52-5B90-4A89-8B28-6687CEB5C61C}"/>
    <cellStyle name="Valuta 4 3 3 2 2 2 3" xfId="32931" xr:uid="{7897B855-8D7D-46A6-BA96-8BEB5E08E505}"/>
    <cellStyle name="Valuta 4 3 3 2 2 3" xfId="16759" xr:uid="{1C1D0372-DEAD-46CB-A0F2-ACDF5775C084}"/>
    <cellStyle name="Valuta 4 3 3 2 2 3 2" xfId="38759" xr:uid="{1F407134-848C-4270-8E69-5FB5BF3272E7}"/>
    <cellStyle name="Valuta 4 3 3 2 2 4" xfId="7856" xr:uid="{ABA2A459-C610-4624-9E20-047BB2C72C3B}"/>
    <cellStyle name="Valuta 4 3 3 2 2 4 2" xfId="29874" xr:uid="{0B1F589C-1997-4A98-B7A6-773ECFEDC40C}"/>
    <cellStyle name="Valuta 4 3 3 2 2 5" xfId="26965" xr:uid="{B591999A-79BD-4A0D-9507-0B9A3A13974D}"/>
    <cellStyle name="Valuta 4 3 3 2 2 6" xfId="4937" xr:uid="{A0EE632A-0D00-4C57-8297-7A090F040456}"/>
    <cellStyle name="Valuta 4 3 3 2 3" xfId="1692" xr:uid="{00000000-0005-0000-0000-00004D0B0000}"/>
    <cellStyle name="Valuta 4 3 3 2 3 2" xfId="10577" xr:uid="{461B30D9-FF8A-4468-84D5-E5A04B382830}"/>
    <cellStyle name="Valuta 4 3 3 2 3 2 2" xfId="19480" xr:uid="{57099202-2C0D-46A8-8690-8D04B46289AB}"/>
    <cellStyle name="Valuta 4 3 3 2 3 2 2 2" xfId="41474" xr:uid="{6F728DE1-E734-487A-ACDE-9E43A4F0979A}"/>
    <cellStyle name="Valuta 4 3 3 2 3 2 3" xfId="32589" xr:uid="{C48B65A2-7C9D-4DC9-BD6F-E9B2C639A05A}"/>
    <cellStyle name="Valuta 4 3 3 2 3 3" xfId="16417" xr:uid="{97B24628-5E95-4A53-9BBA-F5A4CE71499B}"/>
    <cellStyle name="Valuta 4 3 3 2 3 3 2" xfId="38420" xr:uid="{8C110125-EB3F-4284-98A8-2729BEAB314F}"/>
    <cellStyle name="Valuta 4 3 3 2 3 4" xfId="7513" xr:uid="{586B1135-0435-4350-9938-40AC5BEBA48E}"/>
    <cellStyle name="Valuta 4 3 3 2 3 4 2" xfId="29534" xr:uid="{35D807C5-5B2D-42B0-8DD9-3F5B92715BF0}"/>
    <cellStyle name="Valuta 4 3 3 2 3 5" xfId="26626" xr:uid="{4EA7D812-2CA4-4976-AA86-81679E620429}"/>
    <cellStyle name="Valuta 4 3 3 2 3 6" xfId="4595" xr:uid="{E57B2C71-4777-48C0-8CF9-50734B4772BF}"/>
    <cellStyle name="Valuta 4 3 3 2 4" xfId="1259" xr:uid="{00000000-0005-0000-0000-00004E0B0000}"/>
    <cellStyle name="Valuta 4 3 3 2 4 2" xfId="10144" xr:uid="{D4781C6C-2713-400E-901D-D10F20E1067A}"/>
    <cellStyle name="Valuta 4 3 3 2 4 2 2" xfId="19047" xr:uid="{FBAC2A5B-C683-48F0-AEEB-36148E98113D}"/>
    <cellStyle name="Valuta 4 3 3 2 4 2 2 2" xfId="41043" xr:uid="{0982B4BF-9500-4F1A-B9C2-9135ED5BE205}"/>
    <cellStyle name="Valuta 4 3 3 2 4 2 3" xfId="32158" xr:uid="{0B8A6CF3-D0ED-4AD8-8829-26ABA58ADF9C}"/>
    <cellStyle name="Valuta 4 3 3 2 4 3" xfId="15984" xr:uid="{B669700B-6C3B-4547-82ED-58332C7DFFA9}"/>
    <cellStyle name="Valuta 4 3 3 2 4 3 2" xfId="37989" xr:uid="{E47BB872-9E61-49A4-862E-5185A277137A}"/>
    <cellStyle name="Valuta 4 3 3 2 4 4" xfId="7080" xr:uid="{33E60ECA-72A4-4BEC-B20F-EA1F79E5C86C}"/>
    <cellStyle name="Valuta 4 3 3 2 4 4 2" xfId="29103" xr:uid="{06B49042-4852-4815-9841-FA39CAECB0F5}"/>
    <cellStyle name="Valuta 4 3 3 2 4 5" xfId="26195" xr:uid="{B3455F13-AF3D-455D-A108-348A19FC961A}"/>
    <cellStyle name="Valuta 4 3 3 2 4 6" xfId="4162" xr:uid="{60EC3A2D-5D99-4621-BF11-922F4DA66638}"/>
    <cellStyle name="Valuta 4 3 3 2 5" xfId="9574" xr:uid="{DEB88A76-159C-48F4-AD08-BE59670CDF48}"/>
    <cellStyle name="Valuta 4 3 3 2 5 2" xfId="18477" xr:uid="{4647C853-616F-4608-81CE-DA1F41E57724}"/>
    <cellStyle name="Valuta 4 3 3 2 5 2 2" xfId="40475" xr:uid="{D018F262-E65F-483E-832D-B9D30470F13E}"/>
    <cellStyle name="Valuta 4 3 3 2 5 3" xfId="31590" xr:uid="{ED34B2C1-3DFA-404B-870B-8161285316D3}"/>
    <cellStyle name="Valuta 4 3 3 2 6" xfId="15414" xr:uid="{D2EA19DB-CA7D-4694-A190-AC95B52B50FC}"/>
    <cellStyle name="Valuta 4 3 3 2 6 2" xfId="37421" xr:uid="{F89169CD-87C4-4420-B794-35E8EF58155F}"/>
    <cellStyle name="Valuta 4 3 3 2 7" xfId="6510" xr:uid="{C9C13516-32E8-466A-BA6D-80EE5038401F}"/>
    <cellStyle name="Valuta 4 3 3 2 7 2" xfId="28535" xr:uid="{C053EE3F-4096-486C-9CD1-705AB84350E8}"/>
    <cellStyle name="Valuta 4 3 3 2 8" xfId="25630" xr:uid="{E75C286D-7587-43DC-8DDE-030982C791DD}"/>
    <cellStyle name="Valuta 4 3 3 2 9" xfId="3592" xr:uid="{87859CEC-65CE-45C4-A9B8-813C0D77CDD8}"/>
    <cellStyle name="Valuta 4 3 3 3" xfId="1871" xr:uid="{00000000-0005-0000-0000-00004F0B0000}"/>
    <cellStyle name="Valuta 4 3 3 3 2" xfId="10755" xr:uid="{4F89993D-EBC9-46D8-8A95-323600B0858B}"/>
    <cellStyle name="Valuta 4 3 3 3 2 2" xfId="19658" xr:uid="{C0E8B4B5-DF01-463E-B96F-67A5FD8AAD2D}"/>
    <cellStyle name="Valuta 4 3 3 3 2 2 2" xfId="41650" xr:uid="{6F8AA611-3AA2-4C92-8C6D-D70FA8EB7571}"/>
    <cellStyle name="Valuta 4 3 3 3 2 3" xfId="32765" xr:uid="{F0EBBC02-D76A-449F-98B0-A2337F129A26}"/>
    <cellStyle name="Valuta 4 3 3 3 3" xfId="16592" xr:uid="{B67EA7D1-D686-4CED-BBA5-8FB5295F5EE0}"/>
    <cellStyle name="Valuta 4 3 3 3 3 2" xfId="38593" xr:uid="{D96EF0D9-D09D-4756-8438-9D135B60B350}"/>
    <cellStyle name="Valuta 4 3 3 3 4" xfId="7689" xr:uid="{DDFDD26F-91FD-4C44-B1A7-8075F89A0A51}"/>
    <cellStyle name="Valuta 4 3 3 3 4 2" xfId="29708" xr:uid="{92099090-8A08-4E49-AC52-71A1E384187C}"/>
    <cellStyle name="Valuta 4 3 3 3 5" xfId="26799" xr:uid="{E92564E4-80B0-4963-A874-65C36A5AC61A}"/>
    <cellStyle name="Valuta 4 3 3 3 6" xfId="4770" xr:uid="{7E0A2387-9C16-4A65-AE5B-86F84236F9E5}"/>
    <cellStyle name="Valuta 4 3 3 4" xfId="1479" xr:uid="{00000000-0005-0000-0000-0000500B0000}"/>
    <cellStyle name="Valuta 4 3 3 4 2" xfId="10364" xr:uid="{7624AEE1-2753-49E8-A8D6-A8D00463DE51}"/>
    <cellStyle name="Valuta 4 3 3 4 2 2" xfId="19267" xr:uid="{BF44AF55-C71B-4F99-B865-87A84465ECF5}"/>
    <cellStyle name="Valuta 4 3 3 4 2 2 2" xfId="41262" xr:uid="{E674CB70-F572-41D2-9C2F-787B46B5C0E3}"/>
    <cellStyle name="Valuta 4 3 3 4 2 3" xfId="32377" xr:uid="{5580ADDB-3D4A-4C66-A1EB-A3984D141D14}"/>
    <cellStyle name="Valuta 4 3 3 4 3" xfId="16204" xr:uid="{2EC99E8C-1E55-4D81-9F05-FE91F4EC1E03}"/>
    <cellStyle name="Valuta 4 3 3 4 3 2" xfId="38208" xr:uid="{74CAE103-860A-4C47-A7B2-0D2772A502B0}"/>
    <cellStyle name="Valuta 4 3 3 4 4" xfId="7300" xr:uid="{01D20667-98D5-4992-9503-65A8290E275B}"/>
    <cellStyle name="Valuta 4 3 3 4 4 2" xfId="29322" xr:uid="{95778D98-9762-4271-9A77-33D175778777}"/>
    <cellStyle name="Valuta 4 3 3 4 5" xfId="26414" xr:uid="{C1CD08DD-0AA7-405E-808B-D77E2487C646}"/>
    <cellStyle name="Valuta 4 3 3 4 6" xfId="4382" xr:uid="{D9229292-A27D-4A7C-A0E4-DC2E6DB61855}"/>
    <cellStyle name="Valuta 4 3 3 5" xfId="968" xr:uid="{00000000-0005-0000-0000-0000510B0000}"/>
    <cellStyle name="Valuta 4 3 3 5 2" xfId="9853" xr:uid="{19158A62-4FCA-4E7F-9879-227AF903A712}"/>
    <cellStyle name="Valuta 4 3 3 5 2 2" xfId="18756" xr:uid="{F10E2AD7-5F19-42E2-A5A9-22E3E265CC5D}"/>
    <cellStyle name="Valuta 4 3 3 5 2 2 2" xfId="40753" xr:uid="{8D3A621F-86C0-4050-B077-7FA657924A40}"/>
    <cellStyle name="Valuta 4 3 3 5 2 3" xfId="31868" xr:uid="{ADD2AF38-9278-4077-99D7-C4343100033C}"/>
    <cellStyle name="Valuta 4 3 3 5 3" xfId="15693" xr:uid="{46465231-E5FD-4C8C-A519-237C4F6A1B1C}"/>
    <cellStyle name="Valuta 4 3 3 5 3 2" xfId="37699" xr:uid="{D0034DC7-F551-4310-B057-3339B65EEA17}"/>
    <cellStyle name="Valuta 4 3 3 5 4" xfId="6789" xr:uid="{9EA8E0B2-D65B-4612-BCAC-4543427246F1}"/>
    <cellStyle name="Valuta 4 3 3 5 4 2" xfId="28813" xr:uid="{F44B1F3E-D9DD-49CD-BA53-201274598940}"/>
    <cellStyle name="Valuta 4 3 3 5 5" xfId="25905" xr:uid="{44DA475E-98E9-47AA-91DE-F3A96C28C9D8}"/>
    <cellStyle name="Valuta 4 3 3 5 6" xfId="3871" xr:uid="{03A0604B-C53F-48BF-997C-5F8F390CA18F}"/>
    <cellStyle name="Valuta 4 3 3 6" xfId="9288" xr:uid="{2BF68FEC-1B85-4F4C-94D6-2DEF3E42A830}"/>
    <cellStyle name="Valuta 4 3 3 6 2" xfId="18191" xr:uid="{2A1B0261-9800-43FD-8FBF-A1CF341876D1}"/>
    <cellStyle name="Valuta 4 3 3 6 2 2" xfId="40190" xr:uid="{798C14C5-6F34-44C9-A0D1-5D9CFAF5E478}"/>
    <cellStyle name="Valuta 4 3 3 6 3" xfId="31305" xr:uid="{F427714D-C2BD-4F90-B354-4F725791FBC3}"/>
    <cellStyle name="Valuta 4 3 3 7" xfId="15222" xr:uid="{43C195C5-926E-4121-8D26-2173341C4BCE}"/>
    <cellStyle name="Valuta 4 3 3 7 2" xfId="37230" xr:uid="{84BFB41F-3959-4BE8-B1E9-2913758BFBE9}"/>
    <cellStyle name="Valuta 4 3 3 8" xfId="6305" xr:uid="{927231CF-7206-44DF-9BD0-1BAE20CB92EE}"/>
    <cellStyle name="Valuta 4 3 3 8 2" xfId="28331" xr:uid="{A89EAA7B-4A2D-4C68-BE8F-EA1246D9DBAB}"/>
    <cellStyle name="Valuta 4 3 3 9" xfId="25452" xr:uid="{CAF5A628-EE25-49E3-B2D4-9321E4D9B315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10842" xr:uid="{F1B608FF-3699-448D-A612-53FF2F4EE672}"/>
    <cellStyle name="Valuta 4 3 5 2 2 2" xfId="19745" xr:uid="{D736EBD9-AEB9-429D-A878-8EC752C8B5F9}"/>
    <cellStyle name="Valuta 4 3 5 2 2 2 2" xfId="41736" xr:uid="{BE0F275E-A6CF-4167-AB4C-81D6412CD0B1}"/>
    <cellStyle name="Valuta 4 3 5 2 2 3" xfId="32851" xr:uid="{E851E0AC-ED19-4DD9-AE28-348C6ED499C9}"/>
    <cellStyle name="Valuta 4 3 5 2 3" xfId="16679" xr:uid="{57A4B7C3-88F5-47A4-BFB1-CBBB49CCF32D}"/>
    <cellStyle name="Valuta 4 3 5 2 3 2" xfId="38679" xr:uid="{A93D1472-4D63-42E3-9C48-FD7C72A767AD}"/>
    <cellStyle name="Valuta 4 3 5 2 4" xfId="7776" xr:uid="{FDA6AD9E-54DF-4B3E-A4C1-B2DC1F761507}"/>
    <cellStyle name="Valuta 4 3 5 2 4 2" xfId="29794" xr:uid="{C293F144-0C63-43BB-B9CA-7FCF6ACE8119}"/>
    <cellStyle name="Valuta 4 3 5 2 5" xfId="26885" xr:uid="{3EB163BC-8EAA-4C98-8BFF-4891EAA39F17}"/>
    <cellStyle name="Valuta 4 3 5 2 6" xfId="4857" xr:uid="{07F81B5B-E5AF-4B29-9785-E093D4717EA2}"/>
    <cellStyle name="Valuta 4 3 5 3" xfId="1600" xr:uid="{00000000-0005-0000-0000-0000550B0000}"/>
    <cellStyle name="Valuta 4 3 5 3 2" xfId="10485" xr:uid="{AE85DF7D-D384-47E2-97C2-599178A16609}"/>
    <cellStyle name="Valuta 4 3 5 3 2 2" xfId="19388" xr:uid="{FFCF0BDC-D598-4812-87C2-91AC9570249E}"/>
    <cellStyle name="Valuta 4 3 5 3 2 2 2" xfId="41382" xr:uid="{4DC0D12D-38C1-4B50-8E1B-774F5463DD7D}"/>
    <cellStyle name="Valuta 4 3 5 3 2 3" xfId="32497" xr:uid="{505C8473-86A2-4375-AD63-3BC5E66A63EB}"/>
    <cellStyle name="Valuta 4 3 5 3 3" xfId="16325" xr:uid="{C1AB0130-9E31-4FB0-90EE-E73E870D2D59}"/>
    <cellStyle name="Valuta 4 3 5 3 3 2" xfId="38328" xr:uid="{57755BBB-2AAF-4335-AF15-F61B29E8617F}"/>
    <cellStyle name="Valuta 4 3 5 3 4" xfId="7421" xr:uid="{5FDFFA39-DD40-4B8E-A5CE-11CC70BFB446}"/>
    <cellStyle name="Valuta 4 3 5 3 4 2" xfId="29442" xr:uid="{519704BD-4585-4A7C-A242-90594D8AAE64}"/>
    <cellStyle name="Valuta 4 3 5 3 5" xfId="26534" xr:uid="{90C23744-5E37-4929-AC30-C32FDFF6E45A}"/>
    <cellStyle name="Valuta 4 3 5 3 6" xfId="4503" xr:uid="{DBF97FBA-72B6-4A1E-BAD2-5A164B78C87F}"/>
    <cellStyle name="Valuta 4 3 5 4" xfId="1167" xr:uid="{00000000-0005-0000-0000-0000560B0000}"/>
    <cellStyle name="Valuta 4 3 5 4 2" xfId="10052" xr:uid="{3A459EE3-1626-482D-A61A-E97CF85D17C6}"/>
    <cellStyle name="Valuta 4 3 5 4 2 2" xfId="18955" xr:uid="{550E4D9F-9BC4-4230-81AF-24C1D2C31470}"/>
    <cellStyle name="Valuta 4 3 5 4 2 2 2" xfId="40951" xr:uid="{C218889B-751C-4A57-B7A3-947CCDD555F3}"/>
    <cellStyle name="Valuta 4 3 5 4 2 3" xfId="32066" xr:uid="{0E866FA8-6B2D-477C-B51B-0B6B357DC52D}"/>
    <cellStyle name="Valuta 4 3 5 4 3" xfId="15892" xr:uid="{BFB2181E-FE47-4C0C-8601-3DBF927C7637}"/>
    <cellStyle name="Valuta 4 3 5 4 3 2" xfId="37897" xr:uid="{6EC9ECA5-06A4-450D-90E4-EBFE0C1C32B1}"/>
    <cellStyle name="Valuta 4 3 5 4 4" xfId="6988" xr:uid="{756B65CB-0EA5-42ED-B834-E6F86CABD440}"/>
    <cellStyle name="Valuta 4 3 5 4 4 2" xfId="29011" xr:uid="{48A5CA5A-9894-4ED1-82DD-5C412511BC16}"/>
    <cellStyle name="Valuta 4 3 5 4 5" xfId="26103" xr:uid="{AA0DA148-4A0F-4B9F-8B5D-C5FC5F62B42D}"/>
    <cellStyle name="Valuta 4 3 5 4 6" xfId="4070" xr:uid="{72A49A03-0AF0-41E3-8BA4-6A7F06B7FF43}"/>
    <cellStyle name="Valuta 4 3 5 5" xfId="9482" xr:uid="{D07EC1A5-0FF4-44D9-9EA0-0019A884F323}"/>
    <cellStyle name="Valuta 4 3 5 5 2" xfId="18385" xr:uid="{7DFD686D-7882-4CC6-A4D2-513C87BB18A0}"/>
    <cellStyle name="Valuta 4 3 5 5 2 2" xfId="40383" xr:uid="{2FB63E6F-5480-400E-94D5-A905D4CE66C0}"/>
    <cellStyle name="Valuta 4 3 5 5 3" xfId="31498" xr:uid="{C376A2DE-A551-40F9-A67B-05C4E7589582}"/>
    <cellStyle name="Valuta 4 3 5 6" xfId="15322" xr:uid="{BCE1A8CA-1CF2-4A27-8E0E-AA96403A2319}"/>
    <cellStyle name="Valuta 4 3 5 6 2" xfId="37329" xr:uid="{CD43639C-C629-4579-A3E9-1787E0B4FF45}"/>
    <cellStyle name="Valuta 4 3 5 7" xfId="6418" xr:uid="{D0D63BBC-1A7F-42E6-A4C1-1EF1EDEED3E9}"/>
    <cellStyle name="Valuta 4 3 5 7 2" xfId="28443" xr:uid="{8B9214CE-3E66-469F-8799-C5105B3874D9}"/>
    <cellStyle name="Valuta 4 3 5 8" xfId="25544" xr:uid="{1DC44594-337E-4E26-A35D-032118368F91}"/>
    <cellStyle name="Valuta 4 3 5 9" xfId="3500" xr:uid="{F3C35421-18FD-45AE-AB11-F0236F7BE8C0}"/>
    <cellStyle name="Valuta 4 3 6" xfId="1791" xr:uid="{00000000-0005-0000-0000-0000570B0000}"/>
    <cellStyle name="Valuta 4 3 6 2" xfId="10675" xr:uid="{6800C5DF-01DA-435E-88CA-359A63EF536F}"/>
    <cellStyle name="Valuta 4 3 6 2 2" xfId="19578" xr:uid="{977717E0-7529-433E-A3FD-936C93053586}"/>
    <cellStyle name="Valuta 4 3 6 2 2 2" xfId="41570" xr:uid="{D4B55D21-BF03-48D5-BF51-942E7F4FB025}"/>
    <cellStyle name="Valuta 4 3 6 2 3" xfId="32685" xr:uid="{523C6261-85CE-4BD1-8230-C6B27E268321}"/>
    <cellStyle name="Valuta 4 3 6 3" xfId="16512" xr:uid="{1F8B85D9-59A7-4A4D-A426-406C5208730A}"/>
    <cellStyle name="Valuta 4 3 6 3 2" xfId="38513" xr:uid="{5C0D6CF7-02D8-41B0-89B4-BF4C5A35A2C3}"/>
    <cellStyle name="Valuta 4 3 6 4" xfId="7609" xr:uid="{AE7A0120-D81A-41CF-90BF-0AD251C886DB}"/>
    <cellStyle name="Valuta 4 3 6 4 2" xfId="29628" xr:uid="{34B6B40D-64BB-40AA-9DFE-196216D696E5}"/>
    <cellStyle name="Valuta 4 3 6 5" xfId="26719" xr:uid="{AE8D6E04-5CC6-420C-8317-B31475483D29}"/>
    <cellStyle name="Valuta 4 3 6 6" xfId="4690" xr:uid="{7C9DD1F4-B505-4668-8D0D-F44FE2A722AF}"/>
    <cellStyle name="Valuta 4 3 7" xfId="1385" xr:uid="{00000000-0005-0000-0000-0000580B0000}"/>
    <cellStyle name="Valuta 4 3 7 2" xfId="10270" xr:uid="{FC69D3FB-2E3E-48FB-8C8B-F2372C45B5BB}"/>
    <cellStyle name="Valuta 4 3 7 2 2" xfId="19173" xr:uid="{973D36D0-B294-4FB2-8676-F3128982318F}"/>
    <cellStyle name="Valuta 4 3 7 2 2 2" xfId="41168" xr:uid="{DAE7710E-ADA5-4EC2-863B-D0D7A866DA77}"/>
    <cellStyle name="Valuta 4 3 7 2 3" xfId="32283" xr:uid="{8E3D2122-1FE7-4268-B89E-76C7C15AB2EE}"/>
    <cellStyle name="Valuta 4 3 7 3" xfId="16110" xr:uid="{C07620A3-AD27-4F30-84FA-5350FD01AD89}"/>
    <cellStyle name="Valuta 4 3 7 3 2" xfId="38114" xr:uid="{BDC290E4-A9D1-44C7-8B70-1D780808E462}"/>
    <cellStyle name="Valuta 4 3 7 4" xfId="7206" xr:uid="{2D45E2F6-C60C-4722-B9C9-94DB6CDDCA1F}"/>
    <cellStyle name="Valuta 4 3 7 4 2" xfId="29228" xr:uid="{5A5533B0-606F-49CD-B7A5-5A55D69076B6}"/>
    <cellStyle name="Valuta 4 3 7 5" xfId="26320" xr:uid="{32821A73-BEF4-478B-8FF8-0C3C04AED408}"/>
    <cellStyle name="Valuta 4 3 7 6" xfId="4288" xr:uid="{99C271B7-6221-4991-80C8-435FFCF0E5DF}"/>
    <cellStyle name="Valuta 4 3 8" xfId="871" xr:uid="{00000000-0005-0000-0000-0000590B0000}"/>
    <cellStyle name="Valuta 4 3 8 2" xfId="9756" xr:uid="{7E48F4DA-4CCC-4B5C-A3E6-753B8BAB3653}"/>
    <cellStyle name="Valuta 4 3 8 2 2" xfId="18659" xr:uid="{B57BE5E0-9A1F-40EC-AD01-A181B8706E69}"/>
    <cellStyle name="Valuta 4 3 8 2 2 2" xfId="40656" xr:uid="{299E5040-6B6B-411E-A8FF-97DB8B7BEBE6}"/>
    <cellStyle name="Valuta 4 3 8 2 3" xfId="31771" xr:uid="{C32138B5-A108-44EB-A68B-A50296ADA309}"/>
    <cellStyle name="Valuta 4 3 8 3" xfId="15596" xr:uid="{C872E92C-47C3-4969-80F2-CD617D08F27D}"/>
    <cellStyle name="Valuta 4 3 8 3 2" xfId="37602" xr:uid="{70FDDE7D-A628-4B1B-8078-15D2B7A2203D}"/>
    <cellStyle name="Valuta 4 3 8 4" xfId="6692" xr:uid="{0D2777E7-7A2B-4D4C-883A-82996F1D2C77}"/>
    <cellStyle name="Valuta 4 3 8 4 2" xfId="28716" xr:uid="{C7FBFD60-CE8E-4CF5-9589-81BFA1A18DAC}"/>
    <cellStyle name="Valuta 4 3 8 5" xfId="25808" xr:uid="{D7F81DD0-EFB8-4C68-AB93-606DD9544319}"/>
    <cellStyle name="Valuta 4 3 8 6" xfId="3774" xr:uid="{0DBC8E1C-0C2C-4C37-841F-ABC08C3230C2}"/>
    <cellStyle name="Valuta 4 3 9" xfId="9194" xr:uid="{CFA08520-2420-44DF-A850-49B9BAFAE2D5}"/>
    <cellStyle name="Valuta 4 3 9 2" xfId="18097" xr:uid="{969B57C9-ACC2-473A-A544-60A25DE1C083}"/>
    <cellStyle name="Valuta 4 3 9 2 2" xfId="40096" xr:uid="{FECA9EDE-E05F-4121-AFB2-53C146A40F33}"/>
    <cellStyle name="Valuta 4 3 9 3" xfId="31211" xr:uid="{72FA686B-77EF-4210-A229-790853C1D220}"/>
    <cellStyle name="Valuta 4 4" xfId="224" xr:uid="{00000000-0005-0000-0000-00005A0B0000}"/>
    <cellStyle name="Valuta 4 4 10" xfId="6239" xr:uid="{528BE340-B3D1-44A5-A039-8CD249CFFD96}"/>
    <cellStyle name="Valuta 4 4 10 2" xfId="28265" xr:uid="{E739F015-5CA9-4F82-8B39-27627616F326}"/>
    <cellStyle name="Valuta 4 4 11" xfId="25392" xr:uid="{07B9DAD2-97F9-4C64-8506-872A8AD46102}"/>
    <cellStyle name="Valuta 4 4 12" xfId="3334" xr:uid="{A5717003-6E14-40F4-A404-2F3FAAD3A0DF}"/>
    <cellStyle name="Valuta 4 4 2" xfId="320" xr:uid="{00000000-0005-0000-0000-00005B0B0000}"/>
    <cellStyle name="Valuta 4 4 2 10" xfId="3429" xr:uid="{4B1FE127-736E-4824-9C78-02AA8F93EE5A}"/>
    <cellStyle name="Valuta 4 4 2 2" xfId="717" xr:uid="{00000000-0005-0000-0000-00005C0B0000}"/>
    <cellStyle name="Valuta 4 4 2 2 2" xfId="2062" xr:uid="{00000000-0005-0000-0000-00005D0B0000}"/>
    <cellStyle name="Valuta 4 4 2 2 2 2" xfId="10946" xr:uid="{8A893B19-2D3A-4F16-A753-4BA77D2C782A}"/>
    <cellStyle name="Valuta 4 4 2 2 2 2 2" xfId="19849" xr:uid="{9325DB00-4EC3-4B3B-A292-DB85F5CEA9D2}"/>
    <cellStyle name="Valuta 4 4 2 2 2 2 2 2" xfId="41840" xr:uid="{A44785CA-04F1-40EC-89D7-07365DB5EFB4}"/>
    <cellStyle name="Valuta 4 4 2 2 2 2 3" xfId="32955" xr:uid="{7B3459A4-B09E-4E30-9340-D0DA470DD5C3}"/>
    <cellStyle name="Valuta 4 4 2 2 2 3" xfId="16783" xr:uid="{EAACCC21-7BE4-4F7B-9FA9-76CC0EAAD9C7}"/>
    <cellStyle name="Valuta 4 4 2 2 2 3 2" xfId="38783" xr:uid="{1E0EE427-4210-4D22-95A5-B42C953ECDDF}"/>
    <cellStyle name="Valuta 4 4 2 2 2 4" xfId="7880" xr:uid="{940B6D35-AE8A-4C11-AD7A-34DD7DE17C53}"/>
    <cellStyle name="Valuta 4 4 2 2 2 4 2" xfId="29898" xr:uid="{5C91BD82-D76B-483A-BCE4-C67D987250A4}"/>
    <cellStyle name="Valuta 4 4 2 2 2 5" xfId="26989" xr:uid="{B6A7FE16-687A-49F4-B963-7CD295A5F556}"/>
    <cellStyle name="Valuta 4 4 2 2 2 6" xfId="4961" xr:uid="{907292EC-CA6D-4F66-80D3-41DD5780FB7A}"/>
    <cellStyle name="Valuta 4 4 2 2 3" xfId="1721" xr:uid="{00000000-0005-0000-0000-00005E0B0000}"/>
    <cellStyle name="Valuta 4 4 2 2 3 2" xfId="10606" xr:uid="{C8D75516-A749-4392-85A7-92B1444828D0}"/>
    <cellStyle name="Valuta 4 4 2 2 3 2 2" xfId="19509" xr:uid="{6E4A9607-F1E8-4A00-B053-EEC56CFE4C46}"/>
    <cellStyle name="Valuta 4 4 2 2 3 2 2 2" xfId="41503" xr:uid="{76C4EF3E-953B-4CCA-A40B-130CB0442C30}"/>
    <cellStyle name="Valuta 4 4 2 2 3 2 3" xfId="32618" xr:uid="{8C88B1C6-DD37-4C7A-914B-40CCF252A833}"/>
    <cellStyle name="Valuta 4 4 2 2 3 3" xfId="16446" xr:uid="{45BA8A25-646F-4DB4-80BB-C43DA946946B}"/>
    <cellStyle name="Valuta 4 4 2 2 3 3 2" xfId="38449" xr:uid="{CA5BAE13-331F-4920-B751-A22751ECC3A4}"/>
    <cellStyle name="Valuta 4 4 2 2 3 4" xfId="7542" xr:uid="{0FEBE54A-DE32-4189-8E13-9DEFF172C126}"/>
    <cellStyle name="Valuta 4 4 2 2 3 4 2" xfId="29563" xr:uid="{09681155-998A-4FC1-844D-E4057AD31E39}"/>
    <cellStyle name="Valuta 4 4 2 2 3 5" xfId="26655" xr:uid="{54FC6C89-39FD-4D09-A738-D673F5F2AA80}"/>
    <cellStyle name="Valuta 4 4 2 2 3 6" xfId="4624" xr:uid="{F382BCAE-B3A6-4769-BC48-DDE912EDBB00}"/>
    <cellStyle name="Valuta 4 4 2 2 4" xfId="1288" xr:uid="{00000000-0005-0000-0000-00005F0B0000}"/>
    <cellStyle name="Valuta 4 4 2 2 4 2" xfId="10173" xr:uid="{61D44930-7095-4A4E-AAC8-066C56C0069B}"/>
    <cellStyle name="Valuta 4 4 2 2 4 2 2" xfId="19076" xr:uid="{B7CF926B-E1FC-400D-B88E-64AEC2D01B94}"/>
    <cellStyle name="Valuta 4 4 2 2 4 2 2 2" xfId="41072" xr:uid="{22293D56-1DF4-4EF6-94D2-F9D1A88E09EE}"/>
    <cellStyle name="Valuta 4 4 2 2 4 2 3" xfId="32187" xr:uid="{9647741C-FBC4-4E80-BCCA-2FE91FFACA2F}"/>
    <cellStyle name="Valuta 4 4 2 2 4 3" xfId="16013" xr:uid="{A201F8A6-5B48-47E2-837F-A1D99CD1069C}"/>
    <cellStyle name="Valuta 4 4 2 2 4 3 2" xfId="38018" xr:uid="{DCF0D3E7-181F-462C-9B42-E59E37E0FD4E}"/>
    <cellStyle name="Valuta 4 4 2 2 4 4" xfId="7109" xr:uid="{AC318DB3-111F-485C-9BF0-96C30B52778F}"/>
    <cellStyle name="Valuta 4 4 2 2 4 4 2" xfId="29132" xr:uid="{927C1E29-370D-48D0-AB1A-F8F319E718CD}"/>
    <cellStyle name="Valuta 4 4 2 2 4 5" xfId="26224" xr:uid="{76F21090-5789-4283-8F78-A53F3BCC48A2}"/>
    <cellStyle name="Valuta 4 4 2 2 4 6" xfId="4191" xr:uid="{5C297893-D2FD-43E0-BE61-AEFD6499CE5E}"/>
    <cellStyle name="Valuta 4 4 2 2 5" xfId="9603" xr:uid="{38108171-A8AB-4CAF-9293-8E4668916303}"/>
    <cellStyle name="Valuta 4 4 2 2 5 2" xfId="18506" xr:uid="{B567EEA5-4490-4B50-B8F1-16A3F59E0923}"/>
    <cellStyle name="Valuta 4 4 2 2 5 2 2" xfId="40504" xr:uid="{13876797-D787-4978-9DED-4E808065F9B4}"/>
    <cellStyle name="Valuta 4 4 2 2 5 3" xfId="31619" xr:uid="{79FE14ED-038F-4019-98D9-22F370135C14}"/>
    <cellStyle name="Valuta 4 4 2 2 6" xfId="15443" xr:uid="{33453374-251A-4420-B25A-DB495BCEB52A}"/>
    <cellStyle name="Valuta 4 4 2 2 6 2" xfId="37450" xr:uid="{220D4DAC-453D-4F0F-B8EB-B15F3C036CE6}"/>
    <cellStyle name="Valuta 4 4 2 2 7" xfId="6539" xr:uid="{6D06FFE1-8343-4601-BA63-3CEE257A4477}"/>
    <cellStyle name="Valuta 4 4 2 2 7 2" xfId="28564" xr:uid="{DBCC9963-8675-4325-99DD-E1CBF69CDA5F}"/>
    <cellStyle name="Valuta 4 4 2 2 8" xfId="25656" xr:uid="{8E10F665-2370-49DE-BC67-B22B49E8BA5B}"/>
    <cellStyle name="Valuta 4 4 2 2 9" xfId="3621" xr:uid="{22A4FDCD-8C6A-4993-ADBF-539BDF61DF26}"/>
    <cellStyle name="Valuta 4 4 2 3" xfId="1895" xr:uid="{00000000-0005-0000-0000-0000600B0000}"/>
    <cellStyle name="Valuta 4 4 2 3 2" xfId="10779" xr:uid="{8AEDCF23-93C2-4E4F-9ECE-0CA7EE2185B3}"/>
    <cellStyle name="Valuta 4 4 2 3 2 2" xfId="19682" xr:uid="{352C359F-48BF-472D-BEEE-1BC044CE1C3B}"/>
    <cellStyle name="Valuta 4 4 2 3 2 2 2" xfId="41674" xr:uid="{0579053A-7749-4E1B-85B1-5A8B3246531A}"/>
    <cellStyle name="Valuta 4 4 2 3 2 3" xfId="32789" xr:uid="{759D981D-31D4-410F-A7EC-64B320F2E4D6}"/>
    <cellStyle name="Valuta 4 4 2 3 3" xfId="16616" xr:uid="{38CBFBEA-37A8-4480-AFA0-2BAA9ED56221}"/>
    <cellStyle name="Valuta 4 4 2 3 3 2" xfId="38617" xr:uid="{0923893C-15B5-48AE-AF33-BE98071FD661}"/>
    <cellStyle name="Valuta 4 4 2 3 4" xfId="7713" xr:uid="{8A1EC676-5F58-40B7-84BD-325EEF44C8F5}"/>
    <cellStyle name="Valuta 4 4 2 3 4 2" xfId="29732" xr:uid="{FCE8E9D3-059D-492E-BC29-A1B659C23A8C}"/>
    <cellStyle name="Valuta 4 4 2 3 5" xfId="26823" xr:uid="{9AF697A0-2420-4E5A-B4CA-22EA28A2ADF8}"/>
    <cellStyle name="Valuta 4 4 2 3 6" xfId="4794" xr:uid="{BF440D5E-D2E4-4BB2-960E-D3310B0E1757}"/>
    <cellStyle name="Valuta 4 4 2 4" xfId="1508" xr:uid="{00000000-0005-0000-0000-0000610B0000}"/>
    <cellStyle name="Valuta 4 4 2 4 2" xfId="10393" xr:uid="{1B7E0F58-5F6E-4867-AED4-1AD487E9B86F}"/>
    <cellStyle name="Valuta 4 4 2 4 2 2" xfId="19296" xr:uid="{FEBD2152-F102-4385-A1DB-69697102F8DE}"/>
    <cellStyle name="Valuta 4 4 2 4 2 2 2" xfId="41291" xr:uid="{A53A8B25-16FA-496C-B51F-6D32250A0BD5}"/>
    <cellStyle name="Valuta 4 4 2 4 2 3" xfId="32406" xr:uid="{B72B5E3A-FE59-43EF-9778-CE4C1EE108DA}"/>
    <cellStyle name="Valuta 4 4 2 4 3" xfId="16233" xr:uid="{F06D5BF7-C90B-4814-889C-844F10D7DB04}"/>
    <cellStyle name="Valuta 4 4 2 4 3 2" xfId="38237" xr:uid="{761EEC67-0359-4AA7-8138-06C2C9E8E2D2}"/>
    <cellStyle name="Valuta 4 4 2 4 4" xfId="7329" xr:uid="{7D814120-6FB9-46A9-B1FB-BBF8000E5088}"/>
    <cellStyle name="Valuta 4 4 2 4 4 2" xfId="29351" xr:uid="{A47F3C61-2555-4DAB-9207-6E21FDEE180D}"/>
    <cellStyle name="Valuta 4 4 2 4 5" xfId="26443" xr:uid="{F38AF12B-8924-46F6-B51D-ACA5F3D4F0EE}"/>
    <cellStyle name="Valuta 4 4 2 4 6" xfId="4411" xr:uid="{0F6757EE-B2B0-4CD6-9AD2-BE097E6070B1}"/>
    <cellStyle name="Valuta 4 4 2 5" xfId="997" xr:uid="{00000000-0005-0000-0000-0000620B0000}"/>
    <cellStyle name="Valuta 4 4 2 5 2" xfId="9882" xr:uid="{54579248-9319-44A4-8481-499C4A2CF633}"/>
    <cellStyle name="Valuta 4 4 2 5 2 2" xfId="18785" xr:uid="{12AF71D5-559E-440C-87F8-872B99D77AB7}"/>
    <cellStyle name="Valuta 4 4 2 5 2 2 2" xfId="40782" xr:uid="{57674282-09E6-4E98-975A-0612C58C9190}"/>
    <cellStyle name="Valuta 4 4 2 5 2 3" xfId="31897" xr:uid="{6BE5CD03-F647-47BB-9952-75839EBE8294}"/>
    <cellStyle name="Valuta 4 4 2 5 3" xfId="15722" xr:uid="{334E3691-CEDB-4781-B649-8728BDF2B813}"/>
    <cellStyle name="Valuta 4 4 2 5 3 2" xfId="37728" xr:uid="{0D465D65-47C2-41AE-BCA1-4600F91319A4}"/>
    <cellStyle name="Valuta 4 4 2 5 4" xfId="6818" xr:uid="{D013D19B-160F-4088-84BD-C8BB5A70B16E}"/>
    <cellStyle name="Valuta 4 4 2 5 4 2" xfId="28842" xr:uid="{7D6B90C7-686A-46C1-9A55-C11192B36B11}"/>
    <cellStyle name="Valuta 4 4 2 5 5" xfId="25934" xr:uid="{868FA54A-2D77-422C-8DBA-F5BB879EA3B8}"/>
    <cellStyle name="Valuta 4 4 2 5 6" xfId="3900" xr:uid="{83834E8D-A1BA-4CAD-8C87-D1D562D79B6A}"/>
    <cellStyle name="Valuta 4 4 2 6" xfId="9317" xr:uid="{86F37CFA-02E0-419C-8C98-523F542B60F3}"/>
    <cellStyle name="Valuta 4 4 2 6 2" xfId="18220" xr:uid="{639A0EE6-CF33-4A6C-843D-83205041AF33}"/>
    <cellStyle name="Valuta 4 4 2 6 2 2" xfId="40219" xr:uid="{316A1375-BF81-496F-A006-43E79FBFFCCF}"/>
    <cellStyle name="Valuta 4 4 2 6 3" xfId="31334" xr:uid="{821C2E28-157A-428A-9E9F-CC64F9A55258}"/>
    <cellStyle name="Valuta 4 4 2 7" xfId="15251" xr:uid="{08AE0300-3127-4D4A-B39F-F2ABF686DAFF}"/>
    <cellStyle name="Valuta 4 4 2 7 2" xfId="37259" xr:uid="{ED84F216-8EB6-4037-BE02-AF1C1CA08CE8}"/>
    <cellStyle name="Valuta 4 4 2 8" xfId="6334" xr:uid="{4C8FE131-7A2A-4B51-AED1-6C809EC89121}"/>
    <cellStyle name="Valuta 4 4 2 8 2" xfId="28360" xr:uid="{B9744A94-BC81-4DBA-9976-7E4696C02088}"/>
    <cellStyle name="Valuta 4 4 2 9" xfId="25478" xr:uid="{7F8356CC-DC88-4801-B42B-8DE170E8D2E9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10866" xr:uid="{A54DB7F3-1ACF-46E6-979C-94CF8A1D0DD8}"/>
    <cellStyle name="Valuta 4 4 4 2 2 2" xfId="19769" xr:uid="{484D37AA-C91D-42DB-AF5A-5F98EAEE50B7}"/>
    <cellStyle name="Valuta 4 4 4 2 2 2 2" xfId="41760" xr:uid="{C7E70BF5-FA4A-4ECF-A9C0-22C1C05F32C7}"/>
    <cellStyle name="Valuta 4 4 4 2 2 3" xfId="32875" xr:uid="{25D7920E-768E-40A9-A9BA-2822226F114E}"/>
    <cellStyle name="Valuta 4 4 4 2 3" xfId="16703" xr:uid="{031E55BC-A554-4881-A17B-BF8B6D1E1182}"/>
    <cellStyle name="Valuta 4 4 4 2 3 2" xfId="38703" xr:uid="{EAF96122-3F45-4DA2-94D3-2A61D788A497}"/>
    <cellStyle name="Valuta 4 4 4 2 4" xfId="7800" xr:uid="{C485590B-75C0-46A8-8D0D-90077BA6F33D}"/>
    <cellStyle name="Valuta 4 4 4 2 4 2" xfId="29818" xr:uid="{DDCE9949-45AA-4D48-A828-30822AFDF9CE}"/>
    <cellStyle name="Valuta 4 4 4 2 5" xfId="26909" xr:uid="{727273DE-5F27-475B-9B69-D480CCE82DBC}"/>
    <cellStyle name="Valuta 4 4 4 2 6" xfId="4881" xr:uid="{E752C189-E657-451A-95E9-C92ABD0C7D35}"/>
    <cellStyle name="Valuta 4 4 4 3" xfId="1626" xr:uid="{00000000-0005-0000-0000-0000660B0000}"/>
    <cellStyle name="Valuta 4 4 4 3 2" xfId="10511" xr:uid="{A88F0146-7835-4363-B020-912FE63C0515}"/>
    <cellStyle name="Valuta 4 4 4 3 2 2" xfId="19414" xr:uid="{6B0513FD-5E88-4D90-B2C4-9D2A24E61468}"/>
    <cellStyle name="Valuta 4 4 4 3 2 2 2" xfId="41408" xr:uid="{2C485ADD-7EE3-4318-83A0-66C85299F96D}"/>
    <cellStyle name="Valuta 4 4 4 3 2 3" xfId="32523" xr:uid="{51900073-1F76-40C7-91AB-667B5342359D}"/>
    <cellStyle name="Valuta 4 4 4 3 3" xfId="16351" xr:uid="{CD693CA5-B814-4ECB-B7DA-BC7783DC0A45}"/>
    <cellStyle name="Valuta 4 4 4 3 3 2" xfId="38354" xr:uid="{CD28B61D-A8B4-4163-9AF4-4AAFEA057C16}"/>
    <cellStyle name="Valuta 4 4 4 3 4" xfId="7447" xr:uid="{EAAF36F9-90DC-4283-A2C7-85169F95E856}"/>
    <cellStyle name="Valuta 4 4 4 3 4 2" xfId="29468" xr:uid="{152EC1CB-1CC5-4823-9069-9D5767105D71}"/>
    <cellStyle name="Valuta 4 4 4 3 5" xfId="26560" xr:uid="{3190F907-0A72-466B-8ADE-D73B7BB26B51}"/>
    <cellStyle name="Valuta 4 4 4 3 6" xfId="4529" xr:uid="{93DC8AA5-EBEC-4AE7-AF69-0A62D1EE1476}"/>
    <cellStyle name="Valuta 4 4 4 4" xfId="1193" xr:uid="{00000000-0005-0000-0000-0000670B0000}"/>
    <cellStyle name="Valuta 4 4 4 4 2" xfId="10078" xr:uid="{5C92F917-9DEA-41F9-98F0-BA0C04A8D1B0}"/>
    <cellStyle name="Valuta 4 4 4 4 2 2" xfId="18981" xr:uid="{708F54F9-6693-4BED-B3B7-54DB1CAF162B}"/>
    <cellStyle name="Valuta 4 4 4 4 2 2 2" xfId="40977" xr:uid="{65EF30BE-58FC-4162-AB3F-E68DBD90ED7D}"/>
    <cellStyle name="Valuta 4 4 4 4 2 3" xfId="32092" xr:uid="{54F9F37A-A35B-4FFB-AD5E-3ECF935B1DDF}"/>
    <cellStyle name="Valuta 4 4 4 4 3" xfId="15918" xr:uid="{DBE2399E-F455-49D7-B223-77F64E14F5FD}"/>
    <cellStyle name="Valuta 4 4 4 4 3 2" xfId="37923" xr:uid="{734B9BC3-3721-4F5D-A2FD-DD73ED62F287}"/>
    <cellStyle name="Valuta 4 4 4 4 4" xfId="7014" xr:uid="{1ED0DFBE-83E0-4FA5-93ED-A2B04B8A5F5D}"/>
    <cellStyle name="Valuta 4 4 4 4 4 2" xfId="29037" xr:uid="{56A261D0-78CB-4E7E-A417-CCDD04C0C50E}"/>
    <cellStyle name="Valuta 4 4 4 4 5" xfId="26129" xr:uid="{E98C68D8-5685-4067-984F-8DD3ECA00F57}"/>
    <cellStyle name="Valuta 4 4 4 4 6" xfId="4096" xr:uid="{79218585-0ACA-4F3E-884B-FE6C6E4E63C6}"/>
    <cellStyle name="Valuta 4 4 4 5" xfId="9508" xr:uid="{657B4232-4934-43F6-8048-4A22222C8C05}"/>
    <cellStyle name="Valuta 4 4 4 5 2" xfId="18411" xr:uid="{ABCA4AD6-7872-4FAF-AD90-4B5A80DB1299}"/>
    <cellStyle name="Valuta 4 4 4 5 2 2" xfId="40409" xr:uid="{E84445C1-66A4-4457-B06D-F3DED82262E0}"/>
    <cellStyle name="Valuta 4 4 4 5 3" xfId="31524" xr:uid="{EFE0E752-E7AA-4EAA-B72C-8916C32F7424}"/>
    <cellStyle name="Valuta 4 4 4 6" xfId="15348" xr:uid="{E784D326-9DAF-447E-864E-0EE93F8EFBB9}"/>
    <cellStyle name="Valuta 4 4 4 6 2" xfId="37355" xr:uid="{A0A3F3D8-F2BA-4904-B4BA-39F54499B76C}"/>
    <cellStyle name="Valuta 4 4 4 7" xfId="6444" xr:uid="{0DA4313D-7D3D-49B7-A7AA-E90FB8B49A9A}"/>
    <cellStyle name="Valuta 4 4 4 7 2" xfId="28469" xr:uid="{16520F5C-E81F-490E-B880-CBB06FF2F548}"/>
    <cellStyle name="Valuta 4 4 4 8" xfId="25570" xr:uid="{9209C023-6F3B-416C-BA93-2D4D596BA14B}"/>
    <cellStyle name="Valuta 4 4 4 9" xfId="3526" xr:uid="{1DCBAE70-D969-4A82-93CD-DF34AF4E91C8}"/>
    <cellStyle name="Valuta 4 4 5" xfId="1815" xr:uid="{00000000-0005-0000-0000-0000680B0000}"/>
    <cellStyle name="Valuta 4 4 5 2" xfId="10699" xr:uid="{4E1222DC-B00D-491E-A3C0-994440D687F3}"/>
    <cellStyle name="Valuta 4 4 5 2 2" xfId="19602" xr:uid="{03F0BF36-1263-425C-BC16-3E8BD80FDEF2}"/>
    <cellStyle name="Valuta 4 4 5 2 2 2" xfId="41594" xr:uid="{AFBCAA07-3AD0-4F5A-965A-A9B54CC4C529}"/>
    <cellStyle name="Valuta 4 4 5 2 3" xfId="32709" xr:uid="{301A3F1D-7E39-4A1E-92D4-6F5F42DBC7C5}"/>
    <cellStyle name="Valuta 4 4 5 3" xfId="16536" xr:uid="{D707F6A5-BBB6-41D6-BD52-0C4DE4D64BDB}"/>
    <cellStyle name="Valuta 4 4 5 3 2" xfId="38537" xr:uid="{BFF74FD7-3130-4539-AB53-6065CDEAF3B8}"/>
    <cellStyle name="Valuta 4 4 5 4" xfId="7633" xr:uid="{D1A33C32-874D-4AA6-B435-4EE08A9C11C5}"/>
    <cellStyle name="Valuta 4 4 5 4 2" xfId="29652" xr:uid="{148EDD26-745E-491D-BACC-F345ED6643B7}"/>
    <cellStyle name="Valuta 4 4 5 5" xfId="26743" xr:uid="{05EA41EB-3A35-40C1-8D71-661097F84618}"/>
    <cellStyle name="Valuta 4 4 5 6" xfId="4714" xr:uid="{DB9CC7AB-AD27-42F2-AD37-212D353DB727}"/>
    <cellStyle name="Valuta 4 4 6" xfId="1413" xr:uid="{00000000-0005-0000-0000-0000690B0000}"/>
    <cellStyle name="Valuta 4 4 6 2" xfId="10298" xr:uid="{AEC8FD24-6CF4-420F-A0A2-1B197A7AB5D9}"/>
    <cellStyle name="Valuta 4 4 6 2 2" xfId="19201" xr:uid="{7F848C28-B357-4C41-9D03-42268214EE90}"/>
    <cellStyle name="Valuta 4 4 6 2 2 2" xfId="41196" xr:uid="{69AAB2B7-2375-45C0-99A7-D2F0EB2F0781}"/>
    <cellStyle name="Valuta 4 4 6 2 3" xfId="32311" xr:uid="{A2B2FD71-137E-4A75-AB9F-27E6A024DE02}"/>
    <cellStyle name="Valuta 4 4 6 3" xfId="16138" xr:uid="{41792E35-3F04-4230-A844-1631D1CE1650}"/>
    <cellStyle name="Valuta 4 4 6 3 2" xfId="38142" xr:uid="{077FE1E6-CF18-4B94-9B5B-4E49ABEE261C}"/>
    <cellStyle name="Valuta 4 4 6 4" xfId="7234" xr:uid="{A3CAE38F-58DC-49DC-8F4A-EFA59FABAE48}"/>
    <cellStyle name="Valuta 4 4 6 4 2" xfId="29256" xr:uid="{62AD7363-ECC3-4115-9F6D-AB22D1FB84BA}"/>
    <cellStyle name="Valuta 4 4 6 5" xfId="26348" xr:uid="{B7DB46B0-B6AC-4050-95F0-0348C2507E77}"/>
    <cellStyle name="Valuta 4 4 6 6" xfId="4316" xr:uid="{36E58B49-1409-48CE-B8DB-AEAF235D9FD8}"/>
    <cellStyle name="Valuta 4 4 7" xfId="901" xr:uid="{00000000-0005-0000-0000-00006A0B0000}"/>
    <cellStyle name="Valuta 4 4 7 2" xfId="9786" xr:uid="{B99F3579-24E8-41B1-997A-127A083D422C}"/>
    <cellStyle name="Valuta 4 4 7 2 2" xfId="18689" xr:uid="{907D2776-4B5A-4F21-98D9-1718CA99BBD8}"/>
    <cellStyle name="Valuta 4 4 7 2 2 2" xfId="40686" xr:uid="{50C3171C-0559-49DC-B2EF-2087D8E0E1CD}"/>
    <cellStyle name="Valuta 4 4 7 2 3" xfId="31801" xr:uid="{9CFE8D0D-9533-4646-A6CB-06CC4BD188C2}"/>
    <cellStyle name="Valuta 4 4 7 3" xfId="15626" xr:uid="{034515CC-108D-4FD3-A6D1-E02055380E1D}"/>
    <cellStyle name="Valuta 4 4 7 3 2" xfId="37632" xr:uid="{71717DC2-2C10-4261-98DC-C82130CF1B47}"/>
    <cellStyle name="Valuta 4 4 7 4" xfId="6722" xr:uid="{04AF8686-62A7-4036-B0E0-A5B43F595842}"/>
    <cellStyle name="Valuta 4 4 7 4 2" xfId="28746" xr:uid="{011AF141-04AF-4B49-B0A9-4355BF8F66E7}"/>
    <cellStyle name="Valuta 4 4 7 5" xfId="25838" xr:uid="{1B08E0B2-6E7C-4F1F-8EF2-FD9DBB51BEA1}"/>
    <cellStyle name="Valuta 4 4 7 6" xfId="3804" xr:uid="{5343D65A-622D-41BF-A283-7FDA2C14E414}"/>
    <cellStyle name="Valuta 4 4 8" xfId="9222" xr:uid="{89C8D4A5-635D-417A-9E58-22AFA90D111B}"/>
    <cellStyle name="Valuta 4 4 8 2" xfId="18125" xr:uid="{EE2E5540-BEF3-48EE-BF44-1D554202BB56}"/>
    <cellStyle name="Valuta 4 4 8 2 2" xfId="40124" xr:uid="{62813990-172F-4FE6-9246-16B11C873E04}"/>
    <cellStyle name="Valuta 4 4 8 3" xfId="31239" xr:uid="{8A48C7BD-F182-4A90-B438-139C26BCBC32}"/>
    <cellStyle name="Valuta 4 4 9" xfId="15156" xr:uid="{351342E4-49B6-46BE-92F2-D2CEEBA097CD}"/>
    <cellStyle name="Valuta 4 4 9 2" xfId="37164" xr:uid="{B4DA62E3-F490-4464-92B2-9AC782AD2AC2}"/>
    <cellStyle name="Valuta 4 5" xfId="275" xr:uid="{00000000-0005-0000-0000-00006B0B0000}"/>
    <cellStyle name="Valuta 4 5 10" xfId="3384" xr:uid="{2985E6FF-8FAB-46EB-A662-4CB022E19366}"/>
    <cellStyle name="Valuta 4 5 2" xfId="672" xr:uid="{00000000-0005-0000-0000-00006C0B0000}"/>
    <cellStyle name="Valuta 4 5 2 2" xfId="2022" xr:uid="{00000000-0005-0000-0000-00006D0B0000}"/>
    <cellStyle name="Valuta 4 5 2 2 2" xfId="10906" xr:uid="{248735B3-856E-41BF-A2CD-B52BDA621F0B}"/>
    <cellStyle name="Valuta 4 5 2 2 2 2" xfId="19809" xr:uid="{7DF15EA9-5393-4C3C-950D-4AB8095632AF}"/>
    <cellStyle name="Valuta 4 5 2 2 2 2 2" xfId="41800" xr:uid="{5B3FDF93-0E35-4665-A5CF-95D61E8BC7FC}"/>
    <cellStyle name="Valuta 4 5 2 2 2 3" xfId="32915" xr:uid="{AB1C8C00-B9DF-40DA-8E9A-786736B963AE}"/>
    <cellStyle name="Valuta 4 5 2 2 3" xfId="16743" xr:uid="{3779E920-4545-4F71-A0A3-44E39A2609BC}"/>
    <cellStyle name="Valuta 4 5 2 2 3 2" xfId="38743" xr:uid="{B64E6C09-5F7F-4102-832E-2DA1884F48B1}"/>
    <cellStyle name="Valuta 4 5 2 2 4" xfId="7840" xr:uid="{6411CE75-1B3F-48BE-9406-E584E59E2738}"/>
    <cellStyle name="Valuta 4 5 2 2 4 2" xfId="29858" xr:uid="{D8D9F523-BC3C-483E-BFE4-5E5C5DE41427}"/>
    <cellStyle name="Valuta 4 5 2 2 5" xfId="26949" xr:uid="{7E7897EF-FB13-4719-92DD-CE22EACE6EF0}"/>
    <cellStyle name="Valuta 4 5 2 2 6" xfId="4921" xr:uid="{AEEEBEE2-F1B9-41F9-B247-2075EF28F383}"/>
    <cellStyle name="Valuta 4 5 2 3" xfId="1676" xr:uid="{00000000-0005-0000-0000-00006E0B0000}"/>
    <cellStyle name="Valuta 4 5 2 3 2" xfId="10561" xr:uid="{CDD7BF9F-D4AB-4719-884C-5C53DF8C37C4}"/>
    <cellStyle name="Valuta 4 5 2 3 2 2" xfId="19464" xr:uid="{E9C409FB-743F-4CF0-BB74-37DE16DFA3BD}"/>
    <cellStyle name="Valuta 4 5 2 3 2 2 2" xfId="41458" xr:uid="{88F32939-F881-4DF2-8AC6-586B561BF34B}"/>
    <cellStyle name="Valuta 4 5 2 3 2 3" xfId="32573" xr:uid="{C7DA98F3-D5C4-44A3-ABED-5382D2B12846}"/>
    <cellStyle name="Valuta 4 5 2 3 3" xfId="16401" xr:uid="{F6122A8A-1F23-4C2D-8E1D-5609473534AB}"/>
    <cellStyle name="Valuta 4 5 2 3 3 2" xfId="38404" xr:uid="{35017B7B-5BF4-42F7-8451-990523AE2DAD}"/>
    <cellStyle name="Valuta 4 5 2 3 4" xfId="7497" xr:uid="{3AA60A38-980D-465A-A9FF-B3AD607D2B96}"/>
    <cellStyle name="Valuta 4 5 2 3 4 2" xfId="29518" xr:uid="{DF7633CE-74F3-4F0D-A76C-440D64478C54}"/>
    <cellStyle name="Valuta 4 5 2 3 5" xfId="26610" xr:uid="{E64B92A2-AAE1-431D-802E-F1808E4F787C}"/>
    <cellStyle name="Valuta 4 5 2 3 6" xfId="4579" xr:uid="{028CC5F6-A220-4647-9BAB-800A0DE932CD}"/>
    <cellStyle name="Valuta 4 5 2 4" xfId="1243" xr:uid="{00000000-0005-0000-0000-00006F0B0000}"/>
    <cellStyle name="Valuta 4 5 2 4 2" xfId="10128" xr:uid="{1FA0BB8D-7533-4262-8988-8FC39A7005CD}"/>
    <cellStyle name="Valuta 4 5 2 4 2 2" xfId="19031" xr:uid="{6E3448AD-1704-4B74-B494-983EEAC2B0AC}"/>
    <cellStyle name="Valuta 4 5 2 4 2 2 2" xfId="41027" xr:uid="{1C60A86D-816A-46FB-919F-C92B4AD46408}"/>
    <cellStyle name="Valuta 4 5 2 4 2 3" xfId="32142" xr:uid="{2554E570-5234-4BC5-B837-9B033708C9B3}"/>
    <cellStyle name="Valuta 4 5 2 4 3" xfId="15968" xr:uid="{D9E347DB-5575-4E95-8665-0DC4D945822F}"/>
    <cellStyle name="Valuta 4 5 2 4 3 2" xfId="37973" xr:uid="{EC2ED6FB-A79F-4C8F-AA1F-3FBCBE37E175}"/>
    <cellStyle name="Valuta 4 5 2 4 4" xfId="7064" xr:uid="{3F429871-85A8-44D8-80CC-D5F1D435B4E8}"/>
    <cellStyle name="Valuta 4 5 2 4 4 2" xfId="29087" xr:uid="{BF23DD61-37FF-4F38-B9B1-2FBE9226C798}"/>
    <cellStyle name="Valuta 4 5 2 4 5" xfId="26179" xr:uid="{A6015DA8-54ED-4C0A-BE09-54545DEBAE3D}"/>
    <cellStyle name="Valuta 4 5 2 4 6" xfId="4146" xr:uid="{41DB4C8E-C146-49FB-B266-A6734324AF01}"/>
    <cellStyle name="Valuta 4 5 2 5" xfId="9558" xr:uid="{66800A7E-FC38-4E06-9536-A58A813D2680}"/>
    <cellStyle name="Valuta 4 5 2 5 2" xfId="18461" xr:uid="{55FDC2B3-1BAE-442C-8CD6-0E3B1D53ADF0}"/>
    <cellStyle name="Valuta 4 5 2 5 2 2" xfId="40459" xr:uid="{4B08D0D1-37C3-43C7-924D-BEF38E68FF8E}"/>
    <cellStyle name="Valuta 4 5 2 5 3" xfId="31574" xr:uid="{A301F6AF-C4E4-44F5-AC59-4620E7E47313}"/>
    <cellStyle name="Valuta 4 5 2 6" xfId="15398" xr:uid="{72EEFB2C-9853-4534-B674-4E68DD971AAB}"/>
    <cellStyle name="Valuta 4 5 2 6 2" xfId="37405" xr:uid="{5703E4C8-7584-4AD4-801A-16683962C9E8}"/>
    <cellStyle name="Valuta 4 5 2 7" xfId="6494" xr:uid="{3C2B843E-A803-4B86-95F0-1366342C70D8}"/>
    <cellStyle name="Valuta 4 5 2 7 2" xfId="28519" xr:uid="{EF8F424A-5B79-4BB0-A0B2-F4A56ADD8F6E}"/>
    <cellStyle name="Valuta 4 5 2 8" xfId="25614" xr:uid="{BA81CD91-8649-438E-8666-3FD600727966}"/>
    <cellStyle name="Valuta 4 5 2 9" xfId="3576" xr:uid="{3F56DCC5-2867-4D04-9818-667E697E3AA6}"/>
    <cellStyle name="Valuta 4 5 3" xfId="1855" xr:uid="{00000000-0005-0000-0000-0000700B0000}"/>
    <cellStyle name="Valuta 4 5 3 2" xfId="10739" xr:uid="{892431AD-2A45-4032-B4C7-F7C8A1F155DB}"/>
    <cellStyle name="Valuta 4 5 3 2 2" xfId="19642" xr:uid="{7AE5D995-6409-46A5-922D-1B79AA0EF563}"/>
    <cellStyle name="Valuta 4 5 3 2 2 2" xfId="41634" xr:uid="{192677FC-8272-43BE-98E3-CE0366351346}"/>
    <cellStyle name="Valuta 4 5 3 2 3" xfId="32749" xr:uid="{5A2C8EE3-6A6C-4BC2-B443-E4F2D6B1060D}"/>
    <cellStyle name="Valuta 4 5 3 3" xfId="16576" xr:uid="{46996CC3-CF21-4341-9B24-B6A06295EA4A}"/>
    <cellStyle name="Valuta 4 5 3 3 2" xfId="38577" xr:uid="{77AEF821-AAB7-47C4-B725-AC70D3A88900}"/>
    <cellStyle name="Valuta 4 5 3 4" xfId="7673" xr:uid="{D225AA11-397C-4F9D-AC8B-1ABEDFF7749A}"/>
    <cellStyle name="Valuta 4 5 3 4 2" xfId="29692" xr:uid="{7153A6CC-FBAA-48E4-9058-08CA87BFDBFE}"/>
    <cellStyle name="Valuta 4 5 3 5" xfId="26783" xr:uid="{DEEC6A72-03B4-46A9-A22A-1F9FB918D114}"/>
    <cellStyle name="Valuta 4 5 3 6" xfId="4754" xr:uid="{3B2E3BD6-79C3-4C66-A21E-701162227B15}"/>
    <cellStyle name="Valuta 4 5 4" xfId="1463" xr:uid="{00000000-0005-0000-0000-0000710B0000}"/>
    <cellStyle name="Valuta 4 5 4 2" xfId="10348" xr:uid="{B8EFB8B9-6CD6-464C-B107-82F65D2D7BCB}"/>
    <cellStyle name="Valuta 4 5 4 2 2" xfId="19251" xr:uid="{27736002-FEDC-4FA8-86A4-93C7CEB77215}"/>
    <cellStyle name="Valuta 4 5 4 2 2 2" xfId="41246" xr:uid="{BB445B9D-A851-4FF9-A2F8-31D38D39E7EF}"/>
    <cellStyle name="Valuta 4 5 4 2 3" xfId="32361" xr:uid="{ADBF3603-4CA5-421D-893C-C80F460185DB}"/>
    <cellStyle name="Valuta 4 5 4 3" xfId="16188" xr:uid="{D83EBDA6-89B3-4502-A9DC-0610681BA95C}"/>
    <cellStyle name="Valuta 4 5 4 3 2" xfId="38192" xr:uid="{A2FFEF05-C1C3-4CA5-995F-EB753A1CBBA6}"/>
    <cellStyle name="Valuta 4 5 4 4" xfId="7284" xr:uid="{112454E7-AAC5-46AE-A848-A59A26AECBD4}"/>
    <cellStyle name="Valuta 4 5 4 4 2" xfId="29306" xr:uid="{DDCC3E8A-7549-451E-84AB-7D0E350DCA42}"/>
    <cellStyle name="Valuta 4 5 4 5" xfId="26398" xr:uid="{74211945-2671-471E-8BA4-F411EFF6F064}"/>
    <cellStyle name="Valuta 4 5 4 6" xfId="4366" xr:uid="{83F56773-9F41-4B94-AB16-A504356A4A11}"/>
    <cellStyle name="Valuta 4 5 5" xfId="952" xr:uid="{00000000-0005-0000-0000-0000720B0000}"/>
    <cellStyle name="Valuta 4 5 5 2" xfId="9837" xr:uid="{C65242E2-77FC-4150-B1BD-010FAEEE89FC}"/>
    <cellStyle name="Valuta 4 5 5 2 2" xfId="18740" xr:uid="{B07C80E6-AB04-47CC-B4EF-E61C91637E34}"/>
    <cellStyle name="Valuta 4 5 5 2 2 2" xfId="40737" xr:uid="{385BAED0-4705-4891-8C94-6BB2F48F64EA}"/>
    <cellStyle name="Valuta 4 5 5 2 3" xfId="31852" xr:uid="{B9E7BAF5-070E-4043-AE1D-CFF4A64D7BFD}"/>
    <cellStyle name="Valuta 4 5 5 3" xfId="15677" xr:uid="{DFF6A122-E268-40F3-B600-ECA9E67E55FA}"/>
    <cellStyle name="Valuta 4 5 5 3 2" xfId="37683" xr:uid="{BFA55B56-A0F6-4745-8276-C882FCE23BE4}"/>
    <cellStyle name="Valuta 4 5 5 4" xfId="6773" xr:uid="{AA07447E-DBD9-45BF-A988-9A81A2646363}"/>
    <cellStyle name="Valuta 4 5 5 4 2" xfId="28797" xr:uid="{28859F2B-E857-422C-8877-E8581CC2791C}"/>
    <cellStyle name="Valuta 4 5 5 5" xfId="25889" xr:uid="{3194AB4A-58CB-4A3B-B452-C9FF15B76A0C}"/>
    <cellStyle name="Valuta 4 5 5 6" xfId="3855" xr:uid="{0A53EB6A-4609-42FF-96B2-5BF9127A631D}"/>
    <cellStyle name="Valuta 4 5 6" xfId="9272" xr:uid="{1A7FCF88-B492-4E49-B4E7-79A5E171D1C4}"/>
    <cellStyle name="Valuta 4 5 6 2" xfId="18175" xr:uid="{E98FE339-366D-474D-9A3D-D9A4226B2755}"/>
    <cellStyle name="Valuta 4 5 6 2 2" xfId="40174" xr:uid="{FD71831C-7CC6-4410-AA57-CB5BA9B5DE28}"/>
    <cellStyle name="Valuta 4 5 6 3" xfId="31289" xr:uid="{C55F27DF-E5E4-480B-9739-65DD72AB1FD3}"/>
    <cellStyle name="Valuta 4 5 7" xfId="15206" xr:uid="{E22B94A5-CA12-460F-83ED-9E917A228322}"/>
    <cellStyle name="Valuta 4 5 7 2" xfId="37214" xr:uid="{41B640B9-80B1-43E4-AA69-FFF5F39ECBDE}"/>
    <cellStyle name="Valuta 4 5 8" xfId="6289" xr:uid="{0F4CC72B-3DE2-4803-B894-6A1B56B1DA7F}"/>
    <cellStyle name="Valuta 4 5 8 2" xfId="28315" xr:uid="{D1083EAF-99D8-466C-89B3-1E060FE13862}"/>
    <cellStyle name="Valuta 4 5 9" xfId="25436" xr:uid="{466BED3C-3544-4307-B15F-E3BE0A59F29A}"/>
    <cellStyle name="Valuta 4 6" xfId="538" xr:uid="{00000000-0005-0000-0000-0000730B0000}"/>
    <cellStyle name="Valuta 4 7" xfId="172" xr:uid="{00000000-0005-0000-0000-0000740B0000}"/>
    <cellStyle name="Valuta 4 7 10" xfId="3291" xr:uid="{637263EE-623D-4D9C-ACC3-4556ACFC85AC}"/>
    <cellStyle name="Valuta 4 7 2" xfId="580" xr:uid="{00000000-0005-0000-0000-0000750B0000}"/>
    <cellStyle name="Valuta 4 7 2 2" xfId="1942" xr:uid="{00000000-0005-0000-0000-0000760B0000}"/>
    <cellStyle name="Valuta 4 7 2 2 2" xfId="10826" xr:uid="{69351243-90FB-48F3-A9E8-E8E8E94354C0}"/>
    <cellStyle name="Valuta 4 7 2 2 2 2" xfId="19729" xr:uid="{C39CBB7E-4ADA-4F73-970F-B6091521DC16}"/>
    <cellStyle name="Valuta 4 7 2 2 2 2 2" xfId="41720" xr:uid="{4C0CB6BC-5529-4DE1-A5AE-DDBFEB3A8E2E}"/>
    <cellStyle name="Valuta 4 7 2 2 2 3" xfId="32835" xr:uid="{BB86AF31-D6F9-4770-8AC1-DF73372597D1}"/>
    <cellStyle name="Valuta 4 7 2 2 3" xfId="16663" xr:uid="{48EBD3DB-3D01-4014-8EE8-F5EC85332CAD}"/>
    <cellStyle name="Valuta 4 7 2 2 3 2" xfId="38663" xr:uid="{25F64515-4FCC-4933-B724-49C12AA5A6EC}"/>
    <cellStyle name="Valuta 4 7 2 2 4" xfId="7760" xr:uid="{3FD0018E-C850-4F20-BF13-35FB43C9E55E}"/>
    <cellStyle name="Valuta 4 7 2 2 4 2" xfId="29778" xr:uid="{8F3B77A7-4222-4589-A52B-A03A07F8C67E}"/>
    <cellStyle name="Valuta 4 7 2 2 5" xfId="26869" xr:uid="{43BA717C-909E-430D-80CB-4DD70373EE53}"/>
    <cellStyle name="Valuta 4 7 2 2 6" xfId="4841" xr:uid="{F674FE46-C63F-424C-8E7E-F0E6A7E0D6A8}"/>
    <cellStyle name="Valuta 4 7 2 3" xfId="1584" xr:uid="{00000000-0005-0000-0000-0000770B0000}"/>
    <cellStyle name="Valuta 4 7 2 3 2" xfId="10469" xr:uid="{3E86BE47-99C1-4167-B97D-6FC112582070}"/>
    <cellStyle name="Valuta 4 7 2 3 2 2" xfId="19372" xr:uid="{0A2F585C-89E4-4FD9-A2AB-CCAF4FC1884E}"/>
    <cellStyle name="Valuta 4 7 2 3 2 2 2" xfId="41366" xr:uid="{7F70F429-8A2B-442E-89C0-6D8F55ADD5C8}"/>
    <cellStyle name="Valuta 4 7 2 3 2 3" xfId="32481" xr:uid="{C95E9AFB-FFD6-4EA8-9D4A-76B33939B1AE}"/>
    <cellStyle name="Valuta 4 7 2 3 3" xfId="16309" xr:uid="{6621C535-265C-471F-9B9A-6AAB70E51BFD}"/>
    <cellStyle name="Valuta 4 7 2 3 3 2" xfId="38312" xr:uid="{CAC4F38D-E813-49F7-8733-4A4BF3B4B470}"/>
    <cellStyle name="Valuta 4 7 2 3 4" xfId="7405" xr:uid="{2AE60BAC-5593-458F-BD55-C5226C776F9C}"/>
    <cellStyle name="Valuta 4 7 2 3 4 2" xfId="29426" xr:uid="{618FEAD7-0E7C-4632-B9D3-F7042133783D}"/>
    <cellStyle name="Valuta 4 7 2 3 5" xfId="26518" xr:uid="{10D35D24-E05C-4AA8-A48B-71E9FEAAD140}"/>
    <cellStyle name="Valuta 4 7 2 3 6" xfId="4487" xr:uid="{D3863A59-48EA-477A-B5DF-7899CCEC8BCE}"/>
    <cellStyle name="Valuta 4 7 2 4" xfId="1151" xr:uid="{00000000-0005-0000-0000-0000780B0000}"/>
    <cellStyle name="Valuta 4 7 2 4 2" xfId="10036" xr:uid="{EC3263D8-CF4D-4F09-BC43-3A6E3BEFBDB0}"/>
    <cellStyle name="Valuta 4 7 2 4 2 2" xfId="18939" xr:uid="{A07824A4-2B73-42E9-9A14-CFBC07312388}"/>
    <cellStyle name="Valuta 4 7 2 4 2 2 2" xfId="40935" xr:uid="{E5FB1C3F-9ED0-4049-BE6A-8CF8E56DD95B}"/>
    <cellStyle name="Valuta 4 7 2 4 2 3" xfId="32050" xr:uid="{4CD8E27B-E54F-4115-9ADA-D4CAC0194423}"/>
    <cellStyle name="Valuta 4 7 2 4 3" xfId="15876" xr:uid="{FDDE8F1C-CB57-4D5F-B53E-5BE17A094CDF}"/>
    <cellStyle name="Valuta 4 7 2 4 3 2" xfId="37881" xr:uid="{B8DCA25F-6969-4AF6-BF66-0C9948A95660}"/>
    <cellStyle name="Valuta 4 7 2 4 4" xfId="6972" xr:uid="{60D00E30-31EB-427E-8B65-410BC65E4334}"/>
    <cellStyle name="Valuta 4 7 2 4 4 2" xfId="28995" xr:uid="{8074D977-52D1-481A-857B-BA88A847A60E}"/>
    <cellStyle name="Valuta 4 7 2 4 5" xfId="26087" xr:uid="{4DFA6E2F-9438-49C6-9406-CE53099BF402}"/>
    <cellStyle name="Valuta 4 7 2 4 6" xfId="4054" xr:uid="{D6AAC29E-C3D3-40B8-9621-0B55BFC51053}"/>
    <cellStyle name="Valuta 4 7 2 5" xfId="9466" xr:uid="{C7597C61-2B0E-471E-BB94-90634B9B398F}"/>
    <cellStyle name="Valuta 4 7 2 5 2" xfId="18369" xr:uid="{362E24E1-F008-4354-812C-368264A8B3D3}"/>
    <cellStyle name="Valuta 4 7 2 5 2 2" xfId="40367" xr:uid="{5DE17A02-1161-4024-B1C8-708D4805F5A9}"/>
    <cellStyle name="Valuta 4 7 2 5 3" xfId="31482" xr:uid="{45066BF5-25F5-4ADB-8BFB-4580C7F2397F}"/>
    <cellStyle name="Valuta 4 7 2 6" xfId="15306" xr:uid="{2B74A1DC-16E8-431C-A7BC-CE7FB185ADB0}"/>
    <cellStyle name="Valuta 4 7 2 6 2" xfId="37313" xr:uid="{3947894B-A15F-45DA-AEC1-B9591025D6A8}"/>
    <cellStyle name="Valuta 4 7 2 7" xfId="6402" xr:uid="{D6B5A3D1-10B9-42FC-803C-783EACCA996B}"/>
    <cellStyle name="Valuta 4 7 2 7 2" xfId="28427" xr:uid="{24B3CABC-6131-4C8D-B4C0-B15141FE5C60}"/>
    <cellStyle name="Valuta 4 7 2 8" xfId="25528" xr:uid="{A327284D-959D-4C49-92F2-B26E00C6F1E1}"/>
    <cellStyle name="Valuta 4 7 2 9" xfId="3484" xr:uid="{2E4CE9F2-B851-4BB3-A12F-A794AFF1BD18}"/>
    <cellStyle name="Valuta 4 7 3" xfId="1775" xr:uid="{00000000-0005-0000-0000-0000790B0000}"/>
    <cellStyle name="Valuta 4 7 3 2" xfId="10659" xr:uid="{DB6CF3E3-3B88-40B3-BB6B-1EF9E835707A}"/>
    <cellStyle name="Valuta 4 7 3 2 2" xfId="19562" xr:uid="{4476D703-99B2-4A21-A383-6D76196BBDE6}"/>
    <cellStyle name="Valuta 4 7 3 2 2 2" xfId="41554" xr:uid="{F4DB15D1-5F5B-4015-A2DF-5ECD8771611F}"/>
    <cellStyle name="Valuta 4 7 3 2 3" xfId="32669" xr:uid="{834DBABB-65C9-4898-B5BA-35A1E37D9AB8}"/>
    <cellStyle name="Valuta 4 7 3 3" xfId="16496" xr:uid="{5C257AA1-ACEA-4762-B956-95EF0DD33F7A}"/>
    <cellStyle name="Valuta 4 7 3 3 2" xfId="38497" xr:uid="{981B4B0D-35B8-45F0-A3E3-FD0B635FD286}"/>
    <cellStyle name="Valuta 4 7 3 4" xfId="7593" xr:uid="{DDBAD88F-4C51-429F-AE78-264FA9FA5251}"/>
    <cellStyle name="Valuta 4 7 3 4 2" xfId="29612" xr:uid="{12B71B0C-3A7B-4D2B-B22E-923F55F519E2}"/>
    <cellStyle name="Valuta 4 7 3 5" xfId="26703" xr:uid="{6474A89C-4ACB-424A-BA96-0E00DACD6D8F}"/>
    <cellStyle name="Valuta 4 7 3 6" xfId="4674" xr:uid="{B80D4A2D-13CE-4366-AA09-FCDAC4158F1D}"/>
    <cellStyle name="Valuta 4 7 4" xfId="1368" xr:uid="{00000000-0005-0000-0000-00007A0B0000}"/>
    <cellStyle name="Valuta 4 7 4 2" xfId="10253" xr:uid="{7A69A83C-4663-4BD5-93C6-657325DC7326}"/>
    <cellStyle name="Valuta 4 7 4 2 2" xfId="19156" xr:uid="{F27CCD90-8095-416E-B16D-73A428DE4992}"/>
    <cellStyle name="Valuta 4 7 4 2 2 2" xfId="41151" xr:uid="{6E8A787E-901D-4CC1-B41F-7219CDB88708}"/>
    <cellStyle name="Valuta 4 7 4 2 3" xfId="32266" xr:uid="{98AF60DC-4DFF-4E54-849B-E3EAFF4FC0DC}"/>
    <cellStyle name="Valuta 4 7 4 3" xfId="16093" xr:uid="{8C873DB4-9387-4974-A244-48CA107A38B1}"/>
    <cellStyle name="Valuta 4 7 4 3 2" xfId="38097" xr:uid="{7D1FD75F-D31A-4FE3-A9CC-1DF9C0D011B0}"/>
    <cellStyle name="Valuta 4 7 4 4" xfId="7189" xr:uid="{3227B30D-FFFB-4795-803C-62D5A0178113}"/>
    <cellStyle name="Valuta 4 7 4 4 2" xfId="29211" xr:uid="{E6B70E28-A0B3-4A1F-800C-4855042737FE}"/>
    <cellStyle name="Valuta 4 7 4 5" xfId="26303" xr:uid="{231E8690-ADE3-4B56-AFD3-8FA0CAA85CC9}"/>
    <cellStyle name="Valuta 4 7 4 6" xfId="4271" xr:uid="{039C5749-6FEB-45E3-B775-267500AE7395}"/>
    <cellStyle name="Valuta 4 7 5" xfId="853" xr:uid="{00000000-0005-0000-0000-00007B0B0000}"/>
    <cellStyle name="Valuta 4 7 5 2" xfId="9738" xr:uid="{FA6A72E3-7197-4251-8260-79ACFD1D8297}"/>
    <cellStyle name="Valuta 4 7 5 2 2" xfId="18641" xr:uid="{D61B6283-301E-4555-8FF4-0ACFF9E733F0}"/>
    <cellStyle name="Valuta 4 7 5 2 2 2" xfId="40638" xr:uid="{CCDEDCFA-08BA-48B5-9A97-857FBAD29B86}"/>
    <cellStyle name="Valuta 4 7 5 2 3" xfId="31753" xr:uid="{45E9E1BD-16F1-461E-9ED8-9B65993DFC35}"/>
    <cellStyle name="Valuta 4 7 5 3" xfId="15578" xr:uid="{714CCCE5-BCF5-4768-AC59-04E8B8DB5555}"/>
    <cellStyle name="Valuta 4 7 5 3 2" xfId="37584" xr:uid="{B8AF5D15-C016-436A-9D84-C320F06ECFB7}"/>
    <cellStyle name="Valuta 4 7 5 4" xfId="6674" xr:uid="{E81523C4-201F-404C-9055-3B3123274258}"/>
    <cellStyle name="Valuta 4 7 5 4 2" xfId="28698" xr:uid="{8180FF98-9225-4DDB-AF13-7F2C82CC248B}"/>
    <cellStyle name="Valuta 4 7 5 5" xfId="25790" xr:uid="{90404B63-3664-4BCB-9FB5-BBE0CD516597}"/>
    <cellStyle name="Valuta 4 7 5 6" xfId="3756" xr:uid="{999D15E3-A548-4A58-9E6E-325CC6666969}"/>
    <cellStyle name="Valuta 4 7 6" xfId="9178" xr:uid="{E04277C5-6094-438E-8DE6-364E8E54B392}"/>
    <cellStyle name="Valuta 4 7 6 2" xfId="18081" xr:uid="{2B6C4241-E29C-4879-A638-3E8A02ED83C5}"/>
    <cellStyle name="Valuta 4 7 6 2 2" xfId="40080" xr:uid="{BADA4724-DE8B-47EF-89D6-7EA42ED15EC4}"/>
    <cellStyle name="Valuta 4 7 6 3" xfId="31195" xr:uid="{9AE48C46-2E2C-46D7-8EC7-0F64A8BEC56F}"/>
    <cellStyle name="Valuta 4 7 7" xfId="15113" xr:uid="{C97C6E2D-37C5-4D8C-ABCE-30A251713427}"/>
    <cellStyle name="Valuta 4 7 7 2" xfId="37121" xr:uid="{EB1BACB4-B4FD-45B7-95A3-571C87144D08}"/>
    <cellStyle name="Valuta 4 7 8" xfId="6196" xr:uid="{0167A34A-4CEB-4E8C-A817-573368E050C7}"/>
    <cellStyle name="Valuta 4 7 8 2" xfId="28222" xr:uid="{5F9C844B-D8E2-4BD1-B6C0-121143DADC2B}"/>
    <cellStyle name="Valuta 4 7 9" xfId="25350" xr:uid="{3B7D129A-3179-4FFF-8135-EDCC3C4E0CA3}"/>
    <cellStyle name="Valuta 4 8" xfId="566" xr:uid="{00000000-0005-0000-0000-00007C0B0000}"/>
    <cellStyle name="Valuta 4 8 2" xfId="1933" xr:uid="{00000000-0005-0000-0000-00007D0B0000}"/>
    <cellStyle name="Valuta 4 8 2 2" xfId="10817" xr:uid="{ABC703DF-5FC5-4966-A56A-992B1DC7A458}"/>
    <cellStyle name="Valuta 4 8 2 2 2" xfId="19720" xr:uid="{8A57E4ED-3712-4846-83A1-EE0725AE2073}"/>
    <cellStyle name="Valuta 4 8 2 2 2 2" xfId="41711" xr:uid="{B03A5AAB-FE2E-4651-BD05-F1392D57F421}"/>
    <cellStyle name="Valuta 4 8 2 2 3" xfId="32826" xr:uid="{FE16C8EE-512F-4DD6-9200-BFAC6E94B4AB}"/>
    <cellStyle name="Valuta 4 8 2 3" xfId="16654" xr:uid="{E3A4DEB8-7892-4CC3-9D91-32D94A938E53}"/>
    <cellStyle name="Valuta 4 8 2 3 2" xfId="38654" xr:uid="{47CBF3CA-337A-462E-ABA7-BAB648EEA39B}"/>
    <cellStyle name="Valuta 4 8 2 4" xfId="7751" xr:uid="{E5FB021A-CEAE-407D-AE00-2BF72AB0CF3E}"/>
    <cellStyle name="Valuta 4 8 2 4 2" xfId="29769" xr:uid="{E42A23BB-7B96-4EC9-94C9-E5F4B7562BEA}"/>
    <cellStyle name="Valuta 4 8 2 5" xfId="26860" xr:uid="{C6B0D4C6-DA7E-44E9-95D1-79D255FB12D9}"/>
    <cellStyle name="Valuta 4 8 2 6" xfId="4832" xr:uid="{C052865B-B199-43B8-BF70-24610787E6CF}"/>
    <cellStyle name="Valuta 4 8 3" xfId="1570" xr:uid="{00000000-0005-0000-0000-00007E0B0000}"/>
    <cellStyle name="Valuta 4 8 3 2" xfId="10455" xr:uid="{05500321-9A5F-4B33-9900-23501C7BDF22}"/>
    <cellStyle name="Valuta 4 8 3 2 2" xfId="19358" xr:uid="{06FFBBDB-E296-477A-9C56-DD428E622300}"/>
    <cellStyle name="Valuta 4 8 3 2 2 2" xfId="41352" xr:uid="{51CEBCBB-ACD8-4D16-928C-AC3170994D64}"/>
    <cellStyle name="Valuta 4 8 3 2 3" xfId="32467" xr:uid="{852E59BD-0AD6-433E-B8D2-C4011AC2A529}"/>
    <cellStyle name="Valuta 4 8 3 3" xfId="16295" xr:uid="{7A3CF8E0-E55D-416B-B61C-3CF8E7B70429}"/>
    <cellStyle name="Valuta 4 8 3 3 2" xfId="38298" xr:uid="{30BFC465-C592-4BEA-878A-5C438104672E}"/>
    <cellStyle name="Valuta 4 8 3 4" xfId="7391" xr:uid="{5E40C531-B88F-4C2F-A354-42B63BF2D78B}"/>
    <cellStyle name="Valuta 4 8 3 4 2" xfId="29412" xr:uid="{850ED1E7-3850-4333-A3C6-E54DF89426F7}"/>
    <cellStyle name="Valuta 4 8 3 5" xfId="26504" xr:uid="{9FFD2959-0165-4FBB-B584-F780535BC800}"/>
    <cellStyle name="Valuta 4 8 3 6" xfId="4473" xr:uid="{1CDF6990-F0C1-45AF-9A54-895EFEFA9BA2}"/>
    <cellStyle name="Valuta 4 8 4" xfId="1137" xr:uid="{00000000-0005-0000-0000-00007F0B0000}"/>
    <cellStyle name="Valuta 4 8 4 2" xfId="10022" xr:uid="{959FAA06-A681-41BB-8E26-AB8582ED6C16}"/>
    <cellStyle name="Valuta 4 8 4 2 2" xfId="18925" xr:uid="{4E1A675A-0069-41EF-B59D-98D8DE422C7F}"/>
    <cellStyle name="Valuta 4 8 4 2 2 2" xfId="40921" xr:uid="{67DE3201-5D2D-46C6-B024-20B6045B5581}"/>
    <cellStyle name="Valuta 4 8 4 2 3" xfId="32036" xr:uid="{667D3F1E-5E3F-4F12-B55A-99A1C94F7F87}"/>
    <cellStyle name="Valuta 4 8 4 3" xfId="15862" xr:uid="{500348CF-680C-47BD-A7B9-BED67CF82F77}"/>
    <cellStyle name="Valuta 4 8 4 3 2" xfId="37867" xr:uid="{4A66F63E-E64F-4957-9A77-5E0CD304FFA3}"/>
    <cellStyle name="Valuta 4 8 4 4" xfId="6958" xr:uid="{08FA8D00-550B-4036-B644-E1A42AD768FC}"/>
    <cellStyle name="Valuta 4 8 4 4 2" xfId="28981" xr:uid="{6E6C3DBC-EDC0-43A0-AEA5-24BE840869B7}"/>
    <cellStyle name="Valuta 4 8 4 5" xfId="26073" xr:uid="{2D977B0A-5758-4F98-9694-A51A56936D79}"/>
    <cellStyle name="Valuta 4 8 4 6" xfId="4040" xr:uid="{EEDC7500-3322-47DE-A4B6-778B29BBE177}"/>
    <cellStyle name="Valuta 4 8 5" xfId="9452" xr:uid="{93F38B70-EB49-4154-BF1C-4FF723E1EC25}"/>
    <cellStyle name="Valuta 4 8 5 2" xfId="18355" xr:uid="{754779BC-17AB-4AE2-9BAD-DF8466FAB39C}"/>
    <cellStyle name="Valuta 4 8 5 2 2" xfId="40353" xr:uid="{33575CFB-9DBF-4FDA-82CC-9913E0BE7DE3}"/>
    <cellStyle name="Valuta 4 8 5 3" xfId="31468" xr:uid="{12AD4FA5-EF2D-4916-AED5-95C1C9369F7D}"/>
    <cellStyle name="Valuta 4 8 6" xfId="15292" xr:uid="{4983F589-D159-4C72-B8ED-9841682C7202}"/>
    <cellStyle name="Valuta 4 8 6 2" xfId="37299" xr:uid="{6CFD08A4-E119-4A63-80D4-D6BEB9305349}"/>
    <cellStyle name="Valuta 4 8 7" xfId="6388" xr:uid="{26C3EEBD-6704-4175-A072-E4666353E499}"/>
    <cellStyle name="Valuta 4 8 7 2" xfId="28413" xr:uid="{C30C257B-8B8E-4F32-B432-A50358CA59CF}"/>
    <cellStyle name="Valuta 4 8 8" xfId="25517" xr:uid="{0F64C794-74A1-4825-8F38-8406B146690F}"/>
    <cellStyle name="Valuta 4 8 9" xfId="3470" xr:uid="{F2A00BEF-0C6A-4ABC-AD4D-E112C3ACB100}"/>
    <cellStyle name="Valuta 4 9" xfId="1765" xr:uid="{00000000-0005-0000-0000-0000800B0000}"/>
    <cellStyle name="Valuta 4 9 2" xfId="10649" xr:uid="{9B85AEB7-4771-4BBE-AEAE-EE7C36D203A0}"/>
    <cellStyle name="Valuta 4 9 2 2" xfId="19552" xr:uid="{0E7BBD3A-DA03-4A8E-ACFE-9EA5639E0D00}"/>
    <cellStyle name="Valuta 4 9 2 2 2" xfId="41544" xr:uid="{28A39510-34E8-45BA-910C-8D2ACEE6677F}"/>
    <cellStyle name="Valuta 4 9 2 3" xfId="32659" xr:uid="{85AE4999-8B81-4C1F-A260-20DE995234F0}"/>
    <cellStyle name="Valuta 4 9 3" xfId="16486" xr:uid="{5809630E-C176-46F0-BEB8-B91DAC219FB9}"/>
    <cellStyle name="Valuta 4 9 3 2" xfId="38487" xr:uid="{16CFC63F-EDAF-4A18-8873-D0FE1AC5C95C}"/>
    <cellStyle name="Valuta 4 9 4" xfId="7583" xr:uid="{1F85E5D6-B7C6-4D34-A1A7-D0EC7050CA68}"/>
    <cellStyle name="Valuta 4 9 4 2" xfId="29602" xr:uid="{9C0ACC45-70A0-4FB0-B93F-D4A96F0AE76D}"/>
    <cellStyle name="Valuta 4 9 5" xfId="26693" xr:uid="{F52A10C7-CEEA-4978-BF05-CCF8FBAA6CDB}"/>
    <cellStyle name="Valuta 4 9 6" xfId="4664" xr:uid="{2D4C12BB-1A75-4613-A6B4-2C7BF95B8314}"/>
    <cellStyle name="Valuta 5" xfId="563" xr:uid="{00000000-0005-0000-0000-0000810B0000}"/>
    <cellStyle name="Valuta 5 2" xfId="1930" xr:uid="{00000000-0005-0000-0000-0000820B0000}"/>
    <cellStyle name="Valuta 5 2 2" xfId="10814" xr:uid="{CFBE61FD-1EC4-41F4-B2DF-AC2065819E05}"/>
    <cellStyle name="Valuta 5 2 2 2" xfId="19717" xr:uid="{6DDFBE3F-CD39-43F2-9C80-C57C71849E0F}"/>
    <cellStyle name="Valuta 5 2 2 2 2" xfId="41709" xr:uid="{832E1A6E-C879-4D8D-AACB-C5188F6DF35E}"/>
    <cellStyle name="Valuta 5 2 2 3" xfId="32824" xr:uid="{18F6FB00-7CB2-438B-B211-A9DF8AB269D9}"/>
    <cellStyle name="Valuta 5 2 3" xfId="16651" xr:uid="{F0411037-C46B-4FCB-9B99-B4A75B4B9C6E}"/>
    <cellStyle name="Valuta 5 2 3 2" xfId="38652" xr:uid="{871F7715-20F8-4709-9FC7-0470D3280DB3}"/>
    <cellStyle name="Valuta 5 2 4" xfId="7748" xr:uid="{DA8F9975-44BB-4915-B93D-A9A8AFC6F6E2}"/>
    <cellStyle name="Valuta 5 2 4 2" xfId="29767" xr:uid="{5860B298-E105-418E-936D-C735798B003A}"/>
    <cellStyle name="Valuta 5 2 5" xfId="26858" xr:uid="{1CDE2C33-D7D8-4030-890F-B7AF5DA3F67F}"/>
    <cellStyle name="Valuta 5 2 6" xfId="4829" xr:uid="{D568FFF4-AEFF-4539-BFD2-4CCA62C08CBD}"/>
    <cellStyle name="Valuta 5 3" xfId="1567" xr:uid="{00000000-0005-0000-0000-0000830B0000}"/>
    <cellStyle name="Valuta 5 3 2" xfId="10452" xr:uid="{BE45984E-CD13-4E7D-B47B-B49F97306FA6}"/>
    <cellStyle name="Valuta 5 3 2 2" xfId="19355" xr:uid="{6064BF61-52B2-445F-A15A-B1B0E4B40B22}"/>
    <cellStyle name="Valuta 5 3 2 2 2" xfId="41350" xr:uid="{9769A358-0D5D-4598-B2B8-7AF1F9F6FEDB}"/>
    <cellStyle name="Valuta 5 3 2 3" xfId="32465" xr:uid="{F1D8BCA8-50B7-48DD-8BD7-5957DAF59D23}"/>
    <cellStyle name="Valuta 5 3 3" xfId="16292" xr:uid="{B36ED690-02C1-4772-A0C1-8470F4EC9A06}"/>
    <cellStyle name="Valuta 5 3 3 2" xfId="38296" xr:uid="{E03FC63E-4429-47F4-9CC5-4288AAED765A}"/>
    <cellStyle name="Valuta 5 3 4" xfId="7388" xr:uid="{C64F7BE5-2A5D-4A7A-9AF6-23401E505A41}"/>
    <cellStyle name="Valuta 5 3 4 2" xfId="29410" xr:uid="{7A6ACDBC-246D-4246-932B-76949E6995BB}"/>
    <cellStyle name="Valuta 5 3 5" xfId="26502" xr:uid="{74AC9C6A-EA4C-4711-9636-C23CDB3591AD}"/>
    <cellStyle name="Valuta 5 3 6" xfId="4470" xr:uid="{28821C5B-535D-446D-B979-0C4A218FA922}"/>
    <cellStyle name="Valuta 5 4" xfId="1134" xr:uid="{00000000-0005-0000-0000-0000840B0000}"/>
    <cellStyle name="Valuta 5 4 2" xfId="10019" xr:uid="{A794A9EF-75BF-4538-B9F7-E1FF4EA2C68C}"/>
    <cellStyle name="Valuta 5 4 2 2" xfId="18922" xr:uid="{4C626298-B3BB-4CCF-9A71-615F606A7C08}"/>
    <cellStyle name="Valuta 5 4 2 2 2" xfId="40919" xr:uid="{63D4ABB0-358A-49AB-8CFD-09EEE5E81E92}"/>
    <cellStyle name="Valuta 5 4 2 3" xfId="32034" xr:uid="{6E8CB0C0-A8BD-4D79-A1BA-58BF26C1B61F}"/>
    <cellStyle name="Valuta 5 4 3" xfId="15859" xr:uid="{E3E98ABC-0127-49BE-A571-DFC03800ABDF}"/>
    <cellStyle name="Valuta 5 4 3 2" xfId="37865" xr:uid="{6520295E-E351-45C4-87BD-F3A4AEF35EB6}"/>
    <cellStyle name="Valuta 5 4 4" xfId="6955" xr:uid="{FD640B05-1347-4097-9A54-7C5234505B39}"/>
    <cellStyle name="Valuta 5 4 4 2" xfId="28979" xr:uid="{55B7A97E-E1F6-4563-B316-6F7E492FA562}"/>
    <cellStyle name="Valuta 5 4 5" xfId="26071" xr:uid="{5FA41DF4-B8D0-497D-BFA8-7D87AA260B79}"/>
    <cellStyle name="Valuta 5 4 6" xfId="4037" xr:uid="{264A7943-F2F0-4090-9611-E72F097EF834}"/>
    <cellStyle name="Valuta 5 5" xfId="9449" xr:uid="{8BBBB2EE-EAB5-497A-871D-A065AEBAF5B8}"/>
    <cellStyle name="Valuta 5 5 2" xfId="18352" xr:uid="{E43F2DB7-6E0D-4B70-AFDF-529B879E3762}"/>
    <cellStyle name="Valuta 5 5 2 2" xfId="40351" xr:uid="{F2E057CD-8382-41CD-8FF5-55ECACBFAED6}"/>
    <cellStyle name="Valuta 5 5 3" xfId="31466" xr:uid="{26FD9E66-E081-4D6B-B4EC-FEEC3833392E}"/>
    <cellStyle name="Valuta 5 6" xfId="15289" xr:uid="{DB178A82-D8A6-4F47-83F9-5BB20C74D006}"/>
    <cellStyle name="Valuta 5 6 2" xfId="37297" xr:uid="{E33CD836-0614-444C-A53B-9FEC5262D9FC}"/>
    <cellStyle name="Valuta 5 7" xfId="6385" xr:uid="{877CF6DF-2930-4149-AC24-418A57D1D57A}"/>
    <cellStyle name="Valuta 5 7 2" xfId="28411" xr:uid="{73707BE2-2CB3-40DB-8B40-E1C16D1B9CDA}"/>
    <cellStyle name="Valuta 5 8" xfId="25515" xr:uid="{B41AEB36-53FD-43B6-9E89-FB841577A70D}"/>
    <cellStyle name="Valuta 5 9" xfId="3467" xr:uid="{92764736-D7E2-4F99-805C-C2BA9EB6E0E1}"/>
    <cellStyle name="Valuta 6" xfId="1761" xr:uid="{00000000-0005-0000-0000-0000850B0000}"/>
    <cellStyle name="Valuta 6 2" xfId="10645" xr:uid="{F45E88C4-D7C1-4549-8A17-2EACEF6CB222}"/>
    <cellStyle name="Valuta 6 2 2" xfId="19548" xr:uid="{CC3B86D1-A78C-4F3B-BAEA-17861435155F}"/>
    <cellStyle name="Valuta 6 2 2 2" xfId="41541" xr:uid="{96D93256-E00B-46C4-8893-AE022802B848}"/>
    <cellStyle name="Valuta 6 2 3" xfId="32656" xr:uid="{2CF4BC2C-A6B2-4AA2-A5C7-DF76C42DB4C7}"/>
    <cellStyle name="Valuta 6 3" xfId="16482" xr:uid="{3B9D2411-3A97-4512-8DCA-C350375A7B5F}"/>
    <cellStyle name="Valuta 6 3 2" xfId="38484" xr:uid="{26404F61-4B06-4F97-910C-D03FE14188C5}"/>
    <cellStyle name="Valuta 6 4" xfId="7579" xr:uid="{720D385F-76EC-4E98-B5CF-F61903766AD0}"/>
    <cellStyle name="Valuta 6 4 2" xfId="29599" xr:uid="{23633259-69D2-43FE-927D-20D218979E10}"/>
    <cellStyle name="Valuta 6 5" xfId="24237" xr:uid="{EEBE9C07-8A9E-4EA5-8BBE-CA094EAFE993}"/>
    <cellStyle name="Valuta 6 5 2" xfId="46228" xr:uid="{8CA545A5-1443-413C-89C4-5B9EFE009830}"/>
    <cellStyle name="Valuta 6 6" xfId="26690" xr:uid="{CEF54A39-D807-4889-88C3-21C706057005}"/>
    <cellStyle name="Valuta 6 7" xfId="4660" xr:uid="{5CC069ED-7E2B-44DB-828E-894B7E6E66F2}"/>
    <cellStyle name="Valuta 7" xfId="1762" xr:uid="{00000000-0005-0000-0000-0000860B0000}"/>
    <cellStyle name="Valuta 7 2" xfId="10646" xr:uid="{AA98BCBA-2B63-419B-8DC9-ABFDC5927081}"/>
    <cellStyle name="Valuta 7 2 2" xfId="19549" xr:uid="{17004CE1-6313-4524-86C1-5CE59FC9E8E6}"/>
    <cellStyle name="Valuta 7 2 2 2" xfId="41542" xr:uid="{00CAF3FE-EFFB-41D9-B860-BF22848F56B6}"/>
    <cellStyle name="Valuta 7 2 3" xfId="32657" xr:uid="{16CAF9CD-DA79-474D-AD54-4E534E6D1000}"/>
    <cellStyle name="Valuta 7 3" xfId="16483" xr:uid="{7ABE2E36-7883-4221-9B62-71EB6985E1D8}"/>
    <cellStyle name="Valuta 7 3 2" xfId="38485" xr:uid="{0B8EF944-6B20-433E-9464-0627F6F4C3E9}"/>
    <cellStyle name="Valuta 7 4" xfId="7580" xr:uid="{8AA5F4E9-0333-4185-AAE2-CE33949D6CB8}"/>
    <cellStyle name="Valuta 7 4 2" xfId="29600" xr:uid="{732B69D7-2A43-4D48-83EB-7AEEA18EB34B}"/>
    <cellStyle name="Valuta 7 5" xfId="26691" xr:uid="{B89934B2-E600-4CF0-AD34-53582DF7A6DD}"/>
    <cellStyle name="Valuta 7 6" xfId="4661" xr:uid="{0E2D33C8-099E-4170-9509-C11FC5842B99}"/>
    <cellStyle name="Valuta 8" xfId="1336" xr:uid="{00000000-0005-0000-0000-0000870B0000}"/>
    <cellStyle name="Valuta 8 2" xfId="10221" xr:uid="{385A955A-0902-4274-977F-1D204C62D65C}"/>
    <cellStyle name="Valuta 8 2 2" xfId="19124" xr:uid="{6F36E572-5BBC-4898-86AF-B2DB8FC01A8C}"/>
    <cellStyle name="Valuta 8 2 2 2" xfId="41120" xr:uid="{BC5D7923-562F-433B-BAD4-847503413F02}"/>
    <cellStyle name="Valuta 8 2 3" xfId="32235" xr:uid="{41481877-FC4A-4D30-9509-2AC26861FA9D}"/>
    <cellStyle name="Valuta 8 3" xfId="16061" xr:uid="{FB4D3924-E50A-4207-8B0C-99016F81B76C}"/>
    <cellStyle name="Valuta 8 3 2" xfId="38066" xr:uid="{CE725898-BE42-4267-8E70-5BEB1557AA67}"/>
    <cellStyle name="Valuta 8 4" xfId="7157" xr:uid="{AC6118AB-8D75-430B-A461-A56DD4C1D040}"/>
    <cellStyle name="Valuta 8 4 2" xfId="29180" xr:uid="{30E26EF8-6A69-4DCE-BD37-6E8E70AC18EA}"/>
    <cellStyle name="Valuta 8 5" xfId="26272" xr:uid="{07562F02-548B-4AFA-9637-288945E1FD45}"/>
    <cellStyle name="Valuta 8 6" xfId="4239" xr:uid="{90247A2D-D3AF-493A-A9AB-27B2BB903A30}"/>
    <cellStyle name="Valuta 9" xfId="780" xr:uid="{00000000-0005-0000-0000-0000880B0000}"/>
    <cellStyle name="Valuta 9 2" xfId="9665" xr:uid="{86DDA1BE-32C1-42C0-96E4-6F43B822EEA7}"/>
    <cellStyle name="Valuta 9 2 2" xfId="18568" xr:uid="{5470497D-1C1A-4B44-8A80-72708945AD19}"/>
    <cellStyle name="Valuta 9 2 2 2" xfId="40566" xr:uid="{03E6A626-9069-4E4A-8AB5-534C1D6A8695}"/>
    <cellStyle name="Valuta 9 2 3" xfId="31681" xr:uid="{EFB76E56-77DB-4043-837D-AD41B55E2F55}"/>
    <cellStyle name="Valuta 9 3" xfId="15505" xr:uid="{1CCBDC41-CDFC-456F-8ECD-A4FD71183D59}"/>
    <cellStyle name="Valuta 9 3 2" xfId="37512" xr:uid="{71907821-AFD1-4CAF-A432-BDD4289157FB}"/>
    <cellStyle name="Valuta 9 4" xfId="6601" xr:uid="{2EA65713-F0E9-4D84-984F-A3778FA03AD6}"/>
    <cellStyle name="Valuta 9 4 2" xfId="28626" xr:uid="{D2E07D71-C65B-48DD-92F9-D8410D3B36E5}"/>
    <cellStyle name="Valuta 9 5" xfId="25718" xr:uid="{F828A64D-FAC7-464F-8B2C-26B4A6044099}"/>
    <cellStyle name="Valuta 9 6" xfId="3683" xr:uid="{0EAAB3E6-F57E-499F-9912-9CA0C766C395}"/>
    <cellStyle name="Vejica" xfId="3264" builtinId="3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2 3" xfId="25345" xr:uid="{F4EC2355-E492-4A0B-BD18-8E2BF55A6D3D}"/>
    <cellStyle name="Vejica 2 2 3" xfId="205" xr:uid="{00000000-0005-0000-0000-00008D0B0000}"/>
    <cellStyle name="Vejica 2 2 3 10" xfId="15138" xr:uid="{EB6F5608-6692-4B7B-90E9-B155C55E4AE6}"/>
    <cellStyle name="Vejica 2 2 3 10 2" xfId="37146" xr:uid="{3AE7D540-2F7A-42A6-98A0-143B166F49F3}"/>
    <cellStyle name="Vejica 2 2 3 11" xfId="6221" xr:uid="{4DA11064-CC10-4EFC-8D08-1EC516040D9E}"/>
    <cellStyle name="Vejica 2 2 3 11 2" xfId="28247" xr:uid="{1659D111-1CB0-40D6-A27D-DA6529375ABA}"/>
    <cellStyle name="Vejica 2 2 3 12" xfId="25374" xr:uid="{04C897D7-F934-4314-9419-58412C6FFAE0}"/>
    <cellStyle name="Vejica 2 2 3 13" xfId="3316" xr:uid="{66AC1ED7-DA7D-4D00-BE57-33BA328C9C28}"/>
    <cellStyle name="Vejica 2 2 3 2" xfId="246" xr:uid="{00000000-0005-0000-0000-00008E0B0000}"/>
    <cellStyle name="Vejica 2 2 3 2 10" xfId="6261" xr:uid="{34584111-05B0-449B-A3A5-88674D9C80C8}"/>
    <cellStyle name="Vejica 2 2 3 2 10 2" xfId="28287" xr:uid="{9AD6C045-C4F2-41EB-A42F-35BFDAD7DBDA}"/>
    <cellStyle name="Vejica 2 2 3 2 11" xfId="25414" xr:uid="{FCE70825-827C-48F9-B6DC-3B793B0CA0C5}"/>
    <cellStyle name="Vejica 2 2 3 2 12" xfId="3356" xr:uid="{027A2F5B-E26C-499B-B4F7-E09C63957713}"/>
    <cellStyle name="Vejica 2 2 3 2 2" xfId="342" xr:uid="{00000000-0005-0000-0000-00008F0B0000}"/>
    <cellStyle name="Vejica 2 2 3 2 2 10" xfId="3451" xr:uid="{78C3E7DF-079E-48C7-9CF2-32ED5FC55AA7}"/>
    <cellStyle name="Vejica 2 2 3 2 2 2" xfId="739" xr:uid="{00000000-0005-0000-0000-0000900B0000}"/>
    <cellStyle name="Vejica 2 2 3 2 2 2 2" xfId="2084" xr:uid="{00000000-0005-0000-0000-0000910B0000}"/>
    <cellStyle name="Vejica 2 2 3 2 2 2 2 2" xfId="10968" xr:uid="{745BDB72-2BFE-4280-A33A-966CB9AC5633}"/>
    <cellStyle name="Vejica 2 2 3 2 2 2 2 2 2" xfId="19871" xr:uid="{4D5FA017-A48B-43A6-B9D8-1CADC5C43EF5}"/>
    <cellStyle name="Vejica 2 2 3 2 2 2 2 2 2 2" xfId="41862" xr:uid="{71590D11-DCEC-4C6C-9D77-0A763164DBCA}"/>
    <cellStyle name="Vejica 2 2 3 2 2 2 2 2 3" xfId="32977" xr:uid="{5AA8AE8C-F68B-4A25-A016-EEDD9521A19B}"/>
    <cellStyle name="Vejica 2 2 3 2 2 2 2 3" xfId="16805" xr:uid="{3D7CF3AC-9103-4843-9A6A-6DFA2ABCC10E}"/>
    <cellStyle name="Vejica 2 2 3 2 2 2 2 3 2" xfId="38805" xr:uid="{1BF4B3D3-F64A-4DE6-A8B8-5EBB2AD8F097}"/>
    <cellStyle name="Vejica 2 2 3 2 2 2 2 4" xfId="7902" xr:uid="{C7300381-2537-4FB5-BD3E-2B69CA6F285F}"/>
    <cellStyle name="Vejica 2 2 3 2 2 2 2 4 2" xfId="29920" xr:uid="{3CBF9EFA-0000-4A94-9FAF-32840DCD09F7}"/>
    <cellStyle name="Vejica 2 2 3 2 2 2 2 5" xfId="27011" xr:uid="{C0D13D19-5B04-4892-A815-2FE29CC8A2F7}"/>
    <cellStyle name="Vejica 2 2 3 2 2 2 2 6" xfId="4983" xr:uid="{7AC7C76B-5AD3-45D8-919F-7B5DD73B155F}"/>
    <cellStyle name="Vejica 2 2 3 2 2 2 3" xfId="1743" xr:uid="{00000000-0005-0000-0000-0000920B0000}"/>
    <cellStyle name="Vejica 2 2 3 2 2 2 3 2" xfId="10628" xr:uid="{58666DB5-A8A4-4A34-BEB6-E83F075226E2}"/>
    <cellStyle name="Vejica 2 2 3 2 2 2 3 2 2" xfId="19531" xr:uid="{E4B79130-827B-46F3-827B-653AF40C570D}"/>
    <cellStyle name="Vejica 2 2 3 2 2 2 3 2 2 2" xfId="41525" xr:uid="{8D69C8AE-E4DD-4CA4-919A-8A690DE85293}"/>
    <cellStyle name="Vejica 2 2 3 2 2 2 3 2 3" xfId="32640" xr:uid="{261AD3F7-DDA9-4318-8E20-E202A2FCC334}"/>
    <cellStyle name="Vejica 2 2 3 2 2 2 3 3" xfId="16468" xr:uid="{509D7B68-AE48-4316-B66D-68D2F0E3C5FF}"/>
    <cellStyle name="Vejica 2 2 3 2 2 2 3 3 2" xfId="38471" xr:uid="{CB508300-1CAC-42EB-9214-D400770CC19B}"/>
    <cellStyle name="Vejica 2 2 3 2 2 2 3 4" xfId="7564" xr:uid="{86952876-A67A-4FE9-A177-1534BEE41679}"/>
    <cellStyle name="Vejica 2 2 3 2 2 2 3 4 2" xfId="29585" xr:uid="{3EC3C393-E832-41DC-A414-3902C1369832}"/>
    <cellStyle name="Vejica 2 2 3 2 2 2 3 5" xfId="26677" xr:uid="{567EB097-4971-4E15-90A7-E2D7336B6A77}"/>
    <cellStyle name="Vejica 2 2 3 2 2 2 3 6" xfId="4646" xr:uid="{A8ECC4DE-06C1-449B-BF2F-EE750E8F397E}"/>
    <cellStyle name="Vejica 2 2 3 2 2 2 4" xfId="1310" xr:uid="{00000000-0005-0000-0000-0000930B0000}"/>
    <cellStyle name="Vejica 2 2 3 2 2 2 4 2" xfId="10195" xr:uid="{23FDEB2D-9E10-457B-B473-FA73A705613D}"/>
    <cellStyle name="Vejica 2 2 3 2 2 2 4 2 2" xfId="19098" xr:uid="{20A8C50B-6C51-4BA3-A8A4-69E92E5C5DED}"/>
    <cellStyle name="Vejica 2 2 3 2 2 2 4 2 2 2" xfId="41094" xr:uid="{7AAEC78F-CC85-4AE2-B3C4-CE30164BE541}"/>
    <cellStyle name="Vejica 2 2 3 2 2 2 4 2 3" xfId="32209" xr:uid="{795723C3-C593-436F-8513-7BE7B7DDEAC9}"/>
    <cellStyle name="Vejica 2 2 3 2 2 2 4 3" xfId="16035" xr:uid="{49D878EF-446C-4BCA-84DF-62078C365FBD}"/>
    <cellStyle name="Vejica 2 2 3 2 2 2 4 3 2" xfId="38040" xr:uid="{F4070586-15E0-4750-925C-827301EC4FEA}"/>
    <cellStyle name="Vejica 2 2 3 2 2 2 4 4" xfId="7131" xr:uid="{23107457-7091-40E4-856A-B71E7B79DDCF}"/>
    <cellStyle name="Vejica 2 2 3 2 2 2 4 4 2" xfId="29154" xr:uid="{DC575C95-F886-42FD-940B-6381E335BD55}"/>
    <cellStyle name="Vejica 2 2 3 2 2 2 4 5" xfId="26246" xr:uid="{D576B778-EFDA-4083-BDE7-158842BDE8F9}"/>
    <cellStyle name="Vejica 2 2 3 2 2 2 4 6" xfId="4213" xr:uid="{36C84D37-8398-46E7-A7C6-4A632D6D75D2}"/>
    <cellStyle name="Vejica 2 2 3 2 2 2 5" xfId="9625" xr:uid="{FCFA2706-2959-4029-A202-4ABE7002A739}"/>
    <cellStyle name="Vejica 2 2 3 2 2 2 5 2" xfId="18528" xr:uid="{69542574-7508-496F-ABB2-78D768FB9DA5}"/>
    <cellStyle name="Vejica 2 2 3 2 2 2 5 2 2" xfId="40526" xr:uid="{6276ADCF-4ABD-44A8-A500-201EE18A7482}"/>
    <cellStyle name="Vejica 2 2 3 2 2 2 5 3" xfId="31641" xr:uid="{C41579B7-0A4C-4D28-BFB6-589B21EEDA2C}"/>
    <cellStyle name="Vejica 2 2 3 2 2 2 6" xfId="15465" xr:uid="{4D95977F-E9EE-422F-B34F-AED4876399CB}"/>
    <cellStyle name="Vejica 2 2 3 2 2 2 6 2" xfId="37472" xr:uid="{5B5C356F-DAFE-40B8-835A-DC252311333C}"/>
    <cellStyle name="Vejica 2 2 3 2 2 2 7" xfId="6561" xr:uid="{0FA33B7D-613D-4DB2-9C47-6C52AEE13DD8}"/>
    <cellStyle name="Vejica 2 2 3 2 2 2 7 2" xfId="28586" xr:uid="{FC3161FF-745C-458B-9F64-552685D70A2D}"/>
    <cellStyle name="Vejica 2 2 3 2 2 2 8" xfId="25678" xr:uid="{BF542B54-F1B0-4B68-970D-1F3745252AB3}"/>
    <cellStyle name="Vejica 2 2 3 2 2 2 9" xfId="3643" xr:uid="{97743B13-2AF8-4379-AE0E-9D260329378D}"/>
    <cellStyle name="Vejica 2 2 3 2 2 3" xfId="1917" xr:uid="{00000000-0005-0000-0000-0000940B0000}"/>
    <cellStyle name="Vejica 2 2 3 2 2 3 2" xfId="10801" xr:uid="{066BDAD5-5939-444C-BEB5-2EBAC96E8C15}"/>
    <cellStyle name="Vejica 2 2 3 2 2 3 2 2" xfId="19704" xr:uid="{147748D0-0C3A-4B20-BF21-D9F88C288D19}"/>
    <cellStyle name="Vejica 2 2 3 2 2 3 2 2 2" xfId="41696" xr:uid="{6EC3EBF9-C7F6-421B-B1D9-A34E25F90DC3}"/>
    <cellStyle name="Vejica 2 2 3 2 2 3 2 3" xfId="32811" xr:uid="{A36B1190-82F7-4618-AA47-415C578062DB}"/>
    <cellStyle name="Vejica 2 2 3 2 2 3 3" xfId="16638" xr:uid="{47AD0E82-3381-4854-B732-D131BA23AEC8}"/>
    <cellStyle name="Vejica 2 2 3 2 2 3 3 2" xfId="38639" xr:uid="{964698C0-B7C0-46F6-A47F-468E9A781B6E}"/>
    <cellStyle name="Vejica 2 2 3 2 2 3 4" xfId="7735" xr:uid="{BA134A7B-E944-4245-8099-B797ADB3DA91}"/>
    <cellStyle name="Vejica 2 2 3 2 2 3 4 2" xfId="29754" xr:uid="{57764DC1-BFB1-40AD-BB8D-01D82B327A37}"/>
    <cellStyle name="Vejica 2 2 3 2 2 3 5" xfId="26845" xr:uid="{AB2AFD46-0EB1-42A4-B18E-A4296F62FCEA}"/>
    <cellStyle name="Vejica 2 2 3 2 2 3 6" xfId="4816" xr:uid="{6B7849B0-7C1F-4D61-B470-69BF3EC46FCA}"/>
    <cellStyle name="Vejica 2 2 3 2 2 4" xfId="1530" xr:uid="{00000000-0005-0000-0000-0000950B0000}"/>
    <cellStyle name="Vejica 2 2 3 2 2 4 2" xfId="10415" xr:uid="{FD15857D-7E49-4309-A685-9D67FF41E630}"/>
    <cellStyle name="Vejica 2 2 3 2 2 4 2 2" xfId="19318" xr:uid="{EA877125-6C9A-44C8-9102-41A39F6EA8ED}"/>
    <cellStyle name="Vejica 2 2 3 2 2 4 2 2 2" xfId="41313" xr:uid="{E8A442CC-0427-4630-8412-F24F65837923}"/>
    <cellStyle name="Vejica 2 2 3 2 2 4 2 3" xfId="32428" xr:uid="{D7F2229B-C157-4FBD-8934-DBE41C65C409}"/>
    <cellStyle name="Vejica 2 2 3 2 2 4 3" xfId="16255" xr:uid="{960B57AB-0129-40BB-BEF7-BD4070AAD3B7}"/>
    <cellStyle name="Vejica 2 2 3 2 2 4 3 2" xfId="38259" xr:uid="{6EE7A88C-7F1B-46A2-A628-21A5900ABE92}"/>
    <cellStyle name="Vejica 2 2 3 2 2 4 4" xfId="7351" xr:uid="{15CB6E9E-62D6-4BA5-8BC8-A89575148743}"/>
    <cellStyle name="Vejica 2 2 3 2 2 4 4 2" xfId="29373" xr:uid="{CEDA7C2A-8961-4BE5-9584-39BA6465DC08}"/>
    <cellStyle name="Vejica 2 2 3 2 2 4 5" xfId="26465" xr:uid="{54224922-FE2D-49C1-A488-FFFFE3D6A578}"/>
    <cellStyle name="Vejica 2 2 3 2 2 4 6" xfId="4433" xr:uid="{C902591F-DC30-4D90-B26E-9D057D8C5CB2}"/>
    <cellStyle name="Vejica 2 2 3 2 2 5" xfId="1019" xr:uid="{00000000-0005-0000-0000-0000960B0000}"/>
    <cellStyle name="Vejica 2 2 3 2 2 5 2" xfId="9904" xr:uid="{64430D41-DECF-4D06-8D15-2C4045A80AE3}"/>
    <cellStyle name="Vejica 2 2 3 2 2 5 2 2" xfId="18807" xr:uid="{C730B5AD-229A-4F97-83D1-4CB7EA611F2F}"/>
    <cellStyle name="Vejica 2 2 3 2 2 5 2 2 2" xfId="40804" xr:uid="{F3B7552C-CDD2-46EA-9D7E-224BC91E64B6}"/>
    <cellStyle name="Vejica 2 2 3 2 2 5 2 3" xfId="31919" xr:uid="{DA6C0447-B935-46CC-B313-DA4E4A0A32AE}"/>
    <cellStyle name="Vejica 2 2 3 2 2 5 3" xfId="15744" xr:uid="{7E19E479-1A69-43F9-9B62-D5E2A4E9379A}"/>
    <cellStyle name="Vejica 2 2 3 2 2 5 3 2" xfId="37750" xr:uid="{0BD780D1-051C-4410-ABB0-2E3653646440}"/>
    <cellStyle name="Vejica 2 2 3 2 2 5 4" xfId="6840" xr:uid="{61BCAB9F-10B1-47D7-B142-5C01E1A96284}"/>
    <cellStyle name="Vejica 2 2 3 2 2 5 4 2" xfId="28864" xr:uid="{7F3A5DD1-60B6-45E9-87A5-D602E8A24ABE}"/>
    <cellStyle name="Vejica 2 2 3 2 2 5 5" xfId="25956" xr:uid="{43F946AF-1AE3-4A9C-94F8-B50DA70F7202}"/>
    <cellStyle name="Vejica 2 2 3 2 2 5 6" xfId="3922" xr:uid="{F7B8CAF2-A5F7-4436-A544-E9EC5A1A146F}"/>
    <cellStyle name="Vejica 2 2 3 2 2 6" xfId="9339" xr:uid="{674D9F21-46EF-4C5D-87C6-E8127F68CC0B}"/>
    <cellStyle name="Vejica 2 2 3 2 2 6 2" xfId="18242" xr:uid="{FDEAFC7B-618E-4C0B-8A44-D94668F1637B}"/>
    <cellStyle name="Vejica 2 2 3 2 2 6 2 2" xfId="40241" xr:uid="{96FB1951-3CD8-41BA-9F01-A923237A101C}"/>
    <cellStyle name="Vejica 2 2 3 2 2 6 3" xfId="31356" xr:uid="{6387AB79-B79A-4BB0-A3FF-ED6C5F544357}"/>
    <cellStyle name="Vejica 2 2 3 2 2 7" xfId="15273" xr:uid="{7EDCA6DE-520D-40EF-98F1-EA196740D41A}"/>
    <cellStyle name="Vejica 2 2 3 2 2 7 2" xfId="37281" xr:uid="{7A0D7897-7BE4-4531-A63E-97F6EAB62CD1}"/>
    <cellStyle name="Vejica 2 2 3 2 2 8" xfId="6356" xr:uid="{4C5C88C2-7CA6-4310-854D-C50BA826FC4B}"/>
    <cellStyle name="Vejica 2 2 3 2 2 8 2" xfId="28382" xr:uid="{56196D8F-4C22-41B4-996A-9B22D7946221}"/>
    <cellStyle name="Vejica 2 2 3 2 2 9" xfId="25500" xr:uid="{FD7251AE-3594-402D-BF84-3E8BCFA716EA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10888" xr:uid="{27462E06-DEB5-41EA-832D-A38B21B756BF}"/>
    <cellStyle name="Vejica 2 2 3 2 4 2 2 2" xfId="19791" xr:uid="{4F24487B-9FD8-4B3B-97C3-985C68BE754D}"/>
    <cellStyle name="Vejica 2 2 3 2 4 2 2 2 2" xfId="41782" xr:uid="{F568C33D-7813-4227-8DCD-5C38927EFF2E}"/>
    <cellStyle name="Vejica 2 2 3 2 4 2 2 3" xfId="32897" xr:uid="{5A99FE4A-2367-4405-A815-21CF13793CC9}"/>
    <cellStyle name="Vejica 2 2 3 2 4 2 3" xfId="16725" xr:uid="{0863852A-8484-4A54-9352-B1243D91CDD3}"/>
    <cellStyle name="Vejica 2 2 3 2 4 2 3 2" xfId="38725" xr:uid="{ECFECD68-0C27-46AD-BF87-DD8A5ECA6669}"/>
    <cellStyle name="Vejica 2 2 3 2 4 2 4" xfId="7822" xr:uid="{BFCB7C70-C971-47C5-839F-32E961E91BB6}"/>
    <cellStyle name="Vejica 2 2 3 2 4 2 4 2" xfId="29840" xr:uid="{38CAC0C4-3270-4C4D-9436-58DA81A5DCC6}"/>
    <cellStyle name="Vejica 2 2 3 2 4 2 5" xfId="26931" xr:uid="{A7C4A5DD-CE67-437B-A4E9-A189F91BF0B0}"/>
    <cellStyle name="Vejica 2 2 3 2 4 2 6" xfId="4903" xr:uid="{82F8ECC2-85A7-49A8-8A82-2EDEA3C0CC1C}"/>
    <cellStyle name="Vejica 2 2 3 2 4 3" xfId="1648" xr:uid="{00000000-0005-0000-0000-00009A0B0000}"/>
    <cellStyle name="Vejica 2 2 3 2 4 3 2" xfId="10533" xr:uid="{4A7D5FE0-E426-40D0-BD17-07B7A45CAF52}"/>
    <cellStyle name="Vejica 2 2 3 2 4 3 2 2" xfId="19436" xr:uid="{1802D2AE-3389-457F-85A3-AF641E80ABF4}"/>
    <cellStyle name="Vejica 2 2 3 2 4 3 2 2 2" xfId="41430" xr:uid="{C48D5F60-F66B-438C-B971-BA2376BF52D2}"/>
    <cellStyle name="Vejica 2 2 3 2 4 3 2 3" xfId="32545" xr:uid="{E06625CB-99DC-40CA-8BF3-FF48B69CDB65}"/>
    <cellStyle name="Vejica 2 2 3 2 4 3 3" xfId="16373" xr:uid="{853CD490-8BD4-4061-A36A-DC6151D15CC7}"/>
    <cellStyle name="Vejica 2 2 3 2 4 3 3 2" xfId="38376" xr:uid="{FC4A4FF0-7DD1-416C-80C9-4F4837141B93}"/>
    <cellStyle name="Vejica 2 2 3 2 4 3 4" xfId="7469" xr:uid="{E24DFED7-833D-4543-BE33-D003EC024AE3}"/>
    <cellStyle name="Vejica 2 2 3 2 4 3 4 2" xfId="29490" xr:uid="{D060135C-6C8A-4923-BFEA-2F29E58283E9}"/>
    <cellStyle name="Vejica 2 2 3 2 4 3 5" xfId="26582" xr:uid="{D67587D2-1297-4E7A-96EE-26F84D29000C}"/>
    <cellStyle name="Vejica 2 2 3 2 4 3 6" xfId="4551" xr:uid="{382B966E-5918-41A6-84AE-F3083A4BBB82}"/>
    <cellStyle name="Vejica 2 2 3 2 4 4" xfId="1215" xr:uid="{00000000-0005-0000-0000-00009B0B0000}"/>
    <cellStyle name="Vejica 2 2 3 2 4 4 2" xfId="10100" xr:uid="{9FEA2C2A-C21B-4B9F-8E7A-A2181E0B00C7}"/>
    <cellStyle name="Vejica 2 2 3 2 4 4 2 2" xfId="19003" xr:uid="{BC146808-20C5-45B3-855C-4C88E5B6A831}"/>
    <cellStyle name="Vejica 2 2 3 2 4 4 2 2 2" xfId="40999" xr:uid="{034BC00F-EEFA-4EF7-B974-0522E7D7467A}"/>
    <cellStyle name="Vejica 2 2 3 2 4 4 2 3" xfId="32114" xr:uid="{9F296C7B-7885-4DBC-8DC4-35826646498A}"/>
    <cellStyle name="Vejica 2 2 3 2 4 4 3" xfId="15940" xr:uid="{699A3971-1E1F-4AC7-BAC4-B3388DD95F90}"/>
    <cellStyle name="Vejica 2 2 3 2 4 4 3 2" xfId="37945" xr:uid="{96213A31-311A-474B-A0B0-BDC0FDCF12A2}"/>
    <cellStyle name="Vejica 2 2 3 2 4 4 4" xfId="7036" xr:uid="{0F3C1081-F2CE-4162-A531-E8B942BC3690}"/>
    <cellStyle name="Vejica 2 2 3 2 4 4 4 2" xfId="29059" xr:uid="{A42638E9-E314-46A6-A47A-AA975206B890}"/>
    <cellStyle name="Vejica 2 2 3 2 4 4 5" xfId="26151" xr:uid="{4B39D631-433C-4FB0-877A-7911F767216B}"/>
    <cellStyle name="Vejica 2 2 3 2 4 4 6" xfId="4118" xr:uid="{FA26073D-9770-49EF-B8F6-86BDE7423DAB}"/>
    <cellStyle name="Vejica 2 2 3 2 4 5" xfId="9530" xr:uid="{54C9FC2D-01D1-4E9E-8975-EC339997E5B1}"/>
    <cellStyle name="Vejica 2 2 3 2 4 5 2" xfId="18433" xr:uid="{E398FE04-5F20-4F81-B621-CE7FAF8EF5FE}"/>
    <cellStyle name="Vejica 2 2 3 2 4 5 2 2" xfId="40431" xr:uid="{A626C1C9-C5A3-4591-99E5-B4DD9E90F60D}"/>
    <cellStyle name="Vejica 2 2 3 2 4 5 3" xfId="31546" xr:uid="{65C22E88-B1F4-49B5-81F3-9049C7AEB114}"/>
    <cellStyle name="Vejica 2 2 3 2 4 6" xfId="15370" xr:uid="{712A847B-7A23-476D-B6DE-4A1398BC4BF3}"/>
    <cellStyle name="Vejica 2 2 3 2 4 6 2" xfId="37377" xr:uid="{E5C2FF28-051D-41E3-9C0C-A78C1893EEA6}"/>
    <cellStyle name="Vejica 2 2 3 2 4 7" xfId="6466" xr:uid="{88F07723-1CE6-45E4-B30E-58178F34FD4F}"/>
    <cellStyle name="Vejica 2 2 3 2 4 7 2" xfId="28491" xr:uid="{97AB7C28-8805-46C9-A59E-11571E13C33A}"/>
    <cellStyle name="Vejica 2 2 3 2 4 8" xfId="25592" xr:uid="{FCBDAC47-86CA-42CA-BC2B-3D11EC0E6305}"/>
    <cellStyle name="Vejica 2 2 3 2 4 9" xfId="3548" xr:uid="{C1661E1E-B70A-453F-9F7E-DE0184AAB370}"/>
    <cellStyle name="Vejica 2 2 3 2 5" xfId="1837" xr:uid="{00000000-0005-0000-0000-00009C0B0000}"/>
    <cellStyle name="Vejica 2 2 3 2 5 2" xfId="10721" xr:uid="{972F9371-58CF-4F41-8BB1-D1C2FAC1785E}"/>
    <cellStyle name="Vejica 2 2 3 2 5 2 2" xfId="19624" xr:uid="{24D47A65-3107-47B7-9D3B-135C81E889A4}"/>
    <cellStyle name="Vejica 2 2 3 2 5 2 2 2" xfId="41616" xr:uid="{19D3AEF3-7250-42DB-A45D-D682EA3DF048}"/>
    <cellStyle name="Vejica 2 2 3 2 5 2 3" xfId="32731" xr:uid="{60EA5DBB-9BA9-4266-B707-33145EEE9670}"/>
    <cellStyle name="Vejica 2 2 3 2 5 3" xfId="16558" xr:uid="{24A18707-6FF7-41B4-A8C1-DCD38079C076}"/>
    <cellStyle name="Vejica 2 2 3 2 5 3 2" xfId="38559" xr:uid="{E59A535C-34AC-4CD1-88FA-B9984C7369B7}"/>
    <cellStyle name="Vejica 2 2 3 2 5 4" xfId="7655" xr:uid="{1159C531-8CAA-4F39-8856-791F1CD89408}"/>
    <cellStyle name="Vejica 2 2 3 2 5 4 2" xfId="29674" xr:uid="{D0097E0A-BE99-42F4-B8FF-50953DA6F2D1}"/>
    <cellStyle name="Vejica 2 2 3 2 5 5" xfId="26765" xr:uid="{A5ACC9AA-9AA7-4F72-87DB-DC7E94291898}"/>
    <cellStyle name="Vejica 2 2 3 2 5 6" xfId="4736" xr:uid="{F543AD17-B2BF-4950-8461-FDC1ECAF9FD8}"/>
    <cellStyle name="Vejica 2 2 3 2 6" xfId="1435" xr:uid="{00000000-0005-0000-0000-00009D0B0000}"/>
    <cellStyle name="Vejica 2 2 3 2 6 2" xfId="10320" xr:uid="{4BCF440E-A849-46BA-AB51-CFC895C76F38}"/>
    <cellStyle name="Vejica 2 2 3 2 6 2 2" xfId="19223" xr:uid="{10340438-743F-43DD-ABD8-32F529A2B209}"/>
    <cellStyle name="Vejica 2 2 3 2 6 2 2 2" xfId="41218" xr:uid="{842D77B8-0C6A-48B3-A7F8-2BCACE99B787}"/>
    <cellStyle name="Vejica 2 2 3 2 6 2 3" xfId="32333" xr:uid="{6D2692E0-64B1-4CF2-B1D9-95F9B36F7E2B}"/>
    <cellStyle name="Vejica 2 2 3 2 6 3" xfId="16160" xr:uid="{5DD6263C-D93B-422A-A04A-29751CA9335B}"/>
    <cellStyle name="Vejica 2 2 3 2 6 3 2" xfId="38164" xr:uid="{DC6409FF-FEC8-4023-863B-3364DE189E61}"/>
    <cellStyle name="Vejica 2 2 3 2 6 4" xfId="7256" xr:uid="{7BE7167A-8219-4BB4-8F19-EFFF6465F9F2}"/>
    <cellStyle name="Vejica 2 2 3 2 6 4 2" xfId="29278" xr:uid="{BBE9F653-ADED-4E47-BD65-141453323530}"/>
    <cellStyle name="Vejica 2 2 3 2 6 5" xfId="26370" xr:uid="{2CEED70A-7C21-428A-AAFF-21B8C1278EBB}"/>
    <cellStyle name="Vejica 2 2 3 2 6 6" xfId="4338" xr:uid="{F1856020-7C86-4CBD-A062-FC3BD2241D93}"/>
    <cellStyle name="Vejica 2 2 3 2 7" xfId="923" xr:uid="{00000000-0005-0000-0000-00009E0B0000}"/>
    <cellStyle name="Vejica 2 2 3 2 7 2" xfId="9808" xr:uid="{C67FC4CF-20FF-41B1-951A-6B65AFF77147}"/>
    <cellStyle name="Vejica 2 2 3 2 7 2 2" xfId="18711" xr:uid="{1087D4F0-ACDC-434F-A11E-B07E5C929BD3}"/>
    <cellStyle name="Vejica 2 2 3 2 7 2 2 2" xfId="40708" xr:uid="{19A8F370-A518-41D8-8E99-3D4F39AE7B3B}"/>
    <cellStyle name="Vejica 2 2 3 2 7 2 3" xfId="31823" xr:uid="{09CC2FF6-FD61-4C2B-86DE-04C13F7E36E9}"/>
    <cellStyle name="Vejica 2 2 3 2 7 3" xfId="15648" xr:uid="{A45890F2-244D-415B-8C9B-355FC9764BA0}"/>
    <cellStyle name="Vejica 2 2 3 2 7 3 2" xfId="37654" xr:uid="{DD8420A6-EFA0-419C-8937-8CF9457EB0A9}"/>
    <cellStyle name="Vejica 2 2 3 2 7 4" xfId="6744" xr:uid="{2587120D-2495-4C65-B819-AE62A117F212}"/>
    <cellStyle name="Vejica 2 2 3 2 7 4 2" xfId="28768" xr:uid="{FA6C32A0-AB03-4F06-AF40-837537CFFDCD}"/>
    <cellStyle name="Vejica 2 2 3 2 7 5" xfId="25860" xr:uid="{71A70B97-3588-47E0-ACF9-9EC2D4AEE45D}"/>
    <cellStyle name="Vejica 2 2 3 2 7 6" xfId="3826" xr:uid="{BD814344-AA67-40B2-92BC-A213E585503C}"/>
    <cellStyle name="Vejica 2 2 3 2 8" xfId="9244" xr:uid="{1CCF0366-EA37-4A89-A2E9-4433635F7589}"/>
    <cellStyle name="Vejica 2 2 3 2 8 2" xfId="18147" xr:uid="{BE755554-C6C4-4BBD-9AB3-F933DA7B2A70}"/>
    <cellStyle name="Vejica 2 2 3 2 8 2 2" xfId="40146" xr:uid="{219106B7-2C6E-4DA2-B35A-6494699987D7}"/>
    <cellStyle name="Vejica 2 2 3 2 8 3" xfId="31261" xr:uid="{2B073A8A-F76C-4AF9-A70C-A90384B664C4}"/>
    <cellStyle name="Vejica 2 2 3 2 9" xfId="15178" xr:uid="{17B78D3D-E5E8-449D-89C4-74147265D552}"/>
    <cellStyle name="Vejica 2 2 3 2 9 2" xfId="37186" xr:uid="{31FBE11C-2EEA-4E78-A547-D7DF24CDB019}"/>
    <cellStyle name="Vejica 2 2 3 3" xfId="302" xr:uid="{00000000-0005-0000-0000-00009F0B0000}"/>
    <cellStyle name="Vejica 2 2 3 3 10" xfId="3411" xr:uid="{AB3C5874-BFA8-433D-AFF5-E58D1CE2177D}"/>
    <cellStyle name="Vejica 2 2 3 3 2" xfId="699" xr:uid="{00000000-0005-0000-0000-0000A00B0000}"/>
    <cellStyle name="Vejica 2 2 3 3 2 2" xfId="2044" xr:uid="{00000000-0005-0000-0000-0000A10B0000}"/>
    <cellStyle name="Vejica 2 2 3 3 2 2 2" xfId="10928" xr:uid="{DF6AE3BB-3D51-4B33-A47F-0A502B2949E7}"/>
    <cellStyle name="Vejica 2 2 3 3 2 2 2 2" xfId="19831" xr:uid="{565B8E52-99AA-48B7-A494-4B92A9CE5835}"/>
    <cellStyle name="Vejica 2 2 3 3 2 2 2 2 2" xfId="41822" xr:uid="{A011A036-AC74-419D-B432-151BE2C5106B}"/>
    <cellStyle name="Vejica 2 2 3 3 2 2 2 3" xfId="32937" xr:uid="{05B2A46E-0DBE-4394-8F9F-A2B17E07AA5D}"/>
    <cellStyle name="Vejica 2 2 3 3 2 2 3" xfId="16765" xr:uid="{E65C10C0-C69B-452C-88A1-9D2AEE69DEBF}"/>
    <cellStyle name="Vejica 2 2 3 3 2 2 3 2" xfId="38765" xr:uid="{C022243C-D9C3-4F8C-AE8B-E0BE4888C5C8}"/>
    <cellStyle name="Vejica 2 2 3 3 2 2 4" xfId="7862" xr:uid="{D99E88A4-0A37-4BE5-8669-BE9E4DC85343}"/>
    <cellStyle name="Vejica 2 2 3 3 2 2 4 2" xfId="29880" xr:uid="{5ADEA3CD-6AD0-41CF-964A-A95C7C76171F}"/>
    <cellStyle name="Vejica 2 2 3 3 2 2 5" xfId="26971" xr:uid="{C2D1F81C-9531-4346-B65F-6C82F48654AF}"/>
    <cellStyle name="Vejica 2 2 3 3 2 2 6" xfId="4943" xr:uid="{A3EC96BB-4360-4A2E-99D1-09E932BDDA13}"/>
    <cellStyle name="Vejica 2 2 3 3 2 3" xfId="1703" xr:uid="{00000000-0005-0000-0000-0000A20B0000}"/>
    <cellStyle name="Vejica 2 2 3 3 2 3 2" xfId="10588" xr:uid="{F645770C-D122-478E-8526-67A003F00582}"/>
    <cellStyle name="Vejica 2 2 3 3 2 3 2 2" xfId="19491" xr:uid="{82AA458C-6F7A-4BF5-B7F1-229EFD68E63B}"/>
    <cellStyle name="Vejica 2 2 3 3 2 3 2 2 2" xfId="41485" xr:uid="{45363443-A8E4-4A7E-AF29-D174466C56C8}"/>
    <cellStyle name="Vejica 2 2 3 3 2 3 2 3" xfId="32600" xr:uid="{832EA617-CF15-4550-8B32-C461AC2FCEFD}"/>
    <cellStyle name="Vejica 2 2 3 3 2 3 3" xfId="16428" xr:uid="{483AA2DA-4F74-4D87-B731-8D16D8C7C4D6}"/>
    <cellStyle name="Vejica 2 2 3 3 2 3 3 2" xfId="38431" xr:uid="{B0D346C8-7548-49DC-BE9A-5A06341B5C36}"/>
    <cellStyle name="Vejica 2 2 3 3 2 3 4" xfId="7524" xr:uid="{DFAEDED5-F0AF-4B7A-A6C2-1CBB87F3724D}"/>
    <cellStyle name="Vejica 2 2 3 3 2 3 4 2" xfId="29545" xr:uid="{BA3B0C8D-E4BE-46BF-ACDB-47192F00F32D}"/>
    <cellStyle name="Vejica 2 2 3 3 2 3 5" xfId="26637" xr:uid="{F8E5015B-38B0-4F8E-9524-9D944219973F}"/>
    <cellStyle name="Vejica 2 2 3 3 2 3 6" xfId="4606" xr:uid="{1DE0C37A-4962-413F-AD75-2E7AF58127FE}"/>
    <cellStyle name="Vejica 2 2 3 3 2 4" xfId="1270" xr:uid="{00000000-0005-0000-0000-0000A30B0000}"/>
    <cellStyle name="Vejica 2 2 3 3 2 4 2" xfId="10155" xr:uid="{EB933C50-DE35-4DDA-8B6D-2765FF551282}"/>
    <cellStyle name="Vejica 2 2 3 3 2 4 2 2" xfId="19058" xr:uid="{39CB1480-ED67-40D5-9B50-C4B7880BCCE5}"/>
    <cellStyle name="Vejica 2 2 3 3 2 4 2 2 2" xfId="41054" xr:uid="{5F1AD489-EC8D-4FE1-B192-95CAA13C6AD8}"/>
    <cellStyle name="Vejica 2 2 3 3 2 4 2 3" xfId="32169" xr:uid="{A295AAB7-9147-405D-8106-F2713B0DE442}"/>
    <cellStyle name="Vejica 2 2 3 3 2 4 3" xfId="15995" xr:uid="{06465E1C-0731-45B9-9FD4-AC3D594D3320}"/>
    <cellStyle name="Vejica 2 2 3 3 2 4 3 2" xfId="38000" xr:uid="{B2DD57BB-16F1-4894-93AD-B73CAFF2D05D}"/>
    <cellStyle name="Vejica 2 2 3 3 2 4 4" xfId="7091" xr:uid="{7722DB75-FA1C-4F46-9F2F-8F0C7124EBAE}"/>
    <cellStyle name="Vejica 2 2 3 3 2 4 4 2" xfId="29114" xr:uid="{F4CAA295-89F7-47D6-9BAE-742EDDABCD4F}"/>
    <cellStyle name="Vejica 2 2 3 3 2 4 5" xfId="26206" xr:uid="{883F2880-70F9-45E8-9EF9-9488DEC9DF4F}"/>
    <cellStyle name="Vejica 2 2 3 3 2 4 6" xfId="4173" xr:uid="{69DF9D79-7F31-44BB-8215-0A58D01FC82C}"/>
    <cellStyle name="Vejica 2 2 3 3 2 5" xfId="9585" xr:uid="{619D4896-2D46-4050-BE3D-E1C0EE2CCCB8}"/>
    <cellStyle name="Vejica 2 2 3 3 2 5 2" xfId="18488" xr:uid="{E9F5B5E8-C10C-496C-B449-ABCD1E0691FC}"/>
    <cellStyle name="Vejica 2 2 3 3 2 5 2 2" xfId="40486" xr:uid="{89D6AA9C-892B-4602-AB95-7359CC0823E9}"/>
    <cellStyle name="Vejica 2 2 3 3 2 5 3" xfId="31601" xr:uid="{B4FDF50F-DA4E-4B8D-9EFD-A7DC822DB2F1}"/>
    <cellStyle name="Vejica 2 2 3 3 2 6" xfId="15425" xr:uid="{F30F20A5-4FF0-4124-8803-A3D48D8FC05D}"/>
    <cellStyle name="Vejica 2 2 3 3 2 6 2" xfId="37432" xr:uid="{B0063931-A29A-4748-AA81-3A77973F764A}"/>
    <cellStyle name="Vejica 2 2 3 3 2 7" xfId="6521" xr:uid="{E96A9BE8-A2FA-40C4-AE66-622AAA351D9C}"/>
    <cellStyle name="Vejica 2 2 3 3 2 7 2" xfId="28546" xr:uid="{111D4C8F-C0CB-4F57-A13F-6AD967EB2CD9}"/>
    <cellStyle name="Vejica 2 2 3 3 2 8" xfId="25638" xr:uid="{C8158542-DA29-4762-9A0C-FBAF5F079F91}"/>
    <cellStyle name="Vejica 2 2 3 3 2 9" xfId="3603" xr:uid="{33C5B7F2-4766-4C5E-9D66-F858E903BB7A}"/>
    <cellStyle name="Vejica 2 2 3 3 3" xfId="1877" xr:uid="{00000000-0005-0000-0000-0000A40B0000}"/>
    <cellStyle name="Vejica 2 2 3 3 3 2" xfId="10761" xr:uid="{181EEF3A-26B8-4311-9EBF-743C6F2131C2}"/>
    <cellStyle name="Vejica 2 2 3 3 3 2 2" xfId="19664" xr:uid="{A25EF526-0554-4061-93EB-6B1EF60B7F8C}"/>
    <cellStyle name="Vejica 2 2 3 3 3 2 2 2" xfId="41656" xr:uid="{6CF0D99B-60D4-40BF-A874-90DF46E43464}"/>
    <cellStyle name="Vejica 2 2 3 3 3 2 3" xfId="32771" xr:uid="{9FC3FBED-712D-4E37-987F-7921D11816CD}"/>
    <cellStyle name="Vejica 2 2 3 3 3 3" xfId="16598" xr:uid="{8D7B1137-CDC4-452A-8F72-D1D3B07C3DDB}"/>
    <cellStyle name="Vejica 2 2 3 3 3 3 2" xfId="38599" xr:uid="{9546D6F4-0560-41B5-BFCC-4C8881B61E6F}"/>
    <cellStyle name="Vejica 2 2 3 3 3 4" xfId="7695" xr:uid="{78C5D60F-311C-4F8A-BA5B-1193D1999729}"/>
    <cellStyle name="Vejica 2 2 3 3 3 4 2" xfId="29714" xr:uid="{AC281D7F-59A3-4BE8-B92C-6842DEDCC36C}"/>
    <cellStyle name="Vejica 2 2 3 3 3 5" xfId="26805" xr:uid="{70FEE101-332A-417A-85EB-4E2483F6B728}"/>
    <cellStyle name="Vejica 2 2 3 3 3 6" xfId="4776" xr:uid="{71D6E9DB-676D-4904-B219-770E1052B56A}"/>
    <cellStyle name="Vejica 2 2 3 3 4" xfId="1490" xr:uid="{00000000-0005-0000-0000-0000A50B0000}"/>
    <cellStyle name="Vejica 2 2 3 3 4 2" xfId="10375" xr:uid="{038895C7-6BE4-45D6-A2D1-81C928033BBD}"/>
    <cellStyle name="Vejica 2 2 3 3 4 2 2" xfId="19278" xr:uid="{2F4F7D96-F819-4B4F-988F-21EC8A271C3C}"/>
    <cellStyle name="Vejica 2 2 3 3 4 2 2 2" xfId="41273" xr:uid="{46E60852-ADC0-4A31-A2BC-5E5BB42722E0}"/>
    <cellStyle name="Vejica 2 2 3 3 4 2 3" xfId="32388" xr:uid="{55BE5294-1F68-413E-9049-D89B2FE77C8A}"/>
    <cellStyle name="Vejica 2 2 3 3 4 3" xfId="16215" xr:uid="{B6C65929-3DC6-4B7E-A760-364285F5D7A1}"/>
    <cellStyle name="Vejica 2 2 3 3 4 3 2" xfId="38219" xr:uid="{F9111C91-CC95-41B8-AE23-DBD6F7DC6D11}"/>
    <cellStyle name="Vejica 2 2 3 3 4 4" xfId="7311" xr:uid="{A8F79425-69D7-439D-BDA6-630F6D9B1098}"/>
    <cellStyle name="Vejica 2 2 3 3 4 4 2" xfId="29333" xr:uid="{5D37FCF4-9917-4FB4-BA59-3300D4415E36}"/>
    <cellStyle name="Vejica 2 2 3 3 4 5" xfId="26425" xr:uid="{A2C3181D-7418-4180-9ABF-84A730998063}"/>
    <cellStyle name="Vejica 2 2 3 3 4 6" xfId="4393" xr:uid="{E271EB9A-1BAE-451F-B046-6011647EDD8D}"/>
    <cellStyle name="Vejica 2 2 3 3 5" xfId="979" xr:uid="{00000000-0005-0000-0000-0000A60B0000}"/>
    <cellStyle name="Vejica 2 2 3 3 5 2" xfId="9864" xr:uid="{FD6757EB-5ADE-478B-94EA-FC097E4C789C}"/>
    <cellStyle name="Vejica 2 2 3 3 5 2 2" xfId="18767" xr:uid="{5A9F66F9-AC10-4AAB-A8F6-56FDDA224B95}"/>
    <cellStyle name="Vejica 2 2 3 3 5 2 2 2" xfId="40764" xr:uid="{E9B6F297-E0DF-4BCE-88E8-F7788D4A26F3}"/>
    <cellStyle name="Vejica 2 2 3 3 5 2 3" xfId="31879" xr:uid="{C8731504-2ECE-4645-8023-7B6C7AD5059B}"/>
    <cellStyle name="Vejica 2 2 3 3 5 3" xfId="15704" xr:uid="{50A25DD3-114A-4A2A-BF27-4BA3DD1C4F86}"/>
    <cellStyle name="Vejica 2 2 3 3 5 3 2" xfId="37710" xr:uid="{C442422E-E323-459D-8FD0-0A5358F5A470}"/>
    <cellStyle name="Vejica 2 2 3 3 5 4" xfId="6800" xr:uid="{57A72BF2-51F3-4F6A-AB00-112827847408}"/>
    <cellStyle name="Vejica 2 2 3 3 5 4 2" xfId="28824" xr:uid="{F944E25E-F266-4772-8F21-41545B3C1DF9}"/>
    <cellStyle name="Vejica 2 2 3 3 5 5" xfId="25916" xr:uid="{0822468D-C91F-4066-8A2C-C46AD6C53EA1}"/>
    <cellStyle name="Vejica 2 2 3 3 5 6" xfId="3882" xr:uid="{D183E1B0-CBDE-4E2F-A99E-289DB372D38C}"/>
    <cellStyle name="Vejica 2 2 3 3 6" xfId="9299" xr:uid="{F4646C70-F44A-4FDA-93D3-5A2A1EF8F7CE}"/>
    <cellStyle name="Vejica 2 2 3 3 6 2" xfId="18202" xr:uid="{0B3E523F-60E3-4B81-A2D4-4C29B8A17487}"/>
    <cellStyle name="Vejica 2 2 3 3 6 2 2" xfId="40201" xr:uid="{FCFE9A2E-A146-4B66-81F3-001CAC5EE4E0}"/>
    <cellStyle name="Vejica 2 2 3 3 6 3" xfId="31316" xr:uid="{895DEAD1-0EBC-4B9F-9A3D-65E128311C87}"/>
    <cellStyle name="Vejica 2 2 3 3 7" xfId="15233" xr:uid="{482E34C5-933E-40B9-856B-378AB264E951}"/>
    <cellStyle name="Vejica 2 2 3 3 7 2" xfId="37241" xr:uid="{64295493-C96D-460E-A087-FEE9E8ABFF47}"/>
    <cellStyle name="Vejica 2 2 3 3 8" xfId="6316" xr:uid="{31FACBF9-C7F9-427E-BAFD-E44DB1122128}"/>
    <cellStyle name="Vejica 2 2 3 3 8 2" xfId="28342" xr:uid="{B4D4A1BB-7F9F-4703-8856-1EC159E23EF3}"/>
    <cellStyle name="Vejica 2 2 3 3 9" xfId="25460" xr:uid="{C20312D6-95A6-4F0B-A256-E38EEF3A875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10848" xr:uid="{7946C549-BD83-46FD-9BD8-108D46209325}"/>
    <cellStyle name="Vejica 2 2 3 5 2 2 2" xfId="19751" xr:uid="{03B3D4A0-C8F8-454E-A9A6-4DDBD5883DF1}"/>
    <cellStyle name="Vejica 2 2 3 5 2 2 2 2" xfId="41742" xr:uid="{1699DD3C-D803-4146-AB1B-787F94529BAA}"/>
    <cellStyle name="Vejica 2 2 3 5 2 2 3" xfId="32857" xr:uid="{A2A847C3-A71C-42A1-8FE6-0EF2F9681E42}"/>
    <cellStyle name="Vejica 2 2 3 5 2 3" xfId="16685" xr:uid="{DA6BA0E7-55E6-4508-AD7E-5F4C2AF36C83}"/>
    <cellStyle name="Vejica 2 2 3 5 2 3 2" xfId="38685" xr:uid="{9DE56812-5631-40EC-8B9E-A8DDE43B0B00}"/>
    <cellStyle name="Vejica 2 2 3 5 2 4" xfId="7782" xr:uid="{1073511C-86A4-4E42-A745-E0B064837662}"/>
    <cellStyle name="Vejica 2 2 3 5 2 4 2" xfId="29800" xr:uid="{788D8674-D296-4324-857B-6F58547377C2}"/>
    <cellStyle name="Vejica 2 2 3 5 2 5" xfId="26891" xr:uid="{8D2D8F85-682C-46A3-A2B6-7043781DC569}"/>
    <cellStyle name="Vejica 2 2 3 5 2 6" xfId="4863" xr:uid="{03C40624-790C-4E44-81F6-E96D986192EE}"/>
    <cellStyle name="Vejica 2 2 3 5 3" xfId="1608" xr:uid="{00000000-0005-0000-0000-0000AA0B0000}"/>
    <cellStyle name="Vejica 2 2 3 5 3 2" xfId="10493" xr:uid="{92DB4E31-22B3-457A-A706-9A5D5CAF8A3E}"/>
    <cellStyle name="Vejica 2 2 3 5 3 2 2" xfId="19396" xr:uid="{EA13F8CA-91E8-4F98-996B-643E8D856AC4}"/>
    <cellStyle name="Vejica 2 2 3 5 3 2 2 2" xfId="41390" xr:uid="{9CB09C68-7905-4A01-8EFF-4E5F08E25F19}"/>
    <cellStyle name="Vejica 2 2 3 5 3 2 3" xfId="32505" xr:uid="{ABAA558E-AC35-4EEC-8D63-99A30407119C}"/>
    <cellStyle name="Vejica 2 2 3 5 3 3" xfId="16333" xr:uid="{94D0A4F7-6484-44C6-94A3-DCC86A28DADD}"/>
    <cellStyle name="Vejica 2 2 3 5 3 3 2" xfId="38336" xr:uid="{F3717F50-B570-40DF-A675-8F43CAA0D03F}"/>
    <cellStyle name="Vejica 2 2 3 5 3 4" xfId="7429" xr:uid="{FC312C48-A364-4B10-A116-194FDA67E59D}"/>
    <cellStyle name="Vejica 2 2 3 5 3 4 2" xfId="29450" xr:uid="{351A3F00-8671-43B5-B755-AA1516C0B0AD}"/>
    <cellStyle name="Vejica 2 2 3 5 3 5" xfId="26542" xr:uid="{4415D399-0357-4648-8E66-62165AF342CD}"/>
    <cellStyle name="Vejica 2 2 3 5 3 6" xfId="4511" xr:uid="{0319ACFF-A74E-497E-B46D-898547EF4ADE}"/>
    <cellStyle name="Vejica 2 2 3 5 4" xfId="1175" xr:uid="{00000000-0005-0000-0000-0000AB0B0000}"/>
    <cellStyle name="Vejica 2 2 3 5 4 2" xfId="10060" xr:uid="{AAF4C5B6-E7F9-489C-8D1B-DA7A78040BDE}"/>
    <cellStyle name="Vejica 2 2 3 5 4 2 2" xfId="18963" xr:uid="{1CD2785B-0A1C-4A1E-A3C2-5A5E3605843D}"/>
    <cellStyle name="Vejica 2 2 3 5 4 2 2 2" xfId="40959" xr:uid="{0B3203E5-48F5-4736-8005-FCDF833150A2}"/>
    <cellStyle name="Vejica 2 2 3 5 4 2 3" xfId="32074" xr:uid="{341F3EFB-2322-4FF4-A0B1-2B35CEB4AE1A}"/>
    <cellStyle name="Vejica 2 2 3 5 4 3" xfId="15900" xr:uid="{44C44229-F92C-48D5-91B6-77B7C1C8E01B}"/>
    <cellStyle name="Vejica 2 2 3 5 4 3 2" xfId="37905" xr:uid="{67452FC6-E8ED-4CCB-8D43-BBE8BA2F3856}"/>
    <cellStyle name="Vejica 2 2 3 5 4 4" xfId="6996" xr:uid="{BD3232D8-31B3-4A38-BB2A-3915E67A95F6}"/>
    <cellStyle name="Vejica 2 2 3 5 4 4 2" xfId="29019" xr:uid="{00F7D0C7-30BA-44F2-A103-0D06FC0C7DE0}"/>
    <cellStyle name="Vejica 2 2 3 5 4 5" xfId="26111" xr:uid="{42AF42D8-7A6B-4671-9260-09FDB71C1DD1}"/>
    <cellStyle name="Vejica 2 2 3 5 4 6" xfId="4078" xr:uid="{50656AAB-6703-4CD4-95F3-BA6F5AA59A93}"/>
    <cellStyle name="Vejica 2 2 3 5 5" xfId="9490" xr:uid="{F0F800C4-83D2-45FB-AF59-B30B6781AD47}"/>
    <cellStyle name="Vejica 2 2 3 5 5 2" xfId="18393" xr:uid="{B7770126-0BF9-4622-9E21-3482B6C50F9B}"/>
    <cellStyle name="Vejica 2 2 3 5 5 2 2" xfId="40391" xr:uid="{AB87BCC3-7E32-494F-9610-CBF159E4654D}"/>
    <cellStyle name="Vejica 2 2 3 5 5 3" xfId="31506" xr:uid="{4F7D8438-0E30-4621-B2A3-C46E652F0403}"/>
    <cellStyle name="Vejica 2 2 3 5 6" xfId="15330" xr:uid="{2A745E42-087E-4D4B-99E9-FCD4ED9B9D89}"/>
    <cellStyle name="Vejica 2 2 3 5 6 2" xfId="37337" xr:uid="{BD541A39-4731-4CE3-8BEA-0EE1384C83E3}"/>
    <cellStyle name="Vejica 2 2 3 5 7" xfId="6426" xr:uid="{D64E4210-DC14-4F6D-8E82-84F2B3A52C7B}"/>
    <cellStyle name="Vejica 2 2 3 5 7 2" xfId="28451" xr:uid="{259D5BAD-5487-4CD7-BF73-266D362F1750}"/>
    <cellStyle name="Vejica 2 2 3 5 8" xfId="25552" xr:uid="{702D3847-54C7-4FE4-AA65-6D48A9D5E583}"/>
    <cellStyle name="Vejica 2 2 3 5 9" xfId="3508" xr:uid="{F8C472BD-4436-4606-9910-02026E8D345C}"/>
    <cellStyle name="Vejica 2 2 3 6" xfId="1797" xr:uid="{00000000-0005-0000-0000-0000AC0B0000}"/>
    <cellStyle name="Vejica 2 2 3 6 2" xfId="10681" xr:uid="{235351DF-B06C-4CB5-B1B8-B3F5C25207E3}"/>
    <cellStyle name="Vejica 2 2 3 6 2 2" xfId="19584" xr:uid="{A3929ADD-4256-4888-801F-55CD1F20E082}"/>
    <cellStyle name="Vejica 2 2 3 6 2 2 2" xfId="41576" xr:uid="{5D4A3E0E-3AE3-4314-AA3C-740A08911A65}"/>
    <cellStyle name="Vejica 2 2 3 6 2 3" xfId="32691" xr:uid="{1D3F30DC-D28D-418A-9EF1-9FD2FE9E1FA9}"/>
    <cellStyle name="Vejica 2 2 3 6 3" xfId="16518" xr:uid="{FF51709C-C1BC-4319-9BA7-C6A8D2806ECC}"/>
    <cellStyle name="Vejica 2 2 3 6 3 2" xfId="38519" xr:uid="{33437032-8CEF-462B-B33F-EB3C6C5B623B}"/>
    <cellStyle name="Vejica 2 2 3 6 4" xfId="7615" xr:uid="{8F308BD3-85D4-401C-AC5D-DEB3B33DF776}"/>
    <cellStyle name="Vejica 2 2 3 6 4 2" xfId="29634" xr:uid="{36E8FF5C-29B5-4667-873E-70F51949CAB4}"/>
    <cellStyle name="Vejica 2 2 3 6 5" xfId="26725" xr:uid="{02743B6D-8EA1-4FEC-A503-CEBCEA094F90}"/>
    <cellStyle name="Vejica 2 2 3 6 6" xfId="4696" xr:uid="{CF69F6EA-AB99-4FE7-8B89-7AADD4F91FDF}"/>
    <cellStyle name="Vejica 2 2 3 7" xfId="1395" xr:uid="{00000000-0005-0000-0000-0000AD0B0000}"/>
    <cellStyle name="Vejica 2 2 3 7 2" xfId="10280" xr:uid="{52294C34-25D3-484B-95B5-944BA5A1356A}"/>
    <cellStyle name="Vejica 2 2 3 7 2 2" xfId="19183" xr:uid="{DC496905-BB80-4DBC-A8C0-4E4E8B538378}"/>
    <cellStyle name="Vejica 2 2 3 7 2 2 2" xfId="41178" xr:uid="{4459A5C3-FC19-4EA0-9517-C70885246CC8}"/>
    <cellStyle name="Vejica 2 2 3 7 2 3" xfId="32293" xr:uid="{99230419-2D41-42C8-937E-2E4F849DCEFF}"/>
    <cellStyle name="Vejica 2 2 3 7 3" xfId="16120" xr:uid="{1C1847C1-554C-4966-9EA2-2B6B4D5C9140}"/>
    <cellStyle name="Vejica 2 2 3 7 3 2" xfId="38124" xr:uid="{89E1C994-E6E3-4F15-B303-5DA3A007D9E4}"/>
    <cellStyle name="Vejica 2 2 3 7 4" xfId="7216" xr:uid="{6E446DCB-DCA8-4936-B61C-724170C8C89A}"/>
    <cellStyle name="Vejica 2 2 3 7 4 2" xfId="29238" xr:uid="{C2AA9648-6DFE-48E2-9CD3-25DF05D44C12}"/>
    <cellStyle name="Vejica 2 2 3 7 5" xfId="26330" xr:uid="{51EA1B0A-C7A9-48A2-AA45-D335E506BB7B}"/>
    <cellStyle name="Vejica 2 2 3 7 6" xfId="4298" xr:uid="{EFD66CA8-BDC5-460A-ADB1-6174DD08034C}"/>
    <cellStyle name="Vejica 2 2 3 8" xfId="882" xr:uid="{00000000-0005-0000-0000-0000AE0B0000}"/>
    <cellStyle name="Vejica 2 2 3 8 2" xfId="9767" xr:uid="{A82EF77C-66F4-42A3-BD7A-5D3AD2AB046B}"/>
    <cellStyle name="Vejica 2 2 3 8 2 2" xfId="18670" xr:uid="{1E3A60CF-8406-4638-8768-727975C81C98}"/>
    <cellStyle name="Vejica 2 2 3 8 2 2 2" xfId="40667" xr:uid="{F68B7C08-14E7-4887-B163-2FAE96E97EA7}"/>
    <cellStyle name="Vejica 2 2 3 8 2 3" xfId="31782" xr:uid="{DCB95CD1-DE0C-4F2D-9883-5C60852CA993}"/>
    <cellStyle name="Vejica 2 2 3 8 3" xfId="15607" xr:uid="{387C5BFC-2B72-4CC6-A65A-3522CCDF2AC8}"/>
    <cellStyle name="Vejica 2 2 3 8 3 2" xfId="37613" xr:uid="{E69B140F-5640-47DF-BB42-169EA6227962}"/>
    <cellStyle name="Vejica 2 2 3 8 4" xfId="6703" xr:uid="{125B6517-776E-452A-A401-E0568D77A5B7}"/>
    <cellStyle name="Vejica 2 2 3 8 4 2" xfId="28727" xr:uid="{261FD0F7-15CB-41F9-921A-860A0055D634}"/>
    <cellStyle name="Vejica 2 2 3 8 5" xfId="25819" xr:uid="{136B8BB6-2B45-4D67-B30B-37B820E4507B}"/>
    <cellStyle name="Vejica 2 2 3 8 6" xfId="3785" xr:uid="{3BA18EB1-A7EC-4DD4-A46C-C7F10F5A5966}"/>
    <cellStyle name="Vejica 2 2 3 9" xfId="9203" xr:uid="{C8AA7DC6-3234-473A-9FDF-AD9B6683FB6E}"/>
    <cellStyle name="Vejica 2 2 3 9 2" xfId="18106" xr:uid="{75585C88-AD40-476F-9CC4-BDFF56912244}"/>
    <cellStyle name="Vejica 2 2 3 9 2 2" xfId="40105" xr:uid="{F28480F5-8B2C-4249-A76F-C747AE80E1B9}"/>
    <cellStyle name="Vejica 2 2 3 9 3" xfId="31220" xr:uid="{F404D79A-D966-404D-906F-E52DB57F7C83}"/>
    <cellStyle name="Vejica 2 2 4" xfId="188" xr:uid="{00000000-0005-0000-0000-0000AF0B0000}"/>
    <cellStyle name="Vejica 2 2 4 10" xfId="15124" xr:uid="{5A50CB91-27C3-4EFC-825D-336F0B9BFEE1}"/>
    <cellStyle name="Vejica 2 2 4 10 2" xfId="37132" xr:uid="{5DF862F1-CCCF-4369-9C60-3E92ADAF9C41}"/>
    <cellStyle name="Vejica 2 2 4 11" xfId="6207" xr:uid="{671EC63E-518D-4CE0-A2EE-1FBA4D24B80E}"/>
    <cellStyle name="Vejica 2 2 4 11 2" xfId="28233" xr:uid="{13987B62-A632-4DFB-AD0A-AA9260C20460}"/>
    <cellStyle name="Vejica 2 2 4 12" xfId="25361" xr:uid="{1C5E3517-4DCC-4C85-BBA8-77365EE887B5}"/>
    <cellStyle name="Vejica 2 2 4 13" xfId="3302" xr:uid="{059F04A1-407A-46FC-84D3-B11C29BB50D8}"/>
    <cellStyle name="Vejica 2 2 4 2" xfId="235" xr:uid="{00000000-0005-0000-0000-0000B00B0000}"/>
    <cellStyle name="Vejica 2 2 4 2 10" xfId="6250" xr:uid="{45EDD90F-7299-44D7-A7AD-5B37C6651235}"/>
    <cellStyle name="Vejica 2 2 4 2 10 2" xfId="28276" xr:uid="{30AEDF0E-667B-43EE-AE23-F84E9DD7380C}"/>
    <cellStyle name="Vejica 2 2 4 2 11" xfId="25403" xr:uid="{31786AB9-A8F8-4BDD-90AC-26AFAEB5C1DB}"/>
    <cellStyle name="Vejica 2 2 4 2 12" xfId="3345" xr:uid="{85764FBC-D949-4B93-93B9-568A903532D0}"/>
    <cellStyle name="Vejica 2 2 4 2 2" xfId="331" xr:uid="{00000000-0005-0000-0000-0000B10B0000}"/>
    <cellStyle name="Vejica 2 2 4 2 2 10" xfId="3440" xr:uid="{97F69C6F-9773-410E-8555-0BC76D3BC7C4}"/>
    <cellStyle name="Vejica 2 2 4 2 2 2" xfId="728" xr:uid="{00000000-0005-0000-0000-0000B20B0000}"/>
    <cellStyle name="Vejica 2 2 4 2 2 2 2" xfId="2073" xr:uid="{00000000-0005-0000-0000-0000B30B0000}"/>
    <cellStyle name="Vejica 2 2 4 2 2 2 2 2" xfId="10957" xr:uid="{59A8AC05-D483-44B3-B212-85303E66D2AC}"/>
    <cellStyle name="Vejica 2 2 4 2 2 2 2 2 2" xfId="19860" xr:uid="{F532FCF4-6139-4E22-81A8-978BEA9785A7}"/>
    <cellStyle name="Vejica 2 2 4 2 2 2 2 2 2 2" xfId="41851" xr:uid="{B146842C-8D8D-4611-926E-F74591B71E8C}"/>
    <cellStyle name="Vejica 2 2 4 2 2 2 2 2 3" xfId="32966" xr:uid="{153BD354-7262-4C98-BD48-F356A7A867F9}"/>
    <cellStyle name="Vejica 2 2 4 2 2 2 2 3" xfId="16794" xr:uid="{C298C324-67B3-4940-851A-DE1E013CE288}"/>
    <cellStyle name="Vejica 2 2 4 2 2 2 2 3 2" xfId="38794" xr:uid="{EA39F6FB-75CC-4B92-8291-245ECD3A2E7E}"/>
    <cellStyle name="Vejica 2 2 4 2 2 2 2 4" xfId="7891" xr:uid="{7A75154E-03FB-4359-9051-D73390391B65}"/>
    <cellStyle name="Vejica 2 2 4 2 2 2 2 4 2" xfId="29909" xr:uid="{A0243866-A009-4C31-AE8E-31F2F57E2449}"/>
    <cellStyle name="Vejica 2 2 4 2 2 2 2 5" xfId="27000" xr:uid="{285591DF-CD40-416C-8172-90519AFF6D80}"/>
    <cellStyle name="Vejica 2 2 4 2 2 2 2 6" xfId="4972" xr:uid="{7D077C5E-6958-4D49-BAED-D92457654E5C}"/>
    <cellStyle name="Vejica 2 2 4 2 2 2 3" xfId="1732" xr:uid="{00000000-0005-0000-0000-0000B40B0000}"/>
    <cellStyle name="Vejica 2 2 4 2 2 2 3 2" xfId="10617" xr:uid="{347E0C0E-BA8D-4C62-847E-B9647724F61D}"/>
    <cellStyle name="Vejica 2 2 4 2 2 2 3 2 2" xfId="19520" xr:uid="{051893A4-8462-4E90-891F-E0A86ED037A2}"/>
    <cellStyle name="Vejica 2 2 4 2 2 2 3 2 2 2" xfId="41514" xr:uid="{37A59A1E-442C-4931-A6DE-26181556D939}"/>
    <cellStyle name="Vejica 2 2 4 2 2 2 3 2 3" xfId="32629" xr:uid="{607E702C-0C75-4990-9571-1004CAB0B288}"/>
    <cellStyle name="Vejica 2 2 4 2 2 2 3 3" xfId="16457" xr:uid="{3BCA83B9-B6C8-456D-A75F-9DFDEB034A2F}"/>
    <cellStyle name="Vejica 2 2 4 2 2 2 3 3 2" xfId="38460" xr:uid="{91A2ECB1-A229-4DFE-ADDA-F2B81BB3537D}"/>
    <cellStyle name="Vejica 2 2 4 2 2 2 3 4" xfId="7553" xr:uid="{9409DFC1-6CBA-46D8-8E75-D9B1E070636E}"/>
    <cellStyle name="Vejica 2 2 4 2 2 2 3 4 2" xfId="29574" xr:uid="{8AE8B17A-CDCF-4904-A107-8EF91258D094}"/>
    <cellStyle name="Vejica 2 2 4 2 2 2 3 5" xfId="26666" xr:uid="{914E8E9F-F73C-4186-B239-535CC5D51D52}"/>
    <cellStyle name="Vejica 2 2 4 2 2 2 3 6" xfId="4635" xr:uid="{AD9F08AC-DA1B-4015-82C0-359924E3A37F}"/>
    <cellStyle name="Vejica 2 2 4 2 2 2 4" xfId="1299" xr:uid="{00000000-0005-0000-0000-0000B50B0000}"/>
    <cellStyle name="Vejica 2 2 4 2 2 2 4 2" xfId="10184" xr:uid="{7E6E7D8D-DB19-4C75-8CDD-752C9CB2B622}"/>
    <cellStyle name="Vejica 2 2 4 2 2 2 4 2 2" xfId="19087" xr:uid="{5511A805-4DFA-45B8-8D27-B35575775A05}"/>
    <cellStyle name="Vejica 2 2 4 2 2 2 4 2 2 2" xfId="41083" xr:uid="{597759A4-FEF7-4616-864C-EDF8B10161D1}"/>
    <cellStyle name="Vejica 2 2 4 2 2 2 4 2 3" xfId="32198" xr:uid="{D15513BA-97E6-40B3-9223-4D2A2BE76D0F}"/>
    <cellStyle name="Vejica 2 2 4 2 2 2 4 3" xfId="16024" xr:uid="{11BEA895-588E-4CB1-B3B0-9828360E2CBC}"/>
    <cellStyle name="Vejica 2 2 4 2 2 2 4 3 2" xfId="38029" xr:uid="{FC9C3AA2-410B-46D1-B82B-A5F83B05FA31}"/>
    <cellStyle name="Vejica 2 2 4 2 2 2 4 4" xfId="7120" xr:uid="{C42E090A-91FE-46C9-B0C9-2C9B8276AB2B}"/>
    <cellStyle name="Vejica 2 2 4 2 2 2 4 4 2" xfId="29143" xr:uid="{2EAF3BE5-FB1D-4BBC-82D3-AF35525A87AB}"/>
    <cellStyle name="Vejica 2 2 4 2 2 2 4 5" xfId="26235" xr:uid="{191AAD27-DE35-4D5B-B4A7-6FBF06F748A5}"/>
    <cellStyle name="Vejica 2 2 4 2 2 2 4 6" xfId="4202" xr:uid="{83DC973B-985E-4D15-9EF5-4F1458947549}"/>
    <cellStyle name="Vejica 2 2 4 2 2 2 5" xfId="9614" xr:uid="{E4D8DC22-350C-4480-9556-351C8836F109}"/>
    <cellStyle name="Vejica 2 2 4 2 2 2 5 2" xfId="18517" xr:uid="{BB342DCB-DE1B-4C60-9D09-82F7113400DC}"/>
    <cellStyle name="Vejica 2 2 4 2 2 2 5 2 2" xfId="40515" xr:uid="{9F2860CB-12A0-4BD2-A18A-AFF48D5DDDAC}"/>
    <cellStyle name="Vejica 2 2 4 2 2 2 5 3" xfId="31630" xr:uid="{CFD8552C-685E-4F7B-B413-11AF424F2E93}"/>
    <cellStyle name="Vejica 2 2 4 2 2 2 6" xfId="15454" xr:uid="{CFA216C5-E82B-4B1E-B058-DA2E33600E79}"/>
    <cellStyle name="Vejica 2 2 4 2 2 2 6 2" xfId="37461" xr:uid="{6559D6B2-B66C-4B4D-9489-9B9536D32CE2}"/>
    <cellStyle name="Vejica 2 2 4 2 2 2 7" xfId="6550" xr:uid="{C5E5B530-1CEC-4DBE-BDEE-59EA877C3D25}"/>
    <cellStyle name="Vejica 2 2 4 2 2 2 7 2" xfId="28575" xr:uid="{1D136CA2-F0C1-47A2-BDE3-D7FBB3377351}"/>
    <cellStyle name="Vejica 2 2 4 2 2 2 8" xfId="25667" xr:uid="{7743ED8E-6E41-48B3-AE34-4A8A78B5A49D}"/>
    <cellStyle name="Vejica 2 2 4 2 2 2 9" xfId="3632" xr:uid="{028E5348-34C6-46DA-B26F-73C7CEF3E5C8}"/>
    <cellStyle name="Vejica 2 2 4 2 2 3" xfId="1906" xr:uid="{00000000-0005-0000-0000-0000B60B0000}"/>
    <cellStyle name="Vejica 2 2 4 2 2 3 2" xfId="10790" xr:uid="{824D9517-3A61-48C5-9288-B3871D959440}"/>
    <cellStyle name="Vejica 2 2 4 2 2 3 2 2" xfId="19693" xr:uid="{06311AF8-EE06-4BB2-9600-D000A3ECD9DC}"/>
    <cellStyle name="Vejica 2 2 4 2 2 3 2 2 2" xfId="41685" xr:uid="{B7DCB437-35E1-4C45-B085-31FE48B758C1}"/>
    <cellStyle name="Vejica 2 2 4 2 2 3 2 3" xfId="32800" xr:uid="{B55B623A-8828-4FA1-8383-0B3E44475B74}"/>
    <cellStyle name="Vejica 2 2 4 2 2 3 3" xfId="16627" xr:uid="{709FB0E6-099E-4DB4-BA25-D4CDD209FD5D}"/>
    <cellStyle name="Vejica 2 2 4 2 2 3 3 2" xfId="38628" xr:uid="{991FF84B-80B8-4206-974D-EBED7715211A}"/>
    <cellStyle name="Vejica 2 2 4 2 2 3 4" xfId="7724" xr:uid="{6F57B1E3-57F8-4E77-91E8-4594884652CA}"/>
    <cellStyle name="Vejica 2 2 4 2 2 3 4 2" xfId="29743" xr:uid="{B3C0306C-0981-4756-A6B8-49280555F601}"/>
    <cellStyle name="Vejica 2 2 4 2 2 3 5" xfId="26834" xr:uid="{86F69E96-999A-4AF1-B67F-F607DB4350DB}"/>
    <cellStyle name="Vejica 2 2 4 2 2 3 6" xfId="4805" xr:uid="{4EDAA07C-0475-4F6D-BF9F-1AF8650A1AAE}"/>
    <cellStyle name="Vejica 2 2 4 2 2 4" xfId="1519" xr:uid="{00000000-0005-0000-0000-0000B70B0000}"/>
    <cellStyle name="Vejica 2 2 4 2 2 4 2" xfId="10404" xr:uid="{E6A7CF25-F17C-4494-9E12-D8B842CBA4DC}"/>
    <cellStyle name="Vejica 2 2 4 2 2 4 2 2" xfId="19307" xr:uid="{D5467E48-9277-4505-94D1-6D30B03C6F23}"/>
    <cellStyle name="Vejica 2 2 4 2 2 4 2 2 2" xfId="41302" xr:uid="{16DFC304-B067-4D63-AB91-AA98A9CC1FB5}"/>
    <cellStyle name="Vejica 2 2 4 2 2 4 2 3" xfId="32417" xr:uid="{BD4A8654-6867-4420-95DE-9CC27E749DAC}"/>
    <cellStyle name="Vejica 2 2 4 2 2 4 3" xfId="16244" xr:uid="{B2C9272A-8362-4AC1-BA2B-24CC741A9831}"/>
    <cellStyle name="Vejica 2 2 4 2 2 4 3 2" xfId="38248" xr:uid="{BF141508-5A85-4756-969A-14E2AE84755F}"/>
    <cellStyle name="Vejica 2 2 4 2 2 4 4" xfId="7340" xr:uid="{C7347ABE-F0DB-4728-BD45-6A0800A6D90C}"/>
    <cellStyle name="Vejica 2 2 4 2 2 4 4 2" xfId="29362" xr:uid="{6027EA39-7583-4757-A114-44A5FE658FE9}"/>
    <cellStyle name="Vejica 2 2 4 2 2 4 5" xfId="26454" xr:uid="{738A0752-2210-497C-AE72-3E875B05513A}"/>
    <cellStyle name="Vejica 2 2 4 2 2 4 6" xfId="4422" xr:uid="{34DF565F-3118-4FE2-B967-46E7CFF2D599}"/>
    <cellStyle name="Vejica 2 2 4 2 2 5" xfId="1008" xr:uid="{00000000-0005-0000-0000-0000B80B0000}"/>
    <cellStyle name="Vejica 2 2 4 2 2 5 2" xfId="9893" xr:uid="{E5DC1245-8023-4BF9-925B-E955A1949142}"/>
    <cellStyle name="Vejica 2 2 4 2 2 5 2 2" xfId="18796" xr:uid="{6F96A7BD-89DE-449E-9BFF-D1BA9A277653}"/>
    <cellStyle name="Vejica 2 2 4 2 2 5 2 2 2" xfId="40793" xr:uid="{AF823041-036B-4055-8B6A-83273EDEFA1A}"/>
    <cellStyle name="Vejica 2 2 4 2 2 5 2 3" xfId="31908" xr:uid="{0A9BB9C9-C93A-4F5A-9B42-D34D11DEB202}"/>
    <cellStyle name="Vejica 2 2 4 2 2 5 3" xfId="15733" xr:uid="{C1568662-08F0-4C57-8D64-687C695319BC}"/>
    <cellStyle name="Vejica 2 2 4 2 2 5 3 2" xfId="37739" xr:uid="{42ECC587-DCD2-49CD-BF2F-ADC33ADC3CD7}"/>
    <cellStyle name="Vejica 2 2 4 2 2 5 4" xfId="6829" xr:uid="{B1E7028F-4A61-4B06-BC30-CCADF9BB2EFA}"/>
    <cellStyle name="Vejica 2 2 4 2 2 5 4 2" xfId="28853" xr:uid="{D0F8462E-7871-42FA-80C5-D51A494655B9}"/>
    <cellStyle name="Vejica 2 2 4 2 2 5 5" xfId="25945" xr:uid="{A72A772F-C22C-45E7-9E8B-0ABF6B450488}"/>
    <cellStyle name="Vejica 2 2 4 2 2 5 6" xfId="3911" xr:uid="{60F1C297-2DF5-4097-AFB2-2AE6B93F00A8}"/>
    <cellStyle name="Vejica 2 2 4 2 2 6" xfId="9328" xr:uid="{E8E08B7E-C1AB-4ABA-8859-4D91D39A610B}"/>
    <cellStyle name="Vejica 2 2 4 2 2 6 2" xfId="18231" xr:uid="{E90BD0A4-296D-465D-AC35-E0C0A88B37FE}"/>
    <cellStyle name="Vejica 2 2 4 2 2 6 2 2" xfId="40230" xr:uid="{E8E0DDBD-ABC4-4139-9E84-EC67B8B7D492}"/>
    <cellStyle name="Vejica 2 2 4 2 2 6 3" xfId="31345" xr:uid="{3626D15D-52B5-43F7-A4FA-C32F779FF33B}"/>
    <cellStyle name="Vejica 2 2 4 2 2 7" xfId="15262" xr:uid="{CBCAF3C8-CBB5-4AB0-9A6F-48F7ED048C68}"/>
    <cellStyle name="Vejica 2 2 4 2 2 7 2" xfId="37270" xr:uid="{95AEFEE9-301C-4CBF-8FD3-B5D1F05BBF06}"/>
    <cellStyle name="Vejica 2 2 4 2 2 8" xfId="6345" xr:uid="{3DCCE094-FA5B-4FCC-BF16-01295FE0D1F2}"/>
    <cellStyle name="Vejica 2 2 4 2 2 8 2" xfId="28371" xr:uid="{AEA58DAD-4CBA-4FD6-87E5-5127AC2E3E53}"/>
    <cellStyle name="Vejica 2 2 4 2 2 9" xfId="25489" xr:uid="{733A2CD7-20D5-4A36-BA58-11057A55A003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10877" xr:uid="{C032C627-5B91-4D94-9A73-BFBB82455F08}"/>
    <cellStyle name="Vejica 2 2 4 2 4 2 2 2" xfId="19780" xr:uid="{43CCED7C-96AB-42C7-8B7B-8F53DEA09D2F}"/>
    <cellStyle name="Vejica 2 2 4 2 4 2 2 2 2" xfId="41771" xr:uid="{F50068CD-5EE2-456B-B36E-2D67E2F4558D}"/>
    <cellStyle name="Vejica 2 2 4 2 4 2 2 3" xfId="32886" xr:uid="{3AAE7223-8259-4D69-BF4A-AEB2E67F34FF}"/>
    <cellStyle name="Vejica 2 2 4 2 4 2 3" xfId="16714" xr:uid="{E3B9CFE8-B25B-4206-BDB8-7728323311FE}"/>
    <cellStyle name="Vejica 2 2 4 2 4 2 3 2" xfId="38714" xr:uid="{FC95FC26-70BF-47E7-9D77-EC4490B461DB}"/>
    <cellStyle name="Vejica 2 2 4 2 4 2 4" xfId="7811" xr:uid="{34A4624D-3544-42FC-906E-B556584BF8A3}"/>
    <cellStyle name="Vejica 2 2 4 2 4 2 4 2" xfId="29829" xr:uid="{E01AA690-331A-4548-B1D4-561AA9829A94}"/>
    <cellStyle name="Vejica 2 2 4 2 4 2 5" xfId="26920" xr:uid="{5FC4C290-64EB-4B72-9559-BE5CDB6A3986}"/>
    <cellStyle name="Vejica 2 2 4 2 4 2 6" xfId="4892" xr:uid="{B2F34B11-98E5-41BB-842A-DAEB26FC53D0}"/>
    <cellStyle name="Vejica 2 2 4 2 4 3" xfId="1637" xr:uid="{00000000-0005-0000-0000-0000BC0B0000}"/>
    <cellStyle name="Vejica 2 2 4 2 4 3 2" xfId="10522" xr:uid="{2ED6D17C-99B5-4C34-B512-170267C57BD2}"/>
    <cellStyle name="Vejica 2 2 4 2 4 3 2 2" xfId="19425" xr:uid="{12E56C3A-DF0D-4138-AB3D-F16E8C034054}"/>
    <cellStyle name="Vejica 2 2 4 2 4 3 2 2 2" xfId="41419" xr:uid="{152DBD49-21AF-44F6-B1BB-7815F8CA4308}"/>
    <cellStyle name="Vejica 2 2 4 2 4 3 2 3" xfId="32534" xr:uid="{AE06AE50-C703-40F1-AC26-A680BBD0F2E9}"/>
    <cellStyle name="Vejica 2 2 4 2 4 3 3" xfId="16362" xr:uid="{4916D799-D5DE-4F22-9C19-4B6BDCD4BACE}"/>
    <cellStyle name="Vejica 2 2 4 2 4 3 3 2" xfId="38365" xr:uid="{E3829D74-3D39-4BF1-8434-BF8FE1224F11}"/>
    <cellStyle name="Vejica 2 2 4 2 4 3 4" xfId="7458" xr:uid="{28C6F7BE-3853-4991-9979-85C463DDB682}"/>
    <cellStyle name="Vejica 2 2 4 2 4 3 4 2" xfId="29479" xr:uid="{7F7E098D-95FD-4030-AA2E-BCB86B60CF74}"/>
    <cellStyle name="Vejica 2 2 4 2 4 3 5" xfId="26571" xr:uid="{2F57C427-48BD-4397-B562-0051AB8DA195}"/>
    <cellStyle name="Vejica 2 2 4 2 4 3 6" xfId="4540" xr:uid="{E0BD93C0-1D0D-4448-BBEA-10C16518455E}"/>
    <cellStyle name="Vejica 2 2 4 2 4 4" xfId="1204" xr:uid="{00000000-0005-0000-0000-0000BD0B0000}"/>
    <cellStyle name="Vejica 2 2 4 2 4 4 2" xfId="10089" xr:uid="{7B6AA556-222C-44E6-B4B1-DFEA6AA1D64E}"/>
    <cellStyle name="Vejica 2 2 4 2 4 4 2 2" xfId="18992" xr:uid="{D3C54297-99B0-4185-B755-BCE69A119A9F}"/>
    <cellStyle name="Vejica 2 2 4 2 4 4 2 2 2" xfId="40988" xr:uid="{EE92613C-FF69-4FAE-9BEE-66D467BEEEAC}"/>
    <cellStyle name="Vejica 2 2 4 2 4 4 2 3" xfId="32103" xr:uid="{FB3E682E-C3F9-4B71-A020-F6A96F51FB93}"/>
    <cellStyle name="Vejica 2 2 4 2 4 4 3" xfId="15929" xr:uid="{62AD0A86-EA63-4F5C-82A5-C5D54EB65177}"/>
    <cellStyle name="Vejica 2 2 4 2 4 4 3 2" xfId="37934" xr:uid="{488F92E7-F2CD-4DF3-B267-228400475A75}"/>
    <cellStyle name="Vejica 2 2 4 2 4 4 4" xfId="7025" xr:uid="{AF6122FE-4EE4-4E7B-B7DF-D8D37D7F9640}"/>
    <cellStyle name="Vejica 2 2 4 2 4 4 4 2" xfId="29048" xr:uid="{2DFCB1A1-AF62-4302-A450-D21292A4C03A}"/>
    <cellStyle name="Vejica 2 2 4 2 4 4 5" xfId="26140" xr:uid="{9E4D0A52-D0D0-4B11-AD7D-DA4C955EF170}"/>
    <cellStyle name="Vejica 2 2 4 2 4 4 6" xfId="4107" xr:uid="{1C4EA1E1-731B-46F4-BB69-1FD6A60DCFA3}"/>
    <cellStyle name="Vejica 2 2 4 2 4 5" xfId="9519" xr:uid="{5D9DDB59-B403-4133-927C-19EE7109FE7B}"/>
    <cellStyle name="Vejica 2 2 4 2 4 5 2" xfId="18422" xr:uid="{E1B13716-DCD9-4B71-8467-BF556CFBC45F}"/>
    <cellStyle name="Vejica 2 2 4 2 4 5 2 2" xfId="40420" xr:uid="{6D98DE47-6375-49EC-BBC4-1DAB67AD6C0B}"/>
    <cellStyle name="Vejica 2 2 4 2 4 5 3" xfId="31535" xr:uid="{4EF06980-9A4B-4D7C-91D8-793451442805}"/>
    <cellStyle name="Vejica 2 2 4 2 4 6" xfId="15359" xr:uid="{71725020-AF89-4F6F-AFA6-A574A693B672}"/>
    <cellStyle name="Vejica 2 2 4 2 4 6 2" xfId="37366" xr:uid="{D9EA7DB2-AF95-4F04-8EF6-FA3867564556}"/>
    <cellStyle name="Vejica 2 2 4 2 4 7" xfId="6455" xr:uid="{C5ECCC2F-DF99-4245-97B7-9F9BB492EC9C}"/>
    <cellStyle name="Vejica 2 2 4 2 4 7 2" xfId="28480" xr:uid="{CA2C1E7C-AD61-4A93-810F-82FBE0AF2A1E}"/>
    <cellStyle name="Vejica 2 2 4 2 4 8" xfId="25581" xr:uid="{4EECCF18-E3B5-47BF-8DCF-562672BE2D49}"/>
    <cellStyle name="Vejica 2 2 4 2 4 9" xfId="3537" xr:uid="{41DFD2DB-2D11-43C3-9CEF-8BF6BFB5569B}"/>
    <cellStyle name="Vejica 2 2 4 2 5" xfId="1826" xr:uid="{00000000-0005-0000-0000-0000BE0B0000}"/>
    <cellStyle name="Vejica 2 2 4 2 5 2" xfId="10710" xr:uid="{15D67E22-D563-475B-AEA0-DB5B50B946FB}"/>
    <cellStyle name="Vejica 2 2 4 2 5 2 2" xfId="19613" xr:uid="{3415DBC1-ADA0-445A-B04C-34B38089D421}"/>
    <cellStyle name="Vejica 2 2 4 2 5 2 2 2" xfId="41605" xr:uid="{6F12CA2E-3F2C-4671-BFBA-AB6AC731EAA0}"/>
    <cellStyle name="Vejica 2 2 4 2 5 2 3" xfId="32720" xr:uid="{0A766689-57AC-4F48-BFBB-2BC8E61C6E90}"/>
    <cellStyle name="Vejica 2 2 4 2 5 3" xfId="16547" xr:uid="{45A3113B-8958-4464-8E83-0443BD9B2148}"/>
    <cellStyle name="Vejica 2 2 4 2 5 3 2" xfId="38548" xr:uid="{2E17E6D3-2305-4784-9102-B60458936518}"/>
    <cellStyle name="Vejica 2 2 4 2 5 4" xfId="7644" xr:uid="{FD46AB1F-47EE-484D-85C1-1ED75464A8C6}"/>
    <cellStyle name="Vejica 2 2 4 2 5 4 2" xfId="29663" xr:uid="{7B84C52E-45A2-4270-B1D6-2C0345199343}"/>
    <cellStyle name="Vejica 2 2 4 2 5 5" xfId="26754" xr:uid="{7DABF0A8-FDFB-428F-9188-AB991310CDC6}"/>
    <cellStyle name="Vejica 2 2 4 2 5 6" xfId="4725" xr:uid="{A87D1B3D-183F-431C-9D9B-AC49BB1143B8}"/>
    <cellStyle name="Vejica 2 2 4 2 6" xfId="1424" xr:uid="{00000000-0005-0000-0000-0000BF0B0000}"/>
    <cellStyle name="Vejica 2 2 4 2 6 2" xfId="10309" xr:uid="{03C60A12-8781-42DB-8758-E92C8F9BCDF4}"/>
    <cellStyle name="Vejica 2 2 4 2 6 2 2" xfId="19212" xr:uid="{9AB66DC7-1C08-46BE-9598-E9326DA3EFC6}"/>
    <cellStyle name="Vejica 2 2 4 2 6 2 2 2" xfId="41207" xr:uid="{C1365009-59E9-4364-A713-1D2D759990B1}"/>
    <cellStyle name="Vejica 2 2 4 2 6 2 3" xfId="32322" xr:uid="{4C6F0406-9F61-4272-9028-AF4DACE9CF03}"/>
    <cellStyle name="Vejica 2 2 4 2 6 3" xfId="16149" xr:uid="{859F2CA8-7B7D-443E-BB25-4689901AD180}"/>
    <cellStyle name="Vejica 2 2 4 2 6 3 2" xfId="38153" xr:uid="{4E892D49-AC4C-4EA8-A7FF-7E3F4C58A87A}"/>
    <cellStyle name="Vejica 2 2 4 2 6 4" xfId="7245" xr:uid="{C6E56DC3-111A-441C-BF16-FE7B83593588}"/>
    <cellStyle name="Vejica 2 2 4 2 6 4 2" xfId="29267" xr:uid="{C5606F4A-9760-436A-B733-CC032BD31DBC}"/>
    <cellStyle name="Vejica 2 2 4 2 6 5" xfId="26359" xr:uid="{21E5A39F-9B6A-4A79-89EF-1899E7B574B5}"/>
    <cellStyle name="Vejica 2 2 4 2 6 6" xfId="4327" xr:uid="{0C8894DA-E042-4E3C-AD52-018E4E500E88}"/>
    <cellStyle name="Vejica 2 2 4 2 7" xfId="912" xr:uid="{00000000-0005-0000-0000-0000C00B0000}"/>
    <cellStyle name="Vejica 2 2 4 2 7 2" xfId="9797" xr:uid="{A06171C6-41EE-409F-AA9E-A0DF2487966E}"/>
    <cellStyle name="Vejica 2 2 4 2 7 2 2" xfId="18700" xr:uid="{8ADC2AEB-464D-4694-8CCC-2269248AD985}"/>
    <cellStyle name="Vejica 2 2 4 2 7 2 2 2" xfId="40697" xr:uid="{3B092154-DFB5-4DB0-AB1B-3245E83AEC72}"/>
    <cellStyle name="Vejica 2 2 4 2 7 2 3" xfId="31812" xr:uid="{D14ED342-82B3-44C3-AA7E-2A098BE4A496}"/>
    <cellStyle name="Vejica 2 2 4 2 7 3" xfId="15637" xr:uid="{66001DED-C1FB-4054-B6D5-E55C9395A7D8}"/>
    <cellStyle name="Vejica 2 2 4 2 7 3 2" xfId="37643" xr:uid="{C61D0FD0-1492-47EE-9598-D8385CB4D1C3}"/>
    <cellStyle name="Vejica 2 2 4 2 7 4" xfId="6733" xr:uid="{400316AC-0089-4548-ABC7-F517214B04D5}"/>
    <cellStyle name="Vejica 2 2 4 2 7 4 2" xfId="28757" xr:uid="{71EBAB88-F4A4-4F90-BF92-B58D05FEA09D}"/>
    <cellStyle name="Vejica 2 2 4 2 7 5" xfId="25849" xr:uid="{99057CBD-9F3B-4308-861A-9A8E569E74B0}"/>
    <cellStyle name="Vejica 2 2 4 2 7 6" xfId="3815" xr:uid="{3832B495-574C-4A5A-88E0-EBD0D6E0F21F}"/>
    <cellStyle name="Vejica 2 2 4 2 8" xfId="9233" xr:uid="{02DCF84A-C800-467B-B494-8AA3D9FFF1E8}"/>
    <cellStyle name="Vejica 2 2 4 2 8 2" xfId="18136" xr:uid="{70D99F0C-A2E2-4A41-B358-EF3C37AEC606}"/>
    <cellStyle name="Vejica 2 2 4 2 8 2 2" xfId="40135" xr:uid="{85B4D717-58E5-4B5E-9CED-A85BFF36B00B}"/>
    <cellStyle name="Vejica 2 2 4 2 8 3" xfId="31250" xr:uid="{B676B9EF-18EC-413B-8F80-5E7379D42951}"/>
    <cellStyle name="Vejica 2 2 4 2 9" xfId="15167" xr:uid="{515240B1-AB95-4278-88B8-42D8083CC097}"/>
    <cellStyle name="Vejica 2 2 4 2 9 2" xfId="37175" xr:uid="{EB544D41-80EE-41B0-B280-8398C63DC1AA}"/>
    <cellStyle name="Vejica 2 2 4 3" xfId="286" xr:uid="{00000000-0005-0000-0000-0000C10B0000}"/>
    <cellStyle name="Vejica 2 2 4 3 10" xfId="3395" xr:uid="{A741B05A-9D89-4000-B5B2-57D94CF525D1}"/>
    <cellStyle name="Vejica 2 2 4 3 2" xfId="683" xr:uid="{00000000-0005-0000-0000-0000C20B0000}"/>
    <cellStyle name="Vejica 2 2 4 3 2 2" xfId="2033" xr:uid="{00000000-0005-0000-0000-0000C30B0000}"/>
    <cellStyle name="Vejica 2 2 4 3 2 2 2" xfId="10917" xr:uid="{9B69FE6D-E6E8-48FE-A59E-6BB7DC292BA8}"/>
    <cellStyle name="Vejica 2 2 4 3 2 2 2 2" xfId="19820" xr:uid="{E07B80F8-0FDF-4333-A912-A6FFA5AAD98D}"/>
    <cellStyle name="Vejica 2 2 4 3 2 2 2 2 2" xfId="41811" xr:uid="{F40A7293-7CC0-4A5A-95ED-E841E4FA18FE}"/>
    <cellStyle name="Vejica 2 2 4 3 2 2 2 3" xfId="32926" xr:uid="{3700DF1D-6ABD-4D78-9A9B-D6C7978DE480}"/>
    <cellStyle name="Vejica 2 2 4 3 2 2 3" xfId="16754" xr:uid="{CB95F949-73C6-484F-BBD0-084F407DDDBB}"/>
    <cellStyle name="Vejica 2 2 4 3 2 2 3 2" xfId="38754" xr:uid="{5021BE4C-5265-46EE-B064-58957FD80819}"/>
    <cellStyle name="Vejica 2 2 4 3 2 2 4" xfId="7851" xr:uid="{4AA607AB-C159-4B42-9FE0-0E45C002DF3D}"/>
    <cellStyle name="Vejica 2 2 4 3 2 2 4 2" xfId="29869" xr:uid="{70D66556-33FD-46EE-81E8-2C3ABA81E5EA}"/>
    <cellStyle name="Vejica 2 2 4 3 2 2 5" xfId="26960" xr:uid="{23734803-9113-443B-A831-E8A7BFDE0EED}"/>
    <cellStyle name="Vejica 2 2 4 3 2 2 6" xfId="4932" xr:uid="{4E754FF7-3AB0-40AD-991D-B2D58F630478}"/>
    <cellStyle name="Vejica 2 2 4 3 2 3" xfId="1687" xr:uid="{00000000-0005-0000-0000-0000C40B0000}"/>
    <cellStyle name="Vejica 2 2 4 3 2 3 2" xfId="10572" xr:uid="{939A2D7D-42A8-4F60-9762-3A9E1F94127E}"/>
    <cellStyle name="Vejica 2 2 4 3 2 3 2 2" xfId="19475" xr:uid="{DF1D1A9C-C11E-4C00-A571-44D56E920D24}"/>
    <cellStyle name="Vejica 2 2 4 3 2 3 2 2 2" xfId="41469" xr:uid="{56535D60-51B8-472E-9D74-35645E171B0D}"/>
    <cellStyle name="Vejica 2 2 4 3 2 3 2 3" xfId="32584" xr:uid="{D13D5B9A-1907-4924-BA76-05066C045717}"/>
    <cellStyle name="Vejica 2 2 4 3 2 3 3" xfId="16412" xr:uid="{E3EC5AD8-D44C-4EBE-9952-54EE40DC9A94}"/>
    <cellStyle name="Vejica 2 2 4 3 2 3 3 2" xfId="38415" xr:uid="{6486AEA6-271F-4BBD-8955-2101B5A97916}"/>
    <cellStyle name="Vejica 2 2 4 3 2 3 4" xfId="7508" xr:uid="{BDF2D8E2-6C04-4CB2-9EBC-AAF0DE630880}"/>
    <cellStyle name="Vejica 2 2 4 3 2 3 4 2" xfId="29529" xr:uid="{C39E3FD2-6033-494B-877F-4405AC7BBE2E}"/>
    <cellStyle name="Vejica 2 2 4 3 2 3 5" xfId="26621" xr:uid="{39F05736-2D5C-4B10-94F2-59C4142235F2}"/>
    <cellStyle name="Vejica 2 2 4 3 2 3 6" xfId="4590" xr:uid="{072ECFCD-CE59-4F12-8BCF-4C78B482C5F7}"/>
    <cellStyle name="Vejica 2 2 4 3 2 4" xfId="1254" xr:uid="{00000000-0005-0000-0000-0000C50B0000}"/>
    <cellStyle name="Vejica 2 2 4 3 2 4 2" xfId="10139" xr:uid="{6188930C-9E00-46CC-B1A2-49023B46E244}"/>
    <cellStyle name="Vejica 2 2 4 3 2 4 2 2" xfId="19042" xr:uid="{5244E89D-7530-4BA5-BD31-33D18514E76C}"/>
    <cellStyle name="Vejica 2 2 4 3 2 4 2 2 2" xfId="41038" xr:uid="{3913A504-3A91-4392-AAA2-62099E4D81FA}"/>
    <cellStyle name="Vejica 2 2 4 3 2 4 2 3" xfId="32153" xr:uid="{6E0D245F-AB69-4C35-99EB-F17C41DAD5A8}"/>
    <cellStyle name="Vejica 2 2 4 3 2 4 3" xfId="15979" xr:uid="{E5E29E43-3BCD-4CD4-9AFC-D77DF355FF4D}"/>
    <cellStyle name="Vejica 2 2 4 3 2 4 3 2" xfId="37984" xr:uid="{0A813E07-B61C-4E6C-9044-64D66512029A}"/>
    <cellStyle name="Vejica 2 2 4 3 2 4 4" xfId="7075" xr:uid="{DD5BF417-47BF-4A19-BA4B-2548618228AC}"/>
    <cellStyle name="Vejica 2 2 4 3 2 4 4 2" xfId="29098" xr:uid="{53699076-55D4-45E6-AB4A-9DE85C62C67B}"/>
    <cellStyle name="Vejica 2 2 4 3 2 4 5" xfId="26190" xr:uid="{017D6AEB-FC7D-4F8D-95AD-A7E35CDBB284}"/>
    <cellStyle name="Vejica 2 2 4 3 2 4 6" xfId="4157" xr:uid="{3F91E125-A59D-4FD3-9231-7199025C62FA}"/>
    <cellStyle name="Vejica 2 2 4 3 2 5" xfId="9569" xr:uid="{DB38A6F4-A946-4766-AD8C-4E23B1240338}"/>
    <cellStyle name="Vejica 2 2 4 3 2 5 2" xfId="18472" xr:uid="{196C1982-2FC6-4CB9-9D20-08843AE9F963}"/>
    <cellStyle name="Vejica 2 2 4 3 2 5 2 2" xfId="40470" xr:uid="{62CF928C-2472-4BE9-9066-71B532918A94}"/>
    <cellStyle name="Vejica 2 2 4 3 2 5 3" xfId="31585" xr:uid="{B462AEF0-1F3D-429A-9B05-0FBAF324A3D8}"/>
    <cellStyle name="Vejica 2 2 4 3 2 6" xfId="15409" xr:uid="{0A335453-97C0-4400-9EA6-BDFAB15A7CAC}"/>
    <cellStyle name="Vejica 2 2 4 3 2 6 2" xfId="37416" xr:uid="{4DE41089-B580-4CDA-80EB-257E3F788DB5}"/>
    <cellStyle name="Vejica 2 2 4 3 2 7" xfId="6505" xr:uid="{06CB325E-E536-41CB-A1E5-ED45A28955C0}"/>
    <cellStyle name="Vejica 2 2 4 3 2 7 2" xfId="28530" xr:uid="{2C5C2C61-357D-440C-8E1D-D21CB7998E95}"/>
    <cellStyle name="Vejica 2 2 4 3 2 8" xfId="25625" xr:uid="{9C07B3DE-C864-45A3-A63B-B81E4520BAD2}"/>
    <cellStyle name="Vejica 2 2 4 3 2 9" xfId="3587" xr:uid="{69FB6040-FA4F-4374-A5DD-79F47457E7C2}"/>
    <cellStyle name="Vejica 2 2 4 3 3" xfId="1866" xr:uid="{00000000-0005-0000-0000-0000C60B0000}"/>
    <cellStyle name="Vejica 2 2 4 3 3 2" xfId="10750" xr:uid="{2DA8AA43-2DD4-4B27-996D-562AD879A37B}"/>
    <cellStyle name="Vejica 2 2 4 3 3 2 2" xfId="19653" xr:uid="{E21635F9-2AD5-4E7B-B031-F443165DB7B8}"/>
    <cellStyle name="Vejica 2 2 4 3 3 2 2 2" xfId="41645" xr:uid="{86AC32DE-0904-43B0-A58C-507C18EC1FFB}"/>
    <cellStyle name="Vejica 2 2 4 3 3 2 3" xfId="32760" xr:uid="{95E7E295-03A7-4FBB-94FE-D631FA4457EF}"/>
    <cellStyle name="Vejica 2 2 4 3 3 3" xfId="16587" xr:uid="{3963CC87-ED6A-45DC-BDA0-AEF3B36F5DD1}"/>
    <cellStyle name="Vejica 2 2 4 3 3 3 2" xfId="38588" xr:uid="{A45274BF-3358-40BE-8713-196F2A4C84EA}"/>
    <cellStyle name="Vejica 2 2 4 3 3 4" xfId="7684" xr:uid="{9ADCDD07-5686-462C-9A10-4E228B46FAB9}"/>
    <cellStyle name="Vejica 2 2 4 3 3 4 2" xfId="29703" xr:uid="{D0548D07-C1C0-4E2B-A7FB-25C1C833ECF7}"/>
    <cellStyle name="Vejica 2 2 4 3 3 5" xfId="26794" xr:uid="{F6C939AE-FCA5-4E76-9A17-40530B97DD6B}"/>
    <cellStyle name="Vejica 2 2 4 3 3 6" xfId="4765" xr:uid="{2E099785-C389-41FD-8F9D-499F865F7A4D}"/>
    <cellStyle name="Vejica 2 2 4 3 4" xfId="1474" xr:uid="{00000000-0005-0000-0000-0000C70B0000}"/>
    <cellStyle name="Vejica 2 2 4 3 4 2" xfId="10359" xr:uid="{68C44042-0076-434A-8614-B5CEBE71888B}"/>
    <cellStyle name="Vejica 2 2 4 3 4 2 2" xfId="19262" xr:uid="{5A920B6E-C26E-4C4C-9837-AA487939D1F5}"/>
    <cellStyle name="Vejica 2 2 4 3 4 2 2 2" xfId="41257" xr:uid="{EAAFD642-5D3B-4DCB-B5FE-8DDB04E36225}"/>
    <cellStyle name="Vejica 2 2 4 3 4 2 3" xfId="32372" xr:uid="{5867F851-57F9-4A4A-B670-41169E95505C}"/>
    <cellStyle name="Vejica 2 2 4 3 4 3" xfId="16199" xr:uid="{8DCC5AD6-99E8-43CF-A1FE-F873C67B9317}"/>
    <cellStyle name="Vejica 2 2 4 3 4 3 2" xfId="38203" xr:uid="{C634477A-EB2C-4E5C-BBB7-CBC792B9718B}"/>
    <cellStyle name="Vejica 2 2 4 3 4 4" xfId="7295" xr:uid="{05054086-65EA-4FBA-B629-AC9E57F83329}"/>
    <cellStyle name="Vejica 2 2 4 3 4 4 2" xfId="29317" xr:uid="{94979AA9-EEB3-46A0-8A65-EB18ECCFA8E7}"/>
    <cellStyle name="Vejica 2 2 4 3 4 5" xfId="26409" xr:uid="{4EA94FAE-B60B-4895-B1FB-86199C79AABB}"/>
    <cellStyle name="Vejica 2 2 4 3 4 6" xfId="4377" xr:uid="{E853E4F1-3CAF-48AD-AFD5-1E9BCE8E7605}"/>
    <cellStyle name="Vejica 2 2 4 3 5" xfId="963" xr:uid="{00000000-0005-0000-0000-0000C80B0000}"/>
    <cellStyle name="Vejica 2 2 4 3 5 2" xfId="9848" xr:uid="{3274B7C2-7D8E-4B17-AD13-F9AEA45BAB35}"/>
    <cellStyle name="Vejica 2 2 4 3 5 2 2" xfId="18751" xr:uid="{19271877-90B6-4FBD-B303-1FDAA0E8B533}"/>
    <cellStyle name="Vejica 2 2 4 3 5 2 2 2" xfId="40748" xr:uid="{B1090FB4-0A78-4F3E-9C5A-3FFC0E28D602}"/>
    <cellStyle name="Vejica 2 2 4 3 5 2 3" xfId="31863" xr:uid="{1F3D45C8-7496-4737-9C5D-FEAD42DBFC09}"/>
    <cellStyle name="Vejica 2 2 4 3 5 3" xfId="15688" xr:uid="{716A3096-7A1B-4FC5-A202-06423A2DC7F2}"/>
    <cellStyle name="Vejica 2 2 4 3 5 3 2" xfId="37694" xr:uid="{169699A5-B5C9-4619-9AE2-43921B9562D6}"/>
    <cellStyle name="Vejica 2 2 4 3 5 4" xfId="6784" xr:uid="{8752396C-4EE6-4865-A930-8DCB447D20A1}"/>
    <cellStyle name="Vejica 2 2 4 3 5 4 2" xfId="28808" xr:uid="{209130A9-3E9F-43BA-A492-8A524559CB5C}"/>
    <cellStyle name="Vejica 2 2 4 3 5 5" xfId="25900" xr:uid="{470E082D-8FC9-4C41-931F-5926586F0666}"/>
    <cellStyle name="Vejica 2 2 4 3 5 6" xfId="3866" xr:uid="{F9BAD9E8-860C-41B4-ACB9-341F6CAF7F59}"/>
    <cellStyle name="Vejica 2 2 4 3 6" xfId="9283" xr:uid="{3E8B0AEC-DC3D-4151-A58F-589ADDB7C4DD}"/>
    <cellStyle name="Vejica 2 2 4 3 6 2" xfId="18186" xr:uid="{BD62FF33-83E2-4B2F-9883-42AF6B5144CB}"/>
    <cellStyle name="Vejica 2 2 4 3 6 2 2" xfId="40185" xr:uid="{7CB69E95-D0DA-48B6-8BFB-48560CCA0360}"/>
    <cellStyle name="Vejica 2 2 4 3 6 3" xfId="31300" xr:uid="{1202508D-7436-4A00-AE2B-CB02911B18CE}"/>
    <cellStyle name="Vejica 2 2 4 3 7" xfId="15217" xr:uid="{4F1E42CA-078E-4288-B6A7-A39A75A795B0}"/>
    <cellStyle name="Vejica 2 2 4 3 7 2" xfId="37225" xr:uid="{7DF6A880-DF3A-434F-B7F1-5F2171925BEF}"/>
    <cellStyle name="Vejica 2 2 4 3 8" xfId="6300" xr:uid="{74566D8A-4A85-47E6-9FAE-86891DFC72EE}"/>
    <cellStyle name="Vejica 2 2 4 3 8 2" xfId="28326" xr:uid="{71A73726-214C-453A-82EF-19B0DE6801C9}"/>
    <cellStyle name="Vejica 2 2 4 3 9" xfId="25447" xr:uid="{E8761936-B7EC-452A-8C00-00A15DCF9CB1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10837" xr:uid="{5BC51363-E1D0-497B-ABC1-F237C5C4240A}"/>
    <cellStyle name="Vejica 2 2 4 5 2 2 2" xfId="19740" xr:uid="{BA7A8E73-BA50-427E-8EFF-0DF8D012B5CA}"/>
    <cellStyle name="Vejica 2 2 4 5 2 2 2 2" xfId="41731" xr:uid="{2E73C754-0E9D-43FD-B94B-21DB619360CD}"/>
    <cellStyle name="Vejica 2 2 4 5 2 2 3" xfId="32846" xr:uid="{82AEA9E5-EA74-4736-80B1-D222D12BD841}"/>
    <cellStyle name="Vejica 2 2 4 5 2 3" xfId="16674" xr:uid="{18009ED3-A3D6-4CEF-BBCF-88B991C06022}"/>
    <cellStyle name="Vejica 2 2 4 5 2 3 2" xfId="38674" xr:uid="{7CBA485F-DF15-4FAD-8217-16C5CA97FE8F}"/>
    <cellStyle name="Vejica 2 2 4 5 2 4" xfId="7771" xr:uid="{DBB9A5DB-5C52-464C-AAF5-F66B5DC1A8B6}"/>
    <cellStyle name="Vejica 2 2 4 5 2 4 2" xfId="29789" xr:uid="{B8C79FDE-EEE3-42B1-9A7C-586CE5A19DEB}"/>
    <cellStyle name="Vejica 2 2 4 5 2 5" xfId="26880" xr:uid="{2DC5BC1A-287D-472C-B0CD-164789A58B76}"/>
    <cellStyle name="Vejica 2 2 4 5 2 6" xfId="4852" xr:uid="{EE184571-7B9F-45F0-9755-7868993E8C42}"/>
    <cellStyle name="Vejica 2 2 4 5 3" xfId="1595" xr:uid="{00000000-0005-0000-0000-0000CC0B0000}"/>
    <cellStyle name="Vejica 2 2 4 5 3 2" xfId="10480" xr:uid="{310CD533-D9E0-4786-A29D-F5E54970B5E5}"/>
    <cellStyle name="Vejica 2 2 4 5 3 2 2" xfId="19383" xr:uid="{4B37B2F8-71B6-40E2-B91A-08A9E3141350}"/>
    <cellStyle name="Vejica 2 2 4 5 3 2 2 2" xfId="41377" xr:uid="{8BEFB0FD-DD0B-4706-81C5-556FE29D3F65}"/>
    <cellStyle name="Vejica 2 2 4 5 3 2 3" xfId="32492" xr:uid="{3AD7F12E-B667-44CE-8620-6FF9C05FBA69}"/>
    <cellStyle name="Vejica 2 2 4 5 3 3" xfId="16320" xr:uid="{4FDBD8A9-ACB7-4257-AAD3-A5491AEC682E}"/>
    <cellStyle name="Vejica 2 2 4 5 3 3 2" xfId="38323" xr:uid="{F8EA2820-00C9-4949-8697-DBF956E9A1F9}"/>
    <cellStyle name="Vejica 2 2 4 5 3 4" xfId="7416" xr:uid="{C50BAEAE-8F50-4044-B85D-AE2E08BEFE4B}"/>
    <cellStyle name="Vejica 2 2 4 5 3 4 2" xfId="29437" xr:uid="{F5F578E8-70D9-40CB-846D-EBBEEB8B0D81}"/>
    <cellStyle name="Vejica 2 2 4 5 3 5" xfId="26529" xr:uid="{453CD566-60DC-4A56-9938-46FC0F2DD905}"/>
    <cellStyle name="Vejica 2 2 4 5 3 6" xfId="4498" xr:uid="{DA55A6E2-74A9-4316-81FD-6506DF881138}"/>
    <cellStyle name="Vejica 2 2 4 5 4" xfId="1162" xr:uid="{00000000-0005-0000-0000-0000CD0B0000}"/>
    <cellStyle name="Vejica 2 2 4 5 4 2" xfId="10047" xr:uid="{69F5EE5C-915A-4725-82C1-FA1DE610404B}"/>
    <cellStyle name="Vejica 2 2 4 5 4 2 2" xfId="18950" xr:uid="{5388E6AA-E7AC-4782-871C-DDEF09AB740F}"/>
    <cellStyle name="Vejica 2 2 4 5 4 2 2 2" xfId="40946" xr:uid="{AFAA0B0E-BD45-4132-8478-309B524FB266}"/>
    <cellStyle name="Vejica 2 2 4 5 4 2 3" xfId="32061" xr:uid="{0462C0FC-F1E2-48DB-80D3-0796DA58369A}"/>
    <cellStyle name="Vejica 2 2 4 5 4 3" xfId="15887" xr:uid="{84FE2AC0-3A5D-44AB-8C58-D3C10E1E2F29}"/>
    <cellStyle name="Vejica 2 2 4 5 4 3 2" xfId="37892" xr:uid="{9C5A359D-115E-49C7-B50A-69BE9DB3C768}"/>
    <cellStyle name="Vejica 2 2 4 5 4 4" xfId="6983" xr:uid="{6A14422F-42EE-47BE-9B20-E2A53BF2D237}"/>
    <cellStyle name="Vejica 2 2 4 5 4 4 2" xfId="29006" xr:uid="{147DA454-896E-4719-9EF7-7D625746C0DE}"/>
    <cellStyle name="Vejica 2 2 4 5 4 5" xfId="26098" xr:uid="{BDE8CA91-F76B-4BE0-8EB5-B353EF834655}"/>
    <cellStyle name="Vejica 2 2 4 5 4 6" xfId="4065" xr:uid="{F74B1150-3139-4F09-9191-69D587944B60}"/>
    <cellStyle name="Vejica 2 2 4 5 5" xfId="9477" xr:uid="{BAABA769-65C6-4F10-9104-2753E3799EF8}"/>
    <cellStyle name="Vejica 2 2 4 5 5 2" xfId="18380" xr:uid="{418EA453-61E6-490E-95A0-5976FB403E8D}"/>
    <cellStyle name="Vejica 2 2 4 5 5 2 2" xfId="40378" xr:uid="{EB88D830-A424-410D-8693-829FE4351778}"/>
    <cellStyle name="Vejica 2 2 4 5 5 3" xfId="31493" xr:uid="{15255186-6840-4C68-8BEE-96ED7D3FE2DB}"/>
    <cellStyle name="Vejica 2 2 4 5 6" xfId="15317" xr:uid="{725E9CD8-1CCF-40C9-91F1-076040750418}"/>
    <cellStyle name="Vejica 2 2 4 5 6 2" xfId="37324" xr:uid="{1BB52056-5B28-485C-91FD-719ECE51514F}"/>
    <cellStyle name="Vejica 2 2 4 5 7" xfId="6413" xr:uid="{DDC635C1-CDBA-473D-A13B-AE82F0595C3B}"/>
    <cellStyle name="Vejica 2 2 4 5 7 2" xfId="28438" xr:uid="{9CA9C949-2569-46CE-A13C-A38965EF13A9}"/>
    <cellStyle name="Vejica 2 2 4 5 8" xfId="25539" xr:uid="{FB19CAF6-63BF-4079-90FF-B91340DB3E6C}"/>
    <cellStyle name="Vejica 2 2 4 5 9" xfId="3495" xr:uid="{7718C43E-7EE7-4260-82F7-B22DCBC57864}"/>
    <cellStyle name="Vejica 2 2 4 6" xfId="1786" xr:uid="{00000000-0005-0000-0000-0000CE0B0000}"/>
    <cellStyle name="Vejica 2 2 4 6 2" xfId="10670" xr:uid="{DE8124EB-DAD7-461A-B763-6D18C98AE4A5}"/>
    <cellStyle name="Vejica 2 2 4 6 2 2" xfId="19573" xr:uid="{75C8C6DB-6451-47E5-AB69-7D6C605CBBC4}"/>
    <cellStyle name="Vejica 2 2 4 6 2 2 2" xfId="41565" xr:uid="{D6C72DEE-175F-4B3A-BC64-C44CC4255AEF}"/>
    <cellStyle name="Vejica 2 2 4 6 2 3" xfId="32680" xr:uid="{C299C44D-0229-4931-9726-E67444B1A752}"/>
    <cellStyle name="Vejica 2 2 4 6 3" xfId="16507" xr:uid="{F90C5F90-8793-48CD-80BE-B22B563A2574}"/>
    <cellStyle name="Vejica 2 2 4 6 3 2" xfId="38508" xr:uid="{6C990837-3B42-4235-97A5-46F687C64E07}"/>
    <cellStyle name="Vejica 2 2 4 6 4" xfId="7604" xr:uid="{DE8953D0-E5E9-4FEA-92D5-DB1B976B0B62}"/>
    <cellStyle name="Vejica 2 2 4 6 4 2" xfId="29623" xr:uid="{83F8D069-CA2D-4BF6-B40D-E4B59064390E}"/>
    <cellStyle name="Vejica 2 2 4 6 5" xfId="26714" xr:uid="{9B165846-1565-447B-9DFA-B1E77018BD39}"/>
    <cellStyle name="Vejica 2 2 4 6 6" xfId="4685" xr:uid="{A008CB4A-0A5D-4B05-8B15-D8CC475D34DC}"/>
    <cellStyle name="Vejica 2 2 4 7" xfId="1380" xr:uid="{00000000-0005-0000-0000-0000CF0B0000}"/>
    <cellStyle name="Vejica 2 2 4 7 2" xfId="10265" xr:uid="{D378D8DF-A9C6-4086-A03C-101909290CD6}"/>
    <cellStyle name="Vejica 2 2 4 7 2 2" xfId="19168" xr:uid="{9272E6F6-063C-41B8-BF08-41DA5924C128}"/>
    <cellStyle name="Vejica 2 2 4 7 2 2 2" xfId="41163" xr:uid="{03535E60-6C24-4339-A6A4-4A270D3883FD}"/>
    <cellStyle name="Vejica 2 2 4 7 2 3" xfId="32278" xr:uid="{E0A495F1-2FC9-47E6-875E-CDF96E8D0219}"/>
    <cellStyle name="Vejica 2 2 4 7 3" xfId="16105" xr:uid="{27DB2F48-4463-42BB-A826-4AA55C325BDA}"/>
    <cellStyle name="Vejica 2 2 4 7 3 2" xfId="38109" xr:uid="{A38CF834-1E3D-44F1-B84C-43284B36625F}"/>
    <cellStyle name="Vejica 2 2 4 7 4" xfId="7201" xr:uid="{6B3ABDAE-0241-45B6-A7B7-450B80D60373}"/>
    <cellStyle name="Vejica 2 2 4 7 4 2" xfId="29223" xr:uid="{7DC71AE8-DE77-471E-A07F-6DF4EF01AD22}"/>
    <cellStyle name="Vejica 2 2 4 7 5" xfId="26315" xr:uid="{171A3654-B861-4E8D-BACF-C2553A4BB4EF}"/>
    <cellStyle name="Vejica 2 2 4 7 6" xfId="4283" xr:uid="{952FFA2B-7D90-4C39-8F8A-337900065205}"/>
    <cellStyle name="Vejica 2 2 4 8" xfId="866" xr:uid="{00000000-0005-0000-0000-0000D00B0000}"/>
    <cellStyle name="Vejica 2 2 4 8 2" xfId="9751" xr:uid="{68AE1A64-791C-40A7-B736-8FAD005012ED}"/>
    <cellStyle name="Vejica 2 2 4 8 2 2" xfId="18654" xr:uid="{DD64D1BA-D492-4007-A65B-A3737DCBD0EE}"/>
    <cellStyle name="Vejica 2 2 4 8 2 2 2" xfId="40651" xr:uid="{2F457DC1-AAF2-45C1-98CC-682D5D7ABDFD}"/>
    <cellStyle name="Vejica 2 2 4 8 2 3" xfId="31766" xr:uid="{A11D1792-1DCA-4A2B-A5CC-F949C20F277D}"/>
    <cellStyle name="Vejica 2 2 4 8 3" xfId="15591" xr:uid="{CE7D5B37-8229-4A45-8499-C273E8D4BB8A}"/>
    <cellStyle name="Vejica 2 2 4 8 3 2" xfId="37597" xr:uid="{B7F0D9D4-057E-4237-8C0C-F30ABB10BABE}"/>
    <cellStyle name="Vejica 2 2 4 8 4" xfId="6687" xr:uid="{3B2048B9-AE0C-47ED-BCAC-236DAA564A2D}"/>
    <cellStyle name="Vejica 2 2 4 8 4 2" xfId="28711" xr:uid="{B4DCCBA0-F614-4F19-A495-CF973E9AD945}"/>
    <cellStyle name="Vejica 2 2 4 8 5" xfId="25803" xr:uid="{AFC5AD71-55B6-4E62-BBE8-DA678856485A}"/>
    <cellStyle name="Vejica 2 2 4 8 6" xfId="3769" xr:uid="{97D81F64-573F-4411-8B71-625672762223}"/>
    <cellStyle name="Vejica 2 2 4 9" xfId="9189" xr:uid="{B1074810-0E78-476E-9ED7-FD636BC7E3E9}"/>
    <cellStyle name="Vejica 2 2 4 9 2" xfId="18092" xr:uid="{413D5015-985D-4FF3-9F03-1DA2BA2452E3}"/>
    <cellStyle name="Vejica 2 2 4 9 2 2" xfId="40091" xr:uid="{EA897748-4680-4C4D-A5F6-56CF12D7CEDF}"/>
    <cellStyle name="Vejica 2 2 4 9 3" xfId="31206" xr:uid="{076A878E-405F-4EB6-BD1A-448C55735F79}"/>
    <cellStyle name="Vejica 2 2 5" xfId="219" xr:uid="{00000000-0005-0000-0000-0000D10B0000}"/>
    <cellStyle name="Vejica 2 2 5 10" xfId="6234" xr:uid="{44348244-15FC-40C6-9A88-D4EA3DECF9BC}"/>
    <cellStyle name="Vejica 2 2 5 10 2" xfId="28260" xr:uid="{BC7E2FB7-2D2A-4E4D-8B2A-C8EBCD4CFA21}"/>
    <cellStyle name="Vejica 2 2 5 11" xfId="25387" xr:uid="{DBBC9605-DEBF-4F06-B32E-8087DD7596A7}"/>
    <cellStyle name="Vejica 2 2 5 12" xfId="3329" xr:uid="{0FD9152E-87A7-4823-BDBD-AB172EF9AD03}"/>
    <cellStyle name="Vejica 2 2 5 2" xfId="315" xr:uid="{00000000-0005-0000-0000-0000D20B0000}"/>
    <cellStyle name="Vejica 2 2 5 2 10" xfId="3424" xr:uid="{E1682578-3005-4B62-AC23-63759FF112B7}"/>
    <cellStyle name="Vejica 2 2 5 2 2" xfId="712" xr:uid="{00000000-0005-0000-0000-0000D30B0000}"/>
    <cellStyle name="Vejica 2 2 5 2 2 2" xfId="2057" xr:uid="{00000000-0005-0000-0000-0000D40B0000}"/>
    <cellStyle name="Vejica 2 2 5 2 2 2 2" xfId="10941" xr:uid="{59AF2289-9740-4CC6-8AB5-77A927F39718}"/>
    <cellStyle name="Vejica 2 2 5 2 2 2 2 2" xfId="19844" xr:uid="{7E659E4F-EBCB-4E14-A774-F8F8542C1DD7}"/>
    <cellStyle name="Vejica 2 2 5 2 2 2 2 2 2" xfId="41835" xr:uid="{A4C46CD9-54F7-4CE1-9F49-C448723EF084}"/>
    <cellStyle name="Vejica 2 2 5 2 2 2 2 3" xfId="32950" xr:uid="{3A828270-82BD-42CE-9A3F-F3A809BB73C9}"/>
    <cellStyle name="Vejica 2 2 5 2 2 2 3" xfId="16778" xr:uid="{99C8607A-4F26-49A4-8CD8-E5610BA00D9D}"/>
    <cellStyle name="Vejica 2 2 5 2 2 2 3 2" xfId="38778" xr:uid="{C1AEF36F-736F-41C1-BA8D-2F3E2F056C9E}"/>
    <cellStyle name="Vejica 2 2 5 2 2 2 4" xfId="7875" xr:uid="{8B00D78A-B0BC-418C-815B-60F05D5C879E}"/>
    <cellStyle name="Vejica 2 2 5 2 2 2 4 2" xfId="29893" xr:uid="{329F6365-8281-4CA7-BAA5-124CB6EB2640}"/>
    <cellStyle name="Vejica 2 2 5 2 2 2 5" xfId="26984" xr:uid="{50A74227-4DC2-4649-9B52-ED2A85D2519A}"/>
    <cellStyle name="Vejica 2 2 5 2 2 2 6" xfId="4956" xr:uid="{6C52E380-86AA-4221-B807-67CDF78EDD47}"/>
    <cellStyle name="Vejica 2 2 5 2 2 3" xfId="1716" xr:uid="{00000000-0005-0000-0000-0000D50B0000}"/>
    <cellStyle name="Vejica 2 2 5 2 2 3 2" xfId="10601" xr:uid="{222200E6-2563-4CEC-AC6E-9D7898CD85EC}"/>
    <cellStyle name="Vejica 2 2 5 2 2 3 2 2" xfId="19504" xr:uid="{5A56733B-7C33-4640-B2B5-30325069B2E7}"/>
    <cellStyle name="Vejica 2 2 5 2 2 3 2 2 2" xfId="41498" xr:uid="{33AD1D99-5E52-4A81-B2DB-48B144437AFC}"/>
    <cellStyle name="Vejica 2 2 5 2 2 3 2 3" xfId="32613" xr:uid="{6B8DEFBB-3488-482F-8023-172A49B7C186}"/>
    <cellStyle name="Vejica 2 2 5 2 2 3 3" xfId="16441" xr:uid="{ADF9E82B-7E2C-487F-8EE2-69F1BDB0AC05}"/>
    <cellStyle name="Vejica 2 2 5 2 2 3 3 2" xfId="38444" xr:uid="{5D6B81B9-4FA0-4889-A350-F56348E20E56}"/>
    <cellStyle name="Vejica 2 2 5 2 2 3 4" xfId="7537" xr:uid="{960DFBCE-E74A-4246-8C2C-58C1AA3707FA}"/>
    <cellStyle name="Vejica 2 2 5 2 2 3 4 2" xfId="29558" xr:uid="{CA60F254-BFC2-4408-B5AF-6AF8C7142A80}"/>
    <cellStyle name="Vejica 2 2 5 2 2 3 5" xfId="26650" xr:uid="{9E78F22D-47A1-48FA-A355-4901AB54EB14}"/>
    <cellStyle name="Vejica 2 2 5 2 2 3 6" xfId="4619" xr:uid="{C1099864-1197-49C6-9A25-9AC655A90110}"/>
    <cellStyle name="Vejica 2 2 5 2 2 4" xfId="1283" xr:uid="{00000000-0005-0000-0000-0000D60B0000}"/>
    <cellStyle name="Vejica 2 2 5 2 2 4 2" xfId="10168" xr:uid="{3E01EA07-C369-41B4-BC66-FE38D2D6179A}"/>
    <cellStyle name="Vejica 2 2 5 2 2 4 2 2" xfId="19071" xr:uid="{AAC89BB0-FC60-4690-9BA9-0FE56993104E}"/>
    <cellStyle name="Vejica 2 2 5 2 2 4 2 2 2" xfId="41067" xr:uid="{C2D7C09E-59EF-4A87-9A09-B2F5E173D14C}"/>
    <cellStyle name="Vejica 2 2 5 2 2 4 2 3" xfId="32182" xr:uid="{430DD14E-D482-4C6A-AE02-9132F502CC4E}"/>
    <cellStyle name="Vejica 2 2 5 2 2 4 3" xfId="16008" xr:uid="{8043400B-6047-496E-AF1F-66E17A5D1A72}"/>
    <cellStyle name="Vejica 2 2 5 2 2 4 3 2" xfId="38013" xr:uid="{EC651655-4717-444C-9D36-2EC43F9BDE93}"/>
    <cellStyle name="Vejica 2 2 5 2 2 4 4" xfId="7104" xr:uid="{8A824F69-C5C5-48C1-AE22-E619DB3DB8FA}"/>
    <cellStyle name="Vejica 2 2 5 2 2 4 4 2" xfId="29127" xr:uid="{2F122BCC-14F8-42E8-BBD8-A5167E97A038}"/>
    <cellStyle name="Vejica 2 2 5 2 2 4 5" xfId="26219" xr:uid="{AEF37C41-E683-4882-AD3E-E8D7ACA3933C}"/>
    <cellStyle name="Vejica 2 2 5 2 2 4 6" xfId="4186" xr:uid="{E253C016-1B41-4966-8E77-93D4B7541327}"/>
    <cellStyle name="Vejica 2 2 5 2 2 5" xfId="9598" xr:uid="{8EA8AB99-2D3A-4338-9D24-A5B29F0785C2}"/>
    <cellStyle name="Vejica 2 2 5 2 2 5 2" xfId="18501" xr:uid="{D2A8ECD6-E9D8-4B04-96B6-35934ADAD5C8}"/>
    <cellStyle name="Vejica 2 2 5 2 2 5 2 2" xfId="40499" xr:uid="{B2CFD87C-CC48-46BA-9A3B-462E5C83A500}"/>
    <cellStyle name="Vejica 2 2 5 2 2 5 3" xfId="31614" xr:uid="{0F9F61AF-3845-48EE-B01F-DDFD13CB24FC}"/>
    <cellStyle name="Vejica 2 2 5 2 2 6" xfId="15438" xr:uid="{C0BEC715-58C2-49BA-948E-696CD15941C1}"/>
    <cellStyle name="Vejica 2 2 5 2 2 6 2" xfId="37445" xr:uid="{DA500EBE-5153-463E-BDAF-0666ACD9F314}"/>
    <cellStyle name="Vejica 2 2 5 2 2 7" xfId="6534" xr:uid="{B389B2EB-B758-47B8-968E-05D55DCD7C6C}"/>
    <cellStyle name="Vejica 2 2 5 2 2 7 2" xfId="28559" xr:uid="{A7105D82-2A6F-402D-8C74-33441C4EDBFB}"/>
    <cellStyle name="Vejica 2 2 5 2 2 8" xfId="25651" xr:uid="{4349F5B1-9B3B-48BD-BEC0-3076F00D4B9F}"/>
    <cellStyle name="Vejica 2 2 5 2 2 9" xfId="3616" xr:uid="{2E182453-4D99-4F8D-8B5A-714A36142F5B}"/>
    <cellStyle name="Vejica 2 2 5 2 3" xfId="1890" xr:uid="{00000000-0005-0000-0000-0000D70B0000}"/>
    <cellStyle name="Vejica 2 2 5 2 3 2" xfId="10774" xr:uid="{A8B8B1A3-136E-4C57-8970-B94132542597}"/>
    <cellStyle name="Vejica 2 2 5 2 3 2 2" xfId="19677" xr:uid="{9682B655-EEB9-4E2A-BC0B-087B949B74EE}"/>
    <cellStyle name="Vejica 2 2 5 2 3 2 2 2" xfId="41669" xr:uid="{1A67AECD-1CAA-4A5E-92C5-E198C86531AF}"/>
    <cellStyle name="Vejica 2 2 5 2 3 2 3" xfId="32784" xr:uid="{5E830088-00D8-4F2C-A038-FD23BBB8D09D}"/>
    <cellStyle name="Vejica 2 2 5 2 3 3" xfId="16611" xr:uid="{E27A5E00-F5DE-4C5F-AE18-043B3305CF7C}"/>
    <cellStyle name="Vejica 2 2 5 2 3 3 2" xfId="38612" xr:uid="{D088DACE-1B0D-40F1-934E-D86AC0C91035}"/>
    <cellStyle name="Vejica 2 2 5 2 3 4" xfId="7708" xr:uid="{89238D2D-C0D0-4A71-9BB8-35868DE7169F}"/>
    <cellStyle name="Vejica 2 2 5 2 3 4 2" xfId="29727" xr:uid="{2D60EF17-9B97-4780-834F-31E96F80C8CF}"/>
    <cellStyle name="Vejica 2 2 5 2 3 5" xfId="26818" xr:uid="{9B79348A-9655-4FF6-B5DF-CD4E1FFC594B}"/>
    <cellStyle name="Vejica 2 2 5 2 3 6" xfId="4789" xr:uid="{051C4F97-5945-4CA4-9C7E-CED6AFF26631}"/>
    <cellStyle name="Vejica 2 2 5 2 4" xfId="1503" xr:uid="{00000000-0005-0000-0000-0000D80B0000}"/>
    <cellStyle name="Vejica 2 2 5 2 4 2" xfId="10388" xr:uid="{D887F9C0-893C-4CD7-9670-58020FF4E925}"/>
    <cellStyle name="Vejica 2 2 5 2 4 2 2" xfId="19291" xr:uid="{DDAA828A-4094-496A-9D73-F6D1EFF1C3A5}"/>
    <cellStyle name="Vejica 2 2 5 2 4 2 2 2" xfId="41286" xr:uid="{850F91FB-4AF4-4267-9CD2-F88BF49DD9C0}"/>
    <cellStyle name="Vejica 2 2 5 2 4 2 3" xfId="32401" xr:uid="{87CD736D-340B-47CB-B0FE-4A40A04FDEBC}"/>
    <cellStyle name="Vejica 2 2 5 2 4 3" xfId="16228" xr:uid="{C0CFB95D-0111-4551-A657-95D1728CDC6A}"/>
    <cellStyle name="Vejica 2 2 5 2 4 3 2" xfId="38232" xr:uid="{E9A3CD49-7DC5-4A4C-BF2D-D89364D4DC1C}"/>
    <cellStyle name="Vejica 2 2 5 2 4 4" xfId="7324" xr:uid="{AE213D78-AAD4-4F78-A3EC-9B25FB8DBC4C}"/>
    <cellStyle name="Vejica 2 2 5 2 4 4 2" xfId="29346" xr:uid="{3342C11D-1F4D-48FA-9DCA-3BB4E321E71F}"/>
    <cellStyle name="Vejica 2 2 5 2 4 5" xfId="26438" xr:uid="{ADD1DB17-7B58-49F7-B356-573645D20BF9}"/>
    <cellStyle name="Vejica 2 2 5 2 4 6" xfId="4406" xr:uid="{EEF82977-31E4-41CB-8326-7E4B83F93E9B}"/>
    <cellStyle name="Vejica 2 2 5 2 5" xfId="992" xr:uid="{00000000-0005-0000-0000-0000D90B0000}"/>
    <cellStyle name="Vejica 2 2 5 2 5 2" xfId="9877" xr:uid="{1C5119D7-3C5F-4574-BF9B-D5B3B9545034}"/>
    <cellStyle name="Vejica 2 2 5 2 5 2 2" xfId="18780" xr:uid="{1A5B17F1-C54E-46FE-A8F9-C295A7AFD2B8}"/>
    <cellStyle name="Vejica 2 2 5 2 5 2 2 2" xfId="40777" xr:uid="{13E19688-6992-4ACB-A693-F3187A5AA0F3}"/>
    <cellStyle name="Vejica 2 2 5 2 5 2 3" xfId="31892" xr:uid="{B6146BB5-DBEC-43C1-9D93-BD5CE46EC349}"/>
    <cellStyle name="Vejica 2 2 5 2 5 3" xfId="15717" xr:uid="{5A1EA522-9AFC-4E40-827F-CBA479D1DEC3}"/>
    <cellStyle name="Vejica 2 2 5 2 5 3 2" xfId="37723" xr:uid="{66452FDD-E336-4658-A804-9DB882A78921}"/>
    <cellStyle name="Vejica 2 2 5 2 5 4" xfId="6813" xr:uid="{AF0CDC75-3411-4ECD-9380-9397A0E39744}"/>
    <cellStyle name="Vejica 2 2 5 2 5 4 2" xfId="28837" xr:uid="{8A2721D5-9E25-4D0F-ACD6-8779465B2D60}"/>
    <cellStyle name="Vejica 2 2 5 2 5 5" xfId="25929" xr:uid="{018B5C56-BF22-4E30-9546-43806BB1281D}"/>
    <cellStyle name="Vejica 2 2 5 2 5 6" xfId="3895" xr:uid="{B513DCDC-E707-4A3B-9FA3-32AFDC28D340}"/>
    <cellStyle name="Vejica 2 2 5 2 6" xfId="9312" xr:uid="{A58294A6-AC46-4622-9DB4-EC05C3D6FF02}"/>
    <cellStyle name="Vejica 2 2 5 2 6 2" xfId="18215" xr:uid="{988B2123-7F71-4249-8DBB-F8B6F78A8A4C}"/>
    <cellStyle name="Vejica 2 2 5 2 6 2 2" xfId="40214" xr:uid="{8FEEB4E3-EFFD-4179-9D01-AD296E66437F}"/>
    <cellStyle name="Vejica 2 2 5 2 6 3" xfId="31329" xr:uid="{7FA15A98-5C50-4835-971E-B4F302F74DCC}"/>
    <cellStyle name="Vejica 2 2 5 2 7" xfId="15246" xr:uid="{67D42DA7-86FD-4EA3-A3C8-40755DCBD69B}"/>
    <cellStyle name="Vejica 2 2 5 2 7 2" xfId="37254" xr:uid="{F482EDA4-F319-4CC3-959B-A88E624F6F04}"/>
    <cellStyle name="Vejica 2 2 5 2 8" xfId="6329" xr:uid="{E3728C22-61B2-4AF9-87FB-81FC12A17DFD}"/>
    <cellStyle name="Vejica 2 2 5 2 8 2" xfId="28355" xr:uid="{7ED31ADA-18BE-4125-B5A7-FC38AC079257}"/>
    <cellStyle name="Vejica 2 2 5 2 9" xfId="25473" xr:uid="{99274935-04E6-4596-8B05-F5247E9C98C9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10861" xr:uid="{8555259B-89B6-42BC-8A9A-E6AC5043B56F}"/>
    <cellStyle name="Vejica 2 2 5 4 2 2 2" xfId="19764" xr:uid="{F2DA5FB7-AA74-4528-8D96-85670DE82E64}"/>
    <cellStyle name="Vejica 2 2 5 4 2 2 2 2" xfId="41755" xr:uid="{BF87D2CC-E4B7-4B81-9C3D-9917DEEE546D}"/>
    <cellStyle name="Vejica 2 2 5 4 2 2 3" xfId="32870" xr:uid="{79042B09-135C-4F35-9191-86DD18831089}"/>
    <cellStyle name="Vejica 2 2 5 4 2 3" xfId="16698" xr:uid="{54E4C1CC-2D14-48CD-A518-9D9BC204299B}"/>
    <cellStyle name="Vejica 2 2 5 4 2 3 2" xfId="38698" xr:uid="{05F00B42-6E02-48B6-A7AE-03EF0EDE7D7B}"/>
    <cellStyle name="Vejica 2 2 5 4 2 4" xfId="7795" xr:uid="{3117A0FA-4EE9-458D-A6B5-D7E7F2097088}"/>
    <cellStyle name="Vejica 2 2 5 4 2 4 2" xfId="29813" xr:uid="{CF638700-2CE9-4C0D-8F32-75F5BAA3DDF0}"/>
    <cellStyle name="Vejica 2 2 5 4 2 5" xfId="26904" xr:uid="{7714A1DB-D431-4919-9A69-60A5750D7F13}"/>
    <cellStyle name="Vejica 2 2 5 4 2 6" xfId="4876" xr:uid="{C9F00E30-C6B8-46CF-B885-A454AF9C56C7}"/>
    <cellStyle name="Vejica 2 2 5 4 3" xfId="1621" xr:uid="{00000000-0005-0000-0000-0000DD0B0000}"/>
    <cellStyle name="Vejica 2 2 5 4 3 2" xfId="10506" xr:uid="{866577C4-B3C2-4232-8B8D-35F47C868671}"/>
    <cellStyle name="Vejica 2 2 5 4 3 2 2" xfId="19409" xr:uid="{64B1BA58-BF7D-4174-B1B1-5148BC91D991}"/>
    <cellStyle name="Vejica 2 2 5 4 3 2 2 2" xfId="41403" xr:uid="{88CCEF4B-A814-4A67-8F81-1012FB53A9C8}"/>
    <cellStyle name="Vejica 2 2 5 4 3 2 3" xfId="32518" xr:uid="{6F9D41DB-8C1D-4DE9-A544-4091EF8912C5}"/>
    <cellStyle name="Vejica 2 2 5 4 3 3" xfId="16346" xr:uid="{947C5520-35A0-4324-AEDF-5A09F9ABDB5B}"/>
    <cellStyle name="Vejica 2 2 5 4 3 3 2" xfId="38349" xr:uid="{1196B1F4-DEA4-4764-A996-F7D5E485134F}"/>
    <cellStyle name="Vejica 2 2 5 4 3 4" xfId="7442" xr:uid="{73D1F299-36B5-4C75-8609-A8553ED96BE6}"/>
    <cellStyle name="Vejica 2 2 5 4 3 4 2" xfId="29463" xr:uid="{2A7B222A-5893-41C6-A6FA-D4BBF329004D}"/>
    <cellStyle name="Vejica 2 2 5 4 3 5" xfId="26555" xr:uid="{78477E0F-A169-4FA8-930F-A45B7538B614}"/>
    <cellStyle name="Vejica 2 2 5 4 3 6" xfId="4524" xr:uid="{652FD379-FFB1-47CD-81DF-020E2B6766A5}"/>
    <cellStyle name="Vejica 2 2 5 4 4" xfId="1188" xr:uid="{00000000-0005-0000-0000-0000DE0B0000}"/>
    <cellStyle name="Vejica 2 2 5 4 4 2" xfId="10073" xr:uid="{B5E749CB-026A-4F7B-90F2-D1C0D689CE9B}"/>
    <cellStyle name="Vejica 2 2 5 4 4 2 2" xfId="18976" xr:uid="{DB1AB72C-0BDF-4AC6-B027-B0465DB68B22}"/>
    <cellStyle name="Vejica 2 2 5 4 4 2 2 2" xfId="40972" xr:uid="{AAA47CB0-2784-46EB-AA5A-1F73AF13E1FF}"/>
    <cellStyle name="Vejica 2 2 5 4 4 2 3" xfId="32087" xr:uid="{97C87E1B-8CA7-49B2-8DE8-6868C789EE03}"/>
    <cellStyle name="Vejica 2 2 5 4 4 3" xfId="15913" xr:uid="{AACABD95-9F35-4B99-B659-AAD19542CAE9}"/>
    <cellStyle name="Vejica 2 2 5 4 4 3 2" xfId="37918" xr:uid="{8ABF2148-CB02-4A58-B326-61408CAA9D54}"/>
    <cellStyle name="Vejica 2 2 5 4 4 4" xfId="7009" xr:uid="{0F44771F-05C8-46FF-B7C3-845310383D0C}"/>
    <cellStyle name="Vejica 2 2 5 4 4 4 2" xfId="29032" xr:uid="{34943AFA-B9CC-4B48-985A-5E2E4D99BB3A}"/>
    <cellStyle name="Vejica 2 2 5 4 4 5" xfId="26124" xr:uid="{774DC6A9-8E99-4FE1-B890-07B8E7444AF5}"/>
    <cellStyle name="Vejica 2 2 5 4 4 6" xfId="4091" xr:uid="{BC7E53AF-7346-4C83-A48F-B3306EC58684}"/>
    <cellStyle name="Vejica 2 2 5 4 5" xfId="9503" xr:uid="{2DF3B4C8-342A-4A91-AEE6-DF6250973287}"/>
    <cellStyle name="Vejica 2 2 5 4 5 2" xfId="18406" xr:uid="{2D5B1CC1-B529-4A0B-AF1E-BD74827919B3}"/>
    <cellStyle name="Vejica 2 2 5 4 5 2 2" xfId="40404" xr:uid="{6D390846-A2E6-4EC7-A169-3956C499BE05}"/>
    <cellStyle name="Vejica 2 2 5 4 5 3" xfId="31519" xr:uid="{1042C0D4-10CB-41B3-A123-602171CBEEE4}"/>
    <cellStyle name="Vejica 2 2 5 4 6" xfId="15343" xr:uid="{5A6D788E-6E53-44E1-B271-D791D670E3EF}"/>
    <cellStyle name="Vejica 2 2 5 4 6 2" xfId="37350" xr:uid="{142A6241-5A09-4B40-BBB2-9F8A01FC2106}"/>
    <cellStyle name="Vejica 2 2 5 4 7" xfId="6439" xr:uid="{5918A4EF-E0CB-486C-8E06-A0ECEEE7440F}"/>
    <cellStyle name="Vejica 2 2 5 4 7 2" xfId="28464" xr:uid="{BCC0AF70-7B7D-4B20-AED1-377E47AA5176}"/>
    <cellStyle name="Vejica 2 2 5 4 8" xfId="25565" xr:uid="{469CF0A1-32DA-4683-8BE1-A437F6B19C5A}"/>
    <cellStyle name="Vejica 2 2 5 4 9" xfId="3521" xr:uid="{8DEF0E1F-8442-43EB-9D7E-89D315AFFB38}"/>
    <cellStyle name="Vejica 2 2 5 5" xfId="1810" xr:uid="{00000000-0005-0000-0000-0000DF0B0000}"/>
    <cellStyle name="Vejica 2 2 5 5 2" xfId="10694" xr:uid="{F4E9822E-C643-417B-93F3-130885C31BAA}"/>
    <cellStyle name="Vejica 2 2 5 5 2 2" xfId="19597" xr:uid="{C4EC3BCE-AF9E-4968-8FDB-32528208EFA4}"/>
    <cellStyle name="Vejica 2 2 5 5 2 2 2" xfId="41589" xr:uid="{A95A9582-3862-4525-8A0E-D47405092D1F}"/>
    <cellStyle name="Vejica 2 2 5 5 2 3" xfId="32704" xr:uid="{0C626C32-A6B1-4A57-A853-455AC4A19939}"/>
    <cellStyle name="Vejica 2 2 5 5 3" xfId="16531" xr:uid="{068E73AC-88FB-4DC4-B5E4-A23C2423FE4F}"/>
    <cellStyle name="Vejica 2 2 5 5 3 2" xfId="38532" xr:uid="{79299D87-351F-47F2-9247-9917333CEBAD}"/>
    <cellStyle name="Vejica 2 2 5 5 4" xfId="7628" xr:uid="{93B193F0-D13E-4705-996D-0FBA18543116}"/>
    <cellStyle name="Vejica 2 2 5 5 4 2" xfId="29647" xr:uid="{AB63B9D3-9088-416C-AB94-BF0A4E0BF319}"/>
    <cellStyle name="Vejica 2 2 5 5 5" xfId="26738" xr:uid="{DAD3186E-ED44-41CC-A16F-19ACC22E6F8F}"/>
    <cellStyle name="Vejica 2 2 5 5 6" xfId="4709" xr:uid="{61268865-B83F-42DC-B082-E6C796CE7C4C}"/>
    <cellStyle name="Vejica 2 2 5 6" xfId="1408" xr:uid="{00000000-0005-0000-0000-0000E00B0000}"/>
    <cellStyle name="Vejica 2 2 5 6 2" xfId="10293" xr:uid="{EACC0982-4E7D-4D79-AF6B-1B11595A46A7}"/>
    <cellStyle name="Vejica 2 2 5 6 2 2" xfId="19196" xr:uid="{51689AAD-C8A3-4C04-9398-B7197FD83425}"/>
    <cellStyle name="Vejica 2 2 5 6 2 2 2" xfId="41191" xr:uid="{AEF19B4D-20C6-4A2C-B365-1B22AEFB83E8}"/>
    <cellStyle name="Vejica 2 2 5 6 2 3" xfId="32306" xr:uid="{5AF3B1F0-4C7D-498F-AD47-885AAE13BDC8}"/>
    <cellStyle name="Vejica 2 2 5 6 3" xfId="16133" xr:uid="{86441998-702B-475B-80F9-3BF976D11FC8}"/>
    <cellStyle name="Vejica 2 2 5 6 3 2" xfId="38137" xr:uid="{E53A7DC6-1B19-4453-8EE0-4FAC80B7DB10}"/>
    <cellStyle name="Vejica 2 2 5 6 4" xfId="7229" xr:uid="{BD2973AD-481C-4BDC-809E-6A66B64FAE2F}"/>
    <cellStyle name="Vejica 2 2 5 6 4 2" xfId="29251" xr:uid="{3A581731-8989-4970-A687-E2EEFEE5BE43}"/>
    <cellStyle name="Vejica 2 2 5 6 5" xfId="26343" xr:uid="{D09AABD0-1134-4E84-B715-C362CFD63F52}"/>
    <cellStyle name="Vejica 2 2 5 6 6" xfId="4311" xr:uid="{FBDE4B8D-8F39-4335-A4CF-2191BB1A41B9}"/>
    <cellStyle name="Vejica 2 2 5 7" xfId="896" xr:uid="{00000000-0005-0000-0000-0000E10B0000}"/>
    <cellStyle name="Vejica 2 2 5 7 2" xfId="9781" xr:uid="{95850C5E-8F59-4B3E-949A-88BEC3232E5F}"/>
    <cellStyle name="Vejica 2 2 5 7 2 2" xfId="18684" xr:uid="{E72AF1B8-DCD3-4491-9A6D-10BE1AE1756F}"/>
    <cellStyle name="Vejica 2 2 5 7 2 2 2" xfId="40681" xr:uid="{02056433-A6EF-46D8-99FB-A4444F0C03E9}"/>
    <cellStyle name="Vejica 2 2 5 7 2 3" xfId="31796" xr:uid="{462DF98A-63A4-40D3-9A7E-6771B254DCB3}"/>
    <cellStyle name="Vejica 2 2 5 7 3" xfId="15621" xr:uid="{664F059D-E224-4FF3-9160-CAC12548F5C1}"/>
    <cellStyle name="Vejica 2 2 5 7 3 2" xfId="37627" xr:uid="{15F55A27-A1F8-4B0E-9D35-AFF97F98A197}"/>
    <cellStyle name="Vejica 2 2 5 7 4" xfId="6717" xr:uid="{3091ADDA-2BE5-425A-88F3-E4EB95A3F646}"/>
    <cellStyle name="Vejica 2 2 5 7 4 2" xfId="28741" xr:uid="{23EB4EC0-6FD6-48EF-8399-7D561CBAB460}"/>
    <cellStyle name="Vejica 2 2 5 7 5" xfId="25833" xr:uid="{9F4CE920-3C92-4EC2-952C-74B7C7728E97}"/>
    <cellStyle name="Vejica 2 2 5 7 6" xfId="3799" xr:uid="{25C363B0-0077-4EB7-AB0D-4090382AA048}"/>
    <cellStyle name="Vejica 2 2 5 8" xfId="9217" xr:uid="{CC7C2A0B-A14B-4AAB-A944-AACB3609E350}"/>
    <cellStyle name="Vejica 2 2 5 8 2" xfId="18120" xr:uid="{5944A674-D21A-4140-8A16-3F9878C7CE20}"/>
    <cellStyle name="Vejica 2 2 5 8 2 2" xfId="40119" xr:uid="{8C240915-28B8-40BC-84F3-C126CDE91EF6}"/>
    <cellStyle name="Vejica 2 2 5 8 3" xfId="31234" xr:uid="{6453C0CB-BEF6-4566-8418-FCE577AAB8A8}"/>
    <cellStyle name="Vejica 2 2 5 9" xfId="15151" xr:uid="{D33DA740-3C54-4764-9B38-D9803A969B60}"/>
    <cellStyle name="Vejica 2 2 5 9 2" xfId="37159" xr:uid="{7214D3D0-226F-4741-A52D-9A00131CACB2}"/>
    <cellStyle name="Vejica 2 2 6" xfId="265" xr:uid="{00000000-0005-0000-0000-0000E20B0000}"/>
    <cellStyle name="Vejica 2 2 6 10" xfId="3374" xr:uid="{3C221D0F-83A9-4AAE-987E-569061F54CE9}"/>
    <cellStyle name="Vejica 2 2 6 2" xfId="662" xr:uid="{00000000-0005-0000-0000-0000E30B0000}"/>
    <cellStyle name="Vejica 2 2 6 2 2" xfId="2017" xr:uid="{00000000-0005-0000-0000-0000E40B0000}"/>
    <cellStyle name="Vejica 2 2 6 2 2 2" xfId="10901" xr:uid="{5018BA0A-5DB6-4783-B830-514BA2ED7224}"/>
    <cellStyle name="Vejica 2 2 6 2 2 2 2" xfId="19804" xr:uid="{7CF76BF0-9120-4EAD-BC90-5593880906D6}"/>
    <cellStyle name="Vejica 2 2 6 2 2 2 2 2" xfId="41795" xr:uid="{31DC06F4-E985-4E0C-9E9A-41D0C08070A2}"/>
    <cellStyle name="Vejica 2 2 6 2 2 2 3" xfId="32910" xr:uid="{CC7F6210-8432-4669-BCF7-25F27879B9BE}"/>
    <cellStyle name="Vejica 2 2 6 2 2 3" xfId="16738" xr:uid="{5C526838-2EEB-4516-AD0C-69E46676FDEE}"/>
    <cellStyle name="Vejica 2 2 6 2 2 3 2" xfId="38738" xr:uid="{6EDDCB34-B67A-401E-914B-1B3B41ED7430}"/>
    <cellStyle name="Vejica 2 2 6 2 2 4" xfId="7835" xr:uid="{E0377D4C-0BA7-429A-B201-300F7F0203E1}"/>
    <cellStyle name="Vejica 2 2 6 2 2 4 2" xfId="29853" xr:uid="{C5B663BF-4C85-441F-A8DC-07A1036F3457}"/>
    <cellStyle name="Vejica 2 2 6 2 2 5" xfId="26944" xr:uid="{B8E5C5FC-B531-445B-AFDE-132F805407A6}"/>
    <cellStyle name="Vejica 2 2 6 2 2 6" xfId="4916" xr:uid="{1B49244E-7B5D-4D0C-83CE-AA1940515973}"/>
    <cellStyle name="Vejica 2 2 6 2 3" xfId="1666" xr:uid="{00000000-0005-0000-0000-0000E50B0000}"/>
    <cellStyle name="Vejica 2 2 6 2 3 2" xfId="10551" xr:uid="{95C7BED2-8374-4653-B4F7-CC761AD904BD}"/>
    <cellStyle name="Vejica 2 2 6 2 3 2 2" xfId="19454" xr:uid="{35A9E578-305E-44BC-9D65-5360EA2E87C4}"/>
    <cellStyle name="Vejica 2 2 6 2 3 2 2 2" xfId="41448" xr:uid="{1562895B-8E36-447B-B618-36E217721CFD}"/>
    <cellStyle name="Vejica 2 2 6 2 3 2 3" xfId="32563" xr:uid="{D4DA44C8-079B-4D31-A0C5-3A1AD8046536}"/>
    <cellStyle name="Vejica 2 2 6 2 3 3" xfId="16391" xr:uid="{37B6DA8F-2DF3-4E27-B99C-95BD84FD7D03}"/>
    <cellStyle name="Vejica 2 2 6 2 3 3 2" xfId="38394" xr:uid="{4724EB1B-0409-439C-86AF-BBF1411AC61B}"/>
    <cellStyle name="Vejica 2 2 6 2 3 4" xfId="7487" xr:uid="{B20F6653-FD72-4BB2-A99B-5C42F998420F}"/>
    <cellStyle name="Vejica 2 2 6 2 3 4 2" xfId="29508" xr:uid="{B74B4FDA-CA41-40CC-A35E-E7CCF29E3D59}"/>
    <cellStyle name="Vejica 2 2 6 2 3 5" xfId="26600" xr:uid="{B475CAD8-5DF0-4E1C-B6DE-11CB17C03C7D}"/>
    <cellStyle name="Vejica 2 2 6 2 3 6" xfId="4569" xr:uid="{704C414F-B9D7-4DC7-9D71-82D51B483BED}"/>
    <cellStyle name="Vejica 2 2 6 2 4" xfId="1233" xr:uid="{00000000-0005-0000-0000-0000E60B0000}"/>
    <cellStyle name="Vejica 2 2 6 2 4 2" xfId="10118" xr:uid="{784FCE59-2766-4617-BBB1-71CC12AA0D35}"/>
    <cellStyle name="Vejica 2 2 6 2 4 2 2" xfId="19021" xr:uid="{694E25A9-8363-4A46-A448-83478E3779D3}"/>
    <cellStyle name="Vejica 2 2 6 2 4 2 2 2" xfId="41017" xr:uid="{A5CCA23F-30A0-4C24-87F0-1F1590CEAACD}"/>
    <cellStyle name="Vejica 2 2 6 2 4 2 3" xfId="32132" xr:uid="{50459739-FDBD-4790-9FE7-9A44241C9EB4}"/>
    <cellStyle name="Vejica 2 2 6 2 4 3" xfId="15958" xr:uid="{4640685B-719E-4938-888F-B80A048C6550}"/>
    <cellStyle name="Vejica 2 2 6 2 4 3 2" xfId="37963" xr:uid="{11B696C7-AD6F-4BCB-B4C9-21E767AF49A0}"/>
    <cellStyle name="Vejica 2 2 6 2 4 4" xfId="7054" xr:uid="{38A8C001-6ABE-4F26-BEA0-D8CA6F7A31DF}"/>
    <cellStyle name="Vejica 2 2 6 2 4 4 2" xfId="29077" xr:uid="{E2500AC7-CEE2-41D9-8810-F1CD190ADC7B}"/>
    <cellStyle name="Vejica 2 2 6 2 4 5" xfId="26169" xr:uid="{748551BA-4A60-444D-91C7-08AF9C390490}"/>
    <cellStyle name="Vejica 2 2 6 2 4 6" xfId="4136" xr:uid="{6F7EC9F7-4D81-4D5C-971B-BDF811AB656E}"/>
    <cellStyle name="Vejica 2 2 6 2 5" xfId="9548" xr:uid="{9C49BE63-8BD8-4DE8-B4FC-6602646C8FF5}"/>
    <cellStyle name="Vejica 2 2 6 2 5 2" xfId="18451" xr:uid="{B2379376-8C3C-4C1E-847A-40746992385F}"/>
    <cellStyle name="Vejica 2 2 6 2 5 2 2" xfId="40449" xr:uid="{C33257BE-A08B-4C4C-9901-8473C04F1FF8}"/>
    <cellStyle name="Vejica 2 2 6 2 5 3" xfId="31564" xr:uid="{58A54D47-6E24-457F-A1F1-8B80B293EBBA}"/>
    <cellStyle name="Vejica 2 2 6 2 6" xfId="15388" xr:uid="{03F5FA5C-0FB4-4003-94CB-602316AC1FF5}"/>
    <cellStyle name="Vejica 2 2 6 2 6 2" xfId="37395" xr:uid="{CCC0F0F1-3E5E-4CF6-8870-E6DC4D6E8B3E}"/>
    <cellStyle name="Vejica 2 2 6 2 7" xfId="6484" xr:uid="{D37F9C01-4B19-4F79-B088-2AF1B5562A61}"/>
    <cellStyle name="Vejica 2 2 6 2 7 2" xfId="28509" xr:uid="{E15881C9-D3EF-4AEC-8393-1D98BD268287}"/>
    <cellStyle name="Vejica 2 2 6 2 8" xfId="25607" xr:uid="{E62E270F-2989-43AB-8093-32F055A61116}"/>
    <cellStyle name="Vejica 2 2 6 2 9" xfId="3566" xr:uid="{D5FD818D-18F0-4F78-A83A-F32F40EEF172}"/>
    <cellStyle name="Vejica 2 2 6 3" xfId="1850" xr:uid="{00000000-0005-0000-0000-0000E70B0000}"/>
    <cellStyle name="Vejica 2 2 6 3 2" xfId="10734" xr:uid="{A36D424B-8763-4063-A72E-68A2C5962C5B}"/>
    <cellStyle name="Vejica 2 2 6 3 2 2" xfId="19637" xr:uid="{CC25A749-C4E0-499E-9080-83F7BF7E11A0}"/>
    <cellStyle name="Vejica 2 2 6 3 2 2 2" xfId="41629" xr:uid="{A7B7BD1D-0F0B-4AC7-8DB1-44648E3C1BF6}"/>
    <cellStyle name="Vejica 2 2 6 3 2 3" xfId="32744" xr:uid="{708A4E18-ADD7-4E44-BBC1-1A33F427E94A}"/>
    <cellStyle name="Vejica 2 2 6 3 3" xfId="16571" xr:uid="{6B17D50B-ACD2-4C6C-A65D-6A903DB40F53}"/>
    <cellStyle name="Vejica 2 2 6 3 3 2" xfId="38572" xr:uid="{1D9DD226-C04E-4151-A552-680D00F63A53}"/>
    <cellStyle name="Vejica 2 2 6 3 4" xfId="7668" xr:uid="{E1993853-E66E-4649-BB71-71A8AF0DFC8D}"/>
    <cellStyle name="Vejica 2 2 6 3 4 2" xfId="29687" xr:uid="{E41FA85F-7C58-482F-8EEB-C707573F3115}"/>
    <cellStyle name="Vejica 2 2 6 3 5" xfId="26778" xr:uid="{6715FC87-4F79-4D5E-B85F-9155FB81A895}"/>
    <cellStyle name="Vejica 2 2 6 3 6" xfId="4749" xr:uid="{2F5F7E51-653A-43F1-B438-DBF919B7F35B}"/>
    <cellStyle name="Vejica 2 2 6 4" xfId="1453" xr:uid="{00000000-0005-0000-0000-0000E80B0000}"/>
    <cellStyle name="Vejica 2 2 6 4 2" xfId="10338" xr:uid="{07954A98-8AEE-4E3D-9ABF-CA393809B948}"/>
    <cellStyle name="Vejica 2 2 6 4 2 2" xfId="19241" xr:uid="{EE232947-B389-476F-81C3-C0F5824DB93A}"/>
    <cellStyle name="Vejica 2 2 6 4 2 2 2" xfId="41236" xr:uid="{1DE1FD62-7B58-482D-A63F-81F320578362}"/>
    <cellStyle name="Vejica 2 2 6 4 2 3" xfId="32351" xr:uid="{E9131C51-2380-4B8B-AAED-32B7DA051053}"/>
    <cellStyle name="Vejica 2 2 6 4 3" xfId="16178" xr:uid="{B050717F-916A-47F2-81F2-71286DACD91D}"/>
    <cellStyle name="Vejica 2 2 6 4 3 2" xfId="38182" xr:uid="{61E4C5CD-3D61-4593-925E-C78986B7AEC0}"/>
    <cellStyle name="Vejica 2 2 6 4 4" xfId="7274" xr:uid="{545419BC-52E6-4AF1-A30E-CD98238C75DF}"/>
    <cellStyle name="Vejica 2 2 6 4 4 2" xfId="29296" xr:uid="{8436ECF4-008E-47D4-B4D2-67E0F2F02212}"/>
    <cellStyle name="Vejica 2 2 6 4 5" xfId="26388" xr:uid="{F12956DC-6F26-4CFA-9B29-C490425CA590}"/>
    <cellStyle name="Vejica 2 2 6 4 6" xfId="4356" xr:uid="{9A11F8F3-EC81-43D3-87B3-7C6B4F10FC54}"/>
    <cellStyle name="Vejica 2 2 6 5" xfId="942" xr:uid="{00000000-0005-0000-0000-0000E90B0000}"/>
    <cellStyle name="Vejica 2 2 6 5 2" xfId="9827" xr:uid="{DF477490-E586-48B5-A45F-A3E76C2945F6}"/>
    <cellStyle name="Vejica 2 2 6 5 2 2" xfId="18730" xr:uid="{85067033-06BE-4F5D-9FCD-96BEF7908BD6}"/>
    <cellStyle name="Vejica 2 2 6 5 2 2 2" xfId="40727" xr:uid="{87DAFE00-CD50-4147-B513-0DD9098D51DA}"/>
    <cellStyle name="Vejica 2 2 6 5 2 3" xfId="31842" xr:uid="{62C86880-E6A0-4CFC-A732-8F579E15C98B}"/>
    <cellStyle name="Vejica 2 2 6 5 3" xfId="15667" xr:uid="{DF166201-AAA8-48EA-B87D-5108A2A5E153}"/>
    <cellStyle name="Vejica 2 2 6 5 3 2" xfId="37673" xr:uid="{34E25C54-CD7C-417D-844E-882ECA8B0BB8}"/>
    <cellStyle name="Vejica 2 2 6 5 4" xfId="6763" xr:uid="{57CE4BE5-31C1-4E00-9021-6199888B512E}"/>
    <cellStyle name="Vejica 2 2 6 5 4 2" xfId="28787" xr:uid="{85947A93-66D0-43A3-BAC0-E5F57C658A7B}"/>
    <cellStyle name="Vejica 2 2 6 5 5" xfId="25879" xr:uid="{5315F91D-EEC4-44E3-8ED8-A90C3B9D4727}"/>
    <cellStyle name="Vejica 2 2 6 5 6" xfId="3845" xr:uid="{80B3D2EF-A4D7-4656-B97F-B8D0BBBDF9ED}"/>
    <cellStyle name="Vejica 2 2 6 6" xfId="9262" xr:uid="{49BA51EC-69C4-4C91-AD46-07D42C5DEDC3}"/>
    <cellStyle name="Vejica 2 2 6 6 2" xfId="18165" xr:uid="{F912ACB4-0C86-45FA-8AFB-E9831E03F1D9}"/>
    <cellStyle name="Vejica 2 2 6 6 2 2" xfId="40164" xr:uid="{7697378D-F90E-4B48-B348-6703C5B7C200}"/>
    <cellStyle name="Vejica 2 2 6 6 3" xfId="31279" xr:uid="{F4AA0F5C-FE0C-4851-AFB1-03A7C9C89938}"/>
    <cellStyle name="Vejica 2 2 6 7" xfId="15196" xr:uid="{00F90971-0DDD-4767-978D-864DEF380220}"/>
    <cellStyle name="Vejica 2 2 6 7 2" xfId="37204" xr:uid="{36A723F6-48A9-44D9-92E6-EEFC26DA2D5C}"/>
    <cellStyle name="Vejica 2 2 6 8" xfId="6279" xr:uid="{64875EF6-B6C1-4CE9-AC45-5BD6CF266A01}"/>
    <cellStyle name="Vejica 2 2 6 8 2" xfId="28305" xr:uid="{C5FA438E-95FC-4C92-AF33-1796F2DBCA32}"/>
    <cellStyle name="Vejica 2 2 6 9" xfId="25429" xr:uid="{185895E9-DD10-40BD-8AA2-1EE98EAE2401}"/>
    <cellStyle name="Vejica 2 2 7" xfId="545" xr:uid="{00000000-0005-0000-0000-0000EA0B0000}"/>
    <cellStyle name="Vejica 2 2 8" xfId="147" xr:uid="{00000000-0005-0000-0000-0000EB0B0000}"/>
    <cellStyle name="Vejica 2 2 8 10" xfId="3286" xr:uid="{183D9D45-D854-48FA-9DAF-918D765833C5}"/>
    <cellStyle name="Vejica 2 2 8 2" xfId="575" xr:uid="{00000000-0005-0000-0000-0000EC0B0000}"/>
    <cellStyle name="Vejica 2 2 8 2 2" xfId="1937" xr:uid="{00000000-0005-0000-0000-0000ED0B0000}"/>
    <cellStyle name="Vejica 2 2 8 2 2 2" xfId="10821" xr:uid="{5BE4C8F8-1B79-4E2F-AA41-8DDB067ADCAD}"/>
    <cellStyle name="Vejica 2 2 8 2 2 2 2" xfId="19724" xr:uid="{5B4B0E03-6392-4E25-B9ED-8B6E4DBF61AD}"/>
    <cellStyle name="Vejica 2 2 8 2 2 2 2 2" xfId="41715" xr:uid="{C4F885D8-5245-49F5-8A2C-F0D5D06A311F}"/>
    <cellStyle name="Vejica 2 2 8 2 2 2 3" xfId="32830" xr:uid="{4E07FCC4-4C82-40A8-8BB9-D47A785E5125}"/>
    <cellStyle name="Vejica 2 2 8 2 2 3" xfId="16658" xr:uid="{F983FF0A-011E-4B93-83EB-D10824826D94}"/>
    <cellStyle name="Vejica 2 2 8 2 2 3 2" xfId="38658" xr:uid="{AFBB0ADB-DFC3-400D-96C5-E36AE9E5A6B4}"/>
    <cellStyle name="Vejica 2 2 8 2 2 4" xfId="7755" xr:uid="{C9A0879B-ADBA-4B77-847A-0A0612787E99}"/>
    <cellStyle name="Vejica 2 2 8 2 2 4 2" xfId="29773" xr:uid="{A817CA0A-A7BD-4C14-A06D-6DBF4FB0EA2D}"/>
    <cellStyle name="Vejica 2 2 8 2 2 5" xfId="26864" xr:uid="{0A6FF0F0-73AD-4722-A8DE-C34C177993CE}"/>
    <cellStyle name="Vejica 2 2 8 2 2 6" xfId="4836" xr:uid="{B501F794-F8CA-43DE-A23A-8097D02FA75F}"/>
    <cellStyle name="Vejica 2 2 8 2 3" xfId="1579" xr:uid="{00000000-0005-0000-0000-0000EE0B0000}"/>
    <cellStyle name="Vejica 2 2 8 2 3 2" xfId="10464" xr:uid="{73001354-77AB-46DE-942F-578DFE8178B5}"/>
    <cellStyle name="Vejica 2 2 8 2 3 2 2" xfId="19367" xr:uid="{EE31D71D-D1D1-4446-AC32-5130D35BEEE3}"/>
    <cellStyle name="Vejica 2 2 8 2 3 2 2 2" xfId="41361" xr:uid="{9BEDBD94-FBDC-41DF-BEDB-249E5F86AD02}"/>
    <cellStyle name="Vejica 2 2 8 2 3 2 3" xfId="32476" xr:uid="{3882F820-7CB7-4825-B0F4-A0F8EFDEA2B3}"/>
    <cellStyle name="Vejica 2 2 8 2 3 3" xfId="16304" xr:uid="{186EFE71-FA60-4FE9-B15D-6327D6C4AADC}"/>
    <cellStyle name="Vejica 2 2 8 2 3 3 2" xfId="38307" xr:uid="{8F7EB7D4-604F-4E0A-8A1E-B2740D35F1E2}"/>
    <cellStyle name="Vejica 2 2 8 2 3 4" xfId="7400" xr:uid="{F7A8E137-316C-46D4-8EA0-3AA6F56F9D8B}"/>
    <cellStyle name="Vejica 2 2 8 2 3 4 2" xfId="29421" xr:uid="{688B11B5-42A7-429E-9178-ED6A7DF8974B}"/>
    <cellStyle name="Vejica 2 2 8 2 3 5" xfId="26513" xr:uid="{4E750840-7943-432D-9DA8-733582424602}"/>
    <cellStyle name="Vejica 2 2 8 2 3 6" xfId="4482" xr:uid="{27CA9887-777B-49A9-9989-C15804A4FDF2}"/>
    <cellStyle name="Vejica 2 2 8 2 4" xfId="1146" xr:uid="{00000000-0005-0000-0000-0000EF0B0000}"/>
    <cellStyle name="Vejica 2 2 8 2 4 2" xfId="10031" xr:uid="{C216A298-EE30-47BB-BD95-9A2C85D296D1}"/>
    <cellStyle name="Vejica 2 2 8 2 4 2 2" xfId="18934" xr:uid="{7B00B584-3F00-4B81-A905-B0E60E7ECE41}"/>
    <cellStyle name="Vejica 2 2 8 2 4 2 2 2" xfId="40930" xr:uid="{18B39AAA-4F61-4C56-BBBC-3FC1A50B1CCB}"/>
    <cellStyle name="Vejica 2 2 8 2 4 2 3" xfId="32045" xr:uid="{AD17320B-21F8-468E-A9B8-B705E240BF69}"/>
    <cellStyle name="Vejica 2 2 8 2 4 3" xfId="15871" xr:uid="{4468D51C-2625-4FF0-8E5B-4932209DC9A1}"/>
    <cellStyle name="Vejica 2 2 8 2 4 3 2" xfId="37876" xr:uid="{244C5A77-5FDB-4B84-9DEC-46A2704450E7}"/>
    <cellStyle name="Vejica 2 2 8 2 4 4" xfId="6967" xr:uid="{A80887CB-E5D6-4032-B015-22AB0055C083}"/>
    <cellStyle name="Vejica 2 2 8 2 4 4 2" xfId="28990" xr:uid="{E44956CE-4C44-4092-B714-55ED52297E0A}"/>
    <cellStyle name="Vejica 2 2 8 2 4 5" xfId="26082" xr:uid="{B0AD7FFA-129A-4C2C-9BF3-32F2E27A25B9}"/>
    <cellStyle name="Vejica 2 2 8 2 4 6" xfId="4049" xr:uid="{71C735CA-5604-4A1C-9B46-DE361F6C20EA}"/>
    <cellStyle name="Vejica 2 2 8 2 5" xfId="9461" xr:uid="{7F761482-4589-4CF7-8194-783A5DFF7B64}"/>
    <cellStyle name="Vejica 2 2 8 2 5 2" xfId="18364" xr:uid="{744AB57A-CEF4-433B-BCA2-9776582C743A}"/>
    <cellStyle name="Vejica 2 2 8 2 5 2 2" xfId="40362" xr:uid="{731B93DE-BF4B-4DB7-A03C-D3E442BDD516}"/>
    <cellStyle name="Vejica 2 2 8 2 5 3" xfId="31477" xr:uid="{41EC4E44-D355-44E9-A287-37F1294908FF}"/>
    <cellStyle name="Vejica 2 2 8 2 6" xfId="15301" xr:uid="{082D9AC6-BA52-4E12-839D-70FDF175F836}"/>
    <cellStyle name="Vejica 2 2 8 2 6 2" xfId="37308" xr:uid="{468B4C7F-0969-4CAA-B07F-CF3905A2469B}"/>
    <cellStyle name="Vejica 2 2 8 2 7" xfId="6397" xr:uid="{625689F8-CE60-4E4D-8BB7-A1DF8AE7E146}"/>
    <cellStyle name="Vejica 2 2 8 2 7 2" xfId="28422" xr:uid="{A04FA604-1013-479D-AC9C-8C906A9EF48C}"/>
    <cellStyle name="Vejica 2 2 8 2 8" xfId="25523" xr:uid="{1FCE122E-B913-44D9-A37C-556366ACF4EE}"/>
    <cellStyle name="Vejica 2 2 8 2 9" xfId="3479" xr:uid="{BA99603B-C76A-4DBB-82B5-0E6498904944}"/>
    <cellStyle name="Vejica 2 2 8 3" xfId="1770" xr:uid="{00000000-0005-0000-0000-0000F00B0000}"/>
    <cellStyle name="Vejica 2 2 8 3 2" xfId="10654" xr:uid="{7E84DD7F-B0BC-41CD-8897-D5F83A044D91}"/>
    <cellStyle name="Vejica 2 2 8 3 2 2" xfId="19557" xr:uid="{AFD0DE76-4963-4E7F-8C77-D765AE96C606}"/>
    <cellStyle name="Vejica 2 2 8 3 2 2 2" xfId="41549" xr:uid="{1B63E4F5-EF5C-4D69-9305-677F73A65DCB}"/>
    <cellStyle name="Vejica 2 2 8 3 2 3" xfId="32664" xr:uid="{CC084BB5-CFC0-4442-BD0B-67AEA3A0C200}"/>
    <cellStyle name="Vejica 2 2 8 3 3" xfId="16491" xr:uid="{61A33968-8D43-4165-B717-DB04F53E89A3}"/>
    <cellStyle name="Vejica 2 2 8 3 3 2" xfId="38492" xr:uid="{B0A9C91E-3EBB-4493-BDCE-7C775E3DCAA9}"/>
    <cellStyle name="Vejica 2 2 8 3 4" xfId="7588" xr:uid="{5453F655-D50B-47E7-BC42-27B1890CC405}"/>
    <cellStyle name="Vejica 2 2 8 3 4 2" xfId="29607" xr:uid="{F5FBAF28-FBCE-46EA-AD04-6C9C207D728C}"/>
    <cellStyle name="Vejica 2 2 8 3 5" xfId="26698" xr:uid="{6CC74BD9-32FB-4529-A001-F282703C5C5F}"/>
    <cellStyle name="Vejica 2 2 8 3 6" xfId="4669" xr:uid="{4C37900C-E70E-44B6-853C-F459651218E1}"/>
    <cellStyle name="Vejica 2 2 8 4" xfId="1361" xr:uid="{00000000-0005-0000-0000-0000F10B0000}"/>
    <cellStyle name="Vejica 2 2 8 4 2" xfId="10246" xr:uid="{D1AA214A-7B89-4964-8FD1-238D59968FBB}"/>
    <cellStyle name="Vejica 2 2 8 4 2 2" xfId="19149" xr:uid="{7C2283F5-22EA-4652-9A7D-6BA6854A2C5F}"/>
    <cellStyle name="Vejica 2 2 8 4 2 2 2" xfId="41144" xr:uid="{588146DC-4B89-4A69-A76C-B34D3BC9C1E2}"/>
    <cellStyle name="Vejica 2 2 8 4 2 3" xfId="32259" xr:uid="{5463515F-E802-4FB3-8CA7-1F14C622DC22}"/>
    <cellStyle name="Vejica 2 2 8 4 3" xfId="16086" xr:uid="{6F8F4925-A5A0-4F27-A335-2FC3BE71FA4D}"/>
    <cellStyle name="Vejica 2 2 8 4 3 2" xfId="38090" xr:uid="{E06C8ADD-E649-4331-9B9A-ABF0995E6BB4}"/>
    <cellStyle name="Vejica 2 2 8 4 4" xfId="7182" xr:uid="{114C946A-965F-431B-8D1C-29241FE9ED2D}"/>
    <cellStyle name="Vejica 2 2 8 4 4 2" xfId="29204" xr:uid="{157DF5A1-9CD6-4570-A509-8983A99B9D02}"/>
    <cellStyle name="Vejica 2 2 8 4 5" xfId="26296" xr:uid="{70BF84DB-E47A-4E47-889F-3D43933A94EB}"/>
    <cellStyle name="Vejica 2 2 8 4 6" xfId="4264" xr:uid="{A4DDAFE2-0C50-4F96-BDAA-111B0A6022BC}"/>
    <cellStyle name="Vejica 2 2 8 5" xfId="839" xr:uid="{00000000-0005-0000-0000-0000F20B0000}"/>
    <cellStyle name="Vejica 2 2 8 5 2" xfId="9724" xr:uid="{E629F560-ACA1-4789-A0DD-2150679924B2}"/>
    <cellStyle name="Vejica 2 2 8 5 2 2" xfId="18627" xr:uid="{4A1A8369-9971-41EE-80E0-EB1B0B5A9E8B}"/>
    <cellStyle name="Vejica 2 2 8 5 2 2 2" xfId="40624" xr:uid="{338D8B6E-D124-4D7C-9ED3-1946076D8AF1}"/>
    <cellStyle name="Vejica 2 2 8 5 2 3" xfId="31739" xr:uid="{D95D3128-DDBD-45C8-9119-7EA98A4C21E6}"/>
    <cellStyle name="Vejica 2 2 8 5 3" xfId="15564" xr:uid="{066BF7A9-7A78-49A9-B812-E69BE28EE89A}"/>
    <cellStyle name="Vejica 2 2 8 5 3 2" xfId="37570" xr:uid="{FBE22E28-1DE9-48F7-93C2-DE5984BEB161}"/>
    <cellStyle name="Vejica 2 2 8 5 4" xfId="6660" xr:uid="{79738EC3-DF13-41ED-B871-C5708C9F292F}"/>
    <cellStyle name="Vejica 2 2 8 5 4 2" xfId="28684" xr:uid="{EF5EB053-F2D0-4AD4-99DB-1D832A51E2C6}"/>
    <cellStyle name="Vejica 2 2 8 5 5" xfId="25776" xr:uid="{277F5471-5B7A-4D63-B750-3F29F246F109}"/>
    <cellStyle name="Vejica 2 2 8 5 6" xfId="3742" xr:uid="{C5BB37BE-F5B3-4B0A-838A-6A254EBC1F7F}"/>
    <cellStyle name="Vejica 2 2 8 6" xfId="9160" xr:uid="{657AFB25-46A0-480D-A660-A0D2758A9D7F}"/>
    <cellStyle name="Vejica 2 2 8 6 2" xfId="18063" xr:uid="{5D81F530-CB1E-4831-8BFC-04788319D57E}"/>
    <cellStyle name="Vejica 2 2 8 6 2 2" xfId="40062" xr:uid="{AAB37F6D-E0CF-4D82-916D-61522C34670F}"/>
    <cellStyle name="Vejica 2 2 8 6 3" xfId="31177" xr:uid="{69B314B2-C3F5-4B05-A838-E1B0CE468F77}"/>
    <cellStyle name="Vejica 2 2 8 7" xfId="15108" xr:uid="{78F4E476-4C52-433D-87DD-9344128F8F80}"/>
    <cellStyle name="Vejica 2 2 8 7 2" xfId="37116" xr:uid="{8ED36289-793E-4EAB-BBF1-466146F86571}"/>
    <cellStyle name="Vejica 2 2 8 8" xfId="6191" xr:uid="{992DEB74-0F65-434A-B24D-DBABC612904E}"/>
    <cellStyle name="Vejica 2 2 8 8 2" xfId="28217" xr:uid="{1D5E1B35-4A9C-4E57-99D0-B84E2DA3B40E}"/>
    <cellStyle name="Vejica 2 2 8 9" xfId="25343" xr:uid="{DEC85F51-9EC6-43F3-B02C-060CE117CAA5}"/>
    <cellStyle name="Vejica 2 2 9" xfId="25333" xr:uid="{2E25969D-5DEB-4CD7-8CF9-5AA1CFBF3C4A}"/>
    <cellStyle name="Vejica 2 3" xfId="160" xr:uid="{00000000-0005-0000-0000-0000F30B0000}"/>
    <cellStyle name="Vejica 2 3 2" xfId="552" xr:uid="{00000000-0005-0000-0000-0000F40B0000}"/>
    <cellStyle name="Vejica 2 3 3" xfId="25344" xr:uid="{57A1E84E-38F7-409D-A866-5FE0DE8F8F4C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2 6" xfId="25329" xr:uid="{CB3C2AE2-6D60-4665-9CD1-0FAC9F477C97}"/>
    <cellStyle name="Vejica 3" xfId="53" xr:uid="{00000000-0005-0000-0000-0000F80B0000}"/>
    <cellStyle name="Vejica 3 2" xfId="554" xr:uid="{00000000-0005-0000-0000-0000F90B0000}"/>
    <cellStyle name="Vejica 3 3" xfId="25332" xr:uid="{02B154E2-C855-40BF-8941-461D1250D88E}"/>
    <cellStyle name="Vejica 4" xfId="65" xr:uid="{00000000-0005-0000-0000-0000FA0B0000}"/>
    <cellStyle name="Vejica 4 10" xfId="6176" xr:uid="{660A0F16-8574-4300-87B4-D04EC93ED346}"/>
    <cellStyle name="Vejica 4 11" xfId="3272" xr:uid="{12455601-DA22-4F03-977E-CA2F2ABB29A1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10816" xr:uid="{1AEFFBCB-E102-49F9-BC6B-58D2B65ED941}"/>
    <cellStyle name="Vejica 4 4 2 2 2" xfId="19719" xr:uid="{45411A17-C70E-4A59-B1A3-E19048A16BA3}"/>
    <cellStyle name="Vejica 4 4 2 3" xfId="16653" xr:uid="{B445276E-6226-4AEF-8FC4-5B61FE2E51E8}"/>
    <cellStyle name="Vejica 4 4 2 4" xfId="7750" xr:uid="{FE856965-D1B7-43D7-A8D4-14110B371C09}"/>
    <cellStyle name="Vejica 4 4 2 5" xfId="4831" xr:uid="{054472D6-D584-4F4B-9C52-AE11F2EFECB9}"/>
    <cellStyle name="Vejica 4 4 3" xfId="1569" xr:uid="{00000000-0005-0000-0000-0000FF0B0000}"/>
    <cellStyle name="Vejica 4 4 3 2" xfId="10454" xr:uid="{193692F1-7A56-4A4B-9124-DF9A40E97804}"/>
    <cellStyle name="Vejica 4 4 3 2 2" xfId="19357" xr:uid="{E8246D4B-A590-4D42-BFA4-AD24BADFD661}"/>
    <cellStyle name="Vejica 4 4 3 3" xfId="16294" xr:uid="{8A83ABDE-F2B7-49C4-8CE4-F4D202CDEE21}"/>
    <cellStyle name="Vejica 4 4 3 4" xfId="7390" xr:uid="{A48235F2-D8F4-4CEC-B1A6-72EC63E859A5}"/>
    <cellStyle name="Vejica 4 4 3 5" xfId="4472" xr:uid="{680BF605-DF34-414B-A9F2-1EC1EF99A687}"/>
    <cellStyle name="Vejica 4 4 4" xfId="1136" xr:uid="{00000000-0005-0000-0000-0000000C0000}"/>
    <cellStyle name="Vejica 4 4 4 2" xfId="10021" xr:uid="{216FC4A4-A1CC-47EB-B105-0B18D1D5D579}"/>
    <cellStyle name="Vejica 4 4 4 2 2" xfId="18924" xr:uid="{74729AB4-13F3-427D-AB5E-80C8C34553D9}"/>
    <cellStyle name="Vejica 4 4 4 3" xfId="15861" xr:uid="{4ADBFDF0-AE54-4409-85AF-066D1C5C9FD2}"/>
    <cellStyle name="Vejica 4 4 4 4" xfId="6957" xr:uid="{5639D7CF-A3EB-4D97-9F48-44AC43FFE70A}"/>
    <cellStyle name="Vejica 4 4 4 5" xfId="4039" xr:uid="{07E97432-F37D-4126-9554-72028B878AEE}"/>
    <cellStyle name="Vejica 4 4 5" xfId="9451" xr:uid="{3100F2E4-1AEE-476E-9E76-166543D323DF}"/>
    <cellStyle name="Vejica 4 4 5 2" xfId="18354" xr:uid="{1C6BFB32-83AE-4866-A187-29FCBE6B18CF}"/>
    <cellStyle name="Vejica 4 4 6" xfId="15291" xr:uid="{1C86A948-7986-4185-9065-5A1014FB7304}"/>
    <cellStyle name="Vejica 4 4 7" xfId="6387" xr:uid="{CFCEF450-FBAB-42B1-B85E-BFBE2456A35E}"/>
    <cellStyle name="Vejica 4 4 8" xfId="3469" xr:uid="{295C88D2-35F4-4ECF-AECC-3DE062133854}"/>
    <cellStyle name="Vejica 4 5" xfId="1764" xr:uid="{00000000-0005-0000-0000-0000010C0000}"/>
    <cellStyle name="Vejica 4 5 2" xfId="10648" xr:uid="{A922B20A-9CCD-4749-9938-D9234E09F3B8}"/>
    <cellStyle name="Vejica 4 5 2 2" xfId="19551" xr:uid="{FACD104A-3232-4A54-A397-CCD7A17C5322}"/>
    <cellStyle name="Vejica 4 5 3" xfId="16485" xr:uid="{A2A7C857-D78C-43B7-9058-6F8A64937550}"/>
    <cellStyle name="Vejica 4 5 4" xfId="7582" xr:uid="{964176D5-7B28-4FD7-92B6-5106A3FEE128}"/>
    <cellStyle name="Vejica 4 5 5" xfId="4663" xr:uid="{D033D67D-7FEA-4CD2-B43A-4F9DA421878F}"/>
    <cellStyle name="Vejica 4 6" xfId="1339" xr:uid="{00000000-0005-0000-0000-0000020C0000}"/>
    <cellStyle name="Vejica 4 6 2" xfId="10224" xr:uid="{B8F4B74E-B20B-4434-8713-5C8C73DC4C4A}"/>
    <cellStyle name="Vejica 4 6 2 2" xfId="19127" xr:uid="{75382C09-DAD5-4F86-9778-DF453D5E0595}"/>
    <cellStyle name="Vejica 4 6 3" xfId="16064" xr:uid="{B8D5BCB9-AE4E-4239-861E-ACE4EFB30290}"/>
    <cellStyle name="Vejica 4 6 4" xfId="7160" xr:uid="{07EBBE77-D73A-4BA3-8C31-594486222B4B}"/>
    <cellStyle name="Vejica 4 6 5" xfId="4242" xr:uid="{E5CF965D-F53F-4962-8F14-F890F86A8AAE}"/>
    <cellStyle name="Vejica 4 7" xfId="786" xr:uid="{00000000-0005-0000-0000-0000030C0000}"/>
    <cellStyle name="Vejica 4 7 2" xfId="9671" xr:uid="{4B965102-29D9-4D65-B0DF-8006C59B8102}"/>
    <cellStyle name="Vejica 4 7 2 2" xfId="18574" xr:uid="{E5B54F77-A17B-46B6-A65E-35C5C50668D9}"/>
    <cellStyle name="Vejica 4 7 3" xfId="15511" xr:uid="{F6D13C56-C201-4301-BE4B-ACD5D1F5A27A}"/>
    <cellStyle name="Vejica 4 7 4" xfId="6607" xr:uid="{79D80547-0EF9-4E2B-B2ED-E6B1F9B8385C}"/>
    <cellStyle name="Vejica 4 7 5" xfId="3689" xr:uid="{F66E6414-7361-46D7-BBA3-E168C19A872B}"/>
    <cellStyle name="Vejica 4 8" xfId="9108" xr:uid="{2DE78E09-319B-43A7-A7DE-A1210A016CC1}"/>
    <cellStyle name="Vejica 4 8 2" xfId="18011" xr:uid="{5168C6A1-A434-4B33-938A-1B43BCCB0C59}"/>
    <cellStyle name="Vejica 4 9" xfId="15094" xr:uid="{70917F57-9554-47C0-8247-DE2215F3E7E7}"/>
    <cellStyle name="Vejica 5" xfId="120" xr:uid="{00000000-0005-0000-0000-0000040C0000}"/>
    <cellStyle name="Vejica 5 2" xfId="556" xr:uid="{00000000-0005-0000-0000-0000050C0000}"/>
    <cellStyle name="Vejica 5 3" xfId="25341" xr:uid="{8FCEFF1E-A61E-4E9C-87CC-9A0539E07F93}"/>
    <cellStyle name="Vejica 6" xfId="1760" xr:uid="{00000000-0005-0000-0000-0000060C0000}"/>
    <cellStyle name="Vejica 6 2" xfId="10644" xr:uid="{EE596098-6768-4249-9617-7821B62052DC}"/>
    <cellStyle name="Vejica 6 2 2" xfId="19547" xr:uid="{75DB99D1-6830-44A3-A216-3399DFB9C174}"/>
    <cellStyle name="Vejica 6 3" xfId="16481" xr:uid="{27D3B7E5-D7A1-442B-900A-5934D9E35A6F}"/>
    <cellStyle name="Vejica 6 4" xfId="7578" xr:uid="{3DB06089-17F5-43CB-B284-A20C3B3A64B6}"/>
    <cellStyle name="Vejica 6 5" xfId="4659" xr:uid="{F1373BFB-624A-428B-A5CE-1E080124F619}"/>
    <cellStyle name="Vejica 7" xfId="6163" xr:uid="{30723767-112F-455C-B633-1001D33C19E4}"/>
    <cellStyle name="Vnos 2" xfId="136" xr:uid="{00000000-0005-0000-0000-0000070C0000}"/>
    <cellStyle name="Vnos 2 10" xfId="3284" xr:uid="{78B528F8-A11B-4B90-8E01-81D592A4B680}"/>
    <cellStyle name="Vnos 2 2" xfId="263" xr:uid="{00000000-0005-0000-0000-0000080C0000}"/>
    <cellStyle name="Vnos 2 2 10" xfId="2582" xr:uid="{00000000-0005-0000-0000-0000090C0000}"/>
    <cellStyle name="Vnos 2 2 10 2" xfId="11466" xr:uid="{E4CB494D-B201-4D52-B49E-130905A7EC1F}"/>
    <cellStyle name="Vnos 2 2 10 2 2" xfId="20369" xr:uid="{38F953E1-A82C-4465-BA07-8F8C7F7E2EF1}"/>
    <cellStyle name="Vnos 2 2 10 2 2 2" xfId="42360" xr:uid="{2FD4F068-4CEE-4D00-9DF5-1AA076D3B52D}"/>
    <cellStyle name="Vnos 2 2 10 2 3" xfId="33475" xr:uid="{A386E7EE-CA3F-458A-AF0D-900BE9DD63BA}"/>
    <cellStyle name="Vnos 2 2 10 3" xfId="13624" xr:uid="{744C035F-DF55-443A-8648-2132CD41B4EE}"/>
    <cellStyle name="Vnos 2 2 10 3 2" xfId="22527" xr:uid="{98AB0562-8F7F-493B-B116-959C871FE82C}"/>
    <cellStyle name="Vnos 2 2 10 3 2 2" xfId="44518" xr:uid="{3D0DCA86-AB49-4FBB-8311-9F970BA3CA4D}"/>
    <cellStyle name="Vnos 2 2 10 3 3" xfId="35633" xr:uid="{E23684AE-06E8-4F67-ACE3-68023829B219}"/>
    <cellStyle name="Vnos 2 2 10 4" xfId="12902" xr:uid="{B9882E5D-120A-44EE-A494-80178921275A}"/>
    <cellStyle name="Vnos 2 2 10 4 2" xfId="21805" xr:uid="{B4D0E194-45C7-4C20-B6EF-55CCB415F8EB}"/>
    <cellStyle name="Vnos 2 2 10 4 2 2" xfId="43796" xr:uid="{2A97E697-B5FB-40A8-A9FC-2D297C75531B}"/>
    <cellStyle name="Vnos 2 2 10 4 3" xfId="34911" xr:uid="{C3A1BAED-5A03-4DF9-9964-BDA2A8E9AA25}"/>
    <cellStyle name="Vnos 2 2 10 5" xfId="17303" xr:uid="{83192DFA-1504-4B77-BCD5-D72170E3A814}"/>
    <cellStyle name="Vnos 2 2 10 5 2" xfId="39303" xr:uid="{3A4A7E4E-0AE3-48C9-9338-628B99A4E8DF}"/>
    <cellStyle name="Vnos 2 2 10 6" xfId="8400" xr:uid="{BD628725-54A8-4743-8DA0-5D55E9AE67F9}"/>
    <cellStyle name="Vnos 2 2 10 6 2" xfId="30418" xr:uid="{F5976022-318E-45FD-841D-802463394F1C}"/>
    <cellStyle name="Vnos 2 2 10 7" xfId="24044" xr:uid="{1D81B4F8-C771-41FC-A50D-69F12A2C64CB}"/>
    <cellStyle name="Vnos 2 2 10 7 2" xfId="46035" xr:uid="{227331BC-4F0E-4613-BCBE-453C8881D011}"/>
    <cellStyle name="Vnos 2 2 10 8" xfId="27509" xr:uid="{2FF542A2-807B-4402-A07C-115FF874F0D2}"/>
    <cellStyle name="Vnos 2 2 10 9" xfId="5481" xr:uid="{4284CC21-B364-4047-A257-C50EDACB6BB0}"/>
    <cellStyle name="Vnos 2 2 11" xfId="753" xr:uid="{00000000-0005-0000-0000-00000A0C0000}"/>
    <cellStyle name="Vnos 2 2 11 2" xfId="9638" xr:uid="{851375AD-5AE5-4C38-9016-27847C9AEF1D}"/>
    <cellStyle name="Vnos 2 2 11 2 2" xfId="18541" xr:uid="{F80AD97C-8E1A-4CA2-A3FD-735F809F5FEB}"/>
    <cellStyle name="Vnos 2 2 11 2 2 2" xfId="40539" xr:uid="{CF72AFF5-702C-4491-82A2-CF169DCB81E9}"/>
    <cellStyle name="Vnos 2 2 11 2 3" xfId="31654" xr:uid="{8CB9FE5F-C9DB-4074-A95B-A207399E13FC}"/>
    <cellStyle name="Vnos 2 2 11 3" xfId="12326" xr:uid="{AB782796-4F6D-4C7F-A376-7D3416AF8950}"/>
    <cellStyle name="Vnos 2 2 11 3 2" xfId="21229" xr:uid="{0FF65056-00DC-4696-B027-0CCBB11049F4}"/>
    <cellStyle name="Vnos 2 2 11 3 2 2" xfId="43220" xr:uid="{50F16BB7-55EA-4347-8ED7-C7A66AA5160C}"/>
    <cellStyle name="Vnos 2 2 11 3 3" xfId="34335" xr:uid="{07CB37F1-AAAD-4B84-8039-2A53495299DA}"/>
    <cellStyle name="Vnos 2 2 11 4" xfId="14783" xr:uid="{947D1D24-F23F-47B9-A1D7-F854E0A0FF17}"/>
    <cellStyle name="Vnos 2 2 11 4 2" xfId="23686" xr:uid="{0F1BBE1B-DC3A-4291-863B-EFE07284879D}"/>
    <cellStyle name="Vnos 2 2 11 4 2 2" xfId="45677" xr:uid="{33DA9BC3-7012-4BB6-BE34-BD29401D2D71}"/>
    <cellStyle name="Vnos 2 2 11 4 3" xfId="36792" xr:uid="{E8DFEFC9-F9E7-433E-A9A7-59D1D689634D}"/>
    <cellStyle name="Vnos 2 2 11 5" xfId="15478" xr:uid="{433D8960-0A76-4C38-92F0-FE0D5D25F7EB}"/>
    <cellStyle name="Vnos 2 2 11 5 2" xfId="37485" xr:uid="{66F7316E-4249-41C8-8085-9C50CF99F9A1}"/>
    <cellStyle name="Vnos 2 2 11 6" xfId="6574" xr:uid="{07A7E967-3E54-4E7E-9E45-D7A00E155548}"/>
    <cellStyle name="Vnos 2 2 11 6 2" xfId="28599" xr:uid="{AE22A6FC-F79B-4FD2-B63C-776410EAAC23}"/>
    <cellStyle name="Vnos 2 2 11 7" xfId="24682" xr:uid="{CEEDBB36-68BC-4B36-B1D0-801C25951994}"/>
    <cellStyle name="Vnos 2 2 11 7 2" xfId="46673" xr:uid="{1D2D968A-A7B8-460A-AE9B-CD3ACCAC9797}"/>
    <cellStyle name="Vnos 2 2 11 8" xfId="25691" xr:uid="{7840B891-CB81-4848-9DAE-C6438AE69867}"/>
    <cellStyle name="Vnos 2 2 11 9" xfId="3656" xr:uid="{2CAE066A-4C45-401A-B4A3-59EAE0EC4235}"/>
    <cellStyle name="Vnos 2 2 12" xfId="9260" xr:uid="{358D7141-AB7E-4F21-B5E0-E7D1B12036AF}"/>
    <cellStyle name="Vnos 2 2 12 2" xfId="18163" xr:uid="{FBC4D2EE-4CE8-49AC-99C4-78B80C211F33}"/>
    <cellStyle name="Vnos 2 2 12 2 2" xfId="40162" xr:uid="{55FAB011-5EAE-4324-9440-EC592C47EFE8}"/>
    <cellStyle name="Vnos 2 2 12 3" xfId="31277" xr:uid="{47637476-089E-4F8D-9AEA-B19BEEE70B74}"/>
    <cellStyle name="Vnos 2 2 13" xfId="12222" xr:uid="{979B47F4-D3DD-41C7-8C3A-A93143450DCC}"/>
    <cellStyle name="Vnos 2 2 13 2" xfId="21125" xr:uid="{F9165004-B176-49DF-A2BF-0CEFA7E063EE}"/>
    <cellStyle name="Vnos 2 2 13 2 2" xfId="43116" xr:uid="{DBA40A35-5EB0-4FDE-9CDB-D64286605CA3}"/>
    <cellStyle name="Vnos 2 2 13 3" xfId="34231" xr:uid="{4D9A295E-8219-41F1-A0C2-9DC55D114D40}"/>
    <cellStyle name="Vnos 2 2 14" xfId="14784" xr:uid="{1631A680-5230-4080-B7C4-00FB1D16DE88}"/>
    <cellStyle name="Vnos 2 2 14 2" xfId="23687" xr:uid="{2AB831AA-76E6-49E5-94EC-34B6E74B11F6}"/>
    <cellStyle name="Vnos 2 2 14 2 2" xfId="45678" xr:uid="{016442EE-8B1E-4C39-B759-9653821F6A34}"/>
    <cellStyle name="Vnos 2 2 14 3" xfId="36793" xr:uid="{5B80773D-DF03-4DD1-8030-E9A8F2F37612}"/>
    <cellStyle name="Vnos 2 2 15" xfId="15194" xr:uid="{C5B481D1-FCB6-4E23-8FED-4F1FAF42E343}"/>
    <cellStyle name="Vnos 2 2 15 2" xfId="37202" xr:uid="{8C34C6F2-F603-4E9E-BF05-74C3542DAFA2}"/>
    <cellStyle name="Vnos 2 2 16" xfId="6277" xr:uid="{E2936014-3F74-456C-A8B7-155719D70137}"/>
    <cellStyle name="Vnos 2 2 16 2" xfId="28303" xr:uid="{14271F45-D30D-49E2-85DA-A92649EDD3DB}"/>
    <cellStyle name="Vnos 2 2 17" xfId="6167" xr:uid="{59D62D9F-05F0-4CD7-A242-8D7DB51CCB26}"/>
    <cellStyle name="Vnos 2 2 17 2" xfId="28194" xr:uid="{21D043C1-2F7C-4155-9D1F-74EFDD088A9A}"/>
    <cellStyle name="Vnos 2 2 18" xfId="3372" xr:uid="{156C30AF-03A4-44C3-9B6E-D9B16AE40F88}"/>
    <cellStyle name="Vnos 2 2 2" xfId="660" xr:uid="{00000000-0005-0000-0000-00000B0C0000}"/>
    <cellStyle name="Vnos 2 2 2 10" xfId="12195" xr:uid="{04BF9ED9-7D15-4ADC-B8D2-28FA03144BC5}"/>
    <cellStyle name="Vnos 2 2 2 10 2" xfId="21098" xr:uid="{80A641C3-2E77-4D0A-9F7B-058A940252AB}"/>
    <cellStyle name="Vnos 2 2 2 10 2 2" xfId="43089" xr:uid="{5DA709DE-3B2E-471E-95D5-637BAFD69650}"/>
    <cellStyle name="Vnos 2 2 2 10 3" xfId="34204" xr:uid="{36379A52-F788-496A-AC8D-9C1A5E7B9EE6}"/>
    <cellStyle name="Vnos 2 2 2 11" xfId="12977" xr:uid="{60537B95-CC0B-435A-B292-3FFC65074F88}"/>
    <cellStyle name="Vnos 2 2 2 11 2" xfId="21880" xr:uid="{9E50D4C0-B4DE-4122-B5BC-BAD89BB66A2B}"/>
    <cellStyle name="Vnos 2 2 2 11 2 2" xfId="43871" xr:uid="{86E482CA-4C93-4178-83C3-3121D332FC3C}"/>
    <cellStyle name="Vnos 2 2 2 11 3" xfId="34986" xr:uid="{A7551CE6-AAD7-4B80-B034-ABADFCE43C54}"/>
    <cellStyle name="Vnos 2 2 2 12" xfId="15386" xr:uid="{8A266A26-05E2-4D3A-B8AB-9C4515A9C27A}"/>
    <cellStyle name="Vnos 2 2 2 12 2" xfId="37393" xr:uid="{695B119E-5F1C-4E02-8E34-7B1356E03536}"/>
    <cellStyle name="Vnos 2 2 2 13" xfId="6482" xr:uid="{E2660DF9-DE08-4563-8C8F-B5BB5B3BD623}"/>
    <cellStyle name="Vnos 2 2 2 13 2" xfId="28507" xr:uid="{7AA4EAF1-E7D2-4209-AE7E-E63C4A772DC5}"/>
    <cellStyle name="Vnos 2 2 2 14" xfId="23996" xr:uid="{44766668-B01C-4528-AE9F-72446E40D7DF}"/>
    <cellStyle name="Vnos 2 2 2 14 2" xfId="45987" xr:uid="{32EC387D-CF65-45B8-B7A5-A76AF45D5571}"/>
    <cellStyle name="Vnos 2 2 2 15" xfId="3564" xr:uid="{C4C73581-095E-4D97-9AA4-B7A9A4ABA563}"/>
    <cellStyle name="Vnos 2 2 2 2" xfId="1664" xr:uid="{00000000-0005-0000-0000-00000C0C0000}"/>
    <cellStyle name="Vnos 2 2 2 2 10" xfId="9421" xr:uid="{52C6DEE6-5119-40B5-9D21-95548CF40411}"/>
    <cellStyle name="Vnos 2 2 2 2 10 2" xfId="18324" xr:uid="{BD27E621-54C9-46FD-B60A-51A628995AAC}"/>
    <cellStyle name="Vnos 2 2 2 2 10 2 2" xfId="40323" xr:uid="{28A9E110-B0E2-435F-8557-4E668CC152B9}"/>
    <cellStyle name="Vnos 2 2 2 2 10 3" xfId="31438" xr:uid="{7E8FCCAA-CC9E-4DFE-A8D5-27BE6C633C7A}"/>
    <cellStyle name="Vnos 2 2 2 2 11" xfId="16389" xr:uid="{D4094338-E6F8-4C85-8476-607EC2BCCE11}"/>
    <cellStyle name="Vnos 2 2 2 2 11 2" xfId="38392" xr:uid="{CD6F5D67-91D0-4B7B-9E07-FA53EFD493BB}"/>
    <cellStyle name="Vnos 2 2 2 2 12" xfId="7485" xr:uid="{4ACE4880-4C6E-4370-A7B4-A21A47F6AB1D}"/>
    <cellStyle name="Vnos 2 2 2 2 12 2" xfId="29506" xr:uid="{1B255F26-D36F-4D05-A08D-111379559BA6}"/>
    <cellStyle name="Vnos 2 2 2 2 13" xfId="24226" xr:uid="{50BBE205-4A42-4130-B940-14DDAE2FF0D4}"/>
    <cellStyle name="Vnos 2 2 2 2 13 2" xfId="46217" xr:uid="{A210A22F-A7B5-4B38-AA44-27B8E59AE32B}"/>
    <cellStyle name="Vnos 2 2 2 2 14" xfId="26598" xr:uid="{D07BBA9C-8056-426C-B7EC-2876C6A46B37}"/>
    <cellStyle name="Vnos 2 2 2 2 15" xfId="4567" xr:uid="{F24F127A-FC0B-4473-8476-943C7662DD5A}"/>
    <cellStyle name="Vnos 2 2 2 2 2" xfId="2444" xr:uid="{00000000-0005-0000-0000-00000D0C0000}"/>
    <cellStyle name="Vnos 2 2 2 2 2 2" xfId="11328" xr:uid="{669A7B36-D700-4FDA-927B-DB3ED19283FC}"/>
    <cellStyle name="Vnos 2 2 2 2 2 2 2" xfId="20231" xr:uid="{4EB0B1E9-6A5A-40DD-87A2-7CCB62CDCE5E}"/>
    <cellStyle name="Vnos 2 2 2 2 2 2 2 2" xfId="42222" xr:uid="{1A4D277B-7D15-43D8-87AC-9344B017EFF8}"/>
    <cellStyle name="Vnos 2 2 2 2 2 2 3" xfId="33337" xr:uid="{6DEC62C0-E8A1-4A6F-8C48-F4334985D189}"/>
    <cellStyle name="Vnos 2 2 2 2 2 3" xfId="13486" xr:uid="{DEFEF404-F352-457C-B9F6-6C56BA043130}"/>
    <cellStyle name="Vnos 2 2 2 2 2 3 2" xfId="22389" xr:uid="{D7C5082C-3B0B-4FBC-B7A0-8645F89D9634}"/>
    <cellStyle name="Vnos 2 2 2 2 2 3 2 2" xfId="44380" xr:uid="{0893F1A1-A386-4D91-BA3A-5D225A4686DE}"/>
    <cellStyle name="Vnos 2 2 2 2 2 3 3" xfId="35495" xr:uid="{DF089567-BF13-4910-8A6B-99476C94ED47}"/>
    <cellStyle name="Vnos 2 2 2 2 2 4" xfId="12198" xr:uid="{A261AAA0-76FD-465E-8BC8-37FCA7F42DDD}"/>
    <cellStyle name="Vnos 2 2 2 2 2 4 2" xfId="21101" xr:uid="{6FEB1680-43F9-43D3-A8F6-160ADC03EBE5}"/>
    <cellStyle name="Vnos 2 2 2 2 2 4 2 2" xfId="43092" xr:uid="{CCEBAC4D-6F34-4609-A5B8-EC238AE56071}"/>
    <cellStyle name="Vnos 2 2 2 2 2 4 3" xfId="34207" xr:uid="{7505F70F-14F9-420F-8648-8015E6C86246}"/>
    <cellStyle name="Vnos 2 2 2 2 2 5" xfId="17165" xr:uid="{51A88499-2169-49F9-864A-5CE18F46CD84}"/>
    <cellStyle name="Vnos 2 2 2 2 2 5 2" xfId="39165" xr:uid="{F4A7B1C7-3A18-4396-9350-EA697AD7A059}"/>
    <cellStyle name="Vnos 2 2 2 2 2 6" xfId="8262" xr:uid="{80C0E28D-28F9-4D7C-9610-18661570C08F}"/>
    <cellStyle name="Vnos 2 2 2 2 2 6 2" xfId="30280" xr:uid="{262A8248-6680-459D-8AB6-9FE51B0050CD}"/>
    <cellStyle name="Vnos 2 2 2 2 2 7" xfId="24755" xr:uid="{216436DA-4099-4A5F-87F0-751F37A040F7}"/>
    <cellStyle name="Vnos 2 2 2 2 2 7 2" xfId="46746" xr:uid="{BF0E4FF3-5742-449B-9A69-71A289955BAB}"/>
    <cellStyle name="Vnos 2 2 2 2 2 8" xfId="27371" xr:uid="{D12E8335-DEA9-41C1-A3AC-D03AE34051F4}"/>
    <cellStyle name="Vnos 2 2 2 2 2 9" xfId="5343" xr:uid="{37F8A95D-2779-4642-889F-0B5462D7D53D}"/>
    <cellStyle name="Vnos 2 2 2 2 3" xfId="1129" xr:uid="{00000000-0005-0000-0000-00000E0C0000}"/>
    <cellStyle name="Vnos 2 2 2 2 3 2" xfId="10014" xr:uid="{1DDB189A-1987-4B11-95A8-1F74C3FAA04D}"/>
    <cellStyle name="Vnos 2 2 2 2 3 2 2" xfId="18917" xr:uid="{7CCF82B1-36EC-4DF5-9F0F-02B24F48D7E5}"/>
    <cellStyle name="Vnos 2 2 2 2 3 2 2 2" xfId="40914" xr:uid="{0FBB00D4-AC5F-4D3A-85E8-909FDCFDA0F1}"/>
    <cellStyle name="Vnos 2 2 2 2 3 2 3" xfId="32029" xr:uid="{9C205B02-2E4C-4BA2-9CDB-1CB8785C2A03}"/>
    <cellStyle name="Vnos 2 2 2 2 3 3" xfId="12614" xr:uid="{43F9D80F-5B81-4C38-8904-D976F527F317}"/>
    <cellStyle name="Vnos 2 2 2 2 3 3 2" xfId="21517" xr:uid="{0E973173-B42C-461C-80DE-931445BC8E2D}"/>
    <cellStyle name="Vnos 2 2 2 2 3 3 2 2" xfId="43508" xr:uid="{53B42CC1-121C-4C99-AFB9-00A7EB15410C}"/>
    <cellStyle name="Vnos 2 2 2 2 3 3 3" xfId="34623" xr:uid="{89DDCAEF-9B9F-46FC-9377-70567D0BCB12}"/>
    <cellStyle name="Vnos 2 2 2 2 3 4" xfId="14642" xr:uid="{B3040A94-C3BB-400C-B119-730CC58744E6}"/>
    <cellStyle name="Vnos 2 2 2 2 3 4 2" xfId="23545" xr:uid="{57F2B562-C037-4ADD-8857-FE45650F851D}"/>
    <cellStyle name="Vnos 2 2 2 2 3 4 2 2" xfId="45536" xr:uid="{0793CCDF-AFCE-44A0-9CBD-DC5F9E43CEFD}"/>
    <cellStyle name="Vnos 2 2 2 2 3 4 3" xfId="36651" xr:uid="{89967DD3-869F-4800-A661-822EA0C7E282}"/>
    <cellStyle name="Vnos 2 2 2 2 3 5" xfId="15854" xr:uid="{CC2F3CBF-457D-4798-B6A7-5387B91FD56F}"/>
    <cellStyle name="Vnos 2 2 2 2 3 5 2" xfId="37860" xr:uid="{2B46B44A-352F-4004-977B-CB5438342CAD}"/>
    <cellStyle name="Vnos 2 2 2 2 3 6" xfId="6950" xr:uid="{741610A8-0059-4145-913D-3B6D851C0907}"/>
    <cellStyle name="Vnos 2 2 2 2 3 6 2" xfId="28974" xr:uid="{A77B290B-DDE5-47CE-9829-BBEE7327A342}"/>
    <cellStyle name="Vnos 2 2 2 2 3 7" xfId="25220" xr:uid="{29E6D7AE-8CEC-472F-A980-B20E62AA1D08}"/>
    <cellStyle name="Vnos 2 2 2 2 3 7 2" xfId="47211" xr:uid="{A0135835-C991-42A4-BFFD-74BA0C848F7E}"/>
    <cellStyle name="Vnos 2 2 2 2 3 8" xfId="26066" xr:uid="{BBD1609F-37EF-4BDC-A4FD-22C354037E8B}"/>
    <cellStyle name="Vnos 2 2 2 2 3 9" xfId="4032" xr:uid="{74C4D01B-D268-4D13-94A7-FACBDADE69A3}"/>
    <cellStyle name="Vnos 2 2 2 2 4" xfId="2241" xr:uid="{00000000-0005-0000-0000-00000F0C0000}"/>
    <cellStyle name="Vnos 2 2 2 2 4 2" xfId="11125" xr:uid="{56221856-7CFB-4E00-BE40-522E79848E8F}"/>
    <cellStyle name="Vnos 2 2 2 2 4 2 2" xfId="20028" xr:uid="{08873B4A-C2EA-4701-A6BB-7ECD9E73D477}"/>
    <cellStyle name="Vnos 2 2 2 2 4 2 2 2" xfId="42019" xr:uid="{E6ABB063-66E8-4F92-878B-FCE55BE954B8}"/>
    <cellStyle name="Vnos 2 2 2 2 4 2 3" xfId="33134" xr:uid="{D3702CF7-D588-496C-BAD9-81FA5AE2F797}"/>
    <cellStyle name="Vnos 2 2 2 2 4 3" xfId="13283" xr:uid="{E31B7B12-07B1-4E7C-B736-9499ED9725BD}"/>
    <cellStyle name="Vnos 2 2 2 2 4 3 2" xfId="22186" xr:uid="{46B0C9C8-0631-4E5D-9F0F-C06D662D14D7}"/>
    <cellStyle name="Vnos 2 2 2 2 4 3 2 2" xfId="44177" xr:uid="{7FDB49B6-4DE1-4928-BA66-2BD099FB377F}"/>
    <cellStyle name="Vnos 2 2 2 2 4 3 3" xfId="35292" xr:uid="{944DA1D9-BC7A-4F3F-AD2E-DE102F3D06CC}"/>
    <cellStyle name="Vnos 2 2 2 2 4 4" xfId="14521" xr:uid="{FF95E163-3BF7-403D-BE52-9EED39500717}"/>
    <cellStyle name="Vnos 2 2 2 2 4 4 2" xfId="23424" xr:uid="{4645017C-42FD-4F1D-ABB5-E485C367FA6E}"/>
    <cellStyle name="Vnos 2 2 2 2 4 4 2 2" xfId="45415" xr:uid="{968D5307-1734-41C9-9EFE-6E59DE3FEC95}"/>
    <cellStyle name="Vnos 2 2 2 2 4 4 3" xfId="36530" xr:uid="{13BEA1A2-D1FC-4E43-83D8-C46DB3ACF42B}"/>
    <cellStyle name="Vnos 2 2 2 2 4 5" xfId="16962" xr:uid="{7FD646F1-6130-4F39-BE31-372619BA4E9F}"/>
    <cellStyle name="Vnos 2 2 2 2 4 5 2" xfId="38962" xr:uid="{33B625E2-007E-4F19-AFD9-50C2E350005E}"/>
    <cellStyle name="Vnos 2 2 2 2 4 6" xfId="8059" xr:uid="{704D531C-35A7-4F2B-9736-50B51DA40403}"/>
    <cellStyle name="Vnos 2 2 2 2 4 6 2" xfId="30077" xr:uid="{35F9FAF0-4A9F-4932-BF47-E2B32153E857}"/>
    <cellStyle name="Vnos 2 2 2 2 4 7" xfId="27168" xr:uid="{A7C9265C-BDB8-4542-8D2C-010D726B644C}"/>
    <cellStyle name="Vnos 2 2 2 2 4 8" xfId="5140" xr:uid="{D712683A-6DCD-47F7-BA39-4CB319794D9B}"/>
    <cellStyle name="Vnos 2 2 2 2 5" xfId="2509" xr:uid="{00000000-0005-0000-0000-0000100C0000}"/>
    <cellStyle name="Vnos 2 2 2 2 5 2" xfId="11393" xr:uid="{F06C0A5A-E0FF-4D09-9F7F-B0BF8C1E79FB}"/>
    <cellStyle name="Vnos 2 2 2 2 5 2 2" xfId="20296" xr:uid="{1475DD65-C2AD-46DA-9308-4E5B9D99FC06}"/>
    <cellStyle name="Vnos 2 2 2 2 5 2 2 2" xfId="42287" xr:uid="{1DC8E6FF-42D9-46F8-BF25-F2385921426F}"/>
    <cellStyle name="Vnos 2 2 2 2 5 2 3" xfId="33402" xr:uid="{8F47E0E6-0BB3-454E-A79B-1EEB4B1A4C08}"/>
    <cellStyle name="Vnos 2 2 2 2 5 3" xfId="13551" xr:uid="{873E9049-5519-40DD-B995-D4D86A94468E}"/>
    <cellStyle name="Vnos 2 2 2 2 5 3 2" xfId="22454" xr:uid="{A17A00A9-EECF-437C-AED3-8D3D89C8F5F9}"/>
    <cellStyle name="Vnos 2 2 2 2 5 3 2 2" xfId="44445" xr:uid="{EF8E129D-69D2-4095-9B27-ABE46EDD51A1}"/>
    <cellStyle name="Vnos 2 2 2 2 5 3 3" xfId="35560" xr:uid="{280324F1-088E-4776-8FDE-FDE0D09E0760}"/>
    <cellStyle name="Vnos 2 2 2 2 5 4" xfId="14900" xr:uid="{1E13738A-5BF4-4C17-953F-B3AB45638610}"/>
    <cellStyle name="Vnos 2 2 2 2 5 4 2" xfId="23803" xr:uid="{1B4A9A0D-7061-4A94-B7E5-DFAB5AFFBBF9}"/>
    <cellStyle name="Vnos 2 2 2 2 5 4 2 2" xfId="45794" xr:uid="{9AEA9AB5-C6A2-42CF-8E12-A51E4D8156C9}"/>
    <cellStyle name="Vnos 2 2 2 2 5 4 3" xfId="36909" xr:uid="{5CFE6867-C909-4597-9AE0-3CDC0806A3D3}"/>
    <cellStyle name="Vnos 2 2 2 2 5 5" xfId="17230" xr:uid="{C5F59231-E289-4733-AF59-7A22A1EFA121}"/>
    <cellStyle name="Vnos 2 2 2 2 5 5 2" xfId="39230" xr:uid="{BDF87B29-BA9B-4AA1-B339-0129F25FA20B}"/>
    <cellStyle name="Vnos 2 2 2 2 5 6" xfId="8327" xr:uid="{6449974D-99BA-4A50-8504-789297D7D9FC}"/>
    <cellStyle name="Vnos 2 2 2 2 5 6 2" xfId="30345" xr:uid="{34A7F6BB-5C03-4544-9D8B-55DE31667170}"/>
    <cellStyle name="Vnos 2 2 2 2 5 7" xfId="27436" xr:uid="{81E3F6A8-9128-4B60-AAA5-E20E5B664B85}"/>
    <cellStyle name="Vnos 2 2 2 2 5 8" xfId="5408" xr:uid="{0959A2BE-68FF-40D2-88D2-24B2FAB9A09D}"/>
    <cellStyle name="Vnos 2 2 2 2 6" xfId="2778" xr:uid="{00000000-0005-0000-0000-0000110C0000}"/>
    <cellStyle name="Vnos 2 2 2 2 6 2" xfId="11662" xr:uid="{F2952695-A528-4750-B60B-E6532D8C5629}"/>
    <cellStyle name="Vnos 2 2 2 2 6 2 2" xfId="20565" xr:uid="{A4C8B841-B668-42A5-A502-433A91E71903}"/>
    <cellStyle name="Vnos 2 2 2 2 6 2 2 2" xfId="42556" xr:uid="{03FA49EF-1C65-4DCE-9010-1AF096BCEBDC}"/>
    <cellStyle name="Vnos 2 2 2 2 6 2 3" xfId="33671" xr:uid="{46E084B9-24E8-40A7-B832-5D8AB6D9DEDA}"/>
    <cellStyle name="Vnos 2 2 2 2 6 3" xfId="13820" xr:uid="{CF524994-4D3D-4F3E-A171-3797061850E8}"/>
    <cellStyle name="Vnos 2 2 2 2 6 3 2" xfId="22723" xr:uid="{AA146097-8E3A-4C82-BCD0-23F0D0249D70}"/>
    <cellStyle name="Vnos 2 2 2 2 6 3 2 2" xfId="44714" xr:uid="{55866B9C-B49A-4598-B7B0-948F67B5DD4F}"/>
    <cellStyle name="Vnos 2 2 2 2 6 3 3" xfId="35829" xr:uid="{0D715B45-2A40-4D28-A54C-5AA59CF3F0DC}"/>
    <cellStyle name="Vnos 2 2 2 2 6 4" xfId="14611" xr:uid="{C2231C43-1FC1-41DA-AA17-174BD5A7980B}"/>
    <cellStyle name="Vnos 2 2 2 2 6 4 2" xfId="23514" xr:uid="{A3E3ECEF-A08F-458F-82BB-E76F7191919A}"/>
    <cellStyle name="Vnos 2 2 2 2 6 4 2 2" xfId="45505" xr:uid="{F12809DA-3D66-481A-86D2-BE4DA22A6C30}"/>
    <cellStyle name="Vnos 2 2 2 2 6 4 3" xfId="36620" xr:uid="{4042D733-5E1D-4AF5-9407-0E7A259D4A2A}"/>
    <cellStyle name="Vnos 2 2 2 2 6 5" xfId="17499" xr:uid="{2CD23691-E779-429D-B6C3-F8FF5DB9294B}"/>
    <cellStyle name="Vnos 2 2 2 2 6 5 2" xfId="39499" xr:uid="{01F2D038-4A8E-4C92-B56E-F9E62D072E20}"/>
    <cellStyle name="Vnos 2 2 2 2 6 6" xfId="8596" xr:uid="{673FCD50-9DEF-485E-BDA2-8A4A741C2EB2}"/>
    <cellStyle name="Vnos 2 2 2 2 6 6 2" xfId="30614" xr:uid="{DF73B1E0-FB2C-4D4F-9633-8C1CCD47FC04}"/>
    <cellStyle name="Vnos 2 2 2 2 6 7" xfId="27705" xr:uid="{14083F04-2ED9-4B25-8430-EAC88034B9C8}"/>
    <cellStyle name="Vnos 2 2 2 2 6 8" xfId="5677" xr:uid="{CAB87168-58C1-43D2-881C-C097F03C924D}"/>
    <cellStyle name="Vnos 2 2 2 2 7" xfId="2228" xr:uid="{00000000-0005-0000-0000-0000120C0000}"/>
    <cellStyle name="Vnos 2 2 2 2 7 2" xfId="11112" xr:uid="{951E35B0-6582-463B-9358-03BD63111E2B}"/>
    <cellStyle name="Vnos 2 2 2 2 7 2 2" xfId="20015" xr:uid="{8ABD7D1D-D1D2-4174-B1F2-E8792D014EA9}"/>
    <cellStyle name="Vnos 2 2 2 2 7 2 2 2" xfId="42006" xr:uid="{43892B1A-C46E-4F0D-B610-3B7556FCCDF1}"/>
    <cellStyle name="Vnos 2 2 2 2 7 2 3" xfId="33121" xr:uid="{B28E929E-907F-43AE-806B-84D14A8929BE}"/>
    <cellStyle name="Vnos 2 2 2 2 7 3" xfId="13270" xr:uid="{F667A584-5C0C-4578-8E1B-1E866AE44648}"/>
    <cellStyle name="Vnos 2 2 2 2 7 3 2" xfId="22173" xr:uid="{FBEF210A-A7BB-46EE-86E5-1274450BC49C}"/>
    <cellStyle name="Vnos 2 2 2 2 7 3 2 2" xfId="44164" xr:uid="{BA9520AF-1A0F-4E7B-AA2B-D7578A550CAD}"/>
    <cellStyle name="Vnos 2 2 2 2 7 3 3" xfId="35279" xr:uid="{253A8939-A820-4898-BCFC-CD13C2FB1221}"/>
    <cellStyle name="Vnos 2 2 2 2 7 4" xfId="14768" xr:uid="{811A2B41-B863-40ED-90B0-E3D97E9BB9D4}"/>
    <cellStyle name="Vnos 2 2 2 2 7 4 2" xfId="23671" xr:uid="{F35380CC-C845-4469-936D-5B3BD1AF5081}"/>
    <cellStyle name="Vnos 2 2 2 2 7 4 2 2" xfId="45662" xr:uid="{BAC5442B-B3D5-4D2B-B9B2-2986F04025EE}"/>
    <cellStyle name="Vnos 2 2 2 2 7 4 3" xfId="36777" xr:uid="{2A3162D4-FB35-4845-B62D-A89ECEA36328}"/>
    <cellStyle name="Vnos 2 2 2 2 7 5" xfId="16949" xr:uid="{D4661394-5D75-4F78-8780-E3F2B052F24A}"/>
    <cellStyle name="Vnos 2 2 2 2 7 5 2" xfId="38949" xr:uid="{00A87F6D-0E73-43F5-A822-5F8FFB59CF0C}"/>
    <cellStyle name="Vnos 2 2 2 2 7 6" xfId="8046" xr:uid="{9E6F5E77-8908-4336-ABBE-13C791867F1A}"/>
    <cellStyle name="Vnos 2 2 2 2 7 6 2" xfId="30064" xr:uid="{83C16B7F-B651-4FA8-93C6-2D7A0E9213DA}"/>
    <cellStyle name="Vnos 2 2 2 2 7 7" xfId="27155" xr:uid="{3C06BDE2-0505-4A4A-86FA-86CB196E4D50}"/>
    <cellStyle name="Vnos 2 2 2 2 7 8" xfId="5127" xr:uid="{62CFBB83-2744-4599-9A8D-BE2A1B4A5AF0}"/>
    <cellStyle name="Vnos 2 2 2 2 8" xfId="10549" xr:uid="{4CFA324A-37F1-45FD-BDA1-919EA9D16B94}"/>
    <cellStyle name="Vnos 2 2 2 2 8 2" xfId="19452" xr:uid="{22B30BC4-96EE-43B6-A1E4-2064F54D90D7}"/>
    <cellStyle name="Vnos 2 2 2 2 8 2 2" xfId="41446" xr:uid="{8A5DCFA6-E79A-4F13-99E6-5932F86FA9A4}"/>
    <cellStyle name="Vnos 2 2 2 2 8 3" xfId="32561" xr:uid="{1B02A066-F176-4395-8F62-82CF58F81C3C}"/>
    <cellStyle name="Vnos 2 2 2 2 9" xfId="12921" xr:uid="{ABEBFAB6-FD76-4136-9AE6-A38A5518E8BE}"/>
    <cellStyle name="Vnos 2 2 2 2 9 2" xfId="21824" xr:uid="{2DC579F9-757E-40E5-986D-0C41FF1C8A6C}"/>
    <cellStyle name="Vnos 2 2 2 2 9 2 2" xfId="43815" xr:uid="{29876B85-D032-4BDF-9A41-3AF864D4B5D8}"/>
    <cellStyle name="Vnos 2 2 2 2 9 3" xfId="34930" xr:uid="{1F0483F4-3176-4973-8029-E15287D3A20F}"/>
    <cellStyle name="Vnos 2 2 2 3" xfId="2132" xr:uid="{00000000-0005-0000-0000-0000130C0000}"/>
    <cellStyle name="Vnos 2 2 2 3 10" xfId="12266" xr:uid="{AB7CCAB0-EC8E-48C3-93F5-39F38048EEAA}"/>
    <cellStyle name="Vnos 2 2 2 3 10 2" xfId="21169" xr:uid="{86D81DDF-96B1-4C4C-BD07-FC94FA75083C}"/>
    <cellStyle name="Vnos 2 2 2 3 10 2 2" xfId="43160" xr:uid="{F61D4254-F4EB-4D79-B548-21FD06C76C85}"/>
    <cellStyle name="Vnos 2 2 2 3 10 3" xfId="34275" xr:uid="{574B991B-8D9B-49FE-A75C-85C32CCBD8DB}"/>
    <cellStyle name="Vnos 2 2 2 3 11" xfId="16853" xr:uid="{9EEDE5F4-A8C7-49A8-844B-4E07F37A7967}"/>
    <cellStyle name="Vnos 2 2 2 3 11 2" xfId="38853" xr:uid="{90E7D452-31E9-4771-A673-A379A273138B}"/>
    <cellStyle name="Vnos 2 2 2 3 12" xfId="7950" xr:uid="{E597E8DA-5F8B-4AF3-B0DB-9AAE3CAF08A2}"/>
    <cellStyle name="Vnos 2 2 2 3 12 2" xfId="29968" xr:uid="{29FDDD9C-1397-4E88-8FA3-DA0C7E66D285}"/>
    <cellStyle name="Vnos 2 2 2 3 13" xfId="24330" xr:uid="{FE53AC3D-6493-4A6D-99D0-28C7B9950445}"/>
    <cellStyle name="Vnos 2 2 2 3 13 2" xfId="46321" xr:uid="{27B33EFD-B0DC-42C7-A67E-B07A40CCFA6E}"/>
    <cellStyle name="Vnos 2 2 2 3 14" xfId="27059" xr:uid="{A31B8FB1-940C-40CE-A47C-4FDED7316A04}"/>
    <cellStyle name="Vnos 2 2 2 3 15" xfId="5031" xr:uid="{97BE3F81-B79E-4C85-97EA-EAF0D3A71240}"/>
    <cellStyle name="Vnos 2 2 2 3 2" xfId="2736" xr:uid="{00000000-0005-0000-0000-0000140C0000}"/>
    <cellStyle name="Vnos 2 2 2 3 2 2" xfId="11620" xr:uid="{DF13B9A9-882B-40F0-8505-7F9D3586D6BE}"/>
    <cellStyle name="Vnos 2 2 2 3 2 2 2" xfId="20523" xr:uid="{85059B77-60CD-4C8C-BE87-B43FB743A5F9}"/>
    <cellStyle name="Vnos 2 2 2 3 2 2 2 2" xfId="42514" xr:uid="{F2740BC2-2837-404D-BF9F-A1569C0936F9}"/>
    <cellStyle name="Vnos 2 2 2 3 2 2 3" xfId="33629" xr:uid="{A3039740-CFA5-4D61-92CB-6BEFF248DF47}"/>
    <cellStyle name="Vnos 2 2 2 3 2 3" xfId="13778" xr:uid="{A2B065CC-2A94-4853-A6D6-2576DEA63940}"/>
    <cellStyle name="Vnos 2 2 2 3 2 3 2" xfId="22681" xr:uid="{50522ADC-18D1-4E91-9948-7D7F60285F1A}"/>
    <cellStyle name="Vnos 2 2 2 3 2 3 2 2" xfId="44672" xr:uid="{32F14D2B-EC2A-4D15-B2B1-4C238BE5AFA7}"/>
    <cellStyle name="Vnos 2 2 2 3 2 3 3" xfId="35787" xr:uid="{70238327-4379-4400-968B-D15192EB46FA}"/>
    <cellStyle name="Vnos 2 2 2 3 2 4" xfId="14727" xr:uid="{88E84B13-C06F-49B0-83B0-03D13077FE5C}"/>
    <cellStyle name="Vnos 2 2 2 3 2 4 2" xfId="23630" xr:uid="{130A2A1D-BDFC-44D2-AA16-A2F2E5EDE9E1}"/>
    <cellStyle name="Vnos 2 2 2 3 2 4 2 2" xfId="45621" xr:uid="{7D444935-9E5C-4223-B976-06337EDD7059}"/>
    <cellStyle name="Vnos 2 2 2 3 2 4 3" xfId="36736" xr:uid="{64728EA7-1E9C-494E-9A47-997C48126D21}"/>
    <cellStyle name="Vnos 2 2 2 3 2 5" xfId="17457" xr:uid="{7257E9CE-9AA0-4BAD-AD99-CE48FB70FAC0}"/>
    <cellStyle name="Vnos 2 2 2 3 2 5 2" xfId="39457" xr:uid="{5618EF3E-FE12-4E23-A263-6EAC9E89A4C9}"/>
    <cellStyle name="Vnos 2 2 2 3 2 6" xfId="8554" xr:uid="{8A92D650-7BEA-4775-939C-3BB01AFB4CE6}"/>
    <cellStyle name="Vnos 2 2 2 3 2 6 2" xfId="30572" xr:uid="{2E9332B1-4381-4576-BE21-17C050B59E71}"/>
    <cellStyle name="Vnos 2 2 2 3 2 7" xfId="24974" xr:uid="{9CDD3347-D528-47E1-A70D-9AFDB2D84FC9}"/>
    <cellStyle name="Vnos 2 2 2 3 2 7 2" xfId="46965" xr:uid="{ACBE8E60-A020-4EB5-9EC0-49ACAA59E995}"/>
    <cellStyle name="Vnos 2 2 2 3 2 8" xfId="27663" xr:uid="{1237CA24-118E-4A53-83C5-028993064561}"/>
    <cellStyle name="Vnos 2 2 2 3 2 9" xfId="5635" xr:uid="{1527855A-9189-4878-A4CF-24CEB12BFA75}"/>
    <cellStyle name="Vnos 2 2 2 3 3" xfId="2846" xr:uid="{00000000-0005-0000-0000-0000150C0000}"/>
    <cellStyle name="Vnos 2 2 2 3 3 2" xfId="11730" xr:uid="{FF71EBB0-6C5C-4ACE-A568-136CF179CF28}"/>
    <cellStyle name="Vnos 2 2 2 3 3 2 2" xfId="20633" xr:uid="{5E4271BE-DDE6-4AEC-8C0D-E35338160011}"/>
    <cellStyle name="Vnos 2 2 2 3 3 2 2 2" xfId="42624" xr:uid="{025C27EE-807F-47CC-8E98-E79AB528922A}"/>
    <cellStyle name="Vnos 2 2 2 3 3 2 3" xfId="33739" xr:uid="{D3B02EC8-5D64-427C-AA27-C05C696311CB}"/>
    <cellStyle name="Vnos 2 2 2 3 3 3" xfId="13888" xr:uid="{181D38D4-2079-4FF6-B04A-8E70A2B8B792}"/>
    <cellStyle name="Vnos 2 2 2 3 3 3 2" xfId="22791" xr:uid="{A3374F95-5A2C-42F1-986D-9DCEA1463F4D}"/>
    <cellStyle name="Vnos 2 2 2 3 3 3 2 2" xfId="44782" xr:uid="{42B09C72-8AAE-4155-9241-1FB46AFAC45E}"/>
    <cellStyle name="Vnos 2 2 2 3 3 3 3" xfId="35897" xr:uid="{2EA6E295-9F8C-4A8F-9FA0-320CE3BFE951}"/>
    <cellStyle name="Vnos 2 2 2 3 3 4" xfId="14479" xr:uid="{78003C27-75BA-4F7A-BD77-A8FA64FB3EB4}"/>
    <cellStyle name="Vnos 2 2 2 3 3 4 2" xfId="23382" xr:uid="{E7A6F935-045E-47A9-AF62-26167A8A3EA4}"/>
    <cellStyle name="Vnos 2 2 2 3 3 4 2 2" xfId="45373" xr:uid="{41552737-6B59-48DE-AEC8-C8F8B249FEEA}"/>
    <cellStyle name="Vnos 2 2 2 3 3 4 3" xfId="36488" xr:uid="{FB02D8C8-D7ED-4081-B272-F68C3D251570}"/>
    <cellStyle name="Vnos 2 2 2 3 3 5" xfId="17567" xr:uid="{4647427F-8E79-4910-8B44-D0E978556D36}"/>
    <cellStyle name="Vnos 2 2 2 3 3 5 2" xfId="39567" xr:uid="{A35E40EE-6639-42E3-BA58-9E6200C7B164}"/>
    <cellStyle name="Vnos 2 2 2 3 3 6" xfId="8664" xr:uid="{B50CF10D-8C19-4CB1-B5B5-F26E5B140B48}"/>
    <cellStyle name="Vnos 2 2 2 3 3 6 2" xfId="30682" xr:uid="{23D7A3B8-EF99-4179-8BFE-7F591D39F1D9}"/>
    <cellStyle name="Vnos 2 2 2 3 3 7" xfId="24664" xr:uid="{B08E36C6-A9EA-4609-85A9-91C3E197E807}"/>
    <cellStyle name="Vnos 2 2 2 3 3 7 2" xfId="46655" xr:uid="{61AC3D56-7E10-40A8-B924-C812195FAA83}"/>
    <cellStyle name="Vnos 2 2 2 3 3 8" xfId="27773" xr:uid="{58CE4C98-7098-4A1B-BAB1-CCC95C6CA95B}"/>
    <cellStyle name="Vnos 2 2 2 3 3 9" xfId="5745" xr:uid="{29CCF8CF-2626-49B4-864D-A157238F654C}"/>
    <cellStyle name="Vnos 2 2 2 3 4" xfId="2950" xr:uid="{00000000-0005-0000-0000-0000160C0000}"/>
    <cellStyle name="Vnos 2 2 2 3 4 2" xfId="11834" xr:uid="{5BA55014-E570-4E8E-8250-7D66874A373D}"/>
    <cellStyle name="Vnos 2 2 2 3 4 2 2" xfId="20737" xr:uid="{3CD33486-9127-49E8-892F-CE4F8E334253}"/>
    <cellStyle name="Vnos 2 2 2 3 4 2 2 2" xfId="42728" xr:uid="{64EDCDD5-5D67-4EB5-B475-3C20E108D6D1}"/>
    <cellStyle name="Vnos 2 2 2 3 4 2 3" xfId="33843" xr:uid="{F72BA1F3-4F52-40D8-9654-8E2DF40EFAC8}"/>
    <cellStyle name="Vnos 2 2 2 3 4 3" xfId="13992" xr:uid="{5FF20442-9EC4-4E80-8240-4FFD42D4131F}"/>
    <cellStyle name="Vnos 2 2 2 3 4 3 2" xfId="22895" xr:uid="{21B3DC35-0424-4254-8672-4E00FC15E00E}"/>
    <cellStyle name="Vnos 2 2 2 3 4 3 2 2" xfId="44886" xr:uid="{05C386DD-7984-4B9E-B6AE-827CB7A2E328}"/>
    <cellStyle name="Vnos 2 2 2 3 4 3 3" xfId="36001" xr:uid="{AFFF9A4E-036F-411C-9706-3F72D342D067}"/>
    <cellStyle name="Vnos 2 2 2 3 4 4" xfId="12771" xr:uid="{1E15D09A-5D87-476F-AB32-53C36019AAD8}"/>
    <cellStyle name="Vnos 2 2 2 3 4 4 2" xfId="21674" xr:uid="{73693E81-8EAA-463F-BBD6-1CAE75294F39}"/>
    <cellStyle name="Vnos 2 2 2 3 4 4 2 2" xfId="43665" xr:uid="{734DF182-8684-4771-8EA8-8C55D438018D}"/>
    <cellStyle name="Vnos 2 2 2 3 4 4 3" xfId="34780" xr:uid="{2642D12C-D008-4C4D-AD30-EA18444ACEAE}"/>
    <cellStyle name="Vnos 2 2 2 3 4 5" xfId="17671" xr:uid="{47B42619-F7AA-405B-B3AC-9364E271509C}"/>
    <cellStyle name="Vnos 2 2 2 3 4 5 2" xfId="39671" xr:uid="{62F9C692-6B02-4488-B04B-064B279FC397}"/>
    <cellStyle name="Vnos 2 2 2 3 4 6" xfId="8768" xr:uid="{058F7A8B-D895-4188-B880-0F74E1626423}"/>
    <cellStyle name="Vnos 2 2 2 3 4 6 2" xfId="30786" xr:uid="{3610FC7B-9DCA-4E51-9B66-05DC8346ECB8}"/>
    <cellStyle name="Vnos 2 2 2 3 4 7" xfId="27877" xr:uid="{91B8E7F2-D9CC-4228-AE94-CCBF9687A7CE}"/>
    <cellStyle name="Vnos 2 2 2 3 4 8" xfId="5849" xr:uid="{38C7232D-3677-4501-9AE9-B8A314835412}"/>
    <cellStyle name="Vnos 2 2 2 3 5" xfId="3073" xr:uid="{00000000-0005-0000-0000-0000170C0000}"/>
    <cellStyle name="Vnos 2 2 2 3 5 2" xfId="11957" xr:uid="{366236C3-91FD-4102-9DC8-9758D4C4F022}"/>
    <cellStyle name="Vnos 2 2 2 3 5 2 2" xfId="20860" xr:uid="{C3CC058A-09E1-4C4C-9CFA-80E95FF6195F}"/>
    <cellStyle name="Vnos 2 2 2 3 5 2 2 2" xfId="42851" xr:uid="{52F861DF-BC53-4E99-B084-8EFFBAB05205}"/>
    <cellStyle name="Vnos 2 2 2 3 5 2 3" xfId="33966" xr:uid="{87C99750-4EF5-4374-AB93-657F9F6C9F0B}"/>
    <cellStyle name="Vnos 2 2 2 3 5 3" xfId="14115" xr:uid="{9D492FF1-7492-4755-89AB-6D6921F29463}"/>
    <cellStyle name="Vnos 2 2 2 3 5 3 2" xfId="23018" xr:uid="{E47BD04F-01C9-4EAC-AA59-541694A8D3C3}"/>
    <cellStyle name="Vnos 2 2 2 3 5 3 2 2" xfId="45009" xr:uid="{D70EF4BC-6F81-485F-8234-33DC4DF3EF80}"/>
    <cellStyle name="Vnos 2 2 2 3 5 3 3" xfId="36124" xr:uid="{CE9DC5E9-3617-41FB-914C-6909B42796A6}"/>
    <cellStyle name="Vnos 2 2 2 3 5 4" xfId="9423" xr:uid="{681C9CE3-CD69-4882-AB8A-528B4E4FAB4B}"/>
    <cellStyle name="Vnos 2 2 2 3 5 4 2" xfId="18326" xr:uid="{3DB849DD-CB7C-42A7-851B-D6CF5FCF8D6B}"/>
    <cellStyle name="Vnos 2 2 2 3 5 4 2 2" xfId="40325" xr:uid="{CBE8447D-0171-4B1D-8FF4-23A6C644DA6F}"/>
    <cellStyle name="Vnos 2 2 2 3 5 4 3" xfId="31440" xr:uid="{4B6C9881-8CA6-4108-9E77-355C609F775C}"/>
    <cellStyle name="Vnos 2 2 2 3 5 5" xfId="17794" xr:uid="{040D115B-5454-425D-A228-E6EA7C69935A}"/>
    <cellStyle name="Vnos 2 2 2 3 5 5 2" xfId="39794" xr:uid="{81C40772-5124-4920-BA6C-3A72739A7FAF}"/>
    <cellStyle name="Vnos 2 2 2 3 5 6" xfId="8891" xr:uid="{32FAAFDA-9EC7-429C-90A1-52ACDD99FFE7}"/>
    <cellStyle name="Vnos 2 2 2 3 5 6 2" xfId="30909" xr:uid="{E7E4E4D9-B9F6-453D-A6B1-794745C73F05}"/>
    <cellStyle name="Vnos 2 2 2 3 5 7" xfId="28000" xr:uid="{1429767E-6B9D-4D99-B5BA-4A5AEBBDD3B4}"/>
    <cellStyle name="Vnos 2 2 2 3 5 8" xfId="5972" xr:uid="{CE233BF7-8A8C-4C4D-8647-CEB06B235E6E}"/>
    <cellStyle name="Vnos 2 2 2 3 6" xfId="2613" xr:uid="{00000000-0005-0000-0000-0000180C0000}"/>
    <cellStyle name="Vnos 2 2 2 3 6 2" xfId="11497" xr:uid="{D8150B50-6530-4D10-B490-3F1C4B61EEEB}"/>
    <cellStyle name="Vnos 2 2 2 3 6 2 2" xfId="20400" xr:uid="{C8468291-CF71-4715-BEFD-609E506BD132}"/>
    <cellStyle name="Vnos 2 2 2 3 6 2 2 2" xfId="42391" xr:uid="{F1423EC7-C630-4C9C-AE48-3C81E9765F44}"/>
    <cellStyle name="Vnos 2 2 2 3 6 2 3" xfId="33506" xr:uid="{574F4255-36C3-467A-810B-C2A7C639338C}"/>
    <cellStyle name="Vnos 2 2 2 3 6 3" xfId="13655" xr:uid="{5113B0A9-0DE9-4E66-A874-D65D7F2065F4}"/>
    <cellStyle name="Vnos 2 2 2 3 6 3 2" xfId="22558" xr:uid="{50EA4D63-558A-48DA-8ED7-8D07DB37F883}"/>
    <cellStyle name="Vnos 2 2 2 3 6 3 2 2" xfId="44549" xr:uid="{FDFC2E0C-E0F3-4712-91A7-0AC1C1337F72}"/>
    <cellStyle name="Vnos 2 2 2 3 6 3 3" xfId="35664" xr:uid="{224F4059-5F3F-420C-8661-EBCDCA75E395}"/>
    <cellStyle name="Vnos 2 2 2 3 6 4" xfId="14567" xr:uid="{F0D9F370-2A3F-4F13-9D6D-957FDC38324A}"/>
    <cellStyle name="Vnos 2 2 2 3 6 4 2" xfId="23470" xr:uid="{8F9DE127-EA21-4ABA-9DEA-E5F57C965A75}"/>
    <cellStyle name="Vnos 2 2 2 3 6 4 2 2" xfId="45461" xr:uid="{C0B9F3C5-68C0-48BB-84C6-F73744EFEE1B}"/>
    <cellStyle name="Vnos 2 2 2 3 6 4 3" xfId="36576" xr:uid="{674AFC30-7DE9-49F2-A439-4B85C6918A66}"/>
    <cellStyle name="Vnos 2 2 2 3 6 5" xfId="17334" xr:uid="{F49E1AFD-4B92-4466-8946-5F718921E1C7}"/>
    <cellStyle name="Vnos 2 2 2 3 6 5 2" xfId="39334" xr:uid="{DCC90B62-0ABF-41EE-95AA-E555F62818D0}"/>
    <cellStyle name="Vnos 2 2 2 3 6 6" xfId="8431" xr:uid="{6C76DAD2-C5E1-4CCA-9EAF-FCE8579F7CA2}"/>
    <cellStyle name="Vnos 2 2 2 3 6 6 2" xfId="30449" xr:uid="{80709FF3-2AFE-4B51-AFF2-9D3D72616CBA}"/>
    <cellStyle name="Vnos 2 2 2 3 6 7" xfId="27540" xr:uid="{03981D37-847B-4EE6-A57C-26B344DE4A83}"/>
    <cellStyle name="Vnos 2 2 2 3 6 8" xfId="5512" xr:uid="{2B950733-D634-4BD9-A424-E3E6F0318C0E}"/>
    <cellStyle name="Vnos 2 2 2 3 7" xfId="3222" xr:uid="{00000000-0005-0000-0000-0000190C0000}"/>
    <cellStyle name="Vnos 2 2 2 3 7 2" xfId="12106" xr:uid="{43FF58E0-E84F-41D2-ABF4-E8079BB84864}"/>
    <cellStyle name="Vnos 2 2 2 3 7 2 2" xfId="21009" xr:uid="{9545896B-19D5-4A59-9893-E4B1396A798F}"/>
    <cellStyle name="Vnos 2 2 2 3 7 2 2 2" xfId="43000" xr:uid="{FC3E45B5-0D2A-4D04-A1D0-524207564863}"/>
    <cellStyle name="Vnos 2 2 2 3 7 2 3" xfId="34115" xr:uid="{4547AA64-5482-4A06-9499-A79B21A7B54A}"/>
    <cellStyle name="Vnos 2 2 2 3 7 3" xfId="14264" xr:uid="{F0E94E24-095C-4BD5-9F5C-A9513BF3B7D0}"/>
    <cellStyle name="Vnos 2 2 2 3 7 3 2" xfId="23167" xr:uid="{F72C9798-F201-4714-8D06-032F8C420D95}"/>
    <cellStyle name="Vnos 2 2 2 3 7 3 2 2" xfId="45158" xr:uid="{DD935ABA-8927-4DD9-9693-9ADA8F4CF32F}"/>
    <cellStyle name="Vnos 2 2 2 3 7 3 3" xfId="36273" xr:uid="{1C87DF64-66A3-4ACE-B7D7-50A9AE0628D2}"/>
    <cellStyle name="Vnos 2 2 2 3 7 4" xfId="14369" xr:uid="{72AC6A5D-5BAE-416B-929A-464B799D9C8D}"/>
    <cellStyle name="Vnos 2 2 2 3 7 4 2" xfId="23272" xr:uid="{BD009409-8058-421C-8999-64405992E9C5}"/>
    <cellStyle name="Vnos 2 2 2 3 7 4 2 2" xfId="45263" xr:uid="{F4445C74-365C-4F57-8D9A-A1842BB94C2D}"/>
    <cellStyle name="Vnos 2 2 2 3 7 4 3" xfId="36378" xr:uid="{EF20C2C7-28C3-4777-8B14-B4B88E3710E3}"/>
    <cellStyle name="Vnos 2 2 2 3 7 5" xfId="17943" xr:uid="{E67C56AE-C25A-4993-A682-01556B8972E4}"/>
    <cellStyle name="Vnos 2 2 2 3 7 5 2" xfId="39943" xr:uid="{F5B628A3-122A-439F-A65B-24A745F50177}"/>
    <cellStyle name="Vnos 2 2 2 3 7 6" xfId="9040" xr:uid="{BB8C9700-B0DB-4458-A575-DD6CA36DE1A6}"/>
    <cellStyle name="Vnos 2 2 2 3 7 6 2" xfId="31058" xr:uid="{4254B3A4-45D3-4F06-9678-7C36A22BA0CB}"/>
    <cellStyle name="Vnos 2 2 2 3 7 7" xfId="28149" xr:uid="{C290E925-00E2-4838-A0C9-6684BA6F34D5}"/>
    <cellStyle name="Vnos 2 2 2 3 7 8" xfId="6121" xr:uid="{4139F26D-921A-4430-B422-9815CE98BC69}"/>
    <cellStyle name="Vnos 2 2 2 3 8" xfId="11016" xr:uid="{94E920FA-7A4F-4FA8-8FDB-D3E88A7A137C}"/>
    <cellStyle name="Vnos 2 2 2 3 8 2" xfId="19919" xr:uid="{DAE3E4C0-5F7D-4040-885C-91DFCF5AB40E}"/>
    <cellStyle name="Vnos 2 2 2 3 8 2 2" xfId="41910" xr:uid="{218DEBCA-55A3-496B-B1EE-C2FC971AB3D4}"/>
    <cellStyle name="Vnos 2 2 2 3 8 3" xfId="33025" xr:uid="{1087643A-B312-4B71-AAC3-6D9C10CE04D8}"/>
    <cellStyle name="Vnos 2 2 2 3 9" xfId="13174" xr:uid="{BEBE4058-A063-4627-A6BB-8B26DC3E31DC}"/>
    <cellStyle name="Vnos 2 2 2 3 9 2" xfId="22077" xr:uid="{ECFDD4E8-0F01-4135-8CC1-C5D177E5AB9F}"/>
    <cellStyle name="Vnos 2 2 2 3 9 2 2" xfId="44068" xr:uid="{FC69B8AA-7262-4277-B0D3-2AF8C28AFD68}"/>
    <cellStyle name="Vnos 2 2 2 3 9 3" xfId="35183" xr:uid="{55459064-9D74-4040-A81C-318C0315381C}"/>
    <cellStyle name="Vnos 2 2 2 4" xfId="2166" xr:uid="{00000000-0005-0000-0000-00001A0C0000}"/>
    <cellStyle name="Vnos 2 2 2 4 10" xfId="14846" xr:uid="{74BDE874-B730-419B-876D-DF72893D1962}"/>
    <cellStyle name="Vnos 2 2 2 4 10 2" xfId="23749" xr:uid="{5C78160B-4B04-4D02-8349-4A115974EFA2}"/>
    <cellStyle name="Vnos 2 2 2 4 10 2 2" xfId="45740" xr:uid="{07B87A3D-BFDC-467B-8AD4-3827A8695286}"/>
    <cellStyle name="Vnos 2 2 2 4 10 3" xfId="36855" xr:uid="{475F0BDF-DDD5-4C4E-A7FD-4DD6691C2890}"/>
    <cellStyle name="Vnos 2 2 2 4 11" xfId="16887" xr:uid="{70BB7963-ADEA-446F-97C9-29074BFC7447}"/>
    <cellStyle name="Vnos 2 2 2 4 11 2" xfId="38887" xr:uid="{34000B7C-6AF3-4F96-B609-A0B662925AA8}"/>
    <cellStyle name="Vnos 2 2 2 4 12" xfId="7984" xr:uid="{B88AE519-6C14-40FC-832F-550DF21B4871}"/>
    <cellStyle name="Vnos 2 2 2 4 12 2" xfId="30002" xr:uid="{2DAD998F-38B6-4D06-BE23-169296C9097D}"/>
    <cellStyle name="Vnos 2 2 2 4 13" xfId="24481" xr:uid="{2AAC3110-6EFE-4881-811B-405A20CE02CC}"/>
    <cellStyle name="Vnos 2 2 2 4 13 2" xfId="46472" xr:uid="{7581A582-783E-4EAC-AC1A-C6B776A6184C}"/>
    <cellStyle name="Vnos 2 2 2 4 14" xfId="27093" xr:uid="{ABF3EFBF-6C35-4B29-A317-D26C7DB1CC87}"/>
    <cellStyle name="Vnos 2 2 2 4 15" xfId="5065" xr:uid="{0C13E692-7071-4D07-BF73-0F35ADDC09D3}"/>
    <cellStyle name="Vnos 2 2 2 4 2" xfId="2770" xr:uid="{00000000-0005-0000-0000-00001B0C0000}"/>
    <cellStyle name="Vnos 2 2 2 4 2 2" xfId="11654" xr:uid="{2434C2C1-1091-4114-891C-9BE6F918F76F}"/>
    <cellStyle name="Vnos 2 2 2 4 2 2 2" xfId="20557" xr:uid="{C45503E1-625D-4BD6-A86B-D669604A2AD0}"/>
    <cellStyle name="Vnos 2 2 2 4 2 2 2 2" xfId="42548" xr:uid="{03AB95DE-601D-4356-ACB4-9AE19846F36C}"/>
    <cellStyle name="Vnos 2 2 2 4 2 2 3" xfId="33663" xr:uid="{765CAD20-6AE3-4BC1-953B-5CC237590AA3}"/>
    <cellStyle name="Vnos 2 2 2 4 2 3" xfId="13812" xr:uid="{10D7945C-1D62-4D15-B0AC-A772F8C4BD90}"/>
    <cellStyle name="Vnos 2 2 2 4 2 3 2" xfId="22715" xr:uid="{F5A9908D-180B-4DE7-8EC0-16283F104310}"/>
    <cellStyle name="Vnos 2 2 2 4 2 3 2 2" xfId="44706" xr:uid="{7ABFCDAF-A146-48F0-A27E-3432FF7A2B66}"/>
    <cellStyle name="Vnos 2 2 2 4 2 3 3" xfId="35821" xr:uid="{6BC39390-A1D3-4F0C-B24F-D1B448A92C9F}"/>
    <cellStyle name="Vnos 2 2 2 4 2 4" xfId="12233" xr:uid="{FF61A6AC-06A6-4467-9BD7-484FEB3CD089}"/>
    <cellStyle name="Vnos 2 2 2 4 2 4 2" xfId="21136" xr:uid="{9F53FBA6-0D39-4918-B7CD-8CE15E5FD306}"/>
    <cellStyle name="Vnos 2 2 2 4 2 4 2 2" xfId="43127" xr:uid="{06521579-9D58-4C16-9349-862D441FCA99}"/>
    <cellStyle name="Vnos 2 2 2 4 2 4 3" xfId="34242" xr:uid="{0ACD6A7D-BC9B-4C8E-9438-549DB5E900D9}"/>
    <cellStyle name="Vnos 2 2 2 4 2 5" xfId="17491" xr:uid="{42861A4D-C7DB-4C35-8B8F-B416DC6CC18A}"/>
    <cellStyle name="Vnos 2 2 2 4 2 5 2" xfId="39491" xr:uid="{DC533A01-07B2-47C5-92B4-C5ADAC358EED}"/>
    <cellStyle name="Vnos 2 2 2 4 2 6" xfId="8588" xr:uid="{AC38E9DE-5D39-4CCF-8F59-163F835B6979}"/>
    <cellStyle name="Vnos 2 2 2 4 2 6 2" xfId="30606" xr:uid="{F4F32BA7-8252-4409-B7DB-D8C543648687}"/>
    <cellStyle name="Vnos 2 2 2 4 2 7" xfId="25132" xr:uid="{2A2FA819-AE31-40C2-892F-D002B94B1DA6}"/>
    <cellStyle name="Vnos 2 2 2 4 2 7 2" xfId="47123" xr:uid="{317AE420-22F6-44E7-A71F-D743B3CDA53E}"/>
    <cellStyle name="Vnos 2 2 2 4 2 8" xfId="27697" xr:uid="{A0AD61F9-C79D-4A6A-B349-09CB6316F0C6}"/>
    <cellStyle name="Vnos 2 2 2 4 2 9" xfId="5669" xr:uid="{B1CCD17C-1044-48C2-A4D9-ADBEE8C619A7}"/>
    <cellStyle name="Vnos 2 2 2 4 3" xfId="2880" xr:uid="{00000000-0005-0000-0000-00001C0C0000}"/>
    <cellStyle name="Vnos 2 2 2 4 3 2" xfId="11764" xr:uid="{62871902-D139-4192-989D-082D9F77B4CB}"/>
    <cellStyle name="Vnos 2 2 2 4 3 2 2" xfId="20667" xr:uid="{4FB006C2-4D60-46AD-AD1F-2E7C20F3E44D}"/>
    <cellStyle name="Vnos 2 2 2 4 3 2 2 2" xfId="42658" xr:uid="{33722D8A-4474-4276-9E72-75C4769EA455}"/>
    <cellStyle name="Vnos 2 2 2 4 3 2 3" xfId="33773" xr:uid="{0DAF1420-75CB-4669-A647-92C45218040D}"/>
    <cellStyle name="Vnos 2 2 2 4 3 3" xfId="13922" xr:uid="{AD6F7ACB-0606-4DE2-B843-BCCDB24232C2}"/>
    <cellStyle name="Vnos 2 2 2 4 3 3 2" xfId="22825" xr:uid="{D5DCA2EC-7DCE-48A8-AC05-0CECF30B02F5}"/>
    <cellStyle name="Vnos 2 2 2 4 3 3 2 2" xfId="44816" xr:uid="{6DBD2C46-9F8F-4B00-8B6F-0782910B95DA}"/>
    <cellStyle name="Vnos 2 2 2 4 3 3 3" xfId="35931" xr:uid="{8078CC61-7751-4BA2-A18B-8826D82BD03C}"/>
    <cellStyle name="Vnos 2 2 2 4 3 4" xfId="14329" xr:uid="{A63CD746-2C48-4C8D-A521-EF5514853FD3}"/>
    <cellStyle name="Vnos 2 2 2 4 3 4 2" xfId="23232" xr:uid="{B840CD9A-C2AB-4AAA-91FD-53CE4AEC9C9F}"/>
    <cellStyle name="Vnos 2 2 2 4 3 4 2 2" xfId="45223" xr:uid="{3FA167A1-BD63-4126-8DC2-E60D7915596C}"/>
    <cellStyle name="Vnos 2 2 2 4 3 4 3" xfId="36338" xr:uid="{267ACEBA-D37E-4D95-B654-56ADCF246427}"/>
    <cellStyle name="Vnos 2 2 2 4 3 5" xfId="17601" xr:uid="{EEE0D32F-6164-43CB-AF83-76B0613F1CFC}"/>
    <cellStyle name="Vnos 2 2 2 4 3 5 2" xfId="39601" xr:uid="{36B329C3-8CD1-45FA-BFBF-CB3DE9409F7A}"/>
    <cellStyle name="Vnos 2 2 2 4 3 6" xfId="8698" xr:uid="{0C49FA75-6DD9-4254-9589-D78539FF3E53}"/>
    <cellStyle name="Vnos 2 2 2 4 3 6 2" xfId="30716" xr:uid="{060023BD-80FF-45F8-AD83-D6944137A59A}"/>
    <cellStyle name="Vnos 2 2 2 4 3 7" xfId="25326" xr:uid="{D8EA913B-9CC2-4A9D-9969-36D018BBBCA8}"/>
    <cellStyle name="Vnos 2 2 2 4 3 7 2" xfId="47317" xr:uid="{6D913919-3B2F-425A-8C8F-C58C84195ACC}"/>
    <cellStyle name="Vnos 2 2 2 4 3 8" xfId="27807" xr:uid="{CDDE0BAA-9CF2-4216-AF9E-D0681AD84215}"/>
    <cellStyle name="Vnos 2 2 2 4 3 9" xfId="5779" xr:uid="{3D09E779-D77E-4952-8789-7983C6296F9A}"/>
    <cellStyle name="Vnos 2 2 2 4 4" xfId="2984" xr:uid="{00000000-0005-0000-0000-00001D0C0000}"/>
    <cellStyle name="Vnos 2 2 2 4 4 2" xfId="11868" xr:uid="{A4B9AC89-0A2C-43D8-A179-98B123FAB5BD}"/>
    <cellStyle name="Vnos 2 2 2 4 4 2 2" xfId="20771" xr:uid="{689A974C-C5F9-4BF3-83EB-7F05962A7C28}"/>
    <cellStyle name="Vnos 2 2 2 4 4 2 2 2" xfId="42762" xr:uid="{8857A3E4-85D9-4DA9-8B55-9EE41B4798DB}"/>
    <cellStyle name="Vnos 2 2 2 4 4 2 3" xfId="33877" xr:uid="{E82B96EA-838D-4098-813B-6DD5EE79F9AB}"/>
    <cellStyle name="Vnos 2 2 2 4 4 3" xfId="14026" xr:uid="{C0F5B66A-82A9-499E-AE1D-BBFAE4BBB953}"/>
    <cellStyle name="Vnos 2 2 2 4 4 3 2" xfId="22929" xr:uid="{04C7DB61-4699-4BA0-9F12-7B1C43B3977E}"/>
    <cellStyle name="Vnos 2 2 2 4 4 3 2 2" xfId="44920" xr:uid="{D6CBF40D-26E0-4A2A-9251-D5032ACCC808}"/>
    <cellStyle name="Vnos 2 2 2 4 4 3 3" xfId="36035" xr:uid="{58A5053E-C085-4AB1-A429-77279F347C49}"/>
    <cellStyle name="Vnos 2 2 2 4 4 4" xfId="12462" xr:uid="{729C1855-B283-4EF0-9A9E-4C7E6D668D40}"/>
    <cellStyle name="Vnos 2 2 2 4 4 4 2" xfId="21365" xr:uid="{46543DAD-4788-45D8-931E-9C6C50EDE4BE}"/>
    <cellStyle name="Vnos 2 2 2 4 4 4 2 2" xfId="43356" xr:uid="{E8214116-1AE7-4588-9CDF-96D130A770AB}"/>
    <cellStyle name="Vnos 2 2 2 4 4 4 3" xfId="34471" xr:uid="{4A8908FE-FC78-449A-9A35-BA72CDBDF2B5}"/>
    <cellStyle name="Vnos 2 2 2 4 4 5" xfId="17705" xr:uid="{721C9C16-7255-4A9A-A452-767DF440A481}"/>
    <cellStyle name="Vnos 2 2 2 4 4 5 2" xfId="39705" xr:uid="{0176B5F5-BBB9-4E7F-9321-6052A337E4DF}"/>
    <cellStyle name="Vnos 2 2 2 4 4 6" xfId="8802" xr:uid="{27F2A943-F793-4A96-9B1C-DB35936FF2A8}"/>
    <cellStyle name="Vnos 2 2 2 4 4 6 2" xfId="30820" xr:uid="{0AAF14B5-F732-4C5F-9C57-411FCA17A6F8}"/>
    <cellStyle name="Vnos 2 2 2 4 4 7" xfId="27911" xr:uid="{A0D1ED3F-53A4-496F-8F73-8A786BC25072}"/>
    <cellStyle name="Vnos 2 2 2 4 4 8" xfId="5883" xr:uid="{8174EE33-7BFB-4A47-BB74-27213B1E4AB4}"/>
    <cellStyle name="Vnos 2 2 2 4 5" xfId="3107" xr:uid="{00000000-0005-0000-0000-00001E0C0000}"/>
    <cellStyle name="Vnos 2 2 2 4 5 2" xfId="11991" xr:uid="{9B464861-185C-4E23-A7A5-AB9337DDF51A}"/>
    <cellStyle name="Vnos 2 2 2 4 5 2 2" xfId="20894" xr:uid="{70AD6912-5C55-4CB1-8B08-3D9A6476EAB9}"/>
    <cellStyle name="Vnos 2 2 2 4 5 2 2 2" xfId="42885" xr:uid="{5C2B3617-ED1C-4070-8719-0B1BE25CC539}"/>
    <cellStyle name="Vnos 2 2 2 4 5 2 3" xfId="34000" xr:uid="{8DD31D16-AA8A-49AB-BB8D-F1E7AED6930C}"/>
    <cellStyle name="Vnos 2 2 2 4 5 3" xfId="14149" xr:uid="{6BC8182C-47AF-4BC5-826B-8CC901522DC8}"/>
    <cellStyle name="Vnos 2 2 2 4 5 3 2" xfId="23052" xr:uid="{B4471F24-EEE6-46A9-8C79-5F0C73D28B8F}"/>
    <cellStyle name="Vnos 2 2 2 4 5 3 2 2" xfId="45043" xr:uid="{F5A1D2C6-8BE0-4699-9079-634E102DD3C4}"/>
    <cellStyle name="Vnos 2 2 2 4 5 3 3" xfId="36158" xr:uid="{180B1AA1-FB41-484E-AB21-382857A93BB6}"/>
    <cellStyle name="Vnos 2 2 2 4 5 4" xfId="12229" xr:uid="{577D5C6B-8E9C-4F4C-A79F-B08BF4F511C5}"/>
    <cellStyle name="Vnos 2 2 2 4 5 4 2" xfId="21132" xr:uid="{A0C67465-E74B-4C17-974A-F6F870732F53}"/>
    <cellStyle name="Vnos 2 2 2 4 5 4 2 2" xfId="43123" xr:uid="{A5C4DA04-7783-43EE-96E0-8FBEB2B9CEE4}"/>
    <cellStyle name="Vnos 2 2 2 4 5 4 3" xfId="34238" xr:uid="{D7C76D97-3D54-4E2A-9A5E-A6FC2B7F59BD}"/>
    <cellStyle name="Vnos 2 2 2 4 5 5" xfId="17828" xr:uid="{F3490416-962A-4356-8FDF-3711C512FC76}"/>
    <cellStyle name="Vnos 2 2 2 4 5 5 2" xfId="39828" xr:uid="{C9673B16-6A1D-4DA5-B597-97BACB4154D7}"/>
    <cellStyle name="Vnos 2 2 2 4 5 6" xfId="8925" xr:uid="{34274E18-FA4C-4F0D-8E62-8B6EC8906B94}"/>
    <cellStyle name="Vnos 2 2 2 4 5 6 2" xfId="30943" xr:uid="{03DBB2A1-BA2E-472D-A572-29399478CC44}"/>
    <cellStyle name="Vnos 2 2 2 4 5 7" xfId="28034" xr:uid="{A1EBD942-7F3D-4E19-86DD-6BF1469A71E0}"/>
    <cellStyle name="Vnos 2 2 2 4 5 8" xfId="6006" xr:uid="{AB2AF15F-442D-4D1A-9B60-5A2A3B6646AA}"/>
    <cellStyle name="Vnos 2 2 2 4 6" xfId="3179" xr:uid="{00000000-0005-0000-0000-00001F0C0000}"/>
    <cellStyle name="Vnos 2 2 2 4 6 2" xfId="12063" xr:uid="{AA5861D1-72F9-416F-B220-202B448F7503}"/>
    <cellStyle name="Vnos 2 2 2 4 6 2 2" xfId="20966" xr:uid="{0E34807A-FFEA-4D46-AFC9-F37FA809701C}"/>
    <cellStyle name="Vnos 2 2 2 4 6 2 2 2" xfId="42957" xr:uid="{12DD3BAD-220C-4BB2-9304-D0F92C9D7D5C}"/>
    <cellStyle name="Vnos 2 2 2 4 6 2 3" xfId="34072" xr:uid="{38AB283E-3F7B-4AFB-A63D-F2C50B4E88F2}"/>
    <cellStyle name="Vnos 2 2 2 4 6 3" xfId="14221" xr:uid="{84B249E5-1F03-46FD-A100-0F777533B724}"/>
    <cellStyle name="Vnos 2 2 2 4 6 3 2" xfId="23124" xr:uid="{EE34B5EA-AEB8-42B1-9FE7-264AE0E08F5F}"/>
    <cellStyle name="Vnos 2 2 2 4 6 3 2 2" xfId="45115" xr:uid="{8CADAE3A-8BF5-4A52-B265-86760E880B51}"/>
    <cellStyle name="Vnos 2 2 2 4 6 3 3" xfId="36230" xr:uid="{4DDD3CE6-ADC1-488D-9BEB-B43690853369}"/>
    <cellStyle name="Vnos 2 2 2 4 6 4" xfId="9085" xr:uid="{40CD814A-24AD-4C0A-AB95-910AD292BC59}"/>
    <cellStyle name="Vnos 2 2 2 4 6 4 2" xfId="17988" xr:uid="{5DCA2F71-C028-41D5-9F73-7393FCCD41CB}"/>
    <cellStyle name="Vnos 2 2 2 4 6 4 2 2" xfId="39988" xr:uid="{3BA3B9CC-B745-44F2-AA65-D46E66B2AEAB}"/>
    <cellStyle name="Vnos 2 2 2 4 6 4 3" xfId="31103" xr:uid="{C35B61A1-FE4C-4CD7-B861-3C63C761B26E}"/>
    <cellStyle name="Vnos 2 2 2 4 6 5" xfId="17900" xr:uid="{E95DE185-5F99-419D-AEC7-83D5302B3DE8}"/>
    <cellStyle name="Vnos 2 2 2 4 6 5 2" xfId="39900" xr:uid="{E96CCE4A-B02A-4B81-B0E5-A52FE36BD833}"/>
    <cellStyle name="Vnos 2 2 2 4 6 6" xfId="8997" xr:uid="{B4A77ADA-05B2-4C62-9032-95EFB43A3410}"/>
    <cellStyle name="Vnos 2 2 2 4 6 6 2" xfId="31015" xr:uid="{B23B70B6-6E1A-4A34-8A3A-294BC7F5F7D0}"/>
    <cellStyle name="Vnos 2 2 2 4 6 7" xfId="28106" xr:uid="{86A35EA2-B3CB-430B-A1B5-B4E219296FC7}"/>
    <cellStyle name="Vnos 2 2 2 4 6 8" xfId="6078" xr:uid="{08CF0DB2-285C-4FDE-AAE8-539A16BBE622}"/>
    <cellStyle name="Vnos 2 2 2 4 7" xfId="3256" xr:uid="{00000000-0005-0000-0000-0000200C0000}"/>
    <cellStyle name="Vnos 2 2 2 4 7 2" xfId="12140" xr:uid="{7556ADAC-6037-4675-8F30-B09AB88E4E59}"/>
    <cellStyle name="Vnos 2 2 2 4 7 2 2" xfId="21043" xr:uid="{7E3624C4-992C-4A56-AB7C-57E7721A0C82}"/>
    <cellStyle name="Vnos 2 2 2 4 7 2 2 2" xfId="43034" xr:uid="{2F15E34B-C3A4-4979-BC9E-DBA44EF6F958}"/>
    <cellStyle name="Vnos 2 2 2 4 7 2 3" xfId="34149" xr:uid="{DA92BD94-9264-4C23-A633-6DE53822D7FD}"/>
    <cellStyle name="Vnos 2 2 2 4 7 3" xfId="14298" xr:uid="{586ADF41-70DE-4500-98D7-695F3C73E824}"/>
    <cellStyle name="Vnos 2 2 2 4 7 3 2" xfId="23201" xr:uid="{DF232945-DED4-412B-ABBC-5F0F10FC7A84}"/>
    <cellStyle name="Vnos 2 2 2 4 7 3 2 2" xfId="45192" xr:uid="{F56636E5-BA7F-45F4-B932-3AE4B1389AC0}"/>
    <cellStyle name="Vnos 2 2 2 4 7 3 3" xfId="36307" xr:uid="{77D8AEE0-4B8D-467F-9BF5-7594634107AE}"/>
    <cellStyle name="Vnos 2 2 2 4 7 4" xfId="9107" xr:uid="{84D5408B-2FAC-49FD-AAB8-DFC3DCAE9D8A}"/>
    <cellStyle name="Vnos 2 2 2 4 7 4 2" xfId="18010" xr:uid="{1F80CB62-DB57-42BB-8A4E-341C4827124F}"/>
    <cellStyle name="Vnos 2 2 2 4 7 4 2 2" xfId="40010" xr:uid="{E471B9F1-8EE7-41B6-9EB7-FF35278AE16A}"/>
    <cellStyle name="Vnos 2 2 2 4 7 4 3" xfId="31125" xr:uid="{3BB26F29-370D-46AF-A899-5DE6C7822782}"/>
    <cellStyle name="Vnos 2 2 2 4 7 5" xfId="17977" xr:uid="{32BA716D-31D1-41AC-8BF9-6A974E3DB40A}"/>
    <cellStyle name="Vnos 2 2 2 4 7 5 2" xfId="39977" xr:uid="{84624188-06D9-40F0-8974-AC67FB6EB81E}"/>
    <cellStyle name="Vnos 2 2 2 4 7 6" xfId="9074" xr:uid="{C3DA4791-5049-4126-87D2-CA89170DB427}"/>
    <cellStyle name="Vnos 2 2 2 4 7 6 2" xfId="31092" xr:uid="{79CC8CC8-E195-4939-8799-4238FE18BE0F}"/>
    <cellStyle name="Vnos 2 2 2 4 7 7" xfId="28183" xr:uid="{BFB4BD34-708F-4855-9A3F-24D87D6C9877}"/>
    <cellStyle name="Vnos 2 2 2 4 7 8" xfId="6155" xr:uid="{16082C2D-73E7-4FAD-B70B-E4C6A0EEF274}"/>
    <cellStyle name="Vnos 2 2 2 4 8" xfId="11050" xr:uid="{C086A76F-350E-458B-B11E-E830581B3AD8}"/>
    <cellStyle name="Vnos 2 2 2 4 8 2" xfId="19953" xr:uid="{8A6A4FF3-82E5-44F7-B9C0-C8CED932D70E}"/>
    <cellStyle name="Vnos 2 2 2 4 8 2 2" xfId="41944" xr:uid="{1E3ADEAD-C037-4794-B3CE-3FAEDBB5EC69}"/>
    <cellStyle name="Vnos 2 2 2 4 8 3" xfId="33059" xr:uid="{BA1E9581-8EDA-4BBD-9589-0DE979EE8E9A}"/>
    <cellStyle name="Vnos 2 2 2 4 9" xfId="13208" xr:uid="{EE51D834-1E22-4E58-B36E-9619CFE28FEB}"/>
    <cellStyle name="Vnos 2 2 2 4 9 2" xfId="22111" xr:uid="{DA9248DF-2C41-4C52-9300-AB3F69E68E2A}"/>
    <cellStyle name="Vnos 2 2 2 4 9 2 2" xfId="44102" xr:uid="{2FDF6784-2222-4329-A742-014C4A31E378}"/>
    <cellStyle name="Vnos 2 2 2 4 9 3" xfId="35217" xr:uid="{0B97DB26-F389-41E1-849D-4B0F3AAE0032}"/>
    <cellStyle name="Vnos 2 2 2 5" xfId="1231" xr:uid="{00000000-0005-0000-0000-0000210C0000}"/>
    <cellStyle name="Vnos 2 2 2 5 2" xfId="10116" xr:uid="{83FFB5FC-0EFC-4F78-ABEC-CD82955C7820}"/>
    <cellStyle name="Vnos 2 2 2 5 2 2" xfId="19019" xr:uid="{B6A0F93D-0312-4D25-B07C-6F418485475A}"/>
    <cellStyle name="Vnos 2 2 2 5 2 2 2" xfId="41015" xr:uid="{BC42F624-2954-44D3-922D-D5EC0096F511}"/>
    <cellStyle name="Vnos 2 2 2 5 2 3" xfId="32130" xr:uid="{EC461F85-4A89-4A1D-A5FD-B298426F34D0}"/>
    <cellStyle name="Vnos 2 2 2 5 3" xfId="12676" xr:uid="{729F70D4-3B22-4E60-B461-A536D239C732}"/>
    <cellStyle name="Vnos 2 2 2 5 3 2" xfId="21579" xr:uid="{47F6E29B-EA6A-4E49-9D35-B1B82661450B}"/>
    <cellStyle name="Vnos 2 2 2 5 3 2 2" xfId="43570" xr:uid="{8D6730C7-6624-4E44-A3CF-D796F81B4A8F}"/>
    <cellStyle name="Vnos 2 2 2 5 3 3" xfId="34685" xr:uid="{6644035F-BBA7-4EF6-B250-587E2A0C2A2A}"/>
    <cellStyle name="Vnos 2 2 2 5 4" xfId="12286" xr:uid="{C348B5D0-255A-4617-ABDE-A88FDB54B257}"/>
    <cellStyle name="Vnos 2 2 2 5 4 2" xfId="21189" xr:uid="{66BD9236-2D41-464B-8138-FC7CEB55E0E5}"/>
    <cellStyle name="Vnos 2 2 2 5 4 2 2" xfId="43180" xr:uid="{DCFF0640-2FF5-4F81-B09A-4AED9BF57031}"/>
    <cellStyle name="Vnos 2 2 2 5 4 3" xfId="34295" xr:uid="{B53C9ABF-A1EF-4E01-B6C5-51DEDFB876B0}"/>
    <cellStyle name="Vnos 2 2 2 5 5" xfId="15956" xr:uid="{88815E74-65A2-4A34-BD66-CB769F241BB9}"/>
    <cellStyle name="Vnos 2 2 2 5 5 2" xfId="37961" xr:uid="{519861D3-91CA-49AF-883A-17801CCC54B7}"/>
    <cellStyle name="Vnos 2 2 2 5 6" xfId="7052" xr:uid="{A9E500FC-C5BE-46FB-936B-27359C2F978A}"/>
    <cellStyle name="Vnos 2 2 2 5 6 2" xfId="29075" xr:uid="{EF383F6B-11B3-4D75-A0EA-816B63FBFA36}"/>
    <cellStyle name="Vnos 2 2 2 5 7" xfId="24111" xr:uid="{0131E33C-562E-46F7-B850-6F1168EDD908}"/>
    <cellStyle name="Vnos 2 2 2 5 7 2" xfId="46102" xr:uid="{E745C723-DC08-4FAF-910F-CCF8330C06A0}"/>
    <cellStyle name="Vnos 2 2 2 5 8" xfId="26167" xr:uid="{5785ED22-9C9A-4784-AFF3-D736B5F285D7}"/>
    <cellStyle name="Vnos 2 2 2 5 9" xfId="4134" xr:uid="{FF30A59C-A90E-4266-8942-0F0D36F20E0A}"/>
    <cellStyle name="Vnos 2 2 2 6" xfId="2310" xr:uid="{00000000-0005-0000-0000-0000220C0000}"/>
    <cellStyle name="Vnos 2 2 2 6 2" xfId="11194" xr:uid="{EDFE726B-4074-4986-B04E-799E416848A6}"/>
    <cellStyle name="Vnos 2 2 2 6 2 2" xfId="20097" xr:uid="{A42293B5-46BA-48A4-8DFF-1C947AF81221}"/>
    <cellStyle name="Vnos 2 2 2 6 2 2 2" xfId="42088" xr:uid="{738AF6D9-E1AA-4BFA-B853-E47A05AEF1F9}"/>
    <cellStyle name="Vnos 2 2 2 6 2 3" xfId="33203" xr:uid="{D0D824F1-312D-4FDE-9094-94962F25630C}"/>
    <cellStyle name="Vnos 2 2 2 6 3" xfId="13352" xr:uid="{66447DB6-8F73-4EF8-B32C-5D81351B2F92}"/>
    <cellStyle name="Vnos 2 2 2 6 3 2" xfId="22255" xr:uid="{E9FFA6E6-3D35-4A2B-8DEC-035A417FFF6A}"/>
    <cellStyle name="Vnos 2 2 2 6 3 2 2" xfId="44246" xr:uid="{0634C20D-A6CA-42F9-BC2D-60248E05EFB0}"/>
    <cellStyle name="Vnos 2 2 2 6 3 3" xfId="35361" xr:uid="{273493B0-E1A8-48E3-9F89-F26E7D682EDE}"/>
    <cellStyle name="Vnos 2 2 2 6 4" xfId="12929" xr:uid="{FFB554E8-4376-469B-8D8B-D55D4BC7C2B0}"/>
    <cellStyle name="Vnos 2 2 2 6 4 2" xfId="21832" xr:uid="{6EDD1C4E-5D77-40D6-9D88-9382AF6A4DD1}"/>
    <cellStyle name="Vnos 2 2 2 6 4 2 2" xfId="43823" xr:uid="{0955E96C-F281-485D-83C2-FB3E84CFFF91}"/>
    <cellStyle name="Vnos 2 2 2 6 4 3" xfId="34938" xr:uid="{43970C71-5E01-4A78-9260-E67F760900E4}"/>
    <cellStyle name="Vnos 2 2 2 6 5" xfId="17031" xr:uid="{5A7462E9-5034-4D96-82BD-593805DBB213}"/>
    <cellStyle name="Vnos 2 2 2 6 5 2" xfId="39031" xr:uid="{D62611D1-A767-46B2-A8F7-5101CF5582EB}"/>
    <cellStyle name="Vnos 2 2 2 6 6" xfId="8128" xr:uid="{9013B7A9-B4C4-4DE3-832C-DECFBF63483D}"/>
    <cellStyle name="Vnos 2 2 2 6 6 2" xfId="30146" xr:uid="{7E9E0958-0AC9-4EE5-9A72-20EE1D1BF6A6}"/>
    <cellStyle name="Vnos 2 2 2 6 7" xfId="24822" xr:uid="{ED342E44-883D-4EC3-A30E-FB259DE95B3E}"/>
    <cellStyle name="Vnos 2 2 2 6 7 2" xfId="46813" xr:uid="{A927F863-71A7-4CB2-AA06-FF2859C86AA7}"/>
    <cellStyle name="Vnos 2 2 2 6 8" xfId="27237" xr:uid="{04CE6F95-21B8-4DDD-A3D8-320CB89D7602}"/>
    <cellStyle name="Vnos 2 2 2 6 9" xfId="5209" xr:uid="{FD66C244-1D3F-48A3-81F3-AC777A4D0726}"/>
    <cellStyle name="Vnos 2 2 2 7" xfId="812" xr:uid="{00000000-0005-0000-0000-0000230C0000}"/>
    <cellStyle name="Vnos 2 2 2 7 2" xfId="9697" xr:uid="{5E1DE9D7-5EA1-47EC-A7F0-12F058DCB898}"/>
    <cellStyle name="Vnos 2 2 2 7 2 2" xfId="18600" xr:uid="{27CDCB90-0236-4E3D-A905-B7406D442140}"/>
    <cellStyle name="Vnos 2 2 2 7 2 2 2" xfId="40597" xr:uid="{C905E292-ED35-436D-9705-A27484A5980C}"/>
    <cellStyle name="Vnos 2 2 2 7 2 3" xfId="31712" xr:uid="{BB85A54E-9F48-4039-A0C0-32A4020E1631}"/>
    <cellStyle name="Vnos 2 2 2 7 3" xfId="12381" xr:uid="{EB5B7B79-9674-4B5B-8EA2-E1ACBBE22527}"/>
    <cellStyle name="Vnos 2 2 2 7 3 2" xfId="21284" xr:uid="{55079566-6F0B-4FE9-A73D-A058221AAF8A}"/>
    <cellStyle name="Vnos 2 2 2 7 3 2 2" xfId="43275" xr:uid="{21842F01-5346-42DC-95DD-2EF0066809B9}"/>
    <cellStyle name="Vnos 2 2 2 7 3 3" xfId="34390" xr:uid="{450143C7-79D6-450C-8EE3-F4156ECEA6AB}"/>
    <cellStyle name="Vnos 2 2 2 7 4" xfId="14381" xr:uid="{EE91C1A5-C633-41D9-8E08-F3A1DD7D8A5A}"/>
    <cellStyle name="Vnos 2 2 2 7 4 2" xfId="23284" xr:uid="{AB874387-0E51-41D3-BC16-DB52A193C2DB}"/>
    <cellStyle name="Vnos 2 2 2 7 4 2 2" xfId="45275" xr:uid="{34A46034-CC47-422C-B03A-F5C5044318E7}"/>
    <cellStyle name="Vnos 2 2 2 7 4 3" xfId="36390" xr:uid="{07409211-066D-4CE5-8464-2F416D463D3C}"/>
    <cellStyle name="Vnos 2 2 2 7 5" xfId="15537" xr:uid="{7852798C-0493-4BC6-9CA2-F072559258E9}"/>
    <cellStyle name="Vnos 2 2 2 7 5 2" xfId="37543" xr:uid="{16B329B9-1C9A-4E80-836A-0307A6E77272}"/>
    <cellStyle name="Vnos 2 2 2 7 6" xfId="6633" xr:uid="{DB9360D9-81DB-4A98-9511-9D527B2A6B96}"/>
    <cellStyle name="Vnos 2 2 2 7 6 2" xfId="28657" xr:uid="{E99D6B75-3760-4280-87D0-A775992871F0}"/>
    <cellStyle name="Vnos 2 2 2 7 7" xfId="25749" xr:uid="{A892AD17-6F3A-4792-8325-3B9DD630B26D}"/>
    <cellStyle name="Vnos 2 2 2 7 8" xfId="3715" xr:uid="{B34789B5-A6D9-41A0-8659-9B55B2EB7753}"/>
    <cellStyle name="Vnos 2 2 2 8" xfId="3006" xr:uid="{00000000-0005-0000-0000-0000240C0000}"/>
    <cellStyle name="Vnos 2 2 2 8 2" xfId="11890" xr:uid="{C45B4883-F5EB-4CD4-8952-D48DBC85DEDA}"/>
    <cellStyle name="Vnos 2 2 2 8 2 2" xfId="20793" xr:uid="{45110E6F-1C8D-4E5C-B467-D20BC2495C5C}"/>
    <cellStyle name="Vnos 2 2 2 8 2 2 2" xfId="42784" xr:uid="{57B0F297-6B14-407E-B63F-CE4C233193F5}"/>
    <cellStyle name="Vnos 2 2 2 8 2 3" xfId="33899" xr:uid="{A642C02C-3F30-4D57-82D6-CC50ABC6B2F5}"/>
    <cellStyle name="Vnos 2 2 2 8 3" xfId="14048" xr:uid="{53DB8C2A-5711-457F-AEF8-AC9C1862CE16}"/>
    <cellStyle name="Vnos 2 2 2 8 3 2" xfId="22951" xr:uid="{6C6996FE-78E5-4488-A564-C2D81E1A7688}"/>
    <cellStyle name="Vnos 2 2 2 8 3 2 2" xfId="44942" xr:uid="{E4102CB7-3303-4983-88C6-8046D883826B}"/>
    <cellStyle name="Vnos 2 2 2 8 3 3" xfId="36057" xr:uid="{6A730920-A6BF-42EE-BDB6-11B2328DD0B8}"/>
    <cellStyle name="Vnos 2 2 2 8 4" xfId="14403" xr:uid="{26EBFB9F-2EA2-4A31-83D1-A31534170F6A}"/>
    <cellStyle name="Vnos 2 2 2 8 4 2" xfId="23306" xr:uid="{E3EA9A73-174E-4EAF-A81E-E12F9EE93EBF}"/>
    <cellStyle name="Vnos 2 2 2 8 4 2 2" xfId="45297" xr:uid="{FB0ABC06-1628-4474-8F75-536DFC8A2EA2}"/>
    <cellStyle name="Vnos 2 2 2 8 4 3" xfId="36412" xr:uid="{1B88EEF9-C9C6-455F-82EA-F123158FEB08}"/>
    <cellStyle name="Vnos 2 2 2 8 5" xfId="17727" xr:uid="{D2BF2DE1-34A7-4C6D-9B44-DA98450B0AC6}"/>
    <cellStyle name="Vnos 2 2 2 8 5 2" xfId="39727" xr:uid="{361A3F2A-22A3-4298-B6E4-C6113311C3E5}"/>
    <cellStyle name="Vnos 2 2 2 8 6" xfId="8824" xr:uid="{DE3BAD79-F50D-4138-856C-1C063D2FD5D3}"/>
    <cellStyle name="Vnos 2 2 2 8 6 2" xfId="30842" xr:uid="{85C998FB-B29B-47BC-BAFF-B3EC8EB78B73}"/>
    <cellStyle name="Vnos 2 2 2 8 7" xfId="27933" xr:uid="{2193A5E0-49F4-4935-99F7-350A7D6BBFE1}"/>
    <cellStyle name="Vnos 2 2 2 8 8" xfId="5905" xr:uid="{33930C04-CA8D-40F5-808D-3BDA8F2D1D57}"/>
    <cellStyle name="Vnos 2 2 2 9" xfId="9546" xr:uid="{F84DF821-FCD4-45FD-B7E9-214C68E85BE6}"/>
    <cellStyle name="Vnos 2 2 2 9 2" xfId="18449" xr:uid="{0F4EA028-6243-408E-B6DF-341ACDA88BE0}"/>
    <cellStyle name="Vnos 2 2 2 9 2 2" xfId="40447" xr:uid="{D2C2F53D-C720-476D-A6E7-F1030539B74D}"/>
    <cellStyle name="Vnos 2 2 2 9 3" xfId="31562" xr:uid="{EF65F088-90D5-4C18-8825-EA0B0FEE34A1}"/>
    <cellStyle name="Vnos 2 2 3" xfId="1451" xr:uid="{00000000-0005-0000-0000-0000250C0000}"/>
    <cellStyle name="Vnos 2 2 3 10" xfId="12428" xr:uid="{06DA501E-A3A9-425D-AF96-EE6014BF7C11}"/>
    <cellStyle name="Vnos 2 2 3 10 2" xfId="21331" xr:uid="{20F7A3FF-1999-4FF8-939F-61CDD703D8E1}"/>
    <cellStyle name="Vnos 2 2 3 10 2 2" xfId="43322" xr:uid="{D76AD666-2DA1-41E3-AC95-91348936E76C}"/>
    <cellStyle name="Vnos 2 2 3 10 3" xfId="34437" xr:uid="{8F80CCAE-F8BF-423B-8F64-91CB877BB9D4}"/>
    <cellStyle name="Vnos 2 2 3 11" xfId="16176" xr:uid="{9390C471-978F-42AA-8FF5-F160726F6350}"/>
    <cellStyle name="Vnos 2 2 3 11 2" xfId="38180" xr:uid="{A9DF29D1-4A09-423C-B3A0-361C03B1EEE4}"/>
    <cellStyle name="Vnos 2 2 3 12" xfId="7272" xr:uid="{79E9CA61-7B78-443B-A050-164282349D36}"/>
    <cellStyle name="Vnos 2 2 3 12 2" xfId="29294" xr:uid="{7C70B450-AC8C-4488-9BC6-0F63B17F0520}"/>
    <cellStyle name="Vnos 2 2 3 13" xfId="24244" xr:uid="{667EE6F5-C6BB-4D2F-8D06-26800AF2A31E}"/>
    <cellStyle name="Vnos 2 2 3 13 2" xfId="46235" xr:uid="{8D411A7D-0FE7-49BC-A446-16EDB58C2C9D}"/>
    <cellStyle name="Vnos 2 2 3 14" xfId="26386" xr:uid="{EFF04590-804B-4760-B059-BB7662E85347}"/>
    <cellStyle name="Vnos 2 2 3 15" xfId="4354" xr:uid="{D9302A3B-C3E2-4208-B0FF-20DF60AA849D}"/>
    <cellStyle name="Vnos 2 2 3 2" xfId="2352" xr:uid="{00000000-0005-0000-0000-0000260C0000}"/>
    <cellStyle name="Vnos 2 2 3 2 2" xfId="11236" xr:uid="{74E47E89-34A3-4B68-97E8-2BB6731FBBE9}"/>
    <cellStyle name="Vnos 2 2 3 2 2 2" xfId="20139" xr:uid="{CBD9241D-110E-449E-818D-4A2FFE25A4BE}"/>
    <cellStyle name="Vnos 2 2 3 2 2 2 2" xfId="42130" xr:uid="{60D07BE8-DD23-4C51-90C8-721806062216}"/>
    <cellStyle name="Vnos 2 2 3 2 2 3" xfId="25037" xr:uid="{1CEEB3D6-FB16-4FFB-865C-86C80E85BE21}"/>
    <cellStyle name="Vnos 2 2 3 2 2 3 2" xfId="47028" xr:uid="{B206B149-24F6-4BE3-BF73-00E1C8DC375D}"/>
    <cellStyle name="Vnos 2 2 3 2 2 4" xfId="33245" xr:uid="{FA5DA4AF-55E1-4800-AA21-9D419C8AAFF4}"/>
    <cellStyle name="Vnos 2 2 3 2 3" xfId="13394" xr:uid="{EDAA7663-9550-4189-AB52-9E7521324080}"/>
    <cellStyle name="Vnos 2 2 3 2 3 2" xfId="22297" xr:uid="{C35AE76D-3521-46E3-A058-96F5302800F9}"/>
    <cellStyle name="Vnos 2 2 3 2 3 2 2" xfId="44288" xr:uid="{EBA7F51D-F7DA-474D-90A0-5BD9B03CF592}"/>
    <cellStyle name="Vnos 2 2 3 2 3 3" xfId="24522" xr:uid="{5A852672-A279-4847-9722-49E658DC89EC}"/>
    <cellStyle name="Vnos 2 2 3 2 3 3 2" xfId="46513" xr:uid="{BAB83074-D8D3-402B-B7C8-1DB9DDCE1202}"/>
    <cellStyle name="Vnos 2 2 3 2 3 4" xfId="35403" xr:uid="{9F9D17AB-2AF0-4109-8294-00A19A8C02B2}"/>
    <cellStyle name="Vnos 2 2 3 2 4" xfId="14402" xr:uid="{43123B9A-C563-4E6F-B281-E932643311A6}"/>
    <cellStyle name="Vnos 2 2 3 2 4 2" xfId="23305" xr:uid="{05A0B054-43C8-435A-BBED-371CF16633C5}"/>
    <cellStyle name="Vnos 2 2 3 2 4 2 2" xfId="45296" xr:uid="{325F09E6-C80D-47E7-878E-7DBA6DB0E09D}"/>
    <cellStyle name="Vnos 2 2 3 2 4 3" xfId="36411" xr:uid="{4FEA21A6-7087-463B-B00D-172DF27C82F9}"/>
    <cellStyle name="Vnos 2 2 3 2 5" xfId="17073" xr:uid="{ED143946-B3E3-4173-8008-B6050490466A}"/>
    <cellStyle name="Vnos 2 2 3 2 5 2" xfId="39073" xr:uid="{761A8D8A-0212-41AE-8A55-9CA135DD26F0}"/>
    <cellStyle name="Vnos 2 2 3 2 6" xfId="8170" xr:uid="{70931523-86E7-4C58-9FE2-333D3ED30988}"/>
    <cellStyle name="Vnos 2 2 3 2 6 2" xfId="30188" xr:uid="{F23742F6-36CB-48AC-8E25-8FCB7DAA744D}"/>
    <cellStyle name="Vnos 2 2 3 2 7" xfId="24388" xr:uid="{67909365-A4D8-4CAE-8322-558F957A191A}"/>
    <cellStyle name="Vnos 2 2 3 2 7 2" xfId="46379" xr:uid="{08483C24-F469-4FE6-8C28-A9718B013DA1}"/>
    <cellStyle name="Vnos 2 2 3 2 8" xfId="27279" xr:uid="{71B47107-2341-4609-85C8-293B899E6807}"/>
    <cellStyle name="Vnos 2 2 3 2 9" xfId="5251" xr:uid="{8F1B9FE7-D82B-43A8-855D-8B8E805E8EA5}"/>
    <cellStyle name="Vnos 2 2 3 3" xfId="2629" xr:uid="{00000000-0005-0000-0000-0000270C0000}"/>
    <cellStyle name="Vnos 2 2 3 3 2" xfId="11513" xr:uid="{1E2B79C4-19E6-4B89-9B06-9316E0C573CB}"/>
    <cellStyle name="Vnos 2 2 3 3 2 2" xfId="20416" xr:uid="{197EA682-7A4E-411C-A0DC-B73A4FBFB4C1}"/>
    <cellStyle name="Vnos 2 2 3 3 2 2 2" xfId="42407" xr:uid="{9A613281-01A5-43E7-886A-A8C6302DC7ED}"/>
    <cellStyle name="Vnos 2 2 3 3 2 3" xfId="25133" xr:uid="{49085C6B-1B8D-4848-BC31-9588C9D0D12D}"/>
    <cellStyle name="Vnos 2 2 3 3 2 3 2" xfId="47124" xr:uid="{9A8FE41C-1150-4E10-AE1D-183C637C7264}"/>
    <cellStyle name="Vnos 2 2 3 3 2 4" xfId="33522" xr:uid="{10CB7AEC-00FF-4EAD-81A1-00D3B8151CBC}"/>
    <cellStyle name="Vnos 2 2 3 3 3" xfId="13671" xr:uid="{A60DFE0F-68D9-4294-97F8-35FC21C65DE5}"/>
    <cellStyle name="Vnos 2 2 3 3 3 2" xfId="22574" xr:uid="{AFB2A586-8583-4C98-BC85-E2BED9ACEFC4}"/>
    <cellStyle name="Vnos 2 2 3 3 3 2 2" xfId="44565" xr:uid="{115032DC-2D1B-496F-81D3-01B769E606A6}"/>
    <cellStyle name="Vnos 2 2 3 3 3 3" xfId="25327" xr:uid="{1A19E449-10D1-473F-AAD8-77911CFD741B}"/>
    <cellStyle name="Vnos 2 2 3 3 3 3 2" xfId="47318" xr:uid="{1FB64133-9C04-4DBF-BC7F-99AF6F7AD2E4}"/>
    <cellStyle name="Vnos 2 2 3 3 3 4" xfId="35680" xr:uid="{4D779669-D127-46DE-B0F7-06F83415F659}"/>
    <cellStyle name="Vnos 2 2 3 3 4" xfId="14835" xr:uid="{3C80688F-BFB0-4E3A-B2AC-BB2C58FF1321}"/>
    <cellStyle name="Vnos 2 2 3 3 4 2" xfId="23738" xr:uid="{78870F80-934D-45AD-898D-A5F14ACB5F1E}"/>
    <cellStyle name="Vnos 2 2 3 3 4 2 2" xfId="45729" xr:uid="{0683D1CB-B302-480A-B47F-91A56D1F9DA5}"/>
    <cellStyle name="Vnos 2 2 3 3 4 3" xfId="36844" xr:uid="{24E0F656-8D27-4EE8-A256-A5D76A8C0733}"/>
    <cellStyle name="Vnos 2 2 3 3 5" xfId="17350" xr:uid="{977AB7D0-141D-4CC5-80EF-77C82DCDCD05}"/>
    <cellStyle name="Vnos 2 2 3 3 5 2" xfId="39350" xr:uid="{2E94536F-54A1-4039-8479-281563396EAF}"/>
    <cellStyle name="Vnos 2 2 3 3 6" xfId="8447" xr:uid="{E550A66B-2C72-4B0B-8316-B8B2118DCF52}"/>
    <cellStyle name="Vnos 2 2 3 3 6 2" xfId="30465" xr:uid="{72EF92B0-8C76-4F73-A36E-6F844E3C5D12}"/>
    <cellStyle name="Vnos 2 2 3 3 7" xfId="24482" xr:uid="{D43B59E9-F122-4ECE-A674-02D922DC2A14}"/>
    <cellStyle name="Vnos 2 2 3 3 7 2" xfId="46473" xr:uid="{DA87C931-FAC4-44C0-A06C-A6F449688CA7}"/>
    <cellStyle name="Vnos 2 2 3 3 8" xfId="27556" xr:uid="{616F2DA9-9257-4B49-B861-01ADBACF7959}"/>
    <cellStyle name="Vnos 2 2 3 3 9" xfId="5528" xr:uid="{A5F05FA0-76DD-49C0-AC77-13032A821105}"/>
    <cellStyle name="Vnos 2 2 3 4" xfId="2407" xr:uid="{00000000-0005-0000-0000-0000280C0000}"/>
    <cellStyle name="Vnos 2 2 3 4 2" xfId="11291" xr:uid="{1231833D-EEEB-44C3-BC0D-9619C4D5B345}"/>
    <cellStyle name="Vnos 2 2 3 4 2 2" xfId="20194" xr:uid="{3179EF12-E4B9-4607-B878-3DCD23031643}"/>
    <cellStyle name="Vnos 2 2 3 4 2 2 2" xfId="42185" xr:uid="{FA829B1C-AABD-4AD1-8F0A-E4BFA21B75AE}"/>
    <cellStyle name="Vnos 2 2 3 4 2 3" xfId="33300" xr:uid="{0F3BA6CC-FA82-42A6-B1B1-629AD8B7015C}"/>
    <cellStyle name="Vnos 2 2 3 4 3" xfId="13449" xr:uid="{3D490E0D-4E28-49A3-B2CD-D77687DFF4B0}"/>
    <cellStyle name="Vnos 2 2 3 4 3 2" xfId="22352" xr:uid="{CD774F23-F7E8-4566-A7DC-761FAC5248E7}"/>
    <cellStyle name="Vnos 2 2 3 4 3 2 2" xfId="44343" xr:uid="{0FBF150F-05F9-4055-930B-A2ADD72B7783}"/>
    <cellStyle name="Vnos 2 2 3 4 3 3" xfId="35458" xr:uid="{5C933B9D-CFC4-4842-BA12-CBD6B726A78A}"/>
    <cellStyle name="Vnos 2 2 3 4 4" xfId="12515" xr:uid="{FCB01F5D-84DE-40BE-8395-F26DF7CB812B}"/>
    <cellStyle name="Vnos 2 2 3 4 4 2" xfId="21418" xr:uid="{02B3B0E5-4B6E-4E88-BE22-124A0779152A}"/>
    <cellStyle name="Vnos 2 2 3 4 4 2 2" xfId="43409" xr:uid="{41AAB157-AD18-49D5-85C5-A6E46E092713}"/>
    <cellStyle name="Vnos 2 2 3 4 4 3" xfId="34524" xr:uid="{FEC1DEC8-1D13-4F5C-B00D-4955580EF8B5}"/>
    <cellStyle name="Vnos 2 2 3 4 5" xfId="17128" xr:uid="{91B2D865-580C-45B5-99B8-A692253F1F4B}"/>
    <cellStyle name="Vnos 2 2 3 4 5 2" xfId="39128" xr:uid="{90D00E00-DB38-4E4E-A91C-C0AB76A24291}"/>
    <cellStyle name="Vnos 2 2 3 4 6" xfId="8225" xr:uid="{254C8785-CF43-46AE-BB3E-477FCE0117F6}"/>
    <cellStyle name="Vnos 2 2 3 4 6 2" xfId="30243" xr:uid="{AB88BC26-369F-4FB0-ABC4-BB5B509F7199}"/>
    <cellStyle name="Vnos 2 2 3 4 7" xfId="24827" xr:uid="{23CD02BC-D767-44CB-9F07-3B3E0DCAF8A8}"/>
    <cellStyle name="Vnos 2 2 3 4 7 2" xfId="46818" xr:uid="{4B8133EC-28EC-4875-963E-56BD917B9692}"/>
    <cellStyle name="Vnos 2 2 3 4 8" xfId="27334" xr:uid="{F788D07E-B9E6-47EF-A5D4-60A4BED8E44D}"/>
    <cellStyle name="Vnos 2 2 3 4 9" xfId="5306" xr:uid="{F2CC86C2-7B01-4CD4-8BD2-78E5DC6711D5}"/>
    <cellStyle name="Vnos 2 2 3 5" xfId="2902" xr:uid="{00000000-0005-0000-0000-0000290C0000}"/>
    <cellStyle name="Vnos 2 2 3 5 2" xfId="11786" xr:uid="{F329C731-CE14-4E27-AC7F-D4FE7AED970F}"/>
    <cellStyle name="Vnos 2 2 3 5 2 2" xfId="20689" xr:uid="{76B03208-329B-4573-B97C-44EF0B211A5F}"/>
    <cellStyle name="Vnos 2 2 3 5 2 2 2" xfId="42680" xr:uid="{A45DCBEF-6C07-475E-B4EC-0B8CD2592F84}"/>
    <cellStyle name="Vnos 2 2 3 5 2 3" xfId="33795" xr:uid="{ABB3A525-7D90-464B-BD04-11C6BCED4357}"/>
    <cellStyle name="Vnos 2 2 3 5 3" xfId="13944" xr:uid="{ACC57084-729A-401A-B531-D671B56F2418}"/>
    <cellStyle name="Vnos 2 2 3 5 3 2" xfId="22847" xr:uid="{40B4FDC5-717B-4F48-9B0E-868D93005561}"/>
    <cellStyle name="Vnos 2 2 3 5 3 2 2" xfId="44838" xr:uid="{BD7828CC-981B-40C7-878B-3DC63972BDD2}"/>
    <cellStyle name="Vnos 2 2 3 5 3 3" xfId="35953" xr:uid="{9BEDE233-F75A-4BF5-A1D7-52EB1C917750}"/>
    <cellStyle name="Vnos 2 2 3 5 4" xfId="14914" xr:uid="{359441AC-124C-4712-AE80-4C925546A215}"/>
    <cellStyle name="Vnos 2 2 3 5 4 2" xfId="23817" xr:uid="{C9C77208-2D55-4A20-9D3E-AF6C6215E19A}"/>
    <cellStyle name="Vnos 2 2 3 5 4 2 2" xfId="45808" xr:uid="{F9D44094-D191-44EA-8480-F23DE32C99F8}"/>
    <cellStyle name="Vnos 2 2 3 5 4 3" xfId="36923" xr:uid="{AD1B9A74-6F8E-468A-93FA-9022D39671B6}"/>
    <cellStyle name="Vnos 2 2 3 5 5" xfId="17623" xr:uid="{4CA72EA0-354E-438D-988C-90A310A2BFDC}"/>
    <cellStyle name="Vnos 2 2 3 5 5 2" xfId="39623" xr:uid="{6855F902-F950-4754-9664-15BB1FD99C6F}"/>
    <cellStyle name="Vnos 2 2 3 5 6" xfId="8720" xr:uid="{9EFAFC70-5F6B-441A-86AB-003DE2BCB671}"/>
    <cellStyle name="Vnos 2 2 3 5 6 2" xfId="30738" xr:uid="{D83CF8B8-9A2B-463D-B336-E0209905B78D}"/>
    <cellStyle name="Vnos 2 2 3 5 7" xfId="24777" xr:uid="{3D9ABB02-7C47-4426-9353-1E00C15AE4A0}"/>
    <cellStyle name="Vnos 2 2 3 5 7 2" xfId="46768" xr:uid="{1B0E6CBE-46EE-4B80-A92A-999703CB7840}"/>
    <cellStyle name="Vnos 2 2 3 5 8" xfId="27829" xr:uid="{FEDE173F-67C7-49F6-AE2A-C224F24ECFD3}"/>
    <cellStyle name="Vnos 2 2 3 5 9" xfId="5801" xr:uid="{DC8EBECF-F5A4-4871-81DF-775399268B37}"/>
    <cellStyle name="Vnos 2 2 3 6" xfId="1058" xr:uid="{00000000-0005-0000-0000-00002A0C0000}"/>
    <cellStyle name="Vnos 2 2 3 6 2" xfId="9943" xr:uid="{D3CAC71A-0A0C-416E-9CC1-D63695E43295}"/>
    <cellStyle name="Vnos 2 2 3 6 2 2" xfId="18846" xr:uid="{4E1BAC90-5A2C-43EA-A790-430F6E09A2AF}"/>
    <cellStyle name="Vnos 2 2 3 6 2 2 2" xfId="40843" xr:uid="{4C58BE4D-4250-460A-B43C-8EB7465315F0}"/>
    <cellStyle name="Vnos 2 2 3 6 2 3" xfId="31958" xr:uid="{6199C790-4E3F-4FF4-A625-25B8FC9EFF2C}"/>
    <cellStyle name="Vnos 2 2 3 6 3" xfId="12543" xr:uid="{1FAEE573-3D73-404A-9EC5-198ECADDF1F0}"/>
    <cellStyle name="Vnos 2 2 3 6 3 2" xfId="21446" xr:uid="{8D0DC037-718D-40A5-9D1F-8562290DAD23}"/>
    <cellStyle name="Vnos 2 2 3 6 3 2 2" xfId="43437" xr:uid="{9F38D42E-08CA-43EB-B4FE-92F2A859C3ED}"/>
    <cellStyle name="Vnos 2 2 3 6 3 3" xfId="34552" xr:uid="{665CCC55-AA42-4E72-8BB7-206073A1320F}"/>
    <cellStyle name="Vnos 2 2 3 6 4" xfId="14872" xr:uid="{FC2BCDA9-610E-47E8-AB8F-BDA2F939322F}"/>
    <cellStyle name="Vnos 2 2 3 6 4 2" xfId="23775" xr:uid="{6449DC4F-AF0E-4F93-930E-1263D198687C}"/>
    <cellStyle name="Vnos 2 2 3 6 4 2 2" xfId="45766" xr:uid="{D8B62F81-A9C4-4368-B9F5-E7C242CF8086}"/>
    <cellStyle name="Vnos 2 2 3 6 4 3" xfId="36881" xr:uid="{5BEA936E-F682-4F4C-91B4-290EB70496C2}"/>
    <cellStyle name="Vnos 2 2 3 6 5" xfId="15783" xr:uid="{4B49A5CC-F2BF-4E4D-AB81-81FE4808CD0B}"/>
    <cellStyle name="Vnos 2 2 3 6 5 2" xfId="37789" xr:uid="{D9D5FE75-DAD1-4AEF-BD06-3E96C02EFD10}"/>
    <cellStyle name="Vnos 2 2 3 6 6" xfId="6879" xr:uid="{F4823476-63E4-486C-9F28-370F512B5A95}"/>
    <cellStyle name="Vnos 2 2 3 6 6 2" xfId="28903" xr:uid="{D34359F4-1CEA-428E-BEA4-928D5F634E15}"/>
    <cellStyle name="Vnos 2 2 3 6 7" xfId="25995" xr:uid="{AA2A9571-7FC5-4E7D-AB60-7D1B8BF4B366}"/>
    <cellStyle name="Vnos 2 2 3 6 8" xfId="3961" xr:uid="{138EDB74-3276-4C9A-BF67-F1A53200B3DC}"/>
    <cellStyle name="Vnos 2 2 3 7" xfId="2612" xr:uid="{00000000-0005-0000-0000-00002B0C0000}"/>
    <cellStyle name="Vnos 2 2 3 7 2" xfId="11496" xr:uid="{BB95B6A2-6A0B-4C7E-A1FA-6D18F2C2D663}"/>
    <cellStyle name="Vnos 2 2 3 7 2 2" xfId="20399" xr:uid="{F06221FA-5FA5-41DC-8EDA-ADC9509AE1A4}"/>
    <cellStyle name="Vnos 2 2 3 7 2 2 2" xfId="42390" xr:uid="{8DEF7D75-B30D-46CC-8842-51A4F5DD7C5A}"/>
    <cellStyle name="Vnos 2 2 3 7 2 3" xfId="33505" xr:uid="{0343E599-6454-4883-849E-5F38DBF5AEF8}"/>
    <cellStyle name="Vnos 2 2 3 7 3" xfId="13654" xr:uid="{CD8AD8D4-07BB-441E-A5BF-56A5327959DF}"/>
    <cellStyle name="Vnos 2 2 3 7 3 2" xfId="22557" xr:uid="{76842D5A-6B10-42A9-9BDB-BECB467A4A0A}"/>
    <cellStyle name="Vnos 2 2 3 7 3 2 2" xfId="44548" xr:uid="{CF5BAA7F-1454-4650-8085-A01521FF4608}"/>
    <cellStyle name="Vnos 2 2 3 7 3 3" xfId="35663" xr:uid="{0AC400A5-841E-41B6-B722-652810313E74}"/>
    <cellStyle name="Vnos 2 2 3 7 4" xfId="14897" xr:uid="{69BD9727-1F95-4952-9701-ACAE5F0B3209}"/>
    <cellStyle name="Vnos 2 2 3 7 4 2" xfId="23800" xr:uid="{1CB561BB-DA64-42C0-B146-CD2D3D202E84}"/>
    <cellStyle name="Vnos 2 2 3 7 4 2 2" xfId="45791" xr:uid="{A9E93650-97E2-49EE-BD7D-4B3513CEEE84}"/>
    <cellStyle name="Vnos 2 2 3 7 4 3" xfId="36906" xr:uid="{CFFEADD1-62F5-4575-AB7E-ED7F42746FA4}"/>
    <cellStyle name="Vnos 2 2 3 7 5" xfId="17333" xr:uid="{1B5AA61E-B66D-43F4-8F74-F15AA7D8A8E4}"/>
    <cellStyle name="Vnos 2 2 3 7 5 2" xfId="39333" xr:uid="{4AC5C718-C3C9-4889-8D5D-DA21CE31B697}"/>
    <cellStyle name="Vnos 2 2 3 7 6" xfId="8430" xr:uid="{D859B563-1C3E-41D2-A95A-3363D4A0D79B}"/>
    <cellStyle name="Vnos 2 2 3 7 6 2" xfId="30448" xr:uid="{5EFD6DE5-3602-4BAD-BA48-9C3B13A21FA2}"/>
    <cellStyle name="Vnos 2 2 3 7 7" xfId="27539" xr:uid="{A81B3DD6-4E8A-4CA6-87F6-D07ABB300F53}"/>
    <cellStyle name="Vnos 2 2 3 7 8" xfId="5511" xr:uid="{22CB1976-ECD0-4F97-991F-9EE9F6E2E7E1}"/>
    <cellStyle name="Vnos 2 2 3 8" xfId="10336" xr:uid="{8B00709D-5DFD-4C78-A6CF-AC88D936C17C}"/>
    <cellStyle name="Vnos 2 2 3 8 2" xfId="19239" xr:uid="{E46B860A-0629-40B2-8A80-AD171ADCCB46}"/>
    <cellStyle name="Vnos 2 2 3 8 2 2" xfId="41234" xr:uid="{7F4B712C-9A4A-4B16-BA9F-7DF04576DF24}"/>
    <cellStyle name="Vnos 2 2 3 8 3" xfId="32349" xr:uid="{027B591F-A3A5-4B0F-A8D0-364E44F0D181}"/>
    <cellStyle name="Vnos 2 2 3 9" xfId="12800" xr:uid="{033754D9-347F-4A30-8D9A-27C2167C89A4}"/>
    <cellStyle name="Vnos 2 2 3 9 2" xfId="21703" xr:uid="{FFC2C1C8-D080-4132-830F-9A98D3B28C19}"/>
    <cellStyle name="Vnos 2 2 3 9 2 2" xfId="43694" xr:uid="{D1459021-E4F6-48B5-964B-9B16D9B7B761}"/>
    <cellStyle name="Vnos 2 2 3 9 3" xfId="34809" xr:uid="{CEE1CC64-86BE-41E1-A03F-AAC2A83C5CC8}"/>
    <cellStyle name="Vnos 2 2 4" xfId="1343" xr:uid="{00000000-0005-0000-0000-00002C0C0000}"/>
    <cellStyle name="Vnos 2 2 4 10" xfId="13065" xr:uid="{E04A5CF3-F771-4FC1-B532-041030948FF8}"/>
    <cellStyle name="Vnos 2 2 4 10 2" xfId="21968" xr:uid="{2D3710CD-CF90-4D18-A5DD-D505EB621949}"/>
    <cellStyle name="Vnos 2 2 4 10 2 2" xfId="43959" xr:uid="{18A41FFB-DE6E-498B-AD3B-C91072DE69D7}"/>
    <cellStyle name="Vnos 2 2 4 10 3" xfId="35074" xr:uid="{1CC004B2-0E2B-4E69-8653-875DDA14AF3D}"/>
    <cellStyle name="Vnos 2 2 4 11" xfId="16068" xr:uid="{52D797FF-6C02-4561-8552-011457A5A68A}"/>
    <cellStyle name="Vnos 2 2 4 11 2" xfId="38072" xr:uid="{3284B668-0FA8-4ECB-A168-886412897623}"/>
    <cellStyle name="Vnos 2 2 4 12" xfId="7164" xr:uid="{447564F8-FADC-4077-97F6-6D7E800CC20C}"/>
    <cellStyle name="Vnos 2 2 4 12 2" xfId="29186" xr:uid="{745AACB5-BEF7-4289-ADFF-F25EF6ACACB8}"/>
    <cellStyle name="Vnos 2 2 4 13" xfId="24243" xr:uid="{911DAD7A-42E3-491D-B900-E7FCD5A84656}"/>
    <cellStyle name="Vnos 2 2 4 13 2" xfId="46234" xr:uid="{230C124C-6B7A-4B14-8FA5-40BE339B7786}"/>
    <cellStyle name="Vnos 2 2 4 14" xfId="26278" xr:uid="{FE33BBF7-CBB7-4844-A740-8B635D4DCD57}"/>
    <cellStyle name="Vnos 2 2 4 15" xfId="4246" xr:uid="{447C533C-BE22-41B4-A31C-AD00F89C0D0D}"/>
    <cellStyle name="Vnos 2 2 4 2" xfId="2443" xr:uid="{00000000-0005-0000-0000-00002D0C0000}"/>
    <cellStyle name="Vnos 2 2 4 2 2" xfId="11327" xr:uid="{A8065089-24BF-447B-A617-AD27F077EE81}"/>
    <cellStyle name="Vnos 2 2 4 2 2 2" xfId="20230" xr:uid="{02CA16B4-BCEF-4899-AB3E-5EF31A76B124}"/>
    <cellStyle name="Vnos 2 2 4 2 2 2 2" xfId="42221" xr:uid="{F60EED92-3887-4B0B-AA8E-8CDDABE518C7}"/>
    <cellStyle name="Vnos 2 2 4 2 2 3" xfId="25018" xr:uid="{1E41448A-A715-46E7-932C-F37604BD1E64}"/>
    <cellStyle name="Vnos 2 2 4 2 2 3 2" xfId="47009" xr:uid="{6213B6FD-3632-4AB2-8609-77E58F4EFCB1}"/>
    <cellStyle name="Vnos 2 2 4 2 2 4" xfId="33336" xr:uid="{21A09C81-EC16-44EB-B4F7-D9F8CFE93F88}"/>
    <cellStyle name="Vnos 2 2 4 2 3" xfId="13485" xr:uid="{18F267E3-9E12-4928-8766-1874AE3B2710}"/>
    <cellStyle name="Vnos 2 2 4 2 3 2" xfId="22388" xr:uid="{972AFD33-75E2-410F-8372-94EDB249DA43}"/>
    <cellStyle name="Vnos 2 2 4 2 3 2 2" xfId="44379" xr:uid="{399C5AD9-77E9-4E0C-AA79-1D57AE2DACD4}"/>
    <cellStyle name="Vnos 2 2 4 2 3 3" xfId="24645" xr:uid="{524A3BFC-B373-4E2E-BF22-25A5C9F9B679}"/>
    <cellStyle name="Vnos 2 2 4 2 3 3 2" xfId="46636" xr:uid="{69155364-55A5-4541-9BC6-8BF732EBF35D}"/>
    <cellStyle name="Vnos 2 2 4 2 3 4" xfId="35494" xr:uid="{21EA2E87-DBAE-46F9-B5EE-C7FA8E65B9B5}"/>
    <cellStyle name="Vnos 2 2 4 2 4" xfId="12666" xr:uid="{9AB3C5CD-48CB-4058-90C6-086F5F0776B2}"/>
    <cellStyle name="Vnos 2 2 4 2 4 2" xfId="21569" xr:uid="{33418B6F-9ECC-4CF8-A17D-81C81C626B18}"/>
    <cellStyle name="Vnos 2 2 4 2 4 2 2" xfId="43560" xr:uid="{68E7FB47-53E3-47A4-B5D2-A1CB6782E5D6}"/>
    <cellStyle name="Vnos 2 2 4 2 4 3" xfId="34675" xr:uid="{0F61C6F4-3B57-42AC-8157-3EA5F591788F}"/>
    <cellStyle name="Vnos 2 2 4 2 5" xfId="17164" xr:uid="{746A611D-003F-42E4-BB66-EF2DC4387D7E}"/>
    <cellStyle name="Vnos 2 2 4 2 5 2" xfId="39164" xr:uid="{AD5333C4-55D3-4964-8D45-58B55C0494FA}"/>
    <cellStyle name="Vnos 2 2 4 2 6" xfId="8261" xr:uid="{EBD72FB8-6E2C-4290-BCFB-2CADAA86CEB9}"/>
    <cellStyle name="Vnos 2 2 4 2 6 2" xfId="30279" xr:uid="{B25AE856-4555-4981-8913-AAE39BA7E2E8}"/>
    <cellStyle name="Vnos 2 2 4 2 7" xfId="24369" xr:uid="{A731D411-49F8-48C7-9476-14B9CAF56B3E}"/>
    <cellStyle name="Vnos 2 2 4 2 7 2" xfId="46360" xr:uid="{176D9C7B-F5B4-4124-8907-0607BD08A974}"/>
    <cellStyle name="Vnos 2 2 4 2 8" xfId="27370" xr:uid="{64C4D7E3-D739-41C3-BDBF-9D9994EEDC9A}"/>
    <cellStyle name="Vnos 2 2 4 2 9" xfId="5342" xr:uid="{6609312F-27BA-43FB-BDE5-577E2735A3F3}"/>
    <cellStyle name="Vnos 2 2 4 3" xfId="2510" xr:uid="{00000000-0005-0000-0000-00002E0C0000}"/>
    <cellStyle name="Vnos 2 2 4 3 2" xfId="11394" xr:uid="{517B2ED3-14FE-45DE-95EB-C37A0AB6BDD6}"/>
    <cellStyle name="Vnos 2 2 4 3 2 2" xfId="20297" xr:uid="{0A5D1C28-98C2-47A8-A634-C279B8DAD3FC}"/>
    <cellStyle name="Vnos 2 2 4 3 2 2 2" xfId="42288" xr:uid="{AF3A350B-E15F-4927-8C25-17C95B78121B}"/>
    <cellStyle name="Vnos 2 2 4 3 2 3" xfId="24619" xr:uid="{0166F3BA-C51E-4D23-991D-84D6EDFBB219}"/>
    <cellStyle name="Vnos 2 2 4 3 2 3 2" xfId="46610" xr:uid="{E56468EE-90D9-4021-B758-CC10162AA3F5}"/>
    <cellStyle name="Vnos 2 2 4 3 2 4" xfId="33403" xr:uid="{A9F7F79D-458C-4AF0-A164-F147FE984112}"/>
    <cellStyle name="Vnos 2 2 4 3 3" xfId="13552" xr:uid="{726E36E4-EF96-414A-9A47-4B31FADB116C}"/>
    <cellStyle name="Vnos 2 2 4 3 3 2" xfId="22455" xr:uid="{C3C45939-B4D1-4AED-A032-02D1FAF1E2A3}"/>
    <cellStyle name="Vnos 2 2 4 3 3 2 2" xfId="44446" xr:uid="{25F670C4-2C16-480D-A55F-95E14665B962}"/>
    <cellStyle name="Vnos 2 2 4 3 3 3" xfId="24496" xr:uid="{CFF3D5D7-E6AD-4512-A365-B43B4E0174B5}"/>
    <cellStyle name="Vnos 2 2 4 3 3 3 2" xfId="46487" xr:uid="{E7B4F6C5-87D4-48A7-9DCF-EA032BC3F3D8}"/>
    <cellStyle name="Vnos 2 2 4 3 3 4" xfId="35561" xr:uid="{84CA8520-C94E-4E08-8E14-5A817197A7A5}"/>
    <cellStyle name="Vnos 2 2 4 3 4" xfId="14721" xr:uid="{43A26C01-438B-4A15-A1FD-A06A0F7FEDAB}"/>
    <cellStyle name="Vnos 2 2 4 3 4 2" xfId="23624" xr:uid="{A38DF193-8343-4DC5-975E-0CA392442BD4}"/>
    <cellStyle name="Vnos 2 2 4 3 4 2 2" xfId="45615" xr:uid="{3D55EDA0-210F-4169-87B3-F9393B6EF91B}"/>
    <cellStyle name="Vnos 2 2 4 3 4 3" xfId="36730" xr:uid="{51C61865-4487-47AB-A465-1A2509C8B9E0}"/>
    <cellStyle name="Vnos 2 2 4 3 5" xfId="17231" xr:uid="{D73236BE-CA15-4429-B1D7-32A052074758}"/>
    <cellStyle name="Vnos 2 2 4 3 5 2" xfId="39231" xr:uid="{2B14749A-D2BB-496C-A14D-F43A5DC405AC}"/>
    <cellStyle name="Vnos 2 2 4 3 6" xfId="8328" xr:uid="{11C84D59-B19B-425B-B605-DE4BFD105136}"/>
    <cellStyle name="Vnos 2 2 4 3 6 2" xfId="30346" xr:uid="{92EA2757-6C55-49E8-8743-B9C9BEE9949A}"/>
    <cellStyle name="Vnos 2 2 4 3 7" xfId="24164" xr:uid="{66918004-98AD-408A-95D8-1CBD767048A2}"/>
    <cellStyle name="Vnos 2 2 4 3 7 2" xfId="46155" xr:uid="{3844A19F-C8A8-4001-B0F0-75DAD153B449}"/>
    <cellStyle name="Vnos 2 2 4 3 8" xfId="27437" xr:uid="{937C0AD4-BBD5-42C5-9CCA-61C80C6DBB4F}"/>
    <cellStyle name="Vnos 2 2 4 3 9" xfId="5409" xr:uid="{CD5224B2-E0F5-40AF-8298-BFE99808334B}"/>
    <cellStyle name="Vnos 2 2 4 4" xfId="2303" xr:uid="{00000000-0005-0000-0000-00002F0C0000}"/>
    <cellStyle name="Vnos 2 2 4 4 2" xfId="11187" xr:uid="{49206347-BFD7-4FAA-8487-C17E7FD2BE33}"/>
    <cellStyle name="Vnos 2 2 4 4 2 2" xfId="20090" xr:uid="{E25EB7C7-46F6-4C01-B99E-47ACF646AB86}"/>
    <cellStyle name="Vnos 2 2 4 4 2 2 2" xfId="42081" xr:uid="{A47252C7-71E6-4185-8779-0984957E1CA1}"/>
    <cellStyle name="Vnos 2 2 4 4 2 3" xfId="33196" xr:uid="{7EA54ABE-8E20-42C8-9EAB-E79C300A5D1A}"/>
    <cellStyle name="Vnos 2 2 4 4 3" xfId="13345" xr:uid="{42AA3E6D-FFBF-45D2-9231-21DBDCC0A701}"/>
    <cellStyle name="Vnos 2 2 4 4 3 2" xfId="22248" xr:uid="{EA431BB8-1921-4FC8-A3CD-562D1366653C}"/>
    <cellStyle name="Vnos 2 2 4 4 3 2 2" xfId="44239" xr:uid="{FE25D622-D469-40DB-AD99-ACE0FE2473CA}"/>
    <cellStyle name="Vnos 2 2 4 4 3 3" xfId="35354" xr:uid="{2005EA86-8D91-4E2D-A3D8-E05762CC51E5}"/>
    <cellStyle name="Vnos 2 2 4 4 4" xfId="13076" xr:uid="{7433764E-B9BC-4100-BEA4-B52DDD65015B}"/>
    <cellStyle name="Vnos 2 2 4 4 4 2" xfId="21979" xr:uid="{5BE4C120-AB95-4C8E-8921-6FCC2DA9F0EE}"/>
    <cellStyle name="Vnos 2 2 4 4 4 2 2" xfId="43970" xr:uid="{17B55100-B46F-4883-81DA-F0AA7A4E9F2C}"/>
    <cellStyle name="Vnos 2 2 4 4 4 3" xfId="35085" xr:uid="{08A2B773-5746-4199-A6E0-A57EAE13E498}"/>
    <cellStyle name="Vnos 2 2 4 4 5" xfId="17024" xr:uid="{714F9DD3-4104-401E-9F1B-757D437C271B}"/>
    <cellStyle name="Vnos 2 2 4 4 5 2" xfId="39024" xr:uid="{FDD314BF-3F3D-4525-AFBF-2CA4969F7B38}"/>
    <cellStyle name="Vnos 2 2 4 4 6" xfId="8121" xr:uid="{6CD016CA-FE57-4096-9417-1E53FB049881}"/>
    <cellStyle name="Vnos 2 2 4 4 6 2" xfId="30139" xr:uid="{2741E3DB-9327-49E4-8DBF-E0FB5E0D7EB6}"/>
    <cellStyle name="Vnos 2 2 4 4 7" xfId="24808" xr:uid="{F5B7EA28-67C9-47C0-AC84-99E0BA140CC8}"/>
    <cellStyle name="Vnos 2 2 4 4 7 2" xfId="46799" xr:uid="{7833BE78-A618-4CFF-939E-D33F8F589155}"/>
    <cellStyle name="Vnos 2 2 4 4 8" xfId="27230" xr:uid="{F07216A5-7678-47CB-A377-1EDC3DD276E4}"/>
    <cellStyle name="Vnos 2 2 4 4 9" xfId="5202" xr:uid="{56C0D510-88AA-44DF-BDEA-CA456BF7C69A}"/>
    <cellStyle name="Vnos 2 2 4 5" xfId="2667" xr:uid="{00000000-0005-0000-0000-0000300C0000}"/>
    <cellStyle name="Vnos 2 2 4 5 2" xfId="11551" xr:uid="{9784DEC6-7970-44F4-A93C-B9515720B592}"/>
    <cellStyle name="Vnos 2 2 4 5 2 2" xfId="20454" xr:uid="{66637655-684D-41C8-ACD1-27B3D6AA2993}"/>
    <cellStyle name="Vnos 2 2 4 5 2 2 2" xfId="42445" xr:uid="{5F2A7B02-2EA2-40B8-9A32-A4BE4D3588F7}"/>
    <cellStyle name="Vnos 2 2 4 5 2 3" xfId="33560" xr:uid="{2ABED200-FFE4-4BB9-A4ED-0B9068F6D57E}"/>
    <cellStyle name="Vnos 2 2 4 5 3" xfId="13709" xr:uid="{B02A4049-46FF-45CB-B28B-BC754CE8A8EB}"/>
    <cellStyle name="Vnos 2 2 4 5 3 2" xfId="22612" xr:uid="{D82C0F96-E620-420F-94FD-7CB059FBD788}"/>
    <cellStyle name="Vnos 2 2 4 5 3 2 2" xfId="44603" xr:uid="{12533527-DD27-4B19-9E50-6D8C7C237A35}"/>
    <cellStyle name="Vnos 2 2 4 5 3 3" xfId="35718" xr:uid="{61847138-25A2-490F-83B3-90D37A691C3B}"/>
    <cellStyle name="Vnos 2 2 4 5 4" xfId="14752" xr:uid="{9B48DA3C-72F1-40FE-AB79-46DACA9212ED}"/>
    <cellStyle name="Vnos 2 2 4 5 4 2" xfId="23655" xr:uid="{4F3AF197-BB3E-4080-B231-1911C2B7967F}"/>
    <cellStyle name="Vnos 2 2 4 5 4 2 2" xfId="45646" xr:uid="{749601E4-CA09-4EE6-9632-7F56A661AA61}"/>
    <cellStyle name="Vnos 2 2 4 5 4 3" xfId="36761" xr:uid="{1EE7A3FF-EF52-405C-8BDE-2B8D9028EBF0}"/>
    <cellStyle name="Vnos 2 2 4 5 5" xfId="17388" xr:uid="{378A1882-88AD-4ED4-B0F1-CC079DEB0A85}"/>
    <cellStyle name="Vnos 2 2 4 5 5 2" xfId="39388" xr:uid="{D8FF438E-059C-4BF8-93BE-173E6B4E337C}"/>
    <cellStyle name="Vnos 2 2 4 5 6" xfId="8485" xr:uid="{B3705ABE-F7E8-454E-84E7-EF6EB9B39465}"/>
    <cellStyle name="Vnos 2 2 4 5 6 2" xfId="30503" xr:uid="{884E0F47-E060-4499-803D-194E8CC15C84}"/>
    <cellStyle name="Vnos 2 2 4 5 7" xfId="25260" xr:uid="{8A8BCDFB-1848-4279-90D1-A119D8E567EE}"/>
    <cellStyle name="Vnos 2 2 4 5 7 2" xfId="47251" xr:uid="{FB5BC183-D0A4-40EF-906B-AF6988B17CB7}"/>
    <cellStyle name="Vnos 2 2 4 5 8" xfId="27594" xr:uid="{9F6FA1A8-1C41-4743-A5DB-26ED89AF181D}"/>
    <cellStyle name="Vnos 2 2 4 5 9" xfId="5566" xr:uid="{5CB26759-5E48-4204-B87F-A41CD6A7418D}"/>
    <cellStyle name="Vnos 2 2 4 6" xfId="2429" xr:uid="{00000000-0005-0000-0000-0000310C0000}"/>
    <cellStyle name="Vnos 2 2 4 6 2" xfId="11313" xr:uid="{66AC64ED-BD5D-413D-9B97-6016A04316D8}"/>
    <cellStyle name="Vnos 2 2 4 6 2 2" xfId="20216" xr:uid="{15B261C8-73E1-47F0-9ACF-66650FA5166C}"/>
    <cellStyle name="Vnos 2 2 4 6 2 2 2" xfId="42207" xr:uid="{090B16A0-8BC4-4925-B9DE-A0E40BC37387}"/>
    <cellStyle name="Vnos 2 2 4 6 2 3" xfId="33322" xr:uid="{405A029B-6F4E-45E8-8765-916BF1F78E21}"/>
    <cellStyle name="Vnos 2 2 4 6 3" xfId="13471" xr:uid="{3919833E-BE8D-473B-ACA7-3DA58A8CBB0F}"/>
    <cellStyle name="Vnos 2 2 4 6 3 2" xfId="22374" xr:uid="{3BC3706F-58E2-47B0-BA0B-F296537FD863}"/>
    <cellStyle name="Vnos 2 2 4 6 3 2 2" xfId="44365" xr:uid="{852D3919-A68E-4A24-82A3-9974CD71CA26}"/>
    <cellStyle name="Vnos 2 2 4 6 3 3" xfId="35480" xr:uid="{1D706F1E-A81E-406D-8CF6-243823718FAD}"/>
    <cellStyle name="Vnos 2 2 4 6 4" xfId="13003" xr:uid="{DB87F928-D178-4630-9FF2-188174D9DB60}"/>
    <cellStyle name="Vnos 2 2 4 6 4 2" xfId="21906" xr:uid="{EDD2518F-A86E-48CD-9616-FAC585E21493}"/>
    <cellStyle name="Vnos 2 2 4 6 4 2 2" xfId="43897" xr:uid="{B3FE9323-54A7-4BAD-B69D-612BF751D569}"/>
    <cellStyle name="Vnos 2 2 4 6 4 3" xfId="35012" xr:uid="{02884AB8-48B5-4CB3-AFC5-684776E9F9C8}"/>
    <cellStyle name="Vnos 2 2 4 6 5" xfId="17150" xr:uid="{C3B52B7E-BF0F-40CA-BEF2-748959E640F8}"/>
    <cellStyle name="Vnos 2 2 4 6 5 2" xfId="39150" xr:uid="{404AEDA8-40BA-46F4-B72C-B5630014AD5D}"/>
    <cellStyle name="Vnos 2 2 4 6 6" xfId="8247" xr:uid="{85C142DF-CAD3-41C3-96EE-26A89B20F959}"/>
    <cellStyle name="Vnos 2 2 4 6 6 2" xfId="30265" xr:uid="{8B2424EC-FA46-4A73-A105-2FC7494D0078}"/>
    <cellStyle name="Vnos 2 2 4 6 7" xfId="27356" xr:uid="{76EC39EB-EF4A-4148-AFCF-C0E3C9C50FD0}"/>
    <cellStyle name="Vnos 2 2 4 6 8" xfId="5328" xr:uid="{0D319F6D-2A45-4EE1-A5B8-8601B49A82B0}"/>
    <cellStyle name="Vnos 2 2 4 7" xfId="765" xr:uid="{00000000-0005-0000-0000-0000320C0000}"/>
    <cellStyle name="Vnos 2 2 4 7 2" xfId="9650" xr:uid="{7923EDAA-2A11-47AF-9B76-D608CCA47D9A}"/>
    <cellStyle name="Vnos 2 2 4 7 2 2" xfId="18553" xr:uid="{258B453D-7D8D-4A0D-9827-E8DD145CB810}"/>
    <cellStyle name="Vnos 2 2 4 7 2 2 2" xfId="40551" xr:uid="{5C35C333-19E4-43FC-B767-C9305289ED84}"/>
    <cellStyle name="Vnos 2 2 4 7 2 3" xfId="31666" xr:uid="{7145B380-7676-4217-8359-EC51D2CE6FF9}"/>
    <cellStyle name="Vnos 2 2 4 7 3" xfId="12338" xr:uid="{57831BD3-DC6D-498F-90B9-42F6BDFA6718}"/>
    <cellStyle name="Vnos 2 2 4 7 3 2" xfId="21241" xr:uid="{A7070ABB-58B1-4CA7-9802-122073A323F2}"/>
    <cellStyle name="Vnos 2 2 4 7 3 2 2" xfId="43232" xr:uid="{00A08BC1-BAB5-4F1C-84E0-27535F83A48C}"/>
    <cellStyle name="Vnos 2 2 4 7 3 3" xfId="34347" xr:uid="{A4D326B1-63E8-4E65-B0E0-5AAD0B397CD5}"/>
    <cellStyle name="Vnos 2 2 4 7 4" xfId="12440" xr:uid="{AB5E7DDC-772C-4978-A120-B33C3D131D36}"/>
    <cellStyle name="Vnos 2 2 4 7 4 2" xfId="21343" xr:uid="{77042EAE-E2D3-4D36-9BEB-ECC9ABF4AD7C}"/>
    <cellStyle name="Vnos 2 2 4 7 4 2 2" xfId="43334" xr:uid="{6305A38F-5CA2-44FE-BE9A-BBC530B5B550}"/>
    <cellStyle name="Vnos 2 2 4 7 4 3" xfId="34449" xr:uid="{20921F2C-77F2-44B7-9AD6-A550454E6E59}"/>
    <cellStyle name="Vnos 2 2 4 7 5" xfId="15490" xr:uid="{55ECAA28-5D15-42A6-B099-6373FDD3489B}"/>
    <cellStyle name="Vnos 2 2 4 7 5 2" xfId="37497" xr:uid="{2F881FD2-7AC8-4A66-8EE8-C5FD58610ACA}"/>
    <cellStyle name="Vnos 2 2 4 7 6" xfId="6586" xr:uid="{9121EBCD-8979-40EB-AF81-C32226577F0C}"/>
    <cellStyle name="Vnos 2 2 4 7 6 2" xfId="28611" xr:uid="{AE8F8A5C-4D4E-4F1E-A5E9-70DCD3A3ABB3}"/>
    <cellStyle name="Vnos 2 2 4 7 7" xfId="25703" xr:uid="{F67CB4B6-8D4D-448B-BE64-0DD709E71A6D}"/>
    <cellStyle name="Vnos 2 2 4 7 8" xfId="3668" xr:uid="{8583FDF1-56D9-4A12-B54E-9170995438A4}"/>
    <cellStyle name="Vnos 2 2 4 8" xfId="10228" xr:uid="{B47D9170-C3D8-495D-9117-592A45D64D91}"/>
    <cellStyle name="Vnos 2 2 4 8 2" xfId="19131" xr:uid="{8A6ECC1D-63C5-4D67-9C0A-E61834E72125}"/>
    <cellStyle name="Vnos 2 2 4 8 2 2" xfId="41126" xr:uid="{EC7EC586-72E5-4669-BAE4-CF4CAC9DDD36}"/>
    <cellStyle name="Vnos 2 2 4 8 3" xfId="32241" xr:uid="{531F4947-03E8-45E2-9D33-CBE9B702A09F}"/>
    <cellStyle name="Vnos 2 2 4 9" xfId="12738" xr:uid="{A97E781C-55F1-4F62-9609-1352E32364E8}"/>
    <cellStyle name="Vnos 2 2 4 9 2" xfId="21641" xr:uid="{0FF9876C-A5A0-45E2-8F62-49013050584F}"/>
    <cellStyle name="Vnos 2 2 4 9 2 2" xfId="43632" xr:uid="{D94B092A-5334-4985-A95E-842E72643941}"/>
    <cellStyle name="Vnos 2 2 4 9 3" xfId="34747" xr:uid="{98C4B88F-59FD-4637-8542-6716A2830EC5}"/>
    <cellStyle name="Vnos 2 2 5" xfId="2168" xr:uid="{00000000-0005-0000-0000-0000330C0000}"/>
    <cellStyle name="Vnos 2 2 5 10" xfId="12164" xr:uid="{EB782E6A-F690-4CA0-B810-9F75C2A81414}"/>
    <cellStyle name="Vnos 2 2 5 10 2" xfId="21067" xr:uid="{2588E89D-3F03-4E43-9BAF-C603495833F0}"/>
    <cellStyle name="Vnos 2 2 5 10 2 2" xfId="43058" xr:uid="{B3A2FC65-E010-42F4-9E25-7F62683E342E}"/>
    <cellStyle name="Vnos 2 2 5 10 3" xfId="34173" xr:uid="{504889C9-5565-47F2-AA35-76CF462A8041}"/>
    <cellStyle name="Vnos 2 2 5 11" xfId="16889" xr:uid="{17D87A2E-AE08-4C3D-AB49-178815A4CDF1}"/>
    <cellStyle name="Vnos 2 2 5 11 2" xfId="38889" xr:uid="{B9435D16-4967-400F-8FF9-D3155CC3669D}"/>
    <cellStyle name="Vnos 2 2 5 12" xfId="7986" xr:uid="{BE170D64-4DBB-4214-B184-659EF5A87017}"/>
    <cellStyle name="Vnos 2 2 5 12 2" xfId="30004" xr:uid="{A7BC8BEB-E6EC-4C73-9622-D9AF3586817F}"/>
    <cellStyle name="Vnos 2 2 5 13" xfId="24236" xr:uid="{43C7B9D6-F297-483B-AFE4-DE1CC7574ADE}"/>
    <cellStyle name="Vnos 2 2 5 13 2" xfId="46227" xr:uid="{DB5F6FB2-71A7-4B2F-BBAE-7FAB3373E3D5}"/>
    <cellStyle name="Vnos 2 2 5 14" xfId="27095" xr:uid="{618D91B4-5A01-4CF6-BBA9-638C07ED3E14}"/>
    <cellStyle name="Vnos 2 2 5 15" xfId="5067" xr:uid="{617DCEF6-078D-490B-B6FA-C18BFC4A1DE7}"/>
    <cellStyle name="Vnos 2 2 5 2" xfId="2772" xr:uid="{00000000-0005-0000-0000-0000340C0000}"/>
    <cellStyle name="Vnos 2 2 5 2 2" xfId="11656" xr:uid="{E0774456-C752-455A-9D7B-A233E7F63A2F}"/>
    <cellStyle name="Vnos 2 2 5 2 2 2" xfId="20559" xr:uid="{4B872FAA-DE05-4D3C-9E78-1FFF66E395AC}"/>
    <cellStyle name="Vnos 2 2 5 2 2 2 2" xfId="42550" xr:uid="{E40FFADA-F198-449C-A673-BE3483781E5C}"/>
    <cellStyle name="Vnos 2 2 5 2 2 3" xfId="25006" xr:uid="{254AD975-1184-4C9E-8845-7B6B203DBAEB}"/>
    <cellStyle name="Vnos 2 2 5 2 2 3 2" xfId="46997" xr:uid="{E8ED9A2F-44F9-4AA6-BDB7-9A0DCB4A8A9D}"/>
    <cellStyle name="Vnos 2 2 5 2 2 4" xfId="33665" xr:uid="{83301E80-4F1F-4B55-BC8F-8E271EA6BCC2}"/>
    <cellStyle name="Vnos 2 2 5 2 3" xfId="13814" xr:uid="{865E1355-C4BD-4334-A845-F0291F79DA5F}"/>
    <cellStyle name="Vnos 2 2 5 2 3 2" xfId="22717" xr:uid="{DB070C65-D2B8-43C9-A97C-B325C041A9A5}"/>
    <cellStyle name="Vnos 2 2 5 2 3 2 2" xfId="44708" xr:uid="{631A6197-69C3-4EE8-B931-30E55BB4E96E}"/>
    <cellStyle name="Vnos 2 2 5 2 3 3" xfId="24846" xr:uid="{159259B7-F718-4ABF-B903-A08F588150F4}"/>
    <cellStyle name="Vnos 2 2 5 2 3 3 2" xfId="46837" xr:uid="{E8B1389C-790D-47AE-8F88-ECA6010AECCD}"/>
    <cellStyle name="Vnos 2 2 5 2 3 4" xfId="35823" xr:uid="{1F0C3D61-3FDE-4F18-A4B2-00624ABD8DF3}"/>
    <cellStyle name="Vnos 2 2 5 2 4" xfId="14571" xr:uid="{B54543D0-2BC3-433B-932D-3FD461EDB108}"/>
    <cellStyle name="Vnos 2 2 5 2 4 2" xfId="23474" xr:uid="{FCCF78B6-6787-4EA8-A77D-A2B29C28FEAB}"/>
    <cellStyle name="Vnos 2 2 5 2 4 2 2" xfId="45465" xr:uid="{CAE2AE68-7656-4EF6-92C2-6B954A0606D8}"/>
    <cellStyle name="Vnos 2 2 5 2 4 3" xfId="36580" xr:uid="{D8C5F4DB-9A78-457A-8F56-9D4C55432E58}"/>
    <cellStyle name="Vnos 2 2 5 2 5" xfId="17493" xr:uid="{72628373-9777-4B01-8864-427C5362CE6A}"/>
    <cellStyle name="Vnos 2 2 5 2 5 2" xfId="39493" xr:uid="{36A52DF1-5FEC-45E9-8E5D-86FFDF984398}"/>
    <cellStyle name="Vnos 2 2 5 2 6" xfId="8590" xr:uid="{8429FCB8-6B44-41B3-987D-6EB596CD1B2B}"/>
    <cellStyle name="Vnos 2 2 5 2 6 2" xfId="30608" xr:uid="{85048379-1C1E-4D44-AEB4-B3A5BC58D15C}"/>
    <cellStyle name="Vnos 2 2 5 2 7" xfId="24357" xr:uid="{962EDCB3-1041-4229-AAA7-2517021AC010}"/>
    <cellStyle name="Vnos 2 2 5 2 7 2" xfId="46348" xr:uid="{A9E2427E-7953-4486-8F3C-EA71EEFD1685}"/>
    <cellStyle name="Vnos 2 2 5 2 8" xfId="27699" xr:uid="{AA165B36-E0C3-466D-A75C-7501A9BBB1FA}"/>
    <cellStyle name="Vnos 2 2 5 2 9" xfId="5671" xr:uid="{5D783693-1F66-4FDE-B749-1F7931DCAD6A}"/>
    <cellStyle name="Vnos 2 2 5 3" xfId="2882" xr:uid="{00000000-0005-0000-0000-0000350C0000}"/>
    <cellStyle name="Vnos 2 2 5 3 2" xfId="11766" xr:uid="{BBF901F9-6F52-420E-88ED-EFED1C70FABC}"/>
    <cellStyle name="Vnos 2 2 5 3 2 2" xfId="20669" xr:uid="{C35CA148-6AE6-4CD6-B9AA-DD0B24CBC0F8}"/>
    <cellStyle name="Vnos 2 2 5 3 2 2 2" xfId="42660" xr:uid="{8993A54F-04AC-4F38-85C6-69188A8D330F}"/>
    <cellStyle name="Vnos 2 2 5 3 2 3" xfId="24620" xr:uid="{E36A0CA3-5897-4276-A9EE-D7959DE84688}"/>
    <cellStyle name="Vnos 2 2 5 3 2 3 2" xfId="46611" xr:uid="{40BEDD01-C156-4A76-A3B4-18ACDE4F2AF4}"/>
    <cellStyle name="Vnos 2 2 5 3 2 4" xfId="33775" xr:uid="{965BABE5-B98A-43DE-B801-B1347B071136}"/>
    <cellStyle name="Vnos 2 2 5 3 3" xfId="13924" xr:uid="{3134E3CF-56C4-4C42-BDFA-07D805FDCD54}"/>
    <cellStyle name="Vnos 2 2 5 3 3 2" xfId="22827" xr:uid="{62973959-F36F-4CC4-ADD9-9D33E0371700}"/>
    <cellStyle name="Vnos 2 2 5 3 3 2 2" xfId="44818" xr:uid="{8CB0F358-BD8C-4A14-AA46-8D1E3F8F4389}"/>
    <cellStyle name="Vnos 2 2 5 3 3 3" xfId="25146" xr:uid="{2E1BD507-0287-433F-8005-5E41B6D89E28}"/>
    <cellStyle name="Vnos 2 2 5 3 3 3 2" xfId="47137" xr:uid="{2E0FC685-2690-4E0B-A935-F44F57AC10AB}"/>
    <cellStyle name="Vnos 2 2 5 3 3 4" xfId="35933" xr:uid="{144506FF-01C1-40B7-AC9B-9C5C35E0DAA5}"/>
    <cellStyle name="Vnos 2 2 5 3 4" xfId="9368" xr:uid="{B5DD3703-194E-47C3-A6FA-E47575F77BD8}"/>
    <cellStyle name="Vnos 2 2 5 3 4 2" xfId="18271" xr:uid="{92F3C299-6BB1-4880-9262-A66EDDE5B65A}"/>
    <cellStyle name="Vnos 2 2 5 3 4 2 2" xfId="40270" xr:uid="{665399CB-EB39-44AC-B4CA-B806C744997D}"/>
    <cellStyle name="Vnos 2 2 5 3 4 3" xfId="31385" xr:uid="{7C35327F-31FA-4AD3-9877-A21D3358024D}"/>
    <cellStyle name="Vnos 2 2 5 3 5" xfId="17603" xr:uid="{440FE5D5-24CC-4233-8E48-FB1611B26877}"/>
    <cellStyle name="Vnos 2 2 5 3 5 2" xfId="39603" xr:uid="{6930ACEE-7588-48E4-B9C0-7EE390B2CBC9}"/>
    <cellStyle name="Vnos 2 2 5 3 6" xfId="8700" xr:uid="{224D9663-3AA3-4AB2-B84B-7F6E75CB14AE}"/>
    <cellStyle name="Vnos 2 2 5 3 6 2" xfId="30718" xr:uid="{96CA2CF3-455E-4729-B06B-A57929DE5CBC}"/>
    <cellStyle name="Vnos 2 2 5 3 7" xfId="24165" xr:uid="{45E82A67-5757-482E-B83E-6621C2724A96}"/>
    <cellStyle name="Vnos 2 2 5 3 7 2" xfId="46156" xr:uid="{120D540F-DD65-449B-8B53-E3609B95AEBE}"/>
    <cellStyle name="Vnos 2 2 5 3 8" xfId="27809" xr:uid="{B2EF8578-C9FA-48BA-83B4-DBEA7ED750F0}"/>
    <cellStyle name="Vnos 2 2 5 3 9" xfId="5781" xr:uid="{D00ABD13-F73D-464D-9711-0065D0573465}"/>
    <cellStyle name="Vnos 2 2 5 4" xfId="2986" xr:uid="{00000000-0005-0000-0000-0000360C0000}"/>
    <cellStyle name="Vnos 2 2 5 4 2" xfId="11870" xr:uid="{26E0FB52-0275-47F5-B122-815B80132775}"/>
    <cellStyle name="Vnos 2 2 5 4 2 2" xfId="20773" xr:uid="{A72AE723-F248-4841-BF4E-211F69F12D93}"/>
    <cellStyle name="Vnos 2 2 5 4 2 2 2" xfId="42764" xr:uid="{F7D7DEA9-5F17-428A-AC11-DB4ABBE75F5F}"/>
    <cellStyle name="Vnos 2 2 5 4 2 3" xfId="33879" xr:uid="{A11E6744-F8DE-4E29-B4D4-BC336AF8B77E}"/>
    <cellStyle name="Vnos 2 2 5 4 3" xfId="14028" xr:uid="{CDCBC6D9-B7B8-4EC0-AD05-ACCE25B6A741}"/>
    <cellStyle name="Vnos 2 2 5 4 3 2" xfId="22931" xr:uid="{7EB7A484-5E44-474A-8366-63A5ADD34906}"/>
    <cellStyle name="Vnos 2 2 5 4 3 2 2" xfId="44922" xr:uid="{4B1383A0-B1B3-43B6-A3C7-180FD5D26694}"/>
    <cellStyle name="Vnos 2 2 5 4 3 3" xfId="36037" xr:uid="{D4041D1A-1C43-4CD8-A858-46D7A58D8B7B}"/>
    <cellStyle name="Vnos 2 2 5 4 4" xfId="9157" xr:uid="{0357A646-8B35-4BC2-9440-9329C6F67E59}"/>
    <cellStyle name="Vnos 2 2 5 4 4 2" xfId="18060" xr:uid="{9D400C0F-430D-4D35-881B-698F616B2338}"/>
    <cellStyle name="Vnos 2 2 5 4 4 2 2" xfId="40059" xr:uid="{E81C26CC-A346-4129-9E6E-BE91F8BC981D}"/>
    <cellStyle name="Vnos 2 2 5 4 4 3" xfId="31174" xr:uid="{719C7D25-DE9D-4EA0-B847-541AC6E45FC5}"/>
    <cellStyle name="Vnos 2 2 5 4 5" xfId="17707" xr:uid="{FA451FB9-B502-4E13-ABB2-E586DFBDFE42}"/>
    <cellStyle name="Vnos 2 2 5 4 5 2" xfId="39707" xr:uid="{74A3666E-410D-41B8-81A0-49D2206526C5}"/>
    <cellStyle name="Vnos 2 2 5 4 6" xfId="8804" xr:uid="{3C4EA522-6ECD-4CE5-9192-CCCBF79E50DC}"/>
    <cellStyle name="Vnos 2 2 5 4 6 2" xfId="30822" xr:uid="{A2A77DCC-F5A1-4A99-927A-5AE2224998CE}"/>
    <cellStyle name="Vnos 2 2 5 4 7" xfId="24793" xr:uid="{CF3236B7-AD22-4448-A404-E679F999EF85}"/>
    <cellStyle name="Vnos 2 2 5 4 7 2" xfId="46784" xr:uid="{F4558CD8-36D6-48FA-AA45-4951CDBD5430}"/>
    <cellStyle name="Vnos 2 2 5 4 8" xfId="27913" xr:uid="{13CCDF29-3F52-437B-A1A2-35FFB3C8B01A}"/>
    <cellStyle name="Vnos 2 2 5 4 9" xfId="5885" xr:uid="{81CC449F-FDB9-4759-AC13-E358F203AB11}"/>
    <cellStyle name="Vnos 2 2 5 5" xfId="3109" xr:uid="{00000000-0005-0000-0000-0000370C0000}"/>
    <cellStyle name="Vnos 2 2 5 5 2" xfId="11993" xr:uid="{3F447724-73AF-470B-9388-AD060371D65D}"/>
    <cellStyle name="Vnos 2 2 5 5 2 2" xfId="20896" xr:uid="{4C3F19EF-2703-4327-A22F-3A481F743F94}"/>
    <cellStyle name="Vnos 2 2 5 5 2 2 2" xfId="42887" xr:uid="{BD2F815F-F21A-413D-AFF2-E71CE61FB821}"/>
    <cellStyle name="Vnos 2 2 5 5 2 3" xfId="34002" xr:uid="{0FA6F7C4-0F8B-441E-A8DC-7192F58BF183}"/>
    <cellStyle name="Vnos 2 2 5 5 3" xfId="14151" xr:uid="{4462C28C-BD7E-48F0-ADAE-60B9260CFE5B}"/>
    <cellStyle name="Vnos 2 2 5 5 3 2" xfId="23054" xr:uid="{20E3725E-B672-434A-9F4B-CF06BDB532EA}"/>
    <cellStyle name="Vnos 2 2 5 5 3 2 2" xfId="45045" xr:uid="{DB5DFF82-EE7B-44C4-A963-B09EEE1EE840}"/>
    <cellStyle name="Vnos 2 2 5 5 3 3" xfId="36160" xr:uid="{2B7A2B80-F0A9-45D9-B408-63A56AAFC0F1}"/>
    <cellStyle name="Vnos 2 2 5 5 4" xfId="12260" xr:uid="{F1DA27ED-8CBE-4CF4-B404-1F7BDED17577}"/>
    <cellStyle name="Vnos 2 2 5 5 4 2" xfId="21163" xr:uid="{08E2A7E2-3E9C-40F7-9BA9-A4B9112B7231}"/>
    <cellStyle name="Vnos 2 2 5 5 4 2 2" xfId="43154" xr:uid="{0320623E-0AB8-416F-A7E2-BA462E0F7200}"/>
    <cellStyle name="Vnos 2 2 5 5 4 3" xfId="34269" xr:uid="{DF8652A0-3562-4C9E-BD75-53DA8613BCFC}"/>
    <cellStyle name="Vnos 2 2 5 5 5" xfId="17830" xr:uid="{8D883FEB-6432-49A9-A791-AA1299366C6D}"/>
    <cellStyle name="Vnos 2 2 5 5 5 2" xfId="39830" xr:uid="{58BB0246-84B5-4FA5-A555-61B686F0FA00}"/>
    <cellStyle name="Vnos 2 2 5 5 6" xfId="8927" xr:uid="{495853C9-82A2-46A2-88C2-D13B35272897}"/>
    <cellStyle name="Vnos 2 2 5 5 6 2" xfId="30945" xr:uid="{CCE1F0C9-603E-4E67-A2F3-B63D3A3CB689}"/>
    <cellStyle name="Vnos 2 2 5 5 7" xfId="24083" xr:uid="{EACF9C89-A3E7-402F-B3D0-85A947C7AC38}"/>
    <cellStyle name="Vnos 2 2 5 5 7 2" xfId="46074" xr:uid="{FA83F8FE-0A83-41EF-976C-8C0A1AACBD7D}"/>
    <cellStyle name="Vnos 2 2 5 5 8" xfId="28036" xr:uid="{345BDC22-9DFC-4F28-BEE1-5D06B34AE0D8}"/>
    <cellStyle name="Vnos 2 2 5 5 9" xfId="6008" xr:uid="{17ACFCC8-2AF0-4B7B-9BF4-B0BB91529876}"/>
    <cellStyle name="Vnos 2 2 5 6" xfId="3181" xr:uid="{00000000-0005-0000-0000-0000380C0000}"/>
    <cellStyle name="Vnos 2 2 5 6 2" xfId="12065" xr:uid="{0D667613-1C51-47BC-B8B2-C63E4277142F}"/>
    <cellStyle name="Vnos 2 2 5 6 2 2" xfId="20968" xr:uid="{209A6E27-891D-44E8-9992-04E3F5B9B3AC}"/>
    <cellStyle name="Vnos 2 2 5 6 2 2 2" xfId="42959" xr:uid="{E6CA7054-F4A1-4A0C-BA89-FB70750FF349}"/>
    <cellStyle name="Vnos 2 2 5 6 2 3" xfId="34074" xr:uid="{9CBD2393-AE41-42B2-A9E5-A636010D804C}"/>
    <cellStyle name="Vnos 2 2 5 6 3" xfId="14223" xr:uid="{08A3D8EF-31E5-4F2F-8536-520E510655B8}"/>
    <cellStyle name="Vnos 2 2 5 6 3 2" xfId="23126" xr:uid="{07147B90-13CC-47AD-B815-6F249FD96865}"/>
    <cellStyle name="Vnos 2 2 5 6 3 2 2" xfId="45117" xr:uid="{D7575639-29A8-4FAD-8311-3324E1216930}"/>
    <cellStyle name="Vnos 2 2 5 6 3 3" xfId="36232" xr:uid="{A64A2003-82FA-402A-91E6-59ABDEB7B7D1}"/>
    <cellStyle name="Vnos 2 2 5 6 4" xfId="12998" xr:uid="{D474ECD0-97C1-4973-A2BB-25347EE486AD}"/>
    <cellStyle name="Vnos 2 2 5 6 4 2" xfId="21901" xr:uid="{DDE9B63C-D3B0-44AD-89D1-3D313758C22F}"/>
    <cellStyle name="Vnos 2 2 5 6 4 2 2" xfId="43892" xr:uid="{6E3C37EA-0B2F-415F-A4F3-1E0769F04403}"/>
    <cellStyle name="Vnos 2 2 5 6 4 3" xfId="35007" xr:uid="{1E254BB5-E1E2-4DD6-BB5D-0FECEEABC6AE}"/>
    <cellStyle name="Vnos 2 2 5 6 5" xfId="17902" xr:uid="{4E2CD800-52C8-48C2-B25A-80832E48C7DC}"/>
    <cellStyle name="Vnos 2 2 5 6 5 2" xfId="39902" xr:uid="{401797A7-B3B2-454D-BD1A-3542A291C8C4}"/>
    <cellStyle name="Vnos 2 2 5 6 6" xfId="8999" xr:uid="{44EB85C9-5859-4988-B8A9-DDDFB7E3200A}"/>
    <cellStyle name="Vnos 2 2 5 6 6 2" xfId="31017" xr:uid="{D8513E4E-2526-4BB3-B366-00BE7A7E24D3}"/>
    <cellStyle name="Vnos 2 2 5 6 7" xfId="28108" xr:uid="{14A1CEB1-5115-40E9-99E7-893DB7815E1D}"/>
    <cellStyle name="Vnos 2 2 5 6 8" xfId="6080" xr:uid="{DBBDD2BD-4DD2-4F10-BD43-5BBB593D5A1D}"/>
    <cellStyle name="Vnos 2 2 5 7" xfId="3258" xr:uid="{00000000-0005-0000-0000-0000390C0000}"/>
    <cellStyle name="Vnos 2 2 5 7 2" xfId="12142" xr:uid="{D41EACF9-B6B1-4C10-AFA9-12FF3F16BB29}"/>
    <cellStyle name="Vnos 2 2 5 7 2 2" xfId="21045" xr:uid="{C87B7BB9-9C29-460E-AF18-FE7A49819AF2}"/>
    <cellStyle name="Vnos 2 2 5 7 2 2 2" xfId="43036" xr:uid="{0CEE6E9F-BDE9-433E-8944-BF55E0DF6F22}"/>
    <cellStyle name="Vnos 2 2 5 7 2 3" xfId="34151" xr:uid="{1E436E9C-95F3-49AE-9815-C259841ECFDC}"/>
    <cellStyle name="Vnos 2 2 5 7 3" xfId="14300" xr:uid="{E87417A4-6AE3-44EF-9E05-7181B6BB2B62}"/>
    <cellStyle name="Vnos 2 2 5 7 3 2" xfId="23203" xr:uid="{69E69A96-85F1-4DD0-9191-74CB12836319}"/>
    <cellStyle name="Vnos 2 2 5 7 3 2 2" xfId="45194" xr:uid="{31FE18E4-CE41-460B-A951-5DF6190D15CD}"/>
    <cellStyle name="Vnos 2 2 5 7 3 3" xfId="36309" xr:uid="{0ECD3EEE-7EEF-43CE-9680-E5B3D911990D}"/>
    <cellStyle name="Vnos 2 2 5 7 4" xfId="14463" xr:uid="{DD548040-CA27-40A3-931B-EA987E760B48}"/>
    <cellStyle name="Vnos 2 2 5 7 4 2" xfId="23366" xr:uid="{8EB845AB-2542-4E5F-969D-27FA6C101010}"/>
    <cellStyle name="Vnos 2 2 5 7 4 2 2" xfId="45357" xr:uid="{B02E89FE-F530-4434-B59F-9C8487E2C972}"/>
    <cellStyle name="Vnos 2 2 5 7 4 3" xfId="36472" xr:uid="{E75A4BEE-F2A1-46D0-AFD7-5F993946C388}"/>
    <cellStyle name="Vnos 2 2 5 7 5" xfId="17979" xr:uid="{1E8C7258-62DA-42E2-A1E1-D364D0B7FC63}"/>
    <cellStyle name="Vnos 2 2 5 7 5 2" xfId="39979" xr:uid="{31CB1B26-C0D8-4A95-93F5-E37D317CBB2E}"/>
    <cellStyle name="Vnos 2 2 5 7 6" xfId="9076" xr:uid="{E26A9129-F63F-4272-8493-FEECDEC063E5}"/>
    <cellStyle name="Vnos 2 2 5 7 6 2" xfId="31094" xr:uid="{8107B246-9417-4D86-8F47-417F0147057A}"/>
    <cellStyle name="Vnos 2 2 5 7 7" xfId="28185" xr:uid="{E3279613-A0C1-4765-91D1-BD597414FAFB}"/>
    <cellStyle name="Vnos 2 2 5 7 8" xfId="6157" xr:uid="{6390B201-6830-485F-B66D-0D00F835B9F8}"/>
    <cellStyle name="Vnos 2 2 5 8" xfId="11052" xr:uid="{8980A40B-5A02-4526-B877-47463930B49B}"/>
    <cellStyle name="Vnos 2 2 5 8 2" xfId="19955" xr:uid="{A81A7793-EA81-4D01-A981-9BC9AB881404}"/>
    <cellStyle name="Vnos 2 2 5 8 2 2" xfId="41946" xr:uid="{10E61BBA-7200-4767-9208-67BB28CB44E9}"/>
    <cellStyle name="Vnos 2 2 5 8 3" xfId="33061" xr:uid="{8FA58C1E-F615-475D-8C3C-1322CCD450BE}"/>
    <cellStyle name="Vnos 2 2 5 9" xfId="13210" xr:uid="{1F58813E-B8E5-4F18-8639-85BF5D9A96CA}"/>
    <cellStyle name="Vnos 2 2 5 9 2" xfId="22113" xr:uid="{8822EE3E-CD71-4A31-B9F1-5838568ACBCB}"/>
    <cellStyle name="Vnos 2 2 5 9 2 2" xfId="44104" xr:uid="{8D9F5A8F-49E9-421C-9513-AE7B96C14906}"/>
    <cellStyle name="Vnos 2 2 5 9 3" xfId="35219" xr:uid="{6CE943D3-43F9-4914-B101-7C9F9EE9E08A}"/>
    <cellStyle name="Vnos 2 2 6" xfId="1561" xr:uid="{00000000-0005-0000-0000-00003A0C0000}"/>
    <cellStyle name="Vnos 2 2 6 10" xfId="14641" xr:uid="{27F11EB7-7B37-4D56-8445-B09D43F255FE}"/>
    <cellStyle name="Vnos 2 2 6 10 2" xfId="23544" xr:uid="{83FA9A34-2180-41F6-BDEC-580CFAAD7103}"/>
    <cellStyle name="Vnos 2 2 6 10 2 2" xfId="45535" xr:uid="{5607A1AF-209F-42E5-AAC7-1E84F4DFB9A8}"/>
    <cellStyle name="Vnos 2 2 6 10 3" xfId="36650" xr:uid="{A5638731-3B02-4302-B946-D57C23237DD8}"/>
    <cellStyle name="Vnos 2 2 6 11" xfId="16286" xr:uid="{2E8B68B5-FE5D-4C4E-9663-24F9D7831989}"/>
    <cellStyle name="Vnos 2 2 6 11 2" xfId="38290" xr:uid="{89449C71-941E-46FC-95CB-7618053143E1}"/>
    <cellStyle name="Vnos 2 2 6 12" xfId="7382" xr:uid="{E2C1A6FD-3199-425C-B292-32CE527CB7D8}"/>
    <cellStyle name="Vnos 2 2 6 12 2" xfId="29404" xr:uid="{4EE5F309-0BE6-407E-AFA4-385219C478BC}"/>
    <cellStyle name="Vnos 2 2 6 13" xfId="24249" xr:uid="{3B2B3926-8376-419B-A7B9-898AE72F4FDE}"/>
    <cellStyle name="Vnos 2 2 6 13 2" xfId="46240" xr:uid="{BA409918-A4F5-4ABD-9E19-AAE7B4568128}"/>
    <cellStyle name="Vnos 2 2 6 14" xfId="26496" xr:uid="{60E02CD7-C9E2-4DC4-831E-4DC500ED891B}"/>
    <cellStyle name="Vnos 2 2 6 15" xfId="4464" xr:uid="{1F560C7A-3C9E-4189-9481-82B4CCD1DC39}"/>
    <cellStyle name="Vnos 2 2 6 2" xfId="2225" xr:uid="{00000000-0005-0000-0000-00003B0C0000}"/>
    <cellStyle name="Vnos 2 2 6 2 2" xfId="11109" xr:uid="{13C687E2-32B9-405A-9895-EC02E349406E}"/>
    <cellStyle name="Vnos 2 2 6 2 2 2" xfId="20012" xr:uid="{D43108A0-DC7B-45D2-BDC1-D81747B877FF}"/>
    <cellStyle name="Vnos 2 2 6 2 2 2 2" xfId="42003" xr:uid="{3D3BE578-0F04-49C1-9206-65FC8EDEEB03}"/>
    <cellStyle name="Vnos 2 2 6 2 2 3" xfId="25058" xr:uid="{71ED6AD3-F60E-4A58-95F1-F7F6AF7BEEEE}"/>
    <cellStyle name="Vnos 2 2 6 2 2 3 2" xfId="47049" xr:uid="{6BB07DA2-4FCE-4858-8002-B47009E585F6}"/>
    <cellStyle name="Vnos 2 2 6 2 2 4" xfId="33118" xr:uid="{CBC11AAD-5591-435C-B7D1-E2B89A460ACB}"/>
    <cellStyle name="Vnos 2 2 6 2 3" xfId="13267" xr:uid="{3C54E1F9-49BD-45EA-8C08-56EA87703C6B}"/>
    <cellStyle name="Vnos 2 2 6 2 3 2" xfId="22170" xr:uid="{10E9F23E-05B5-4D44-96AB-E9A25D074711}"/>
    <cellStyle name="Vnos 2 2 6 2 3 2 2" xfId="44161" xr:uid="{8E2D70EB-55CB-4480-A40E-3DD170F1A8EB}"/>
    <cellStyle name="Vnos 2 2 6 2 3 3" xfId="24671" xr:uid="{9FE306F5-9567-4E9A-9B4A-1B538D86FF8F}"/>
    <cellStyle name="Vnos 2 2 6 2 3 3 2" xfId="46662" xr:uid="{2462AC92-32C9-482B-93F9-EA238E4F822C}"/>
    <cellStyle name="Vnos 2 2 6 2 3 4" xfId="35276" xr:uid="{654CEE3F-51D0-42E1-92C5-36D3822FC34A}"/>
    <cellStyle name="Vnos 2 2 6 2 4" xfId="13012" xr:uid="{6FE1CA05-54FB-42A9-B7F6-E77D0BD76583}"/>
    <cellStyle name="Vnos 2 2 6 2 4 2" xfId="21915" xr:uid="{04D58E78-CC2C-4172-92A9-1E720EE052B6}"/>
    <cellStyle name="Vnos 2 2 6 2 4 2 2" xfId="43906" xr:uid="{8885EB52-5437-4940-B7B6-5A169225CE57}"/>
    <cellStyle name="Vnos 2 2 6 2 4 3" xfId="35021" xr:uid="{5E34521D-B3FC-47F9-9EBB-31168D9D983E}"/>
    <cellStyle name="Vnos 2 2 6 2 5" xfId="16946" xr:uid="{8C7B2542-6388-4949-BCFC-6BD2BACE4A63}"/>
    <cellStyle name="Vnos 2 2 6 2 5 2" xfId="38946" xr:uid="{3788591D-4CD8-4A78-BCB3-8F57B55E3EFD}"/>
    <cellStyle name="Vnos 2 2 6 2 6" xfId="8043" xr:uid="{3731BEB2-AAA6-43CE-BD4B-17EF78BB1092}"/>
    <cellStyle name="Vnos 2 2 6 2 6 2" xfId="30061" xr:uid="{3CC8B593-2665-4137-BB17-74D6BDDA3B66}"/>
    <cellStyle name="Vnos 2 2 6 2 7" xfId="24408" xr:uid="{1E006B8F-7A40-4F9C-BFF1-B4C9E47ABF99}"/>
    <cellStyle name="Vnos 2 2 6 2 7 2" xfId="46399" xr:uid="{7987F737-D295-42B4-8CD4-9B9D359D6C1F}"/>
    <cellStyle name="Vnos 2 2 6 2 8" xfId="27152" xr:uid="{3599C627-85B8-4CAE-9A68-D6495B012724}"/>
    <cellStyle name="Vnos 2 2 6 2 9" xfId="5124" xr:uid="{EEF9AEBF-98E2-4C3E-95F3-2665D22A0D95}"/>
    <cellStyle name="Vnos 2 2 6 3" xfId="1081" xr:uid="{00000000-0005-0000-0000-00003C0C0000}"/>
    <cellStyle name="Vnos 2 2 6 3 2" xfId="9966" xr:uid="{0C02D885-481F-4D3C-B4BA-696271D4F6F1}"/>
    <cellStyle name="Vnos 2 2 6 3 2 2" xfId="18869" xr:uid="{60273562-9623-4A2F-8455-49B185A62A57}"/>
    <cellStyle name="Vnos 2 2 6 3 2 2 2" xfId="40866" xr:uid="{4157019A-B25E-4774-9DC4-09A7FCDE3F06}"/>
    <cellStyle name="Vnos 2 2 6 3 2 3" xfId="24940" xr:uid="{A3FB7E09-DC9D-4F33-BDC5-096396495E16}"/>
    <cellStyle name="Vnos 2 2 6 3 2 3 2" xfId="46931" xr:uid="{A9630F0A-0E39-458C-857C-238C9862A1A1}"/>
    <cellStyle name="Vnos 2 2 6 3 2 4" xfId="31981" xr:uid="{8222B0A7-6FF0-44D8-B13B-962FD0B64063}"/>
    <cellStyle name="Vnos 2 2 6 3 3" xfId="12566" xr:uid="{213CAA87-CF1A-44F9-A18B-70528D0F1F90}"/>
    <cellStyle name="Vnos 2 2 6 3 3 2" xfId="21469" xr:uid="{964C505D-C06A-4C8A-891F-E74E880DD280}"/>
    <cellStyle name="Vnos 2 2 6 3 3 2 2" xfId="43460" xr:uid="{006A8865-9B42-4EE0-9561-7EE8268390CB}"/>
    <cellStyle name="Vnos 2 2 6 3 3 3" xfId="24548" xr:uid="{7E920098-900A-4ACB-AA38-D209E7FCB30D}"/>
    <cellStyle name="Vnos 2 2 6 3 3 3 2" xfId="46539" xr:uid="{9DE45753-DDE4-4400-88A8-B4E0EB19E469}"/>
    <cellStyle name="Vnos 2 2 6 3 3 4" xfId="34575" xr:uid="{8F2A9EFF-0ED1-4D2E-A3C6-AD6574610C06}"/>
    <cellStyle name="Vnos 2 2 6 3 4" xfId="12461" xr:uid="{F2B7B616-5DD1-4BC0-BE82-DDDE02756894}"/>
    <cellStyle name="Vnos 2 2 6 3 4 2" xfId="21364" xr:uid="{9A918AFD-21FA-4EF9-B3D2-82439FD6EE73}"/>
    <cellStyle name="Vnos 2 2 6 3 4 2 2" xfId="43355" xr:uid="{245DA78C-72CA-4657-A292-F98F0B85C0E9}"/>
    <cellStyle name="Vnos 2 2 6 3 4 3" xfId="34470" xr:uid="{8F710B39-D47B-4498-A3A4-E0887EA01F58}"/>
    <cellStyle name="Vnos 2 2 6 3 5" xfId="15806" xr:uid="{F98526CF-0810-47E2-9E04-3624596CE2BD}"/>
    <cellStyle name="Vnos 2 2 6 3 5 2" xfId="37812" xr:uid="{0504E781-DC18-42F3-8481-87267C70DEE5}"/>
    <cellStyle name="Vnos 2 2 6 3 6" xfId="6902" xr:uid="{E0C71CAC-E156-4CF2-B1CB-B15A49C08CC5}"/>
    <cellStyle name="Vnos 2 2 6 3 6 2" xfId="28926" xr:uid="{5B270660-20BD-46AF-BC7A-4B9BE3AA2442}"/>
    <cellStyle name="Vnos 2 2 6 3 7" xfId="24305" xr:uid="{601A5EA9-AD95-42D8-AC76-502F05E5E021}"/>
    <cellStyle name="Vnos 2 2 6 3 7 2" xfId="46296" xr:uid="{48B35F43-F30E-4460-B1F7-6B3834D2A5C0}"/>
    <cellStyle name="Vnos 2 2 6 3 8" xfId="26018" xr:uid="{1CAF27F3-8EE6-466C-A0CF-678CA172D0F8}"/>
    <cellStyle name="Vnos 2 2 6 3 9" xfId="3984" xr:uid="{7EB5D76F-B074-4C12-979A-E86A416975E3}"/>
    <cellStyle name="Vnos 2 2 6 4" xfId="2395" xr:uid="{00000000-0005-0000-0000-00003D0C0000}"/>
    <cellStyle name="Vnos 2 2 6 4 2" xfId="11279" xr:uid="{2FA845C5-DCC5-47C6-9E32-CAAFD480CD5E}"/>
    <cellStyle name="Vnos 2 2 6 4 2 2" xfId="20182" xr:uid="{8E70196B-3202-43B6-84E9-37096466D27B}"/>
    <cellStyle name="Vnos 2 2 6 4 2 2 2" xfId="42173" xr:uid="{94C49344-19FA-4B18-A8AE-B3A55EA48D5E}"/>
    <cellStyle name="Vnos 2 2 6 4 2 3" xfId="33288" xr:uid="{4A02C32C-A805-4154-A247-C071EA67F19D}"/>
    <cellStyle name="Vnos 2 2 6 4 3" xfId="13437" xr:uid="{B4E24F62-926A-46C2-B223-B7B704646040}"/>
    <cellStyle name="Vnos 2 2 6 4 3 2" xfId="22340" xr:uid="{3D304A19-1409-46A4-8FA0-A07DC9E5E37D}"/>
    <cellStyle name="Vnos 2 2 6 4 3 2 2" xfId="44331" xr:uid="{0F2A7904-0816-46F1-99BC-03E2B112351F}"/>
    <cellStyle name="Vnos 2 2 6 4 3 3" xfId="35446" xr:uid="{B3A76F90-CFC0-4717-A5AC-3269E4AAE994}"/>
    <cellStyle name="Vnos 2 2 6 4 4" xfId="14877" xr:uid="{8FB6D904-EED9-43B0-858C-BEE8149FB406}"/>
    <cellStyle name="Vnos 2 2 6 4 4 2" xfId="23780" xr:uid="{5DA293F7-FD6C-44D3-AEAC-D1F0CBF69581}"/>
    <cellStyle name="Vnos 2 2 6 4 4 2 2" xfId="45771" xr:uid="{AE3AA2C1-3887-462D-81A3-43992EC2DC5F}"/>
    <cellStyle name="Vnos 2 2 6 4 4 3" xfId="36886" xr:uid="{25723F12-349E-4EB8-A8F6-336971868948}"/>
    <cellStyle name="Vnos 2 2 6 4 5" xfId="17116" xr:uid="{B86B9923-3AD3-4275-89AC-0F249D109581}"/>
    <cellStyle name="Vnos 2 2 6 4 5 2" xfId="39116" xr:uid="{E090C6D1-3F30-4A9B-BF5F-26B3F969A2AB}"/>
    <cellStyle name="Vnos 2 2 6 4 6" xfId="8213" xr:uid="{D962E12F-A481-4B52-8449-F55497CE1711}"/>
    <cellStyle name="Vnos 2 2 6 4 6 2" xfId="30231" xr:uid="{D734AC6B-9E67-4CF7-95B6-EE8BA789B113}"/>
    <cellStyle name="Vnos 2 2 6 4 7" xfId="24851" xr:uid="{F50500B8-3BBB-4055-A2A0-AE1D71EC52F9}"/>
    <cellStyle name="Vnos 2 2 6 4 7 2" xfId="46842" xr:uid="{A262A14F-5672-44C9-9BCB-ED5636FBA2B6}"/>
    <cellStyle name="Vnos 2 2 6 4 8" xfId="27322" xr:uid="{C5B7B089-59AD-4B04-9A21-AB78A761861A}"/>
    <cellStyle name="Vnos 2 2 6 4 9" xfId="5294" xr:uid="{10E4AED1-89E4-415D-9C4C-2526161E875C}"/>
    <cellStyle name="Vnos 2 2 6 5" xfId="2501" xr:uid="{00000000-0005-0000-0000-00003E0C0000}"/>
    <cellStyle name="Vnos 2 2 6 5 2" xfId="11385" xr:uid="{12E53F76-3990-4AF1-9142-6DFE9CBACE78}"/>
    <cellStyle name="Vnos 2 2 6 5 2 2" xfId="20288" xr:uid="{18F78CDB-8BC5-4C2D-821C-DE02401637BC}"/>
    <cellStyle name="Vnos 2 2 6 5 2 2 2" xfId="42279" xr:uid="{D0B2168A-BB25-41B3-9408-9114A078CD89}"/>
    <cellStyle name="Vnos 2 2 6 5 2 3" xfId="33394" xr:uid="{EED6E6D8-59B6-4A2B-AEA3-21766A6E97EF}"/>
    <cellStyle name="Vnos 2 2 6 5 3" xfId="13543" xr:uid="{1AA2CF3B-4CC4-4A5E-BE88-EE9717013A8C}"/>
    <cellStyle name="Vnos 2 2 6 5 3 2" xfId="22446" xr:uid="{87006506-1CE6-498C-95D9-1B60B8336EE4}"/>
    <cellStyle name="Vnos 2 2 6 5 3 2 2" xfId="44437" xr:uid="{FACF893C-0749-4646-98C4-301B8F7D531B}"/>
    <cellStyle name="Vnos 2 2 6 5 3 3" xfId="35552" xr:uid="{78767ED5-C33B-44A3-9452-305ADA6A5D8A}"/>
    <cellStyle name="Vnos 2 2 6 5 4" xfId="14849" xr:uid="{77F7CAAD-7D0D-4DEE-B173-5650A13F81C5}"/>
    <cellStyle name="Vnos 2 2 6 5 4 2" xfId="23752" xr:uid="{A3948314-B182-46DA-917A-5D9DA6C01560}"/>
    <cellStyle name="Vnos 2 2 6 5 4 2 2" xfId="45743" xr:uid="{B582AE2E-E630-48D3-AB51-BB6E48E37694}"/>
    <cellStyle name="Vnos 2 2 6 5 4 3" xfId="36858" xr:uid="{0DF91987-BE98-41FC-923E-7F888E90E086}"/>
    <cellStyle name="Vnos 2 2 6 5 5" xfId="17222" xr:uid="{70E24B76-706E-416F-AD53-1776018AA947}"/>
    <cellStyle name="Vnos 2 2 6 5 5 2" xfId="39222" xr:uid="{4973F5BD-FF8F-4531-A4B2-98F60FEB9CF4}"/>
    <cellStyle name="Vnos 2 2 6 5 6" xfId="8319" xr:uid="{C8158465-80AB-4352-A083-0C13F2799D7A}"/>
    <cellStyle name="Vnos 2 2 6 5 6 2" xfId="30337" xr:uid="{246C3821-35A8-4B38-91D9-94CCBC338A6D}"/>
    <cellStyle name="Vnos 2 2 6 5 7" xfId="25197" xr:uid="{6993518C-BB9A-4539-B6C8-E668122CCBA1}"/>
    <cellStyle name="Vnos 2 2 6 5 7 2" xfId="47188" xr:uid="{EC5182C4-7CB1-4F39-A827-F3A97DFE9D41}"/>
    <cellStyle name="Vnos 2 2 6 5 8" xfId="27428" xr:uid="{0A931760-7EA5-4D65-8CC7-98701F7F78A4}"/>
    <cellStyle name="Vnos 2 2 6 5 9" xfId="5400" xr:uid="{98A4E8FE-D512-4ACB-89A5-A4D9163B58E1}"/>
    <cellStyle name="Vnos 2 2 6 6" xfId="2385" xr:uid="{00000000-0005-0000-0000-00003F0C0000}"/>
    <cellStyle name="Vnos 2 2 6 6 2" xfId="11269" xr:uid="{A584C633-D267-4D6F-AC4A-7944DEC71760}"/>
    <cellStyle name="Vnos 2 2 6 6 2 2" xfId="20172" xr:uid="{D6BE357E-8839-49C3-ACF0-FC154645173B}"/>
    <cellStyle name="Vnos 2 2 6 6 2 2 2" xfId="42163" xr:uid="{14C5AC6C-F882-4564-B47F-3EE14B557290}"/>
    <cellStyle name="Vnos 2 2 6 6 2 3" xfId="33278" xr:uid="{69B90688-FE4A-4F4F-8911-0DC7C16774A9}"/>
    <cellStyle name="Vnos 2 2 6 6 3" xfId="13427" xr:uid="{509D45EE-4DE2-481C-B95A-4605256DA25C}"/>
    <cellStyle name="Vnos 2 2 6 6 3 2" xfId="22330" xr:uid="{A26CA7ED-182B-487F-AF96-5EA3ABB3968B}"/>
    <cellStyle name="Vnos 2 2 6 6 3 2 2" xfId="44321" xr:uid="{669BDF08-5835-477B-890C-ACAAEAF6049C}"/>
    <cellStyle name="Vnos 2 2 6 6 3 3" xfId="35436" xr:uid="{C5D3C961-A4F4-4E48-A57F-DCB71838CFCB}"/>
    <cellStyle name="Vnos 2 2 6 6 4" xfId="12506" xr:uid="{1004987B-E5CA-44C4-ABC7-DCCB026DB98A}"/>
    <cellStyle name="Vnos 2 2 6 6 4 2" xfId="21409" xr:uid="{A674C309-FCE9-4C0E-9DEC-7DD64BE23E1C}"/>
    <cellStyle name="Vnos 2 2 6 6 4 2 2" xfId="43400" xr:uid="{0E87B230-A7D0-4186-A980-857CD83D8FDA}"/>
    <cellStyle name="Vnos 2 2 6 6 4 3" xfId="34515" xr:uid="{0D7BB297-6F55-49CD-8BDB-2BA84446DAFA}"/>
    <cellStyle name="Vnos 2 2 6 6 5" xfId="17106" xr:uid="{9770F03C-8E51-44CA-B471-DFD8912D25C1}"/>
    <cellStyle name="Vnos 2 2 6 6 5 2" xfId="39106" xr:uid="{2F2E32C0-445E-46E4-B458-63F39442106B}"/>
    <cellStyle name="Vnos 2 2 6 6 6" xfId="8203" xr:uid="{1A3C4067-576D-4863-9472-05805E54D095}"/>
    <cellStyle name="Vnos 2 2 6 6 6 2" xfId="30221" xr:uid="{11E74AE6-7DE1-4ED1-9D00-DBD39B834D0B}"/>
    <cellStyle name="Vnos 2 2 6 6 7" xfId="27312" xr:uid="{B16D97A4-3E57-4B63-9071-5E9E202C2C50}"/>
    <cellStyle name="Vnos 2 2 6 6 8" xfId="5284" xr:uid="{0A5D08DA-8DA0-429A-A3CD-1A3E65E46C9A}"/>
    <cellStyle name="Vnos 2 2 6 7" xfId="2226" xr:uid="{00000000-0005-0000-0000-0000400C0000}"/>
    <cellStyle name="Vnos 2 2 6 7 2" xfId="11110" xr:uid="{873CFA3D-956D-4E90-9BA0-B106B079E9FE}"/>
    <cellStyle name="Vnos 2 2 6 7 2 2" xfId="20013" xr:uid="{BE765435-13CF-4C5F-9E82-8E759753ACD3}"/>
    <cellStyle name="Vnos 2 2 6 7 2 2 2" xfId="42004" xr:uid="{9CD42CF7-9BBF-49E9-8F1D-AF1F1E4A503C}"/>
    <cellStyle name="Vnos 2 2 6 7 2 3" xfId="33119" xr:uid="{840A0043-339C-4B82-8D61-43415BD0C433}"/>
    <cellStyle name="Vnos 2 2 6 7 3" xfId="13268" xr:uid="{5276A709-9FA4-46E3-82F8-7A7E6243A0DC}"/>
    <cellStyle name="Vnos 2 2 6 7 3 2" xfId="22171" xr:uid="{C505E530-A2A4-4D0F-81B7-989650B5B98F}"/>
    <cellStyle name="Vnos 2 2 6 7 3 2 2" xfId="44162" xr:uid="{B4673842-3AD5-4264-9FAA-5A0F56EF496C}"/>
    <cellStyle name="Vnos 2 2 6 7 3 3" xfId="35277" xr:uid="{3C80D727-7D93-4AAB-882B-EEADEF5B8D11}"/>
    <cellStyle name="Vnos 2 2 6 7 4" xfId="14594" xr:uid="{D238CF4D-D5E1-474C-91FC-B88A71FDD82F}"/>
    <cellStyle name="Vnos 2 2 6 7 4 2" xfId="23497" xr:uid="{DBCA49DE-697F-4B83-BC5A-6675297A3E54}"/>
    <cellStyle name="Vnos 2 2 6 7 4 2 2" xfId="45488" xr:uid="{C4907E75-5DB6-4E65-B015-6DD4155759A2}"/>
    <cellStyle name="Vnos 2 2 6 7 4 3" xfId="36603" xr:uid="{EFE9B5E6-9EFA-4ECE-AC16-B3EDE5EDB335}"/>
    <cellStyle name="Vnos 2 2 6 7 5" xfId="16947" xr:uid="{0117F039-99E6-498F-AD06-EDF8944175E2}"/>
    <cellStyle name="Vnos 2 2 6 7 5 2" xfId="38947" xr:uid="{CC9F0351-4827-4C35-8847-DF5537173F21}"/>
    <cellStyle name="Vnos 2 2 6 7 6" xfId="8044" xr:uid="{CC4CEA38-5465-4D7E-8103-D4C96153DDF1}"/>
    <cellStyle name="Vnos 2 2 6 7 6 2" xfId="30062" xr:uid="{6F0AD665-92A6-48AA-AD35-51C2BB830DCA}"/>
    <cellStyle name="Vnos 2 2 6 7 7" xfId="27153" xr:uid="{8A5958BC-4C8F-4BCD-9EBB-CF3921CC0314}"/>
    <cellStyle name="Vnos 2 2 6 7 8" xfId="5125" xr:uid="{85D394E5-FEA7-4B61-9627-DFA6C0C4EAF2}"/>
    <cellStyle name="Vnos 2 2 6 8" xfId="10446" xr:uid="{CF1A50FA-E98B-42D5-99F9-00FE38D82447}"/>
    <cellStyle name="Vnos 2 2 6 8 2" xfId="19349" xr:uid="{03AB9C3B-AF5E-459C-943D-CDFC0FD2EB4E}"/>
    <cellStyle name="Vnos 2 2 6 8 2 2" xfId="41344" xr:uid="{74F9DA8B-4273-4CAC-8F05-AAF938E327E9}"/>
    <cellStyle name="Vnos 2 2 6 8 3" xfId="32459" xr:uid="{C7C7980E-43C0-46A8-9EB7-8AD5982FDE62}"/>
    <cellStyle name="Vnos 2 2 6 9" xfId="12864" xr:uid="{F71CFAF2-0E19-445D-82E8-DBE29D71A132}"/>
    <cellStyle name="Vnos 2 2 6 9 2" xfId="21767" xr:uid="{D0DE190E-ABB9-4FE7-8229-B2033A90821C}"/>
    <cellStyle name="Vnos 2 2 6 9 2 2" xfId="43758" xr:uid="{0336577D-AC61-4553-B46D-CD529D09F0C4}"/>
    <cellStyle name="Vnos 2 2 6 9 3" xfId="34873" xr:uid="{1EFFFE37-4891-4F13-926D-9FDF515D0E26}"/>
    <cellStyle name="Vnos 2 2 7" xfId="940" xr:uid="{00000000-0005-0000-0000-0000410C0000}"/>
    <cellStyle name="Vnos 2 2 7 2" xfId="9825" xr:uid="{C72E35EF-40A1-47AA-A9CB-DA89F31DA906}"/>
    <cellStyle name="Vnos 2 2 7 2 2" xfId="18728" xr:uid="{9B4B2A1B-3CD1-4D76-AE98-1A4D3DDE032D}"/>
    <cellStyle name="Vnos 2 2 7 2 2 2" xfId="40725" xr:uid="{8F452439-5625-43C4-8DDE-A5FCCA64AAC0}"/>
    <cellStyle name="Vnos 2 2 7 2 3" xfId="24652" xr:uid="{1189C31C-15C5-43BC-B74E-9381796F4F55}"/>
    <cellStyle name="Vnos 2 2 7 2 3 2" xfId="46643" xr:uid="{A74E7C24-E7EA-4F97-A1AD-74FFD4E91212}"/>
    <cellStyle name="Vnos 2 2 7 2 4" xfId="31840" xr:uid="{5523D4B3-F0C8-4B8A-BA7E-085DDAEDD8BB}"/>
    <cellStyle name="Vnos 2 2 7 3" xfId="12471" xr:uid="{8C55108E-E0CD-4B2A-8E38-A49D3B36D4A5}"/>
    <cellStyle name="Vnos 2 2 7 3 2" xfId="21374" xr:uid="{CE20604B-E404-4ECC-BBD5-5D31BA17DF0D}"/>
    <cellStyle name="Vnos 2 2 7 3 2 2" xfId="43365" xr:uid="{9E48318D-B71D-450E-81D1-4E9B18BA315E}"/>
    <cellStyle name="Vnos 2 2 7 3 3" xfId="24483" xr:uid="{CD14B46F-358E-49D4-9868-088BC5E7FBB8}"/>
    <cellStyle name="Vnos 2 2 7 3 3 2" xfId="46474" xr:uid="{D5C193F2-43DF-447D-A0FC-ED6347DD5D8E}"/>
    <cellStyle name="Vnos 2 2 7 3 4" xfId="34480" xr:uid="{C2AEB9BD-C04A-436C-89C0-A6F9D4CC9712}"/>
    <cellStyle name="Vnos 2 2 7 4" xfId="14455" xr:uid="{FF90B2A3-1CCE-4E0D-8EA7-8C40286973A8}"/>
    <cellStyle name="Vnos 2 2 7 4 2" xfId="23358" xr:uid="{A45DF3BE-C6D7-42C1-B5B2-3118C0825D7E}"/>
    <cellStyle name="Vnos 2 2 7 4 2 2" xfId="45349" xr:uid="{AE5CF553-7DFF-48DC-8BD6-03B1038D1A1A}"/>
    <cellStyle name="Vnos 2 2 7 4 3" xfId="36464" xr:uid="{B29F7802-0276-40FB-99C1-E26D7E643007}"/>
    <cellStyle name="Vnos 2 2 7 5" xfId="15665" xr:uid="{145DD8DB-7F2E-4E5A-ACB1-DCF491B26211}"/>
    <cellStyle name="Vnos 2 2 7 5 2" xfId="37671" xr:uid="{B6A88F3D-E7A9-4FBC-9538-38F8D405012B}"/>
    <cellStyle name="Vnos 2 2 7 6" xfId="6761" xr:uid="{6D0750DF-5552-4076-B56E-F9AB19B9D4E9}"/>
    <cellStyle name="Vnos 2 2 7 6 2" xfId="28785" xr:uid="{FE5D9DC4-A02A-4CFF-A858-D2F73DD5E9B2}"/>
    <cellStyle name="Vnos 2 2 7 7" xfId="24177" xr:uid="{57788002-5D35-4AB6-93E9-D1B95662C903}"/>
    <cellStyle name="Vnos 2 2 7 7 2" xfId="46168" xr:uid="{252495A2-83CA-4151-AE5C-900DA32CC4C1}"/>
    <cellStyle name="Vnos 2 2 7 8" xfId="25877" xr:uid="{DC04E0BD-700D-4F1C-B92F-7CFE3AB34F97}"/>
    <cellStyle name="Vnos 2 2 7 9" xfId="3843" xr:uid="{760FF002-2E39-4883-9A7A-8AAA9F5CF0F3}"/>
    <cellStyle name="Vnos 2 2 8" xfId="850" xr:uid="{00000000-0005-0000-0000-0000420C0000}"/>
    <cellStyle name="Vnos 2 2 8 2" xfId="9735" xr:uid="{B2081157-DA7B-4CE2-961D-82F6F0627BB2}"/>
    <cellStyle name="Vnos 2 2 8 2 2" xfId="18638" xr:uid="{8465FDC6-CE88-4E54-99CB-880CA615FCAB}"/>
    <cellStyle name="Vnos 2 2 8 2 2 2" xfId="40635" xr:uid="{AE6A7493-F14A-47C3-A6DF-B3B3EB5425A6}"/>
    <cellStyle name="Vnos 2 2 8 2 3" xfId="24622" xr:uid="{64392461-03AF-429C-AF4B-20E00DBEBF75}"/>
    <cellStyle name="Vnos 2 2 8 2 3 2" xfId="46613" xr:uid="{9906134F-F156-4E2E-B364-6B2F3682AE77}"/>
    <cellStyle name="Vnos 2 2 8 2 4" xfId="31750" xr:uid="{5BB38664-3527-4F79-AF0D-2D6AFE2A2BC0}"/>
    <cellStyle name="Vnos 2 2 8 3" xfId="12417" xr:uid="{9A7345DE-C6F1-452F-8F2E-DBB82D72F000}"/>
    <cellStyle name="Vnos 2 2 8 3 2" xfId="21320" xr:uid="{6FC4303E-9E3A-443D-A71F-820F1D43173B}"/>
    <cellStyle name="Vnos 2 2 8 3 2 2" xfId="43311" xr:uid="{DF948B83-73D4-478C-8CD1-6C446F0532F2}"/>
    <cellStyle name="Vnos 2 2 8 3 3" xfId="24017" xr:uid="{E3429731-417D-4CB5-9475-E4EBCC4BF56D}"/>
    <cellStyle name="Vnos 2 2 8 3 3 2" xfId="46008" xr:uid="{63F3D750-4FBA-4D29-92B5-E3E325F5A292}"/>
    <cellStyle name="Vnos 2 2 8 3 4" xfId="34426" xr:uid="{6177D3C7-421B-4843-8333-669D88C58EB2}"/>
    <cellStyle name="Vnos 2 2 8 4" xfId="9442" xr:uid="{B08CA891-711D-4BA4-8B58-A5B4374367A3}"/>
    <cellStyle name="Vnos 2 2 8 4 2" xfId="18345" xr:uid="{C0623C65-E855-4B69-8098-6D9F19F9C27C}"/>
    <cellStyle name="Vnos 2 2 8 4 2 2" xfId="40344" xr:uid="{13F3C4FE-A281-4B8C-AE76-3A7CB26B3E43}"/>
    <cellStyle name="Vnos 2 2 8 4 3" xfId="31459" xr:uid="{49ED3B35-5169-4B7A-A915-503AEEFDA1C6}"/>
    <cellStyle name="Vnos 2 2 8 5" xfId="15575" xr:uid="{55AEDC75-CBF5-44AD-B4F7-520D7DCEC25A}"/>
    <cellStyle name="Vnos 2 2 8 5 2" xfId="37581" xr:uid="{6EABF4F5-9F31-42EE-BDCD-12AD1AC8DC4A}"/>
    <cellStyle name="Vnos 2 2 8 6" xfId="6671" xr:uid="{87E86042-AE1B-4DED-B016-F16CBA04D688}"/>
    <cellStyle name="Vnos 2 2 8 6 2" xfId="28695" xr:uid="{4DDFC87C-C9AD-436C-BB25-01CD3E7EA66F}"/>
    <cellStyle name="Vnos 2 2 8 7" xfId="24167" xr:uid="{44A11A09-6138-40A2-B00E-29F10F656376}"/>
    <cellStyle name="Vnos 2 2 8 7 2" xfId="46158" xr:uid="{F22631CF-CBB0-4373-8E29-A1D1B25635F2}"/>
    <cellStyle name="Vnos 2 2 8 8" xfId="25787" xr:uid="{67359A57-4734-4D75-9BE7-D46335979302}"/>
    <cellStyle name="Vnos 2 2 8 9" xfId="3753" xr:uid="{29DAA539-5181-4C67-8DE0-20DD037202DE}"/>
    <cellStyle name="Vnos 2 2 9" xfId="2630" xr:uid="{00000000-0005-0000-0000-0000430C0000}"/>
    <cellStyle name="Vnos 2 2 9 2" xfId="11514" xr:uid="{49867E9C-836E-4802-94CF-1E65FD1B49FC}"/>
    <cellStyle name="Vnos 2 2 9 2 2" xfId="20417" xr:uid="{95EC055E-6B7F-4770-8566-765F117CE2A9}"/>
    <cellStyle name="Vnos 2 2 9 2 2 2" xfId="42408" xr:uid="{FEF7D48F-8681-456F-8CAB-211825DF510B}"/>
    <cellStyle name="Vnos 2 2 9 2 3" xfId="24981" xr:uid="{9E31CEF5-9616-4A28-960B-03E37A16BDDD}"/>
    <cellStyle name="Vnos 2 2 9 2 3 2" xfId="46972" xr:uid="{ABCC70FC-9501-48CD-8304-51E3DC162CD7}"/>
    <cellStyle name="Vnos 2 2 9 2 4" xfId="33523" xr:uid="{CE3D8FD1-22EC-4D39-BF74-455C77CBD939}"/>
    <cellStyle name="Vnos 2 2 9 3" xfId="13672" xr:uid="{C146796E-8B91-471B-AF8C-7E0BC8CEA50F}"/>
    <cellStyle name="Vnos 2 2 9 3 2" xfId="22575" xr:uid="{D6C43695-C707-447E-BA66-053C01759FCA}"/>
    <cellStyle name="Vnos 2 2 9 3 2 2" xfId="44566" xr:uid="{968DCE01-8430-4B94-BE4D-6E877A339C1F}"/>
    <cellStyle name="Vnos 2 2 9 3 3" xfId="25151" xr:uid="{E0798E90-F92A-4263-B144-0D0D2385C7FD}"/>
    <cellStyle name="Vnos 2 2 9 3 3 2" xfId="47142" xr:uid="{D899E96C-AF8F-4D60-9300-6A3C306EB921}"/>
    <cellStyle name="Vnos 2 2 9 3 4" xfId="35681" xr:uid="{AAD0CB08-F2A8-4A2C-9BCF-2433C43BC645}"/>
    <cellStyle name="Vnos 2 2 9 4" xfId="14930" xr:uid="{D965F654-24EE-4CD2-A50A-1994864C792F}"/>
    <cellStyle name="Vnos 2 2 9 4 2" xfId="23833" xr:uid="{AED13F35-081F-4666-8462-BE5BC2AB967E}"/>
    <cellStyle name="Vnos 2 2 9 4 2 2" xfId="45824" xr:uid="{C97BEA34-6E96-423A-8C8D-D856DE948025}"/>
    <cellStyle name="Vnos 2 2 9 4 3" xfId="36939" xr:uid="{12F87499-2E3F-4326-BE71-D137398BCEB8}"/>
    <cellStyle name="Vnos 2 2 9 5" xfId="17351" xr:uid="{B836EB1B-0CA5-45E9-9091-30F6B1ABF80F}"/>
    <cellStyle name="Vnos 2 2 9 5 2" xfId="39351" xr:uid="{13335963-EA87-4B2D-8860-01610C13D58E}"/>
    <cellStyle name="Vnos 2 2 9 6" xfId="8448" xr:uid="{3AA13A26-8257-4595-B226-63BC6B0A3392}"/>
    <cellStyle name="Vnos 2 2 9 6 2" xfId="30466" xr:uid="{ABF9B923-D58D-44FE-A4F6-734D06736261}"/>
    <cellStyle name="Vnos 2 2 9 7" xfId="24334" xr:uid="{4D95EBE0-D239-442A-8493-985CEECCA065}"/>
    <cellStyle name="Vnos 2 2 9 7 2" xfId="46325" xr:uid="{F3439C6A-2D48-440C-A473-A574C53EF23F}"/>
    <cellStyle name="Vnos 2 2 9 8" xfId="27557" xr:uid="{23A2EF51-B599-4C6F-90AC-ABDAE1A274D4}"/>
    <cellStyle name="Vnos 2 2 9 9" xfId="5529" xr:uid="{A7F01618-F589-47D5-A03B-58279D7296D6}"/>
    <cellStyle name="Vnos 2 3" xfId="557" xr:uid="{00000000-0005-0000-0000-0000440C0000}"/>
    <cellStyle name="Vnos 2 4" xfId="1357" xr:uid="{00000000-0005-0000-0000-0000450C0000}"/>
    <cellStyle name="Vnos 2 4 10" xfId="14648" xr:uid="{58DCB015-71EF-425F-8FAE-DA3AA2160E4E}"/>
    <cellStyle name="Vnos 2 4 10 2" xfId="23551" xr:uid="{82DD4D8D-E1D1-45BA-905F-00975143D15C}"/>
    <cellStyle name="Vnos 2 4 10 2 2" xfId="45542" xr:uid="{4333DE94-AF00-488E-A70A-E7A7B0A4F4EA}"/>
    <cellStyle name="Vnos 2 4 10 3" xfId="36657" xr:uid="{BD97D5DF-553A-4FBE-AFAC-CC41A060B5D5}"/>
    <cellStyle name="Vnos 2 4 11" xfId="16082" xr:uid="{EE638ECB-F210-489C-9991-9308AC616AC2}"/>
    <cellStyle name="Vnos 2 4 11 2" xfId="38086" xr:uid="{E05D868E-9CC6-4D03-8F42-1B83D47E88BD}"/>
    <cellStyle name="Vnos 2 4 12" xfId="7178" xr:uid="{B88B228E-3577-4185-AFD3-F8596BF8C16B}"/>
    <cellStyle name="Vnos 2 4 12 2" xfId="29200" xr:uid="{49DC0291-F728-43E5-B706-B08E5B857656}"/>
    <cellStyle name="Vnos 2 4 13" xfId="24159" xr:uid="{05BF1B78-A62D-42D1-A1F7-9BFC5ABB6113}"/>
    <cellStyle name="Vnos 2 4 13 2" xfId="46150" xr:uid="{17F699C3-CDBD-4788-9E59-A4ED4E1D875F}"/>
    <cellStyle name="Vnos 2 4 14" xfId="26292" xr:uid="{1C646BC7-5FFA-403B-8A04-9747A272D365}"/>
    <cellStyle name="Vnos 2 4 15" xfId="4260" xr:uid="{1B2C1299-BC35-49D0-B48D-52E740D60B03}"/>
    <cellStyle name="Vnos 2 4 2" xfId="2230" xr:uid="{00000000-0005-0000-0000-0000460C0000}"/>
    <cellStyle name="Vnos 2 4 2 2" xfId="11114" xr:uid="{B90F2FE7-2DDD-4FC8-AA05-1F6CC3FFA60D}"/>
    <cellStyle name="Vnos 2 4 2 2 2" xfId="20017" xr:uid="{62714853-928E-4C87-AAEE-D92B02144F61}"/>
    <cellStyle name="Vnos 2 4 2 2 2 2" xfId="42008" xr:uid="{F61A1B2B-C7A2-45FF-A18B-157B8F59EC09}"/>
    <cellStyle name="Vnos 2 4 2 2 3" xfId="33123" xr:uid="{85C24B04-99E9-4002-851A-38F2B7E798F6}"/>
    <cellStyle name="Vnos 2 4 2 3" xfId="13272" xr:uid="{C0C4CD99-D53B-4883-9775-33F2BB184964}"/>
    <cellStyle name="Vnos 2 4 2 3 2" xfId="22175" xr:uid="{F3AD9C48-710C-4DE1-AB2C-EB4395481200}"/>
    <cellStyle name="Vnos 2 4 2 3 2 2" xfId="44166" xr:uid="{13122A0F-DEF4-4DFA-A3E5-32B7D0FDD65D}"/>
    <cellStyle name="Vnos 2 4 2 3 3" xfId="35281" xr:uid="{C1493301-3928-4BD2-9E0A-4D3AF21266CF}"/>
    <cellStyle name="Vnos 2 4 2 4" xfId="12271" xr:uid="{FF1B5429-010A-49DE-9602-2A350A02E207}"/>
    <cellStyle name="Vnos 2 4 2 4 2" xfId="21174" xr:uid="{4425FE5A-BC48-4373-999F-5D5424934F11}"/>
    <cellStyle name="Vnos 2 4 2 4 2 2" xfId="43165" xr:uid="{9B35ADDD-8D58-415F-A51F-3AE5604E50F5}"/>
    <cellStyle name="Vnos 2 4 2 4 3" xfId="34280" xr:uid="{FCB3AD98-14C4-49A4-9E14-CFA2834108F9}"/>
    <cellStyle name="Vnos 2 4 2 5" xfId="16951" xr:uid="{DB0B06CD-255A-4086-A85C-D2EB041D0DD5}"/>
    <cellStyle name="Vnos 2 4 2 5 2" xfId="38951" xr:uid="{F9BD8544-FE35-4142-BB9B-DF27EFF499F9}"/>
    <cellStyle name="Vnos 2 4 2 6" xfId="8048" xr:uid="{F0CD91BF-F384-4C4E-BDF1-F13737037A25}"/>
    <cellStyle name="Vnos 2 4 2 6 2" xfId="30066" xr:uid="{11F43BC5-692C-4B18-8A98-36449B017A22}"/>
    <cellStyle name="Vnos 2 4 2 7" xfId="24612" xr:uid="{D9FBDF63-C94B-4664-B0CA-588111313D35}"/>
    <cellStyle name="Vnos 2 4 2 7 2" xfId="46603" xr:uid="{D3BA0E2C-8D07-4B8B-80A9-DD4FE297B9FE}"/>
    <cellStyle name="Vnos 2 4 2 8" xfId="27157" xr:uid="{ACE04A69-FA68-4808-AEAC-69CF05B840B1}"/>
    <cellStyle name="Vnos 2 4 2 9" xfId="5129" xr:uid="{85E57B0B-EBA2-4367-876E-E9D8CA2C5BC3}"/>
    <cellStyle name="Vnos 2 4 3" xfId="2217" xr:uid="{00000000-0005-0000-0000-0000470C0000}"/>
    <cellStyle name="Vnos 2 4 3 2" xfId="11101" xr:uid="{67AA6C61-A98A-4BCF-A60C-A195F731B67C}"/>
    <cellStyle name="Vnos 2 4 3 2 2" xfId="20004" xr:uid="{AF630C7F-21DD-4422-8C7F-6F751D57F93F}"/>
    <cellStyle name="Vnos 2 4 3 2 2 2" xfId="41995" xr:uid="{B615D0E3-3B01-410F-ABAF-12ABC6C3620D}"/>
    <cellStyle name="Vnos 2 4 3 2 3" xfId="33110" xr:uid="{5ECFD372-197C-4021-A153-23E2ECA03E6B}"/>
    <cellStyle name="Vnos 2 4 3 3" xfId="13259" xr:uid="{7DEC89D0-8AAC-494C-9C8F-19578CA76907}"/>
    <cellStyle name="Vnos 2 4 3 3 2" xfId="22162" xr:uid="{CB3EC782-57F1-4AC2-A93A-06708871E870}"/>
    <cellStyle name="Vnos 2 4 3 3 2 2" xfId="44153" xr:uid="{45E1012D-F9AD-4855-B63E-881B3B4AD888}"/>
    <cellStyle name="Vnos 2 4 3 3 3" xfId="35268" xr:uid="{D744D2B6-66E4-49D5-815B-65666B66BBF1}"/>
    <cellStyle name="Vnos 2 4 3 4" xfId="14332" xr:uid="{72CAB4F5-E454-43B7-9681-9A004170A369}"/>
    <cellStyle name="Vnos 2 4 3 4 2" xfId="23235" xr:uid="{4E810392-CD36-4960-900B-0F3666CDA05D}"/>
    <cellStyle name="Vnos 2 4 3 4 2 2" xfId="45226" xr:uid="{A03B9592-13F7-4D65-AAA8-280CACBF4B81}"/>
    <cellStyle name="Vnos 2 4 3 4 3" xfId="36341" xr:uid="{75437C49-46B8-4B96-9CDA-345397E817DC}"/>
    <cellStyle name="Vnos 2 4 3 5" xfId="16938" xr:uid="{9EC723AD-DD21-4A8A-A0FB-8CDF4A7BF20F}"/>
    <cellStyle name="Vnos 2 4 3 5 2" xfId="38938" xr:uid="{3D358570-A69C-488F-B8F5-05FECCAD19DF}"/>
    <cellStyle name="Vnos 2 4 3 6" xfId="8035" xr:uid="{FE85D128-DECD-4441-BF91-1562440CFC30}"/>
    <cellStyle name="Vnos 2 4 3 6 2" xfId="30053" xr:uid="{77483F82-CE20-4F5D-A3A4-9128231049F7}"/>
    <cellStyle name="Vnos 2 4 3 7" xfId="24500" xr:uid="{B947B55D-1D6E-4993-950D-9C513366C414}"/>
    <cellStyle name="Vnos 2 4 3 7 2" xfId="46491" xr:uid="{0B5FCE1C-7458-4592-8B7E-FF69703D68C9}"/>
    <cellStyle name="Vnos 2 4 3 8" xfId="27144" xr:uid="{EFA51863-14F0-4BF9-B8CE-7B312F7DFDBF}"/>
    <cellStyle name="Vnos 2 4 3 9" xfId="5116" xr:uid="{AEF4F095-222B-4DAE-8426-97469BF191EB}"/>
    <cellStyle name="Vnos 2 4 4" xfId="2348" xr:uid="{00000000-0005-0000-0000-0000480C0000}"/>
    <cellStyle name="Vnos 2 4 4 2" xfId="11232" xr:uid="{945332DB-41FA-4AAB-89A4-C0FAC18D69DD}"/>
    <cellStyle name="Vnos 2 4 4 2 2" xfId="20135" xr:uid="{F3267A9F-8FF6-41A8-ABEB-BE2B4D71517E}"/>
    <cellStyle name="Vnos 2 4 4 2 2 2" xfId="42126" xr:uid="{078735FF-858D-4946-8B6E-D03DB91CBC28}"/>
    <cellStyle name="Vnos 2 4 4 2 3" xfId="33241" xr:uid="{CF720413-2A1D-4A24-86D4-407B9F395CED}"/>
    <cellStyle name="Vnos 2 4 4 3" xfId="13390" xr:uid="{D5C37BFE-36DF-4C7F-9ED6-19FCC9B20C3A}"/>
    <cellStyle name="Vnos 2 4 4 3 2" xfId="22293" xr:uid="{FEDFF47E-326A-4E25-AA9D-B06FEF0DD801}"/>
    <cellStyle name="Vnos 2 4 4 3 2 2" xfId="44284" xr:uid="{230CD145-C65E-4C6F-843C-5FA0AD94982F}"/>
    <cellStyle name="Vnos 2 4 4 3 3" xfId="35399" xr:uid="{5B2DF704-46F6-4C7B-9DB8-6470AA44EA4F}"/>
    <cellStyle name="Vnos 2 4 4 4" xfId="14661" xr:uid="{8421D149-FD92-41D5-8C1B-90F3E506B9B7}"/>
    <cellStyle name="Vnos 2 4 4 4 2" xfId="23564" xr:uid="{84FD1F8C-D9D0-41FB-9F9E-173C9D234152}"/>
    <cellStyle name="Vnos 2 4 4 4 2 2" xfId="45555" xr:uid="{5447830E-5ABC-4799-883B-9DB59EB423E5}"/>
    <cellStyle name="Vnos 2 4 4 4 3" xfId="36670" xr:uid="{6AF186DD-6285-4BCF-9DC5-AC1F62AB714D}"/>
    <cellStyle name="Vnos 2 4 4 5" xfId="17069" xr:uid="{6367FE31-2E67-4C97-B6A9-2BC525DAF0DC}"/>
    <cellStyle name="Vnos 2 4 4 5 2" xfId="39069" xr:uid="{46213B48-F327-4819-A286-5C56A27990BF}"/>
    <cellStyle name="Vnos 2 4 4 6" xfId="8166" xr:uid="{B29DA761-E62A-42C7-B12A-843FFD37F285}"/>
    <cellStyle name="Vnos 2 4 4 6 2" xfId="30184" xr:uid="{BE3B932B-AE7F-459C-9700-163517542AAE}"/>
    <cellStyle name="Vnos 2 4 4 7" xfId="27275" xr:uid="{7815D215-80E0-4625-9AC6-3C7A70BFDD3B}"/>
    <cellStyle name="Vnos 2 4 4 8" xfId="5247" xr:uid="{D874BA86-5918-4783-9928-705C7E9D083D}"/>
    <cellStyle name="Vnos 2 4 5" xfId="2910" xr:uid="{00000000-0005-0000-0000-0000490C0000}"/>
    <cellStyle name="Vnos 2 4 5 2" xfId="11794" xr:uid="{370D56EE-72A4-4A6F-A817-7848312E307B}"/>
    <cellStyle name="Vnos 2 4 5 2 2" xfId="20697" xr:uid="{295CAC76-C38D-4BEE-81CE-942F81338924}"/>
    <cellStyle name="Vnos 2 4 5 2 2 2" xfId="42688" xr:uid="{239D3DA5-A59F-443C-BAF5-DDA202FE948B}"/>
    <cellStyle name="Vnos 2 4 5 2 3" xfId="33803" xr:uid="{72676547-8467-4DC8-9B2E-46C2B9BC6864}"/>
    <cellStyle name="Vnos 2 4 5 3" xfId="13952" xr:uid="{4C775101-E30F-4BEE-B4C2-106A02858762}"/>
    <cellStyle name="Vnos 2 4 5 3 2" xfId="22855" xr:uid="{DDDF5E32-9310-474D-A53A-77F707C5A9FC}"/>
    <cellStyle name="Vnos 2 4 5 3 2 2" xfId="44846" xr:uid="{9780C9C3-0E7B-4401-81BB-FD93EDB89FC2}"/>
    <cellStyle name="Vnos 2 4 5 3 3" xfId="35961" xr:uid="{85B1667D-37D9-43E8-9B22-B9C9A10F91BB}"/>
    <cellStyle name="Vnos 2 4 5 4" xfId="14672" xr:uid="{259EC1D6-EFCB-4BA0-B3A4-C4892B934DFA}"/>
    <cellStyle name="Vnos 2 4 5 4 2" xfId="23575" xr:uid="{4EB0EFAA-5313-4426-920E-5B6F5D89527B}"/>
    <cellStyle name="Vnos 2 4 5 4 2 2" xfId="45566" xr:uid="{62164089-B2D9-485C-A7F3-A527890D1BCB}"/>
    <cellStyle name="Vnos 2 4 5 4 3" xfId="36681" xr:uid="{A5A2360D-089A-4A27-8B3F-B5A3E0A2B08B}"/>
    <cellStyle name="Vnos 2 4 5 5" xfId="17631" xr:uid="{53DE4FD8-46FE-44A9-990F-DD2670DA46EB}"/>
    <cellStyle name="Vnos 2 4 5 5 2" xfId="39631" xr:uid="{CE397F8D-57BD-4716-B818-D920E621A218}"/>
    <cellStyle name="Vnos 2 4 5 6" xfId="8728" xr:uid="{4542AF1A-32D5-45AF-A0A5-66B992EB77E7}"/>
    <cellStyle name="Vnos 2 4 5 6 2" xfId="30746" xr:uid="{7F47F8D1-741F-4DDE-9E0B-16D35F85F11B}"/>
    <cellStyle name="Vnos 2 4 5 7" xfId="27837" xr:uid="{F7A5D149-7384-47EE-AAFC-B0C2E8A8551F}"/>
    <cellStyle name="Vnos 2 4 5 8" xfId="5809" xr:uid="{00A0EAC6-9D92-4ED0-BD27-538CF66759DB}"/>
    <cellStyle name="Vnos 2 4 6" xfId="2191" xr:uid="{00000000-0005-0000-0000-00004A0C0000}"/>
    <cellStyle name="Vnos 2 4 6 2" xfId="11075" xr:uid="{C449420D-9BC3-4B6A-8DB1-8D017E1FAAB0}"/>
    <cellStyle name="Vnos 2 4 6 2 2" xfId="19978" xr:uid="{5B308926-DE3B-4780-9D07-1DDEE0C4F56B}"/>
    <cellStyle name="Vnos 2 4 6 2 2 2" xfId="41969" xr:uid="{B317FB99-19A8-4C0A-864E-7971737327E1}"/>
    <cellStyle name="Vnos 2 4 6 2 3" xfId="33084" xr:uid="{B70250D5-07AD-40BA-842F-32E6022C8A0E}"/>
    <cellStyle name="Vnos 2 4 6 3" xfId="13233" xr:uid="{6B6BFEA8-EAA6-4B07-B527-ED767EDFD407}"/>
    <cellStyle name="Vnos 2 4 6 3 2" xfId="22136" xr:uid="{77296506-7562-4853-A1F9-238C18FB6029}"/>
    <cellStyle name="Vnos 2 4 6 3 2 2" xfId="44127" xr:uid="{9416A572-CAFC-4ED8-A53B-71BD279DD92E}"/>
    <cellStyle name="Vnos 2 4 6 3 3" xfId="35242" xr:uid="{7C483703-3780-4486-9BFA-5AFEFE8ECD30}"/>
    <cellStyle name="Vnos 2 4 6 4" xfId="12923" xr:uid="{2235A95F-9921-45FC-AD7F-E74E7AACE288}"/>
    <cellStyle name="Vnos 2 4 6 4 2" xfId="21826" xr:uid="{F4C8CBDE-1FFF-4B28-8348-78FC701FA9E5}"/>
    <cellStyle name="Vnos 2 4 6 4 2 2" xfId="43817" xr:uid="{F86A32CF-4918-48A5-B71F-CDF1AC7D227A}"/>
    <cellStyle name="Vnos 2 4 6 4 3" xfId="34932" xr:uid="{B2861448-ED24-4AFC-8B6C-81FA1A83DC0A}"/>
    <cellStyle name="Vnos 2 4 6 5" xfId="16912" xr:uid="{A6EBF8FA-4A41-4B8D-B6E6-B40C7A74F8BF}"/>
    <cellStyle name="Vnos 2 4 6 5 2" xfId="38912" xr:uid="{4262DA83-E6A0-4030-8E70-AC01170C6C01}"/>
    <cellStyle name="Vnos 2 4 6 6" xfId="8009" xr:uid="{FE2BF59B-8904-4033-A332-17D3181B8252}"/>
    <cellStyle name="Vnos 2 4 6 6 2" xfId="30027" xr:uid="{EA23B16C-36D0-46D5-BACC-2986AA1751AE}"/>
    <cellStyle name="Vnos 2 4 6 7" xfId="27118" xr:uid="{43B63C5A-F0E4-4AFB-8175-FFFB4FE78D2F}"/>
    <cellStyle name="Vnos 2 4 6 8" xfId="5090" xr:uid="{33CA71AF-DD2C-49DF-8F6F-D34743ADAFA7}"/>
    <cellStyle name="Vnos 2 4 7" xfId="1111" xr:uid="{00000000-0005-0000-0000-00004B0C0000}"/>
    <cellStyle name="Vnos 2 4 7 2" xfId="9996" xr:uid="{8FC1287D-E710-491A-AE98-CCC9B3B1FE1D}"/>
    <cellStyle name="Vnos 2 4 7 2 2" xfId="18899" xr:uid="{6E4AC356-76AB-4509-ABD6-042C948AEA32}"/>
    <cellStyle name="Vnos 2 4 7 2 2 2" xfId="40896" xr:uid="{0FFF09ED-AC01-4424-A2D0-1E8314B68D5A}"/>
    <cellStyle name="Vnos 2 4 7 2 3" xfId="32011" xr:uid="{79CBD021-49E4-43ED-BBC5-A0472BD76B61}"/>
    <cellStyle name="Vnos 2 4 7 3" xfId="12596" xr:uid="{07F046E6-50B1-4338-B3B5-21EC93F170DC}"/>
    <cellStyle name="Vnos 2 4 7 3 2" xfId="21499" xr:uid="{BBB72D21-DAE4-4C34-B7B4-C2300479CCEB}"/>
    <cellStyle name="Vnos 2 4 7 3 2 2" xfId="43490" xr:uid="{A4D50536-285F-4F80-91D8-0B711EC1A667}"/>
    <cellStyle name="Vnos 2 4 7 3 3" xfId="34605" xr:uid="{7BF7AE12-01B9-492A-A881-425EDB37B041}"/>
    <cellStyle name="Vnos 2 4 7 4" xfId="14875" xr:uid="{582AF871-6BC9-42DC-9700-2B20758D11E9}"/>
    <cellStyle name="Vnos 2 4 7 4 2" xfId="23778" xr:uid="{4F18B3A2-0D9C-4290-8DAF-FC211E06FC1D}"/>
    <cellStyle name="Vnos 2 4 7 4 2 2" xfId="45769" xr:uid="{0A2EA778-6D67-4E80-A1CB-DC6830DF0FB4}"/>
    <cellStyle name="Vnos 2 4 7 4 3" xfId="36884" xr:uid="{0D2AB69C-8F87-4446-B3DE-89EF64C0E0A0}"/>
    <cellStyle name="Vnos 2 4 7 5" xfId="15836" xr:uid="{F138A4AE-BD1C-4212-86A5-B99738E14488}"/>
    <cellStyle name="Vnos 2 4 7 5 2" xfId="37842" xr:uid="{ABFEB414-0907-4AD9-A676-A3F86EDBC711}"/>
    <cellStyle name="Vnos 2 4 7 6" xfId="6932" xr:uid="{1BAFAB75-0B59-4BF5-830B-3293C5027004}"/>
    <cellStyle name="Vnos 2 4 7 6 2" xfId="28956" xr:uid="{D6B784A0-F884-4678-BB2B-6378F2CB92F2}"/>
    <cellStyle name="Vnos 2 4 7 7" xfId="26048" xr:uid="{864D2048-F715-451A-8683-BA3D34A0C7AC}"/>
    <cellStyle name="Vnos 2 4 7 8" xfId="4014" xr:uid="{225A797D-C5FF-448D-BF27-0E29A17805B9}"/>
    <cellStyle name="Vnos 2 4 8" xfId="10242" xr:uid="{2B5A8290-1383-4A83-A41B-B26CCC50CF6F}"/>
    <cellStyle name="Vnos 2 4 8 2" xfId="19145" xr:uid="{FF3B9E1E-6DEF-48E9-AEC8-6D936BD77EB3}"/>
    <cellStyle name="Vnos 2 4 8 2 2" xfId="41140" xr:uid="{E6EE01E9-9468-4C9D-A717-259529397F93}"/>
    <cellStyle name="Vnos 2 4 8 3" xfId="32255" xr:uid="{26EDB46D-D88C-4DE7-95D5-06C245044868}"/>
    <cellStyle name="Vnos 2 4 9" xfId="12751" xr:uid="{5E28A8F8-5A96-4BB7-A780-71F57D7CFC59}"/>
    <cellStyle name="Vnos 2 4 9 2" xfId="21654" xr:uid="{18DED3FB-F444-4BB0-A65F-722BDE1F696E}"/>
    <cellStyle name="Vnos 2 4 9 2 2" xfId="43645" xr:uid="{2D8BD1A3-3524-4855-8803-6E663E0A5C98}"/>
    <cellStyle name="Vnos 2 4 9 3" xfId="34760" xr:uid="{FB02A082-755B-47E1-BE81-9014D3F8D01A}"/>
    <cellStyle name="Vnos 2 5" xfId="831" xr:uid="{00000000-0005-0000-0000-00004C0C0000}"/>
    <cellStyle name="Vnos 2 5 2" xfId="9716" xr:uid="{37E13589-47DD-43B9-BA10-363561257E8F}"/>
    <cellStyle name="Vnos 2 5 2 2" xfId="18619" xr:uid="{EDAB89D5-E33D-41D9-B002-86564FC39AB8}"/>
    <cellStyle name="Vnos 2 5 2 2 2" xfId="40616" xr:uid="{25028EFD-49D9-41CD-BF1F-85D0A03F1746}"/>
    <cellStyle name="Vnos 2 5 2 3" xfId="31731" xr:uid="{1E53AC6C-C8DB-4883-B560-5A3DADA0B035}"/>
    <cellStyle name="Vnos 2 5 3" xfId="12399" xr:uid="{E062B3CC-687F-4AED-985A-2AA9782C1103}"/>
    <cellStyle name="Vnos 2 5 3 2" xfId="21302" xr:uid="{59451B0D-42F0-40D1-8008-7A994D7D13BA}"/>
    <cellStyle name="Vnos 2 5 3 2 2" xfId="43293" xr:uid="{0B3FED26-2919-406F-8629-220412E856C5}"/>
    <cellStyle name="Vnos 2 5 3 3" xfId="34408" xr:uid="{B7A59079-FE11-4807-AFAD-F6F39BBAA47F}"/>
    <cellStyle name="Vnos 2 5 4" xfId="14589" xr:uid="{12538A76-1E08-48CF-9417-D807240643AB}"/>
    <cellStyle name="Vnos 2 5 4 2" xfId="23492" xr:uid="{456D9055-A6BF-4287-9369-06C628AE2175}"/>
    <cellStyle name="Vnos 2 5 4 2 2" xfId="45483" xr:uid="{C7B3B475-B018-4450-8A50-7A61D47FE091}"/>
    <cellStyle name="Vnos 2 5 4 3" xfId="36598" xr:uid="{CDDBCF06-6438-433D-AECB-2C4A2BCBB2E6}"/>
    <cellStyle name="Vnos 2 5 5" xfId="15556" xr:uid="{189839CF-686C-4B23-9292-FD6413FFA29D}"/>
    <cellStyle name="Vnos 2 5 5 2" xfId="37562" xr:uid="{C4BE2929-E56F-4008-B14C-61DD634EF053}"/>
    <cellStyle name="Vnos 2 5 6" xfId="6652" xr:uid="{A4DD159D-7B89-4AC1-9E90-9EB1C7D6D87A}"/>
    <cellStyle name="Vnos 2 5 6 2" xfId="28676" xr:uid="{888A691D-BE56-4397-81A9-4392BF48C16F}"/>
    <cellStyle name="Vnos 2 5 7" xfId="25768" xr:uid="{B21FABB3-7E96-467C-8019-2F985DA647FC}"/>
    <cellStyle name="Vnos 2 5 8" xfId="3734" xr:uid="{06E05F12-DEAA-4C08-9B99-E41466DE3B1B}"/>
    <cellStyle name="Vnos 2 6" xfId="9154" xr:uid="{9A107BC4-2706-409B-A6CB-F210E59FB7CD}"/>
    <cellStyle name="Vnos 2 6 2" xfId="18057" xr:uid="{C5E72AA9-94B9-49D6-BC1B-5AE8ECBC69B1}"/>
    <cellStyle name="Vnos 2 6 2 2" xfId="40056" xr:uid="{ACBBA2AC-6D09-4318-BBAB-24ABD1EEA350}"/>
    <cellStyle name="Vnos 2 6 3" xfId="31171" xr:uid="{D4C80459-2F32-4381-82DD-5C53E925FCFB}"/>
    <cellStyle name="Vnos 2 7" xfId="15106" xr:uid="{84D66EDE-3730-4811-9C21-923005656A63}"/>
    <cellStyle name="Vnos 2 7 2" xfId="37114" xr:uid="{4607AECE-0913-4032-B306-C8A027C38AA8}"/>
    <cellStyle name="Vnos 2 8" xfId="6189" xr:uid="{E05E006C-C303-4E9E-BE7F-3387F5B067F2}"/>
    <cellStyle name="Vnos 2 8 2" xfId="28215" xr:uid="{B3699CE7-15FE-4C51-ABED-E59A3FC322AD}"/>
    <cellStyle name="Vnos 2 9" xfId="6374" xr:uid="{389D0F63-0EB4-4B1E-BE3F-4669E2E2DED7}"/>
    <cellStyle name="Vnos 2 9 2" xfId="28400" xr:uid="{C30E12A9-CA61-4998-BFCA-385AC48EA9E0}"/>
    <cellStyle name="Vsota 2" xfId="137" xr:uid="{00000000-0005-0000-0000-00004D0C0000}"/>
    <cellStyle name="Vsota 2 10" xfId="2361" xr:uid="{00000000-0005-0000-0000-00004E0C0000}"/>
    <cellStyle name="Vsota 2 10 2" xfId="11245" xr:uid="{6732A6FE-D212-4F2D-A879-B48454CBE043}"/>
    <cellStyle name="Vsota 2 10 2 2" xfId="20148" xr:uid="{612B2BD6-7BDF-47B5-9AA9-ED532FC39935}"/>
    <cellStyle name="Vsota 2 10 2 2 2" xfId="42139" xr:uid="{C5D21C28-F458-4816-8AD7-C9BD5155355F}"/>
    <cellStyle name="Vsota 2 10 2 3" xfId="24608" xr:uid="{F32043A4-9D5A-47DF-8431-2494C582AE05}"/>
    <cellStyle name="Vsota 2 10 2 3 2" xfId="46599" xr:uid="{BA897AEA-3C0C-4403-B6A7-F423F41289B1}"/>
    <cellStyle name="Vsota 2 10 2 4" xfId="33254" xr:uid="{8A61F6BA-0775-42C9-8F2E-32E443EAD75D}"/>
    <cellStyle name="Vsota 2 10 3" xfId="13403" xr:uid="{706EF28D-AFFC-4FCE-AD46-E46928283A2B}"/>
    <cellStyle name="Vsota 2 10 3 2" xfId="22306" xr:uid="{9ED977DC-FB89-4047-A338-3772FC6794FD}"/>
    <cellStyle name="Vsota 2 10 3 2 2" xfId="44297" xr:uid="{A947B6E3-2EC7-4064-AEAF-61A6E03E7BAA}"/>
    <cellStyle name="Vsota 2 10 3 3" xfId="24502" xr:uid="{F37F1DE8-30B2-48CC-BF17-F66532612511}"/>
    <cellStyle name="Vsota 2 10 3 3 2" xfId="46493" xr:uid="{C555027A-2058-482D-A818-CFBA62A72C1C}"/>
    <cellStyle name="Vsota 2 10 3 4" xfId="35412" xr:uid="{C4F4D02B-BF05-451E-8CE0-989426FB4A3A}"/>
    <cellStyle name="Vsota 2 10 4" xfId="13000" xr:uid="{986C54E5-AF3C-483C-AFD7-2F14983B4AB9}"/>
    <cellStyle name="Vsota 2 10 4 2" xfId="21903" xr:uid="{E25C4494-80BF-42D0-BB78-8F56E1FE0547}"/>
    <cellStyle name="Vsota 2 10 4 2 2" xfId="43894" xr:uid="{C693E48D-A12F-488A-9967-A78012589139}"/>
    <cellStyle name="Vsota 2 10 4 3" xfId="35009" xr:uid="{D42345CD-5F3B-4D03-AECA-478DECED2EB6}"/>
    <cellStyle name="Vsota 2 10 5" xfId="17082" xr:uid="{D8D89230-7DDD-410C-877E-9337CEA0AF0E}"/>
    <cellStyle name="Vsota 2 10 5 2" xfId="39082" xr:uid="{93507207-96BD-4300-A38B-44CE1023573F}"/>
    <cellStyle name="Vsota 2 10 6" xfId="8179" xr:uid="{D794409F-12D1-48A5-985C-91F8ADF036B7}"/>
    <cellStyle name="Vsota 2 10 6 2" xfId="30197" xr:uid="{7F828783-8E61-4173-BD7B-4258DC802456}"/>
    <cellStyle name="Vsota 2 10 7" xfId="24155" xr:uid="{A6798932-B5C7-4B9B-84CC-68D2AC925047}"/>
    <cellStyle name="Vsota 2 10 7 2" xfId="46146" xr:uid="{FBA14618-52A9-4691-9000-6BF9CA348DDD}"/>
    <cellStyle name="Vsota 2 10 8" xfId="27288" xr:uid="{2EB5EE9E-E9C9-4C2C-AFF7-B3B5F6C07CF3}"/>
    <cellStyle name="Vsota 2 10 9" xfId="5260" xr:uid="{1E16498C-D871-4263-AD1F-2C84EC77A1CD}"/>
    <cellStyle name="Vsota 2 11" xfId="777" xr:uid="{00000000-0005-0000-0000-00004F0C0000}"/>
    <cellStyle name="Vsota 2 11 2" xfId="9662" xr:uid="{EB1E4CF9-4D00-439D-ACB6-80C77886DFED}"/>
    <cellStyle name="Vsota 2 11 2 2" xfId="18565" xr:uid="{C400C121-ED3B-4AAC-B822-989BEE4D0845}"/>
    <cellStyle name="Vsota 2 11 2 2 2" xfId="40563" xr:uid="{70C36B87-7D77-472C-A957-832CD51061FD}"/>
    <cellStyle name="Vsota 2 11 2 3" xfId="24919" xr:uid="{95FE263F-D963-42C7-A73B-602D148C530F}"/>
    <cellStyle name="Vsota 2 11 2 3 2" xfId="46910" xr:uid="{59C2E48F-9175-4493-901C-AE518BA97A8A}"/>
    <cellStyle name="Vsota 2 11 2 4" xfId="31678" xr:uid="{2E1C1D27-8327-4C20-910C-7DB222543BE9}"/>
    <cellStyle name="Vsota 2 11 3" xfId="12350" xr:uid="{CDC62061-F4D6-4440-B738-2F864490FC6E}"/>
    <cellStyle name="Vsota 2 11 3 2" xfId="21253" xr:uid="{8E20B1C7-9D92-4C49-81DE-232120764D75}"/>
    <cellStyle name="Vsota 2 11 3 2 2" xfId="43244" xr:uid="{ABA42E68-DE7C-4AF7-A9E4-6E0706647F53}"/>
    <cellStyle name="Vsota 2 11 3 3" xfId="25185" xr:uid="{AB52B362-C68F-4B99-8587-691397AFA987}"/>
    <cellStyle name="Vsota 2 11 3 3 2" xfId="47176" xr:uid="{02A11F70-D433-46EF-BDF8-F02CDDBCC2DB}"/>
    <cellStyle name="Vsota 2 11 3 4" xfId="34359" xr:uid="{D0865FC0-5955-4D44-813E-836A750281ED}"/>
    <cellStyle name="Vsota 2 11 4" xfId="12169" xr:uid="{AAEB129A-6E6A-4C7F-8294-25046CECCE61}"/>
    <cellStyle name="Vsota 2 11 4 2" xfId="21072" xr:uid="{8A29AEA3-D80D-4B98-94F7-FD296080A546}"/>
    <cellStyle name="Vsota 2 11 4 2 2" xfId="43063" xr:uid="{FD420FD5-FF6D-4EB5-9D9C-2CDBDFF5F05A}"/>
    <cellStyle name="Vsota 2 11 4 3" xfId="34178" xr:uid="{4529F523-A599-4322-B17A-29C5FDA04BFC}"/>
    <cellStyle name="Vsota 2 11 5" xfId="15502" xr:uid="{BD4EF49F-A9D5-4AB5-B8DD-4AE3808CCDB2}"/>
    <cellStyle name="Vsota 2 11 5 2" xfId="37509" xr:uid="{6B2AA429-A687-41B7-81A9-832A5E858F9E}"/>
    <cellStyle name="Vsota 2 11 6" xfId="6598" xr:uid="{2A1CCCF6-8026-42DF-9956-04663E7FB368}"/>
    <cellStyle name="Vsota 2 11 6 2" xfId="28623" xr:uid="{B5ADDA28-9C6B-4391-B00E-63E8CCECD8DB}"/>
    <cellStyle name="Vsota 2 11 7" xfId="24287" xr:uid="{E434262C-447D-4923-982A-4EF233AF2F17}"/>
    <cellStyle name="Vsota 2 11 7 2" xfId="46278" xr:uid="{73E75D14-DA3F-486A-B988-91F8A93D2CEC}"/>
    <cellStyle name="Vsota 2 11 8" xfId="25715" xr:uid="{A6E80A9F-1720-4132-9969-93B2ED3A3984}"/>
    <cellStyle name="Vsota 2 11 9" xfId="3680" xr:uid="{2291C198-61B6-4438-AC9E-9067ADB21422}"/>
    <cellStyle name="Vsota 2 12" xfId="2522" xr:uid="{00000000-0005-0000-0000-0000500C0000}"/>
    <cellStyle name="Vsota 2 12 2" xfId="11406" xr:uid="{846CEFE0-E3F5-459E-ABC2-F6FE44D62F7B}"/>
    <cellStyle name="Vsota 2 12 2 2" xfId="20309" xr:uid="{9C7ADBB6-5E1D-48C4-9960-DD1606295338}"/>
    <cellStyle name="Vsota 2 12 2 2 2" xfId="42300" xr:uid="{C4CADD93-544E-414E-8EF0-B32AA0E4FA8A}"/>
    <cellStyle name="Vsota 2 12 2 3" xfId="33415" xr:uid="{4AD38AAC-8626-4087-96EE-23850DCE62FF}"/>
    <cellStyle name="Vsota 2 12 3" xfId="13564" xr:uid="{2E6E815F-5799-459D-BB82-81A7D5FC889D}"/>
    <cellStyle name="Vsota 2 12 3 2" xfId="22467" xr:uid="{F76DACA3-19B8-4684-B7CE-5C44893223E8}"/>
    <cellStyle name="Vsota 2 12 3 2 2" xfId="44458" xr:uid="{5AD62312-F797-45D5-A366-5FBCCC508E58}"/>
    <cellStyle name="Vsota 2 12 3 3" xfId="35573" xr:uid="{7D71E62F-595A-4C15-B866-EDF3DCE217BB}"/>
    <cellStyle name="Vsota 2 12 4" xfId="14583" xr:uid="{4ADC99B9-12EE-471D-92A8-6961E5DA937E}"/>
    <cellStyle name="Vsota 2 12 4 2" xfId="23486" xr:uid="{26A71D16-6F9A-4726-9F20-349AC51398F6}"/>
    <cellStyle name="Vsota 2 12 4 2 2" xfId="45477" xr:uid="{E567A118-7A1A-45F4-BD6A-6D7CBDA387E3}"/>
    <cellStyle name="Vsota 2 12 4 3" xfId="36592" xr:uid="{3D057E27-52B4-4F8D-860E-A9091F1A5E1F}"/>
    <cellStyle name="Vsota 2 12 5" xfId="17243" xr:uid="{082058E3-6AE7-42B3-8FE3-1CC5849CC4A6}"/>
    <cellStyle name="Vsota 2 12 5 2" xfId="39243" xr:uid="{76D04ADA-3169-4201-A27E-88E561726A77}"/>
    <cellStyle name="Vsota 2 12 6" xfId="8340" xr:uid="{D5EA0602-8C85-4610-A399-50D098EB4602}"/>
    <cellStyle name="Vsota 2 12 6 2" xfId="30358" xr:uid="{34DAE018-4E7E-4DEF-85BC-B359B1ED9E13}"/>
    <cellStyle name="Vsota 2 12 7" xfId="24824" xr:uid="{C60FA0BD-AB05-4CF8-86F3-38FB0B30CC38}"/>
    <cellStyle name="Vsota 2 12 7 2" xfId="46815" xr:uid="{E66044E0-4433-459E-AC03-8FFEEDD61A1E}"/>
    <cellStyle name="Vsota 2 12 8" xfId="27449" xr:uid="{3B4DE894-9AB1-4989-B0BB-A05510175139}"/>
    <cellStyle name="Vsota 2 12 9" xfId="5421" xr:uid="{D2346D71-4908-45BA-9B20-E411692D522D}"/>
    <cellStyle name="Vsota 2 13" xfId="9155" xr:uid="{33E6A9AB-4C8E-458A-BDF0-8AF4B3BA16BA}"/>
    <cellStyle name="Vsota 2 13 2" xfId="18058" xr:uid="{63DC89F2-B74D-4091-8C6B-C14F3D407682}"/>
    <cellStyle name="Vsota 2 13 2 2" xfId="40057" xr:uid="{BB065DD0-4935-42F8-A3F4-B23F944890F7}"/>
    <cellStyle name="Vsota 2 13 3" xfId="31172" xr:uid="{4DCEC1B8-138D-4A32-9EAC-54778CA5D3A1}"/>
    <cellStyle name="Vsota 2 14" xfId="14954" xr:uid="{66042684-49D8-4F81-BDB6-A0A54DC1E498}"/>
    <cellStyle name="Vsota 2 14 2" xfId="23857" xr:uid="{61E3E6DB-33C7-4A22-A8E5-0211FFF2BCF4}"/>
    <cellStyle name="Vsota 2 14 2 2" xfId="45848" xr:uid="{BE941DE1-E119-4FED-8765-250092936B3B}"/>
    <cellStyle name="Vsota 2 14 3" xfId="36963" xr:uid="{DF1D6721-8EBC-4F10-877D-ADD28AADB44F}"/>
    <cellStyle name="Vsota 2 15" xfId="14793" xr:uid="{BAA568E5-840C-4E8D-B78C-EAA326EB6361}"/>
    <cellStyle name="Vsota 2 15 2" xfId="23696" xr:uid="{07553E0E-3285-456F-8FDE-FDAA8222AC05}"/>
    <cellStyle name="Vsota 2 15 2 2" xfId="45687" xr:uid="{8980169F-03F0-4E09-BB13-BC410C820752}"/>
    <cellStyle name="Vsota 2 15 3" xfId="36802" xr:uid="{073AC242-850A-4E8B-864A-28B66538DA48}"/>
    <cellStyle name="Vsota 2 16" xfId="15107" xr:uid="{41353BD5-5F69-44F9-BBE5-3F59238B4369}"/>
    <cellStyle name="Vsota 2 16 2" xfId="37115" xr:uid="{298AD587-D474-412A-BC18-154276FC211C}"/>
    <cellStyle name="Vsota 2 17" xfId="6190" xr:uid="{9584BE2C-6EEB-4183-A453-D3D3DEA5C255}"/>
    <cellStyle name="Vsota 2 17 2" xfId="28216" xr:uid="{BD6AA6E0-9061-4632-A3BD-0201BCCDC127}"/>
    <cellStyle name="Vsota 2 18" xfId="25342" xr:uid="{466F6E09-2CC6-41E5-B430-D4F2CB0D8C7E}"/>
    <cellStyle name="Vsota 2 19" xfId="3285" xr:uid="{0E4D12DB-0104-434C-B8E8-5BD7B0B0BF5A}"/>
    <cellStyle name="Vsota 2 2" xfId="264" xr:uid="{00000000-0005-0000-0000-0000510C0000}"/>
    <cellStyle name="Vsota 2 2 10" xfId="1064" xr:uid="{00000000-0005-0000-0000-0000520C0000}"/>
    <cellStyle name="Vsota 2 2 10 2" xfId="9949" xr:uid="{26AA6C7F-6082-4125-9083-F2397B438811}"/>
    <cellStyle name="Vsota 2 2 10 2 2" xfId="18852" xr:uid="{90A41B92-CC80-4AE7-B036-E1FCDA73A554}"/>
    <cellStyle name="Vsota 2 2 10 2 2 2" xfId="40849" xr:uid="{6F852712-A51C-4007-BA7F-611D1622B9E5}"/>
    <cellStyle name="Vsota 2 2 10 2 3" xfId="31964" xr:uid="{BEF2D090-221D-451F-ADF5-2CA427ECEE39}"/>
    <cellStyle name="Vsota 2 2 10 3" xfId="12549" xr:uid="{3D0D1259-26DC-4A65-838D-24D3C0F0A993}"/>
    <cellStyle name="Vsota 2 2 10 3 2" xfId="21452" xr:uid="{CD98EA7C-B0B3-44BB-869A-54472F8D2210}"/>
    <cellStyle name="Vsota 2 2 10 3 2 2" xfId="43443" xr:uid="{0BA776D9-422E-4E08-BFB3-9D9B0EE6E829}"/>
    <cellStyle name="Vsota 2 2 10 3 3" xfId="34558" xr:uid="{F5B1D238-2A71-4796-A290-839321DAA6B0}"/>
    <cellStyle name="Vsota 2 2 10 4" xfId="14866" xr:uid="{4FCE086B-BBE9-4733-8348-64DCC2B85542}"/>
    <cellStyle name="Vsota 2 2 10 4 2" xfId="23769" xr:uid="{B9B961E3-87FF-4AD3-8C00-12790E490801}"/>
    <cellStyle name="Vsota 2 2 10 4 2 2" xfId="45760" xr:uid="{1C0682BA-54ED-47BF-B8A9-250627579FA0}"/>
    <cellStyle name="Vsota 2 2 10 4 3" xfId="36875" xr:uid="{4F42962F-7C04-4605-9B62-ECEEC790B749}"/>
    <cellStyle name="Vsota 2 2 10 5" xfId="15789" xr:uid="{53199BED-6D7F-4858-9695-07E394DDCA5E}"/>
    <cellStyle name="Vsota 2 2 10 5 2" xfId="37795" xr:uid="{3D804763-9ECB-4C45-83C5-832C58A35D44}"/>
    <cellStyle name="Vsota 2 2 10 6" xfId="6885" xr:uid="{2C789E05-F710-45AF-A511-7BB2C2D9A477}"/>
    <cellStyle name="Vsota 2 2 10 6 2" xfId="28909" xr:uid="{22634DDD-CD9C-4A39-A9BF-C3E38F5FF655}"/>
    <cellStyle name="Vsota 2 2 10 7" xfId="24045" xr:uid="{B317718A-D3B5-4000-951B-0FD98F454ED4}"/>
    <cellStyle name="Vsota 2 2 10 7 2" xfId="46036" xr:uid="{DDD6E012-B7B0-453A-A6DC-AFFC6D7CD33E}"/>
    <cellStyle name="Vsota 2 2 10 8" xfId="26001" xr:uid="{86B11621-794F-4847-85A0-A0E180812083}"/>
    <cellStyle name="Vsota 2 2 10 9" xfId="3967" xr:uid="{AA100B1A-BD94-4710-AE8C-51ED5655564F}"/>
    <cellStyle name="Vsota 2 2 11" xfId="3015" xr:uid="{00000000-0005-0000-0000-0000530C0000}"/>
    <cellStyle name="Vsota 2 2 11 2" xfId="11899" xr:uid="{492E3142-FCDF-4ECA-AB29-FBC184FE9C02}"/>
    <cellStyle name="Vsota 2 2 11 2 2" xfId="20802" xr:uid="{9F8141C3-1A65-4B67-8858-D63C80A25F4A}"/>
    <cellStyle name="Vsota 2 2 11 2 2 2" xfId="42793" xr:uid="{61F99D43-25E6-41AD-8685-1564F6928720}"/>
    <cellStyle name="Vsota 2 2 11 2 3" xfId="33908" xr:uid="{4E6F018B-93BE-44DC-9265-6FE35E6D3FBA}"/>
    <cellStyle name="Vsota 2 2 11 3" xfId="14057" xr:uid="{AE3FCC98-A2D0-4737-A5B3-2BC877778709}"/>
    <cellStyle name="Vsota 2 2 11 3 2" xfId="22960" xr:uid="{D2C0ACA2-8EB2-438E-8BA4-0A4636FB3413}"/>
    <cellStyle name="Vsota 2 2 11 3 2 2" xfId="44951" xr:uid="{142BB232-5CA7-4B3C-B5F9-6D807E6DF0F8}"/>
    <cellStyle name="Vsota 2 2 11 3 3" xfId="36066" xr:uid="{578402A8-7697-4E2B-9E79-D2B65D3EA21E}"/>
    <cellStyle name="Vsota 2 2 11 4" xfId="13131" xr:uid="{7AF41FF7-924A-4CB7-BD64-5850DA9C6019}"/>
    <cellStyle name="Vsota 2 2 11 4 2" xfId="22034" xr:uid="{02DF9FB8-3519-49D4-806F-E40FF3D78C94}"/>
    <cellStyle name="Vsota 2 2 11 4 2 2" xfId="44025" xr:uid="{A6C20389-622E-4D8E-AD64-6D2C2885CFC5}"/>
    <cellStyle name="Vsota 2 2 11 4 3" xfId="35140" xr:uid="{84AE0AD1-53FB-4C98-8D91-10CFCC9A983C}"/>
    <cellStyle name="Vsota 2 2 11 5" xfId="17736" xr:uid="{BBE20A74-5366-4711-B313-7B2BD386FE8D}"/>
    <cellStyle name="Vsota 2 2 11 5 2" xfId="39736" xr:uid="{E6857C9B-7AD8-4EE0-8AD9-9BB1A3D70EA4}"/>
    <cellStyle name="Vsota 2 2 11 6" xfId="8833" xr:uid="{B069EC5D-4869-46CF-AB92-247C323538F8}"/>
    <cellStyle name="Vsota 2 2 11 6 2" xfId="30851" xr:uid="{E9A9C56E-16DD-496A-AB75-562D5DBFE914}"/>
    <cellStyle name="Vsota 2 2 11 7" xfId="24849" xr:uid="{8C9DF262-FE7D-4872-9D48-C59217AAAECF}"/>
    <cellStyle name="Vsota 2 2 11 7 2" xfId="46840" xr:uid="{239F68FA-7A82-48EC-AD2F-7D7733E2BC9E}"/>
    <cellStyle name="Vsota 2 2 11 8" xfId="27942" xr:uid="{14AC67AA-A4A3-435D-9665-06F19960366D}"/>
    <cellStyle name="Vsota 2 2 11 9" xfId="5914" xr:uid="{FDE266EE-E598-4682-B4A4-CE112A0B2EA1}"/>
    <cellStyle name="Vsota 2 2 12" xfId="9261" xr:uid="{8D45FB80-09FE-401B-93FE-634B8E8BF07E}"/>
    <cellStyle name="Vsota 2 2 12 2" xfId="18164" xr:uid="{75FFE70A-4850-43E5-9C83-2F87C79F8D69}"/>
    <cellStyle name="Vsota 2 2 12 2 2" xfId="40163" xr:uid="{3F6BC41E-43D6-4A85-82E3-9467D7845608}"/>
    <cellStyle name="Vsota 2 2 12 3" xfId="31278" xr:uid="{D2FC81EC-8523-44CC-8978-44E848849EC6}"/>
    <cellStyle name="Vsota 2 2 13" xfId="12293" xr:uid="{2E9FB350-0CF7-4D79-8145-EC70CFBBE1F3}"/>
    <cellStyle name="Vsota 2 2 13 2" xfId="21196" xr:uid="{8FBC67DC-045F-4CF3-BEB5-B56E78E01A9A}"/>
    <cellStyle name="Vsota 2 2 13 2 2" xfId="43187" xr:uid="{7F2D816D-C408-496F-A204-1A69A28AAE13}"/>
    <cellStyle name="Vsota 2 2 13 3" xfId="34302" xr:uid="{B49DA985-BB84-48C3-8C8B-74D0222568C2}"/>
    <cellStyle name="Vsota 2 2 14" xfId="14349" xr:uid="{4B9F9613-8EEA-461D-9881-A7A22C0CAAF8}"/>
    <cellStyle name="Vsota 2 2 14 2" xfId="23252" xr:uid="{0A17C10F-5A7B-4700-852F-00C7763BC01A}"/>
    <cellStyle name="Vsota 2 2 14 2 2" xfId="45243" xr:uid="{5C615155-A3E6-40FA-998A-AB6604CC5534}"/>
    <cellStyle name="Vsota 2 2 14 3" xfId="36358" xr:uid="{F86EAA99-2778-4368-8DE2-B050DCE94B8B}"/>
    <cellStyle name="Vsota 2 2 15" xfId="15195" xr:uid="{7EC06CE2-6A86-475C-B48F-0BB8B3C20065}"/>
    <cellStyle name="Vsota 2 2 15 2" xfId="37203" xr:uid="{01D1435F-74FD-4A73-82B9-7D6668B23B62}"/>
    <cellStyle name="Vsota 2 2 16" xfId="6278" xr:uid="{82EE3970-57A2-481F-A517-3D5FE89C4C13}"/>
    <cellStyle name="Vsota 2 2 16 2" xfId="28304" xr:uid="{53AD7473-A23A-4992-9768-9C80EC1E5FD0}"/>
    <cellStyle name="Vsota 2 2 17" xfId="25428" xr:uid="{5A467494-AD59-47BB-9AC1-B1D51545FCFD}"/>
    <cellStyle name="Vsota 2 2 18" xfId="3373" xr:uid="{6093F839-5860-428C-A659-F8C97FCF4DA9}"/>
    <cellStyle name="Vsota 2 2 2" xfId="661" xr:uid="{00000000-0005-0000-0000-0000540C0000}"/>
    <cellStyle name="Vsota 2 2 2 10" xfId="14350" xr:uid="{31173611-57AD-4775-8B5A-73A2B10CB674}"/>
    <cellStyle name="Vsota 2 2 2 10 2" xfId="23253" xr:uid="{4FBC2096-62A0-4643-B562-0F7D73C23D4A}"/>
    <cellStyle name="Vsota 2 2 2 10 2 2" xfId="45244" xr:uid="{FAB24716-BE9D-4EC4-9FA9-31964A57C0C8}"/>
    <cellStyle name="Vsota 2 2 2 10 3" xfId="36359" xr:uid="{67FAD3B5-A33F-4BEE-85FC-0788CCDBEC6F}"/>
    <cellStyle name="Vsota 2 2 2 11" xfId="14341" xr:uid="{41E8935D-5C4A-4251-8A51-E528B0DBC611}"/>
    <cellStyle name="Vsota 2 2 2 11 2" xfId="23244" xr:uid="{371FC276-126A-47F1-8477-20FD43E4E217}"/>
    <cellStyle name="Vsota 2 2 2 11 2 2" xfId="45235" xr:uid="{EFDE4357-080D-4E80-A48E-7E7D79AE5710}"/>
    <cellStyle name="Vsota 2 2 2 11 3" xfId="36350" xr:uid="{844085D8-FF84-42F3-92BD-6BEFBC0B6EF0}"/>
    <cellStyle name="Vsota 2 2 2 12" xfId="15387" xr:uid="{E3A2A22B-2282-45A6-8494-7DE080689554}"/>
    <cellStyle name="Vsota 2 2 2 12 2" xfId="37394" xr:uid="{64119A6B-E74C-4041-8C7E-6929EB5F2CDF}"/>
    <cellStyle name="Vsota 2 2 2 13" xfId="6483" xr:uid="{69F4B990-C62E-419D-AE3B-41EC38F35513}"/>
    <cellStyle name="Vsota 2 2 2 13 2" xfId="28508" xr:uid="{E7B8AF64-A075-4EE1-A4FA-B3F1F8316BDA}"/>
    <cellStyle name="Vsota 2 2 2 14" xfId="25606" xr:uid="{DBFECE13-C710-4687-9044-F248F2086369}"/>
    <cellStyle name="Vsota 2 2 2 15" xfId="3565" xr:uid="{68821E5B-B7DA-4AED-B608-FA0012D7C873}"/>
    <cellStyle name="Vsota 2 2 2 2" xfId="1665" xr:uid="{00000000-0005-0000-0000-0000550C0000}"/>
    <cellStyle name="Vsota 2 2 2 2 10" xfId="14860" xr:uid="{C564C9F3-4EF9-46FF-938F-5AFF5AD0D465}"/>
    <cellStyle name="Vsota 2 2 2 2 10 2" xfId="23763" xr:uid="{3DB7128F-25FF-48A0-ADBF-C60A0B0559F3}"/>
    <cellStyle name="Vsota 2 2 2 2 10 2 2" xfId="45754" xr:uid="{84A313F5-69AE-49D0-A565-CDE829B62A6A}"/>
    <cellStyle name="Vsota 2 2 2 2 10 3" xfId="36869" xr:uid="{6FB12374-37CE-48FD-ADE8-1CDA47DE0331}"/>
    <cellStyle name="Vsota 2 2 2 2 11" xfId="16390" xr:uid="{6D4A0B21-50A6-4AA1-B8A7-5149C93C3A13}"/>
    <cellStyle name="Vsota 2 2 2 2 11 2" xfId="38393" xr:uid="{92686875-EA90-43BF-8146-C061A02F8AFE}"/>
    <cellStyle name="Vsota 2 2 2 2 12" xfId="7486" xr:uid="{338B3DB8-51F2-455B-9084-420EE91B64D2}"/>
    <cellStyle name="Vsota 2 2 2 2 12 2" xfId="29507" xr:uid="{A3AA362E-50E2-4FEB-BD47-300484A27990}"/>
    <cellStyle name="Vsota 2 2 2 2 13" xfId="26599" xr:uid="{7024FC96-D148-4DA0-9E9D-2107621EC1F6}"/>
    <cellStyle name="Vsota 2 2 2 2 14" xfId="4568" xr:uid="{FCBB5F99-4DD3-4D9B-8543-DA6BA0E639B1}"/>
    <cellStyle name="Vsota 2 2 2 2 2" xfId="2641" xr:uid="{00000000-0005-0000-0000-0000560C0000}"/>
    <cellStyle name="Vsota 2 2 2 2 2 2" xfId="11525" xr:uid="{2DD84EB2-333F-4D53-8AB4-393AEF6BF5F5}"/>
    <cellStyle name="Vsota 2 2 2 2 2 2 2" xfId="20428" xr:uid="{04DA7E1F-DE6D-4FFF-9FF2-E6AC7579E8F0}"/>
    <cellStyle name="Vsota 2 2 2 2 2 2 2 2" xfId="42419" xr:uid="{1A07C4FC-9E5E-44FD-835A-55AC9DA3A540}"/>
    <cellStyle name="Vsota 2 2 2 2 2 2 3" xfId="33534" xr:uid="{B5AAB999-1349-4761-944C-4B367FAB98A3}"/>
    <cellStyle name="Vsota 2 2 2 2 2 3" xfId="13683" xr:uid="{19F240EE-A13F-4A96-B66C-3A18BD040781}"/>
    <cellStyle name="Vsota 2 2 2 2 2 3 2" xfId="22586" xr:uid="{E9A332DB-C606-41A8-9023-826ECF3152BA}"/>
    <cellStyle name="Vsota 2 2 2 2 2 3 2 2" xfId="44577" xr:uid="{37EBAEAC-165A-45C6-8C78-1A44C7C90CC1}"/>
    <cellStyle name="Vsota 2 2 2 2 2 3 3" xfId="35692" xr:uid="{9F319F89-342C-4503-A00A-6F1BDC987A10}"/>
    <cellStyle name="Vsota 2 2 2 2 2 4" xfId="14424" xr:uid="{681D5E95-269A-417F-AB49-D9CC119DA7FE}"/>
    <cellStyle name="Vsota 2 2 2 2 2 4 2" xfId="23327" xr:uid="{A2A52E96-9258-44DE-9448-561F6AF7A9E5}"/>
    <cellStyle name="Vsota 2 2 2 2 2 4 2 2" xfId="45318" xr:uid="{FFC88B3C-07D6-4432-A2B5-CD7B51C70804}"/>
    <cellStyle name="Vsota 2 2 2 2 2 4 3" xfId="36433" xr:uid="{6D31084F-0FFD-40A4-A481-952C2940514D}"/>
    <cellStyle name="Vsota 2 2 2 2 2 5" xfId="17362" xr:uid="{A6301ADD-A6E1-46A4-92B4-A561B2ACF706}"/>
    <cellStyle name="Vsota 2 2 2 2 2 5 2" xfId="39362" xr:uid="{76417326-AF96-40CB-B083-966CF37F7E88}"/>
    <cellStyle name="Vsota 2 2 2 2 2 6" xfId="8459" xr:uid="{D7E990CF-7425-4C70-B504-6BB8DCF0FA4F}"/>
    <cellStyle name="Vsota 2 2 2 2 2 6 2" xfId="30477" xr:uid="{CCBF766D-AA97-4ADC-9CCC-E36ADC3E8291}"/>
    <cellStyle name="Vsota 2 2 2 2 2 7" xfId="24756" xr:uid="{431A4714-6BE0-4DBD-95A1-C24506C84359}"/>
    <cellStyle name="Vsota 2 2 2 2 2 7 2" xfId="46747" xr:uid="{AE30FE59-4B1F-47D3-B705-DFE7820976CF}"/>
    <cellStyle name="Vsota 2 2 2 2 2 8" xfId="27568" xr:uid="{C57CB4D8-5EF5-4803-B54E-AF136E118D0F}"/>
    <cellStyle name="Vsota 2 2 2 2 2 9" xfId="5540" xr:uid="{2DE54D05-0ACD-4BB3-87AD-4C7876B25365}"/>
    <cellStyle name="Vsota 2 2 2 2 3" xfId="793" xr:uid="{00000000-0005-0000-0000-0000570C0000}"/>
    <cellStyle name="Vsota 2 2 2 2 3 2" xfId="9678" xr:uid="{437FA71B-9974-4D06-AB90-0B628BBDF295}"/>
    <cellStyle name="Vsota 2 2 2 2 3 2 2" xfId="18581" xr:uid="{3E0576EE-F102-4E1B-8111-9F48EC3C4CAF}"/>
    <cellStyle name="Vsota 2 2 2 2 3 2 2 2" xfId="40578" xr:uid="{A24AA999-75D2-4796-8EDC-8A0C789C5833}"/>
    <cellStyle name="Vsota 2 2 2 2 3 2 3" xfId="31693" xr:uid="{41A48FDD-89D7-418F-8D3B-5E1AAFA16F2C}"/>
    <cellStyle name="Vsota 2 2 2 2 3 3" xfId="12362" xr:uid="{E80B5D16-6F69-4396-89BB-4B9A395D10F9}"/>
    <cellStyle name="Vsota 2 2 2 2 3 3 2" xfId="21265" xr:uid="{00A9A146-B5FB-4D4E-8D63-7AB56C87EA83}"/>
    <cellStyle name="Vsota 2 2 2 2 3 3 2 2" xfId="43256" xr:uid="{BDE926E1-6240-449F-8825-3C66171828B1}"/>
    <cellStyle name="Vsota 2 2 2 2 3 3 3" xfId="34371" xr:uid="{8C90F85A-9EF2-4277-B74A-566325820C44}"/>
    <cellStyle name="Vsota 2 2 2 2 3 4" xfId="14792" xr:uid="{D002FC49-27FA-485A-848C-6DF08CE6F1CD}"/>
    <cellStyle name="Vsota 2 2 2 2 3 4 2" xfId="23695" xr:uid="{A34FDB1B-C919-437C-8FC0-A6AEFBC4235F}"/>
    <cellStyle name="Vsota 2 2 2 2 3 4 2 2" xfId="45686" xr:uid="{9533E893-DBBC-4A30-8BB4-4D0BEAB0B9BF}"/>
    <cellStyle name="Vsota 2 2 2 2 3 4 3" xfId="36801" xr:uid="{719406AC-196E-419C-B0E8-54EF7BDE4727}"/>
    <cellStyle name="Vsota 2 2 2 2 3 5" xfId="15518" xr:uid="{D196E26F-072B-4014-B532-D58D29502659}"/>
    <cellStyle name="Vsota 2 2 2 2 3 5 2" xfId="37524" xr:uid="{C002FE9A-29DA-471C-BE46-F322392CB122}"/>
    <cellStyle name="Vsota 2 2 2 2 3 6" xfId="6614" xr:uid="{7D7A9C4C-EA9B-452C-9E9E-CD7ED08EFCB3}"/>
    <cellStyle name="Vsota 2 2 2 2 3 6 2" xfId="28638" xr:uid="{92D32F9A-12D5-446E-8D64-8CF4D8BECF6C}"/>
    <cellStyle name="Vsota 2 2 2 2 3 7" xfId="24100" xr:uid="{1260307A-8D66-4582-B139-0F0170AB7F8F}"/>
    <cellStyle name="Vsota 2 2 2 2 3 7 2" xfId="46091" xr:uid="{A2EF32CF-28BA-4511-BD94-41AFF980D65D}"/>
    <cellStyle name="Vsota 2 2 2 2 3 8" xfId="25730" xr:uid="{36D5EE35-E979-4AF0-AFB5-47F51068C49B}"/>
    <cellStyle name="Vsota 2 2 2 2 3 9" xfId="3696" xr:uid="{469BD0DD-A722-44E3-8B5E-858303EF64FA}"/>
    <cellStyle name="Vsota 2 2 2 2 4" xfId="2662" xr:uid="{00000000-0005-0000-0000-0000580C0000}"/>
    <cellStyle name="Vsota 2 2 2 2 4 2" xfId="11546" xr:uid="{AB23D5AE-B592-4223-A1EE-FC6177B9CAC6}"/>
    <cellStyle name="Vsota 2 2 2 2 4 2 2" xfId="20449" xr:uid="{713E8143-BAD1-40D4-9AC8-2CFFD2710F8D}"/>
    <cellStyle name="Vsota 2 2 2 2 4 2 2 2" xfId="42440" xr:uid="{5E1C7808-3CAD-4374-A493-81DB90D70F76}"/>
    <cellStyle name="Vsota 2 2 2 2 4 2 3" xfId="33555" xr:uid="{77240371-5670-4ED2-AD07-0D8AD3E7ECD1}"/>
    <cellStyle name="Vsota 2 2 2 2 4 3" xfId="13704" xr:uid="{5A9478B5-1CDB-4385-B005-D5BD032CF229}"/>
    <cellStyle name="Vsota 2 2 2 2 4 3 2" xfId="22607" xr:uid="{FB8663AA-6AD7-4A4D-9C49-B87D36E4356C}"/>
    <cellStyle name="Vsota 2 2 2 2 4 3 2 2" xfId="44598" xr:uid="{CBFDA01C-481B-4B6E-BFD3-EEAD33774932}"/>
    <cellStyle name="Vsota 2 2 2 2 4 3 3" xfId="35713" xr:uid="{396433BF-9558-4B37-AC03-3A3431B97486}"/>
    <cellStyle name="Vsota 2 2 2 2 4 4" xfId="14749" xr:uid="{6711F406-15D6-40A8-9A07-9575E377004C}"/>
    <cellStyle name="Vsota 2 2 2 2 4 4 2" xfId="23652" xr:uid="{AD7F9FF4-6DB3-46C5-A2EC-ACD1055BECC4}"/>
    <cellStyle name="Vsota 2 2 2 2 4 4 2 2" xfId="45643" xr:uid="{50CC4206-14BE-45EA-9A2C-25EE856E3C28}"/>
    <cellStyle name="Vsota 2 2 2 2 4 4 3" xfId="36758" xr:uid="{AD62CEB0-B6E8-4857-9BAB-2865AE722438}"/>
    <cellStyle name="Vsota 2 2 2 2 4 5" xfId="17383" xr:uid="{8CFA5658-45F0-4274-99EB-2EB8DC88559E}"/>
    <cellStyle name="Vsota 2 2 2 2 4 5 2" xfId="39383" xr:uid="{0E1DC3A8-D877-4BEB-B5D7-6635C2966DA9}"/>
    <cellStyle name="Vsota 2 2 2 2 4 6" xfId="8480" xr:uid="{3CCC3F87-3118-48B6-B870-3D6F3E35842F}"/>
    <cellStyle name="Vsota 2 2 2 2 4 6 2" xfId="30498" xr:uid="{B8BDF505-1F98-439A-BE30-0522736582CB}"/>
    <cellStyle name="Vsota 2 2 2 2 4 7" xfId="27589" xr:uid="{907A8A61-C55E-4D8D-9EF2-28BCA5F37410}"/>
    <cellStyle name="Vsota 2 2 2 2 4 8" xfId="5561" xr:uid="{23E453BA-8820-4959-A76C-6029395A4A98}"/>
    <cellStyle name="Vsota 2 2 2 2 5" xfId="2193" xr:uid="{00000000-0005-0000-0000-0000590C0000}"/>
    <cellStyle name="Vsota 2 2 2 2 5 2" xfId="11077" xr:uid="{3A1442A8-1790-4B71-92C9-B5084EDF7AB8}"/>
    <cellStyle name="Vsota 2 2 2 2 5 2 2" xfId="19980" xr:uid="{CFF2B5A0-8A3A-469C-B42B-31EE3E07A486}"/>
    <cellStyle name="Vsota 2 2 2 2 5 2 2 2" xfId="41971" xr:uid="{D8517E2A-927A-429B-BADF-A656F57F2A9F}"/>
    <cellStyle name="Vsota 2 2 2 2 5 2 3" xfId="33086" xr:uid="{89A42413-770C-4669-8BD2-622DFAC3D6CC}"/>
    <cellStyle name="Vsota 2 2 2 2 5 3" xfId="13235" xr:uid="{31D81FC2-4143-4C9B-B25A-CBA111D05C7C}"/>
    <cellStyle name="Vsota 2 2 2 2 5 3 2" xfId="22138" xr:uid="{FE196AD1-1233-43B9-A3D6-DF550C679870}"/>
    <cellStyle name="Vsota 2 2 2 2 5 3 2 2" xfId="44129" xr:uid="{296EB76B-C81D-4036-88F6-56A393567DAA}"/>
    <cellStyle name="Vsota 2 2 2 2 5 3 3" xfId="35244" xr:uid="{2B8425F8-B9EB-482F-ABE7-D239D93B3CB4}"/>
    <cellStyle name="Vsota 2 2 2 2 5 4" xfId="14401" xr:uid="{B72D88F2-ABFA-4549-B5F0-065DDC267190}"/>
    <cellStyle name="Vsota 2 2 2 2 5 4 2" xfId="23304" xr:uid="{12F9E6B2-81A8-4FBF-816E-11CA43C7D803}"/>
    <cellStyle name="Vsota 2 2 2 2 5 4 2 2" xfId="45295" xr:uid="{F7A64992-DC6E-4FFE-AB33-46D911A1674D}"/>
    <cellStyle name="Vsota 2 2 2 2 5 4 3" xfId="36410" xr:uid="{0764FC07-5688-4E6F-A30D-ECC22A3EB387}"/>
    <cellStyle name="Vsota 2 2 2 2 5 5" xfId="16914" xr:uid="{C16387A8-D153-4D76-9623-2C20EDB477ED}"/>
    <cellStyle name="Vsota 2 2 2 2 5 5 2" xfId="38914" xr:uid="{BA3287EB-A9FA-40FA-A713-51F73295CC5F}"/>
    <cellStyle name="Vsota 2 2 2 2 5 6" xfId="8011" xr:uid="{094FA0DB-3910-4657-80AC-BC421F44CD85}"/>
    <cellStyle name="Vsota 2 2 2 2 5 6 2" xfId="30029" xr:uid="{F895ABDA-5432-442E-8D30-31EAE4EE18CF}"/>
    <cellStyle name="Vsota 2 2 2 2 5 7" xfId="27120" xr:uid="{029FA6E6-A8B7-4160-8BAF-DE03FC4282C6}"/>
    <cellStyle name="Vsota 2 2 2 2 5 8" xfId="5092" xr:uid="{CF3BB3B9-2907-44DA-8E09-7285D91DA9DA}"/>
    <cellStyle name="Vsota 2 2 2 2 6" xfId="1038" xr:uid="{00000000-0005-0000-0000-00005A0C0000}"/>
    <cellStyle name="Vsota 2 2 2 2 6 2" xfId="9923" xr:uid="{4248589B-64FD-4168-A83A-984190051188}"/>
    <cellStyle name="Vsota 2 2 2 2 6 2 2" xfId="18826" xr:uid="{383988BF-B6D1-4A18-80FE-0DB421F4C0D3}"/>
    <cellStyle name="Vsota 2 2 2 2 6 2 2 2" xfId="40823" xr:uid="{B8620763-2B0E-4EF0-B83C-2E6C5D4ACDFA}"/>
    <cellStyle name="Vsota 2 2 2 2 6 2 3" xfId="31938" xr:uid="{3B7E0A7E-5D7D-468F-A546-3FA5B80DC254}"/>
    <cellStyle name="Vsota 2 2 2 2 6 3" xfId="12523" xr:uid="{F53AF8C9-4A05-4728-BE9F-5964132AD250}"/>
    <cellStyle name="Vsota 2 2 2 2 6 3 2" xfId="21426" xr:uid="{59A1F9EE-B815-4E51-8078-FCF98CCD2952}"/>
    <cellStyle name="Vsota 2 2 2 2 6 3 2 2" xfId="43417" xr:uid="{09D0A5DA-9FD8-49C4-9D66-B4B651661FF7}"/>
    <cellStyle name="Vsota 2 2 2 2 6 3 3" xfId="34532" xr:uid="{E73C2AE5-5BD5-484B-8D30-6C7D9E2C4BC7}"/>
    <cellStyle name="Vsota 2 2 2 2 6 4" xfId="14726" xr:uid="{2E7CB492-7B40-4E43-8E17-DE9368375788}"/>
    <cellStyle name="Vsota 2 2 2 2 6 4 2" xfId="23629" xr:uid="{1A22DEE1-99A3-4406-B9B3-2BD3268389D4}"/>
    <cellStyle name="Vsota 2 2 2 2 6 4 2 2" xfId="45620" xr:uid="{115B3785-4610-4B07-B2B0-91C846E8FCF8}"/>
    <cellStyle name="Vsota 2 2 2 2 6 4 3" xfId="36735" xr:uid="{21270E66-CF8F-4F55-A54F-01CA5F421565}"/>
    <cellStyle name="Vsota 2 2 2 2 6 5" xfId="15763" xr:uid="{0206F587-348D-4488-B8FF-1071713E5293}"/>
    <cellStyle name="Vsota 2 2 2 2 6 5 2" xfId="37769" xr:uid="{ECAD06C3-A4BE-4B68-93D6-3E283B1C1E9D}"/>
    <cellStyle name="Vsota 2 2 2 2 6 6" xfId="6859" xr:uid="{85425A37-62BD-4E93-A437-BC41D5C860D0}"/>
    <cellStyle name="Vsota 2 2 2 2 6 6 2" xfId="28883" xr:uid="{4F5F9C8B-11F4-421D-B0B0-A896CABB5462}"/>
    <cellStyle name="Vsota 2 2 2 2 6 7" xfId="25975" xr:uid="{95EA4BC9-9A4A-48C5-9DBA-70E9213AB77E}"/>
    <cellStyle name="Vsota 2 2 2 2 6 8" xfId="3941" xr:uid="{DEB5ED95-388F-470C-B5AE-0645BBC49063}"/>
    <cellStyle name="Vsota 2 2 2 2 7" xfId="2529" xr:uid="{00000000-0005-0000-0000-00005B0C0000}"/>
    <cellStyle name="Vsota 2 2 2 2 7 2" xfId="11413" xr:uid="{5C7137A8-C96A-442C-8EFD-60D3C935ECDB}"/>
    <cellStyle name="Vsota 2 2 2 2 7 2 2" xfId="20316" xr:uid="{F2EF3117-5824-45EB-8829-E6FCF1464639}"/>
    <cellStyle name="Vsota 2 2 2 2 7 2 2 2" xfId="42307" xr:uid="{97B8496B-2E19-402F-B3B7-5BDC31F1A9BA}"/>
    <cellStyle name="Vsota 2 2 2 2 7 2 3" xfId="33422" xr:uid="{AFEFAE16-AB43-478E-AEDA-A39CD88AAF7F}"/>
    <cellStyle name="Vsota 2 2 2 2 7 3" xfId="13571" xr:uid="{69F35720-6F41-47C6-9052-38B061231D4E}"/>
    <cellStyle name="Vsota 2 2 2 2 7 3 2" xfId="22474" xr:uid="{5E600B8E-D3DB-46E4-B938-CA20DA1B2EC6}"/>
    <cellStyle name="Vsota 2 2 2 2 7 3 2 2" xfId="44465" xr:uid="{320DBD39-4A7C-4270-8208-A343D5E91522}"/>
    <cellStyle name="Vsota 2 2 2 2 7 3 3" xfId="35580" xr:uid="{2D996FF4-E89D-4C1E-845A-6FB339408487}"/>
    <cellStyle name="Vsota 2 2 2 2 7 4" xfId="14770" xr:uid="{D2D5B838-2AF5-4ABD-B952-95F713B61B21}"/>
    <cellStyle name="Vsota 2 2 2 2 7 4 2" xfId="23673" xr:uid="{C57CCE86-38CF-48A7-A1FC-D3C0F1628D36}"/>
    <cellStyle name="Vsota 2 2 2 2 7 4 2 2" xfId="45664" xr:uid="{CCB55EFA-0105-489B-9A7A-A7DA56B5B5F1}"/>
    <cellStyle name="Vsota 2 2 2 2 7 4 3" xfId="36779" xr:uid="{8086D16D-EE81-464B-BA82-9D62C540ADD8}"/>
    <cellStyle name="Vsota 2 2 2 2 7 5" xfId="17250" xr:uid="{3AF0931D-9C45-4B89-95E2-8D3096C4394F}"/>
    <cellStyle name="Vsota 2 2 2 2 7 5 2" xfId="39250" xr:uid="{E6DC1BF4-EB48-4D61-8A8C-7C71FCFBF1B5}"/>
    <cellStyle name="Vsota 2 2 2 2 7 6" xfId="8347" xr:uid="{DB2924E9-DEEA-4AFC-82D2-E403550D2993}"/>
    <cellStyle name="Vsota 2 2 2 2 7 6 2" xfId="30365" xr:uid="{2B37875F-3576-43F0-A09A-C0012848CDCF}"/>
    <cellStyle name="Vsota 2 2 2 2 7 7" xfId="27456" xr:uid="{9209446C-3130-465A-9CD4-44274ADC99CD}"/>
    <cellStyle name="Vsota 2 2 2 2 7 8" xfId="5428" xr:uid="{366C6776-22BB-457C-BB04-05DD15BD5834}"/>
    <cellStyle name="Vsota 2 2 2 2 8" xfId="10550" xr:uid="{2D81D7FC-61BF-4249-9592-AB9C512976FF}"/>
    <cellStyle name="Vsota 2 2 2 2 8 2" xfId="19453" xr:uid="{C939505C-0F5A-4743-B924-0866F47CC42B}"/>
    <cellStyle name="Vsota 2 2 2 2 8 2 2" xfId="41447" xr:uid="{7AA1D39B-80C4-4803-98F6-934675FFE502}"/>
    <cellStyle name="Vsota 2 2 2 2 8 3" xfId="32562" xr:uid="{35F0AE81-6B6D-4B03-8C18-257B77B4D6BB}"/>
    <cellStyle name="Vsota 2 2 2 2 9" xfId="12922" xr:uid="{C839726D-6D9F-4791-A923-B9D1AAB008AE}"/>
    <cellStyle name="Vsota 2 2 2 2 9 2" xfId="21825" xr:uid="{FD3AE321-766A-4030-9577-50DD541F81F1}"/>
    <cellStyle name="Vsota 2 2 2 2 9 2 2" xfId="43816" xr:uid="{0AFBD1B7-B4E0-4335-B85B-D133783550D6}"/>
    <cellStyle name="Vsota 2 2 2 2 9 3" xfId="34931" xr:uid="{93994AEC-6A69-4B96-B14B-DD7303B6972A}"/>
    <cellStyle name="Vsota 2 2 2 3" xfId="2133" xr:uid="{00000000-0005-0000-0000-00005C0C0000}"/>
    <cellStyle name="Vsota 2 2 2 3 10" xfId="14437" xr:uid="{12505B31-8DD9-4C57-87C4-C6D4B4A033B6}"/>
    <cellStyle name="Vsota 2 2 2 3 10 2" xfId="23340" xr:uid="{818AEE29-CCB9-404D-953A-7BBB561FF15D}"/>
    <cellStyle name="Vsota 2 2 2 3 10 2 2" xfId="45331" xr:uid="{EF401CF1-192E-48AA-A55D-2E21848F7E43}"/>
    <cellStyle name="Vsota 2 2 2 3 10 3" xfId="36446" xr:uid="{6FF24908-1786-4314-B129-F3BC8926AAC6}"/>
    <cellStyle name="Vsota 2 2 2 3 11" xfId="16854" xr:uid="{6940730B-7793-447C-A542-DF6322EFC135}"/>
    <cellStyle name="Vsota 2 2 2 3 11 2" xfId="38854" xr:uid="{D5409B24-39D3-45C5-962F-A2D5816A9A4E}"/>
    <cellStyle name="Vsota 2 2 2 3 12" xfId="7951" xr:uid="{0A7AB685-5091-45AE-9D34-4232DF1B1EB9}"/>
    <cellStyle name="Vsota 2 2 2 3 12 2" xfId="29969" xr:uid="{77CB720C-2242-4B58-BFF2-8D7723A4CE42}"/>
    <cellStyle name="Vsota 2 2 2 3 13" xfId="27060" xr:uid="{9E1D1CA6-D0AD-4F3A-9F78-1DBB8B3700E5}"/>
    <cellStyle name="Vsota 2 2 2 3 14" xfId="5032" xr:uid="{6EC6877A-6631-4BB8-9DB6-2A5968047226}"/>
    <cellStyle name="Vsota 2 2 2 3 2" xfId="2737" xr:uid="{00000000-0005-0000-0000-00005D0C0000}"/>
    <cellStyle name="Vsota 2 2 2 3 2 2" xfId="11621" xr:uid="{174CF81C-1A2A-42C8-80DF-D085381C5A77}"/>
    <cellStyle name="Vsota 2 2 2 3 2 2 2" xfId="20524" xr:uid="{E4F81DE4-9D5D-4617-B8A9-B08986AC9B13}"/>
    <cellStyle name="Vsota 2 2 2 3 2 2 2 2" xfId="42515" xr:uid="{7842055F-9ED8-48C8-B7CD-452DF12AC439}"/>
    <cellStyle name="Vsota 2 2 2 3 2 2 3" xfId="33630" xr:uid="{2687A285-2481-40A4-A3A3-2724A57E003F}"/>
    <cellStyle name="Vsota 2 2 2 3 2 3" xfId="13779" xr:uid="{41912874-167E-4E90-A3DB-52DE15C70F39}"/>
    <cellStyle name="Vsota 2 2 2 3 2 3 2" xfId="22682" xr:uid="{AFC25739-F5D8-440C-8811-1F76FBC80302}"/>
    <cellStyle name="Vsota 2 2 2 3 2 3 2 2" xfId="44673" xr:uid="{4EEABF7E-0204-419A-A9B9-5EE9EC697196}"/>
    <cellStyle name="Vsota 2 2 2 3 2 3 3" xfId="35788" xr:uid="{362F7035-45AE-4DD2-BB45-856FCB80C78A}"/>
    <cellStyle name="Vsota 2 2 2 3 2 4" xfId="13081" xr:uid="{47416D71-D755-4405-BBCF-483DB4D21485}"/>
    <cellStyle name="Vsota 2 2 2 3 2 4 2" xfId="21984" xr:uid="{1CFF7D0B-5364-441F-8EAF-47230EE51270}"/>
    <cellStyle name="Vsota 2 2 2 3 2 4 2 2" xfId="43975" xr:uid="{2484858C-23BA-4E8A-97C5-BBCA5BA1E37B}"/>
    <cellStyle name="Vsota 2 2 2 3 2 4 3" xfId="35090" xr:uid="{101FE3BA-75AD-462C-9788-9DDEAB82FD49}"/>
    <cellStyle name="Vsota 2 2 2 3 2 5" xfId="17458" xr:uid="{FE2E26E0-E4E9-4DEC-8702-AD6A0E31B408}"/>
    <cellStyle name="Vsota 2 2 2 3 2 5 2" xfId="39458" xr:uid="{7292BA34-7B8A-4C48-9005-C9E45531217A}"/>
    <cellStyle name="Vsota 2 2 2 3 2 6" xfId="8555" xr:uid="{8799ADFC-7691-4F21-81B4-AA87FF339BE8}"/>
    <cellStyle name="Vsota 2 2 2 3 2 6 2" xfId="30573" xr:uid="{0589D495-57D6-4546-8950-C87E060CB69A}"/>
    <cellStyle name="Vsota 2 2 2 3 2 7" xfId="24975" xr:uid="{04F1761A-50D2-459D-A72C-F4676FC76F59}"/>
    <cellStyle name="Vsota 2 2 2 3 2 7 2" xfId="46966" xr:uid="{89A8FE84-545B-4F68-857F-97BA5EEC0FA4}"/>
    <cellStyle name="Vsota 2 2 2 3 2 8" xfId="27664" xr:uid="{4DCB0AF4-EC5C-4E88-8B44-26AA65E4819A}"/>
    <cellStyle name="Vsota 2 2 2 3 2 9" xfId="5636" xr:uid="{3AD04EC1-71F0-46A4-B0DB-AC91D39CF39C}"/>
    <cellStyle name="Vsota 2 2 2 3 3" xfId="2847" xr:uid="{00000000-0005-0000-0000-00005E0C0000}"/>
    <cellStyle name="Vsota 2 2 2 3 3 2" xfId="11731" xr:uid="{B7645F6F-12E1-4680-A358-BDEC1C930797}"/>
    <cellStyle name="Vsota 2 2 2 3 3 2 2" xfId="20634" xr:uid="{F78D8DFF-A673-4C31-B3BF-EB2766CBE5CD}"/>
    <cellStyle name="Vsota 2 2 2 3 3 2 2 2" xfId="42625" xr:uid="{EB45D9A4-0727-49B3-A121-18C25D9CFEFE}"/>
    <cellStyle name="Vsota 2 2 2 3 3 2 3" xfId="33740" xr:uid="{DCEC5FF0-9EDE-497A-91FD-98BC8A444BF6}"/>
    <cellStyle name="Vsota 2 2 2 3 3 3" xfId="13889" xr:uid="{D9082B53-DE7A-4325-A174-61F389D01A12}"/>
    <cellStyle name="Vsota 2 2 2 3 3 3 2" xfId="22792" xr:uid="{4D3B5FF7-5154-4EBB-9663-D7C13C6358F9}"/>
    <cellStyle name="Vsota 2 2 2 3 3 3 2 2" xfId="44783" xr:uid="{53BEC382-4822-4BF3-B53D-A23A239C3725}"/>
    <cellStyle name="Vsota 2 2 2 3 3 3 3" xfId="35898" xr:uid="{93637A7C-9812-4504-8F2C-161B7DDC7826}"/>
    <cellStyle name="Vsota 2 2 2 3 3 4" xfId="12715" xr:uid="{D75E891E-439E-45D5-BCA5-4D2F35CFC30A}"/>
    <cellStyle name="Vsota 2 2 2 3 3 4 2" xfId="21618" xr:uid="{16215632-2576-4A6E-A0A8-23E204FE325B}"/>
    <cellStyle name="Vsota 2 2 2 3 3 4 2 2" xfId="43609" xr:uid="{9D03DDDA-4E5B-43EE-AB48-CF2D85C3E94D}"/>
    <cellStyle name="Vsota 2 2 2 3 3 4 3" xfId="34724" xr:uid="{D095B290-2199-4B06-B4E5-7CDBD27C660F}"/>
    <cellStyle name="Vsota 2 2 2 3 3 5" xfId="17568" xr:uid="{9173AB84-ABCC-49BB-A0C7-6278BE660E2D}"/>
    <cellStyle name="Vsota 2 2 2 3 3 5 2" xfId="39568" xr:uid="{C8BF4B3D-E11B-4BFE-80B3-2DA1F16E4C15}"/>
    <cellStyle name="Vsota 2 2 2 3 3 6" xfId="8665" xr:uid="{CA213801-1817-4B26-B45C-7F3B8C3890A9}"/>
    <cellStyle name="Vsota 2 2 2 3 3 6 2" xfId="30683" xr:uid="{5EDBE5A0-3D79-4C79-AE7D-FE45F1156666}"/>
    <cellStyle name="Vsota 2 2 2 3 3 7" xfId="24819" xr:uid="{32E6F371-4929-40D4-9860-DBBF0DA9E818}"/>
    <cellStyle name="Vsota 2 2 2 3 3 7 2" xfId="46810" xr:uid="{2FF2EAA9-D7E4-4916-A4F4-0D06F962D7D8}"/>
    <cellStyle name="Vsota 2 2 2 3 3 8" xfId="27774" xr:uid="{6B7D4442-7135-4413-825F-F3AC49FCF54B}"/>
    <cellStyle name="Vsota 2 2 2 3 3 9" xfId="5746" xr:uid="{943F2939-04AE-4744-BA8D-65A950339872}"/>
    <cellStyle name="Vsota 2 2 2 3 4" xfId="2951" xr:uid="{00000000-0005-0000-0000-00005F0C0000}"/>
    <cellStyle name="Vsota 2 2 2 3 4 2" xfId="11835" xr:uid="{A499C8C3-F5C1-442B-A7D8-CCA2C4C4AB86}"/>
    <cellStyle name="Vsota 2 2 2 3 4 2 2" xfId="20738" xr:uid="{961DC1C8-543C-4C10-9947-4E1D67D52A76}"/>
    <cellStyle name="Vsota 2 2 2 3 4 2 2 2" xfId="42729" xr:uid="{CB0BDB6F-2D50-4F8D-8BCD-2C5BAA253231}"/>
    <cellStyle name="Vsota 2 2 2 3 4 2 3" xfId="33844" xr:uid="{2C61B011-7EF6-481C-831D-4771C5151164}"/>
    <cellStyle name="Vsota 2 2 2 3 4 3" xfId="13993" xr:uid="{BA3B2F3A-C694-4AEF-A4B4-5CEA74207777}"/>
    <cellStyle name="Vsota 2 2 2 3 4 3 2" xfId="22896" xr:uid="{7F68672B-C0FE-4195-BDC5-6A7DE9E4EC72}"/>
    <cellStyle name="Vsota 2 2 2 3 4 3 2 2" xfId="44887" xr:uid="{27673117-6F65-4148-BE90-A288EE62CE72}"/>
    <cellStyle name="Vsota 2 2 2 3 4 3 3" xfId="36002" xr:uid="{5BDEA169-D801-4409-AB2A-9DC3DF259B32}"/>
    <cellStyle name="Vsota 2 2 2 3 4 4" xfId="12294" xr:uid="{EEA32EA4-4AB8-4378-ABA2-4BD35008B403}"/>
    <cellStyle name="Vsota 2 2 2 3 4 4 2" xfId="21197" xr:uid="{87B8A61D-EAF7-421C-BE7C-2A84748B808A}"/>
    <cellStyle name="Vsota 2 2 2 3 4 4 2 2" xfId="43188" xr:uid="{5B4BB638-BB11-469B-A66D-20D4DAE63552}"/>
    <cellStyle name="Vsota 2 2 2 3 4 4 3" xfId="34303" xr:uid="{012FE0B6-3522-4E9D-ACCF-DF0097EEC47E}"/>
    <cellStyle name="Vsota 2 2 2 3 4 5" xfId="17672" xr:uid="{ED113472-5119-48EA-9C08-3D5EFF70B858}"/>
    <cellStyle name="Vsota 2 2 2 3 4 5 2" xfId="39672" xr:uid="{8CFBD3EF-8FAB-4219-B26E-9EBCD9EDBB70}"/>
    <cellStyle name="Vsota 2 2 2 3 4 6" xfId="8769" xr:uid="{0834386E-B40B-4D7D-BB5E-2210B539C457}"/>
    <cellStyle name="Vsota 2 2 2 3 4 6 2" xfId="30787" xr:uid="{A2C20B6D-87F3-4522-BA3E-5F9CF55958CD}"/>
    <cellStyle name="Vsota 2 2 2 3 4 7" xfId="27878" xr:uid="{6E055D91-4379-4070-933B-BB3725F1DD33}"/>
    <cellStyle name="Vsota 2 2 2 3 4 8" xfId="5850" xr:uid="{E5B80F13-3428-4DBE-B2F5-5672E4E3A083}"/>
    <cellStyle name="Vsota 2 2 2 3 5" xfId="3074" xr:uid="{00000000-0005-0000-0000-0000600C0000}"/>
    <cellStyle name="Vsota 2 2 2 3 5 2" xfId="11958" xr:uid="{6B46C7C2-7BB0-4556-AC47-AB9FE59EC9E8}"/>
    <cellStyle name="Vsota 2 2 2 3 5 2 2" xfId="20861" xr:uid="{1ABF6C66-91BA-4F76-9788-E90DF30B832C}"/>
    <cellStyle name="Vsota 2 2 2 3 5 2 2 2" xfId="42852" xr:uid="{A42405BC-A608-4F28-9879-0981C8CFD373}"/>
    <cellStyle name="Vsota 2 2 2 3 5 2 3" xfId="33967" xr:uid="{DD8ADE5E-70B2-4F53-9D79-C8CC4B1F5500}"/>
    <cellStyle name="Vsota 2 2 2 3 5 3" xfId="14116" xr:uid="{B8B31CDA-BB18-401B-BDDB-2DED551412CE}"/>
    <cellStyle name="Vsota 2 2 2 3 5 3 2" xfId="23019" xr:uid="{5402C3EB-B0D2-4D0D-A711-72544593427B}"/>
    <cellStyle name="Vsota 2 2 2 3 5 3 2 2" xfId="45010" xr:uid="{B4979917-055C-48CF-AE0B-3A1AE6F9E8BD}"/>
    <cellStyle name="Vsota 2 2 2 3 5 3 3" xfId="36125" xr:uid="{400E3B20-91B3-4E9A-9460-7E975B896E11}"/>
    <cellStyle name="Vsota 2 2 2 3 5 4" xfId="9114" xr:uid="{A5A8660D-6AB4-45B0-AB1B-63416A139B61}"/>
    <cellStyle name="Vsota 2 2 2 3 5 4 2" xfId="18017" xr:uid="{913BEDAF-F2CD-4C01-B878-EF169040D86B}"/>
    <cellStyle name="Vsota 2 2 2 3 5 4 2 2" xfId="40016" xr:uid="{D264AFFD-54BE-4F54-A48C-7A145D2E82C7}"/>
    <cellStyle name="Vsota 2 2 2 3 5 4 3" xfId="31131" xr:uid="{6AF165A7-A4A0-4A91-8A40-8BA1A2AE2253}"/>
    <cellStyle name="Vsota 2 2 2 3 5 5" xfId="17795" xr:uid="{E447D327-0CC1-4913-8B1D-9C02950369EB}"/>
    <cellStyle name="Vsota 2 2 2 3 5 5 2" xfId="39795" xr:uid="{988BF79B-8174-461B-B9B0-79F89739D37F}"/>
    <cellStyle name="Vsota 2 2 2 3 5 6" xfId="8892" xr:uid="{EE9111CF-C548-4FE7-8D69-3B70BC48545D}"/>
    <cellStyle name="Vsota 2 2 2 3 5 6 2" xfId="30910" xr:uid="{FB655888-5528-4C01-9376-BAFE2083E968}"/>
    <cellStyle name="Vsota 2 2 2 3 5 7" xfId="28001" xr:uid="{93303ACB-AA9F-4B18-B5D6-A7CE01086B92}"/>
    <cellStyle name="Vsota 2 2 2 3 5 8" xfId="5973" xr:uid="{8B0A60EC-9508-4DBA-9529-9D59299D5320}"/>
    <cellStyle name="Vsota 2 2 2 3 6" xfId="2794" xr:uid="{00000000-0005-0000-0000-0000610C0000}"/>
    <cellStyle name="Vsota 2 2 2 3 6 2" xfId="11678" xr:uid="{BB51AA71-A571-4754-9015-33C7C1214A80}"/>
    <cellStyle name="Vsota 2 2 2 3 6 2 2" xfId="20581" xr:uid="{9600FE07-96CF-4B40-BDE6-075B3A5CEEE9}"/>
    <cellStyle name="Vsota 2 2 2 3 6 2 2 2" xfId="42572" xr:uid="{E8A68693-AE8B-4649-8E1C-8DB9B7F0264E}"/>
    <cellStyle name="Vsota 2 2 2 3 6 2 3" xfId="33687" xr:uid="{7B052463-B7F2-4D34-A313-F9A7FA8A807C}"/>
    <cellStyle name="Vsota 2 2 2 3 6 3" xfId="13836" xr:uid="{EDDD0482-45C8-4B9A-B059-A20F8E15A523}"/>
    <cellStyle name="Vsota 2 2 2 3 6 3 2" xfId="22739" xr:uid="{377B52A5-6C29-4DCD-AE01-3A404103BFBB}"/>
    <cellStyle name="Vsota 2 2 2 3 6 3 2 2" xfId="44730" xr:uid="{7616C10C-EADC-4123-9C26-6050C7407E91}"/>
    <cellStyle name="Vsota 2 2 2 3 6 3 3" xfId="35845" xr:uid="{C9F94086-8238-4F2E-8E50-53DA281FF749}"/>
    <cellStyle name="Vsota 2 2 2 3 6 4" xfId="14848" xr:uid="{A4A76A9E-98E2-4E73-B9AD-B9888A34F3CD}"/>
    <cellStyle name="Vsota 2 2 2 3 6 4 2" xfId="23751" xr:uid="{203A6EB5-6980-49C2-A5A9-38F6C9A5FA0D}"/>
    <cellStyle name="Vsota 2 2 2 3 6 4 2 2" xfId="45742" xr:uid="{5FC7DE76-2070-4210-A2A4-D0CE4330ECDB}"/>
    <cellStyle name="Vsota 2 2 2 3 6 4 3" xfId="36857" xr:uid="{12857EE8-5C02-4278-8295-43590A8A72F5}"/>
    <cellStyle name="Vsota 2 2 2 3 6 5" xfId="17515" xr:uid="{81BC472D-A581-4F80-A340-C29DA113AC85}"/>
    <cellStyle name="Vsota 2 2 2 3 6 5 2" xfId="39515" xr:uid="{99DEFF9F-2981-4A06-9472-68185690E19F}"/>
    <cellStyle name="Vsota 2 2 2 3 6 6" xfId="8612" xr:uid="{AFF14572-92DD-4D28-8955-EEA411C3B06E}"/>
    <cellStyle name="Vsota 2 2 2 3 6 6 2" xfId="30630" xr:uid="{716B1E8A-CCEC-4888-95FD-F026BC18F626}"/>
    <cellStyle name="Vsota 2 2 2 3 6 7" xfId="27721" xr:uid="{67F9CEB7-47B9-4D7C-95C4-34E0B6F9A1C5}"/>
    <cellStyle name="Vsota 2 2 2 3 6 8" xfId="5693" xr:uid="{A2245449-1255-4E44-8051-7B88B23A61F8}"/>
    <cellStyle name="Vsota 2 2 2 3 7" xfId="3223" xr:uid="{00000000-0005-0000-0000-0000620C0000}"/>
    <cellStyle name="Vsota 2 2 2 3 7 2" xfId="12107" xr:uid="{6F8A4C8D-4502-4B28-A173-F45BC7877ABD}"/>
    <cellStyle name="Vsota 2 2 2 3 7 2 2" xfId="21010" xr:uid="{F67B0CE6-9B24-40E3-8160-5CE1A21EEFF4}"/>
    <cellStyle name="Vsota 2 2 2 3 7 2 2 2" xfId="43001" xr:uid="{3F4A918C-2318-4BAC-87AB-4BFBB6F38ED2}"/>
    <cellStyle name="Vsota 2 2 2 3 7 2 3" xfId="34116" xr:uid="{DF4542BC-30B5-481E-B857-E162216D45AC}"/>
    <cellStyle name="Vsota 2 2 2 3 7 3" xfId="14265" xr:uid="{33B82A5B-B192-4878-A340-82DD9BDB467A}"/>
    <cellStyle name="Vsota 2 2 2 3 7 3 2" xfId="23168" xr:uid="{54AAF24E-43D4-49B2-9E2D-ECD3946DBEFB}"/>
    <cellStyle name="Vsota 2 2 2 3 7 3 2 2" xfId="45159" xr:uid="{736FC98E-A83C-4078-8A47-57D0A24632FC}"/>
    <cellStyle name="Vsota 2 2 2 3 7 3 3" xfId="36274" xr:uid="{F3558CF4-F81F-4821-83AA-9BB7F4CD763E}"/>
    <cellStyle name="Vsota 2 2 2 3 7 4" xfId="14418" xr:uid="{9AC80013-103E-40CE-B1CF-1AA166A1A63D}"/>
    <cellStyle name="Vsota 2 2 2 3 7 4 2" xfId="23321" xr:uid="{27BB3B54-A547-4127-BA53-FDE0D08813A1}"/>
    <cellStyle name="Vsota 2 2 2 3 7 4 2 2" xfId="45312" xr:uid="{6396BA81-67E8-42C8-BB00-E02390970934}"/>
    <cellStyle name="Vsota 2 2 2 3 7 4 3" xfId="36427" xr:uid="{969B2456-4891-4C70-84C9-A0DD3D2205D7}"/>
    <cellStyle name="Vsota 2 2 2 3 7 5" xfId="17944" xr:uid="{BE475D97-E5B9-476B-BD30-626E7CA42CD2}"/>
    <cellStyle name="Vsota 2 2 2 3 7 5 2" xfId="39944" xr:uid="{B85536A9-D4A0-4AFC-AFA5-380C8E0023D6}"/>
    <cellStyle name="Vsota 2 2 2 3 7 6" xfId="9041" xr:uid="{95F3F88B-951C-41B2-88EB-9B4D3B5908EB}"/>
    <cellStyle name="Vsota 2 2 2 3 7 6 2" xfId="31059" xr:uid="{9553D6C9-6CEF-4101-A36B-C1D51764D071}"/>
    <cellStyle name="Vsota 2 2 2 3 7 7" xfId="28150" xr:uid="{A4EB0371-9964-4260-90B5-E92A3C93A155}"/>
    <cellStyle name="Vsota 2 2 2 3 7 8" xfId="6122" xr:uid="{7156F4B6-71A8-4360-B323-D2A6CF3728A8}"/>
    <cellStyle name="Vsota 2 2 2 3 8" xfId="11017" xr:uid="{B2CFB47D-279D-45BC-B58B-AF332BC08F17}"/>
    <cellStyle name="Vsota 2 2 2 3 8 2" xfId="19920" xr:uid="{C976E1D6-D73F-4422-A31F-9B9CCD1E9C60}"/>
    <cellStyle name="Vsota 2 2 2 3 8 2 2" xfId="41911" xr:uid="{90F7202E-0A15-4251-A4AF-6714AEEA7A63}"/>
    <cellStyle name="Vsota 2 2 2 3 8 3" xfId="33026" xr:uid="{DF3E6722-D622-4361-95F3-623BE551B425}"/>
    <cellStyle name="Vsota 2 2 2 3 9" xfId="13175" xr:uid="{C587BAE9-DAAC-4524-A90A-DA81105D9BFE}"/>
    <cellStyle name="Vsota 2 2 2 3 9 2" xfId="22078" xr:uid="{158A9E54-9CF5-4D23-97D4-DF85E38FF2CB}"/>
    <cellStyle name="Vsota 2 2 2 3 9 2 2" xfId="44069" xr:uid="{7BE95AEE-9372-4FF7-BE03-D38878FA716C}"/>
    <cellStyle name="Vsota 2 2 2 3 9 3" xfId="35184" xr:uid="{3F04D5B6-F6E6-4678-8C77-522AC6D380FA}"/>
    <cellStyle name="Vsota 2 2 2 4" xfId="1551" xr:uid="{00000000-0005-0000-0000-0000630C0000}"/>
    <cellStyle name="Vsota 2 2 2 4 10" xfId="14387" xr:uid="{AD2FC5DB-7FD5-4D62-A574-56DCC751E628}"/>
    <cellStyle name="Vsota 2 2 2 4 10 2" xfId="23290" xr:uid="{93E8FBFE-5676-4DA0-B44B-0D9488C0F8D4}"/>
    <cellStyle name="Vsota 2 2 2 4 10 2 2" xfId="45281" xr:uid="{D4C5280C-B495-4401-BDAF-B8CDEADF546D}"/>
    <cellStyle name="Vsota 2 2 2 4 10 3" xfId="36396" xr:uid="{00438597-2A74-40F1-B17C-1484D937D949}"/>
    <cellStyle name="Vsota 2 2 2 4 11" xfId="16276" xr:uid="{DC0639F0-1ABD-4AC7-86A4-BC4718B925F2}"/>
    <cellStyle name="Vsota 2 2 2 4 11 2" xfId="38280" xr:uid="{03B61CC7-771A-4813-A9C3-08F45BFBB738}"/>
    <cellStyle name="Vsota 2 2 2 4 12" xfId="7372" xr:uid="{3F6443B5-ECE4-4B5A-AAF5-7A3B9EC99AAD}"/>
    <cellStyle name="Vsota 2 2 2 4 12 2" xfId="29394" xr:uid="{7D63276F-7E68-49A5-9FE7-CFAB5764DF2F}"/>
    <cellStyle name="Vsota 2 2 2 4 13" xfId="26486" xr:uid="{324A0A48-3DDC-4CB2-B9F2-24280346964C}"/>
    <cellStyle name="Vsota 2 2 2 4 14" xfId="4454" xr:uid="{7CF8E8F8-9E8A-4486-A309-B9D179068DFD}"/>
    <cellStyle name="Vsota 2 2 2 4 2" xfId="2602" xr:uid="{00000000-0005-0000-0000-0000640C0000}"/>
    <cellStyle name="Vsota 2 2 2 4 2 2" xfId="11486" xr:uid="{64B300C7-7E59-492E-9F17-3ED9A54B8D99}"/>
    <cellStyle name="Vsota 2 2 2 4 2 2 2" xfId="20389" xr:uid="{95616E56-5603-49BE-8F23-FBED7D0570D8}"/>
    <cellStyle name="Vsota 2 2 2 4 2 2 2 2" xfId="42380" xr:uid="{E6E750E1-65AB-40E2-AF27-86BB31CAA52D}"/>
    <cellStyle name="Vsota 2 2 2 4 2 2 3" xfId="33495" xr:uid="{401DA456-C9BE-405F-A2D5-FC7AC3FF4180}"/>
    <cellStyle name="Vsota 2 2 2 4 2 3" xfId="13644" xr:uid="{25A0C85A-F963-4890-A682-1B8E6A2BFBE4}"/>
    <cellStyle name="Vsota 2 2 2 4 2 3 2" xfId="22547" xr:uid="{AF2C0BD8-6590-4CB3-8D6B-CB748D2B725D}"/>
    <cellStyle name="Vsota 2 2 2 4 2 3 2 2" xfId="44538" xr:uid="{B82CB9AE-9B77-4A2E-8FD8-70B67CDFC706}"/>
    <cellStyle name="Vsota 2 2 2 4 2 3 3" xfId="35653" xr:uid="{D2AFEB23-1A61-48DC-A693-0E10E1ABBCD4}"/>
    <cellStyle name="Vsota 2 2 2 4 2 4" xfId="12325" xr:uid="{2947589D-E387-43D3-AD6C-B54D8BFFA531}"/>
    <cellStyle name="Vsota 2 2 2 4 2 4 2" xfId="21228" xr:uid="{F779FE06-EE20-4500-B6BE-C3D05F3E5EF4}"/>
    <cellStyle name="Vsota 2 2 2 4 2 4 2 2" xfId="43219" xr:uid="{2DF15DCD-7BE8-4CF0-B79F-26E568A7F354}"/>
    <cellStyle name="Vsota 2 2 2 4 2 4 3" xfId="34334" xr:uid="{4D4925E8-B92F-4A44-B199-C5A11FE65EA1}"/>
    <cellStyle name="Vsota 2 2 2 4 2 5" xfId="17323" xr:uid="{0CE8A691-59E6-49E9-BD84-E4E2CD93A134}"/>
    <cellStyle name="Vsota 2 2 2 4 2 5 2" xfId="39323" xr:uid="{3FA511B2-9FF7-4AD5-97B3-07BE45D89778}"/>
    <cellStyle name="Vsota 2 2 2 4 2 6" xfId="8420" xr:uid="{6A01734F-A389-4786-937F-75EFC0949397}"/>
    <cellStyle name="Vsota 2 2 2 4 2 6 2" xfId="30438" xr:uid="{EC24D076-F1D9-4538-A73E-167D23CF2878}"/>
    <cellStyle name="Vsota 2 2 2 4 2 7" xfId="24623" xr:uid="{D55772D0-5238-457A-8B3A-7E26ED013084}"/>
    <cellStyle name="Vsota 2 2 2 4 2 7 2" xfId="46614" xr:uid="{582205EB-E3EF-45BB-9DC7-B6E6805967A8}"/>
    <cellStyle name="Vsota 2 2 2 4 2 8" xfId="27529" xr:uid="{019BF89D-B91E-4468-A083-9D4B8A5F0B57}"/>
    <cellStyle name="Vsota 2 2 2 4 2 9" xfId="5501" xr:uid="{8B2BA287-5FDE-480B-B5C6-1788885189CD}"/>
    <cellStyle name="Vsota 2 2 2 4 3" xfId="2591" xr:uid="{00000000-0005-0000-0000-0000650C0000}"/>
    <cellStyle name="Vsota 2 2 2 4 3 2" xfId="11475" xr:uid="{3C3436EB-95D8-43B7-952F-D307EB825A73}"/>
    <cellStyle name="Vsota 2 2 2 4 3 2 2" xfId="20378" xr:uid="{D037BB4E-0088-4D03-B71C-95326486E700}"/>
    <cellStyle name="Vsota 2 2 2 4 3 2 2 2" xfId="42369" xr:uid="{E60D6C27-EAAC-47E4-8530-622E21621B98}"/>
    <cellStyle name="Vsota 2 2 2 4 3 2 3" xfId="33484" xr:uid="{CF9CB088-FB17-4DB0-9F7F-C5B6BFBD1D16}"/>
    <cellStyle name="Vsota 2 2 2 4 3 3" xfId="13633" xr:uid="{276AEF2C-DBB6-4414-95F2-14B6F49B2DA8}"/>
    <cellStyle name="Vsota 2 2 2 4 3 3 2" xfId="22536" xr:uid="{F195E10E-8BD8-411F-A1C2-4886AB859CAA}"/>
    <cellStyle name="Vsota 2 2 2 4 3 3 2 2" xfId="44527" xr:uid="{2D555B5A-6A7D-4B11-B550-478D1E85AA12}"/>
    <cellStyle name="Vsota 2 2 2 4 3 3 3" xfId="35642" xr:uid="{F914CDFC-61E5-4636-AE91-69DD4641563A}"/>
    <cellStyle name="Vsota 2 2 2 4 3 4" xfId="12503" xr:uid="{B513C01D-9AE2-429E-AEDB-AD1B5E322D00}"/>
    <cellStyle name="Vsota 2 2 2 4 3 4 2" xfId="21406" xr:uid="{777CEDE6-79DF-4FF6-B54D-017CAE20B04F}"/>
    <cellStyle name="Vsota 2 2 2 4 3 4 2 2" xfId="43397" xr:uid="{7A41E36A-86A5-4036-AB38-DBEB38FCFB7A}"/>
    <cellStyle name="Vsota 2 2 2 4 3 4 3" xfId="34512" xr:uid="{FE352137-DFF5-4702-8A95-4B8238587F43}"/>
    <cellStyle name="Vsota 2 2 2 4 3 5" xfId="17312" xr:uid="{BA855776-8246-4596-820C-C259BF5F2FE0}"/>
    <cellStyle name="Vsota 2 2 2 4 3 5 2" xfId="39312" xr:uid="{D795BBA2-46AB-4232-BFDB-7839F94707DB}"/>
    <cellStyle name="Vsota 2 2 2 4 3 6" xfId="8409" xr:uid="{2BBC7870-1657-46D3-B3D8-695F24A73DF3}"/>
    <cellStyle name="Vsota 2 2 2 4 3 6 2" xfId="30427" xr:uid="{63DC0753-E83D-48BD-957B-B9E892BFCCDE}"/>
    <cellStyle name="Vsota 2 2 2 4 3 7" xfId="24488" xr:uid="{2B885050-0309-4732-8016-711F70D1CAB6}"/>
    <cellStyle name="Vsota 2 2 2 4 3 7 2" xfId="46479" xr:uid="{287ECA53-FEA1-4217-BD7F-C9DA1DB3BA3A}"/>
    <cellStyle name="Vsota 2 2 2 4 3 8" xfId="27518" xr:uid="{AF24E9C5-A95F-4D56-8AF7-EF60CA74CDE9}"/>
    <cellStyle name="Vsota 2 2 2 4 3 9" xfId="5490" xr:uid="{BA78FE3C-6C77-482A-BAC2-FB6EF6EEE687}"/>
    <cellStyle name="Vsota 2 2 2 4 4" xfId="792" xr:uid="{00000000-0005-0000-0000-0000660C0000}"/>
    <cellStyle name="Vsota 2 2 2 4 4 2" xfId="9677" xr:uid="{40B39709-4B1B-4C2F-ABAD-6F32CACF6373}"/>
    <cellStyle name="Vsota 2 2 2 4 4 2 2" xfId="18580" xr:uid="{2495A8E1-78A4-4EE0-B1B7-38D1E4B1A087}"/>
    <cellStyle name="Vsota 2 2 2 4 4 2 2 2" xfId="40577" xr:uid="{9D7B2158-258A-4228-91CC-FABFDA00FA5B}"/>
    <cellStyle name="Vsota 2 2 2 4 4 2 3" xfId="31692" xr:uid="{5250F81B-2826-4F4F-B847-9BE352DD3BE4}"/>
    <cellStyle name="Vsota 2 2 2 4 4 3" xfId="12361" xr:uid="{F7A15F12-929A-4C58-B04F-FD46F1974BA1}"/>
    <cellStyle name="Vsota 2 2 2 4 4 3 2" xfId="21264" xr:uid="{915F0290-EDD1-401F-B59A-8CBF3AAC6C95}"/>
    <cellStyle name="Vsota 2 2 2 4 4 3 2 2" xfId="43255" xr:uid="{0390204A-63AC-4162-A538-5241238C56A1}"/>
    <cellStyle name="Vsota 2 2 2 4 4 3 3" xfId="34370" xr:uid="{B193D0D7-57E2-4E0E-8FD3-5C6D06B2A7A7}"/>
    <cellStyle name="Vsota 2 2 2 4 4 4" xfId="9413" xr:uid="{DD0736D4-D559-4A1F-A224-5E28140C1F71}"/>
    <cellStyle name="Vsota 2 2 2 4 4 4 2" xfId="18316" xr:uid="{F99D4CBD-3E12-4426-8849-4B550AD2BCD9}"/>
    <cellStyle name="Vsota 2 2 2 4 4 4 2 2" xfId="40315" xr:uid="{DC8DD3F1-09A4-49AB-B829-813A7A9F007E}"/>
    <cellStyle name="Vsota 2 2 2 4 4 4 3" xfId="31430" xr:uid="{BE9B9C4E-F42F-4AEE-8E93-779DD9FB9CC0}"/>
    <cellStyle name="Vsota 2 2 2 4 4 5" xfId="15517" xr:uid="{651DBEA9-9279-4039-9654-CB204AE22468}"/>
    <cellStyle name="Vsota 2 2 2 4 4 5 2" xfId="37523" xr:uid="{867DBABC-60F4-4D4A-B2C6-B1E78ED32694}"/>
    <cellStyle name="Vsota 2 2 2 4 4 6" xfId="6613" xr:uid="{BE25A9E7-FC75-420C-A66B-244FB0D593E0}"/>
    <cellStyle name="Vsota 2 2 2 4 4 6 2" xfId="28637" xr:uid="{16E0FA0F-89E7-47B0-9579-8F55DE8CDE73}"/>
    <cellStyle name="Vsota 2 2 2 4 4 7" xfId="25729" xr:uid="{09A3F2F7-5E49-44E4-BB5E-F9D4C59ED83B}"/>
    <cellStyle name="Vsota 2 2 2 4 4 8" xfId="3695" xr:uid="{EA5B3F2E-627A-45EA-A442-DCE02BF7354D}"/>
    <cellStyle name="Vsota 2 2 2 4 5" xfId="1051" xr:uid="{00000000-0005-0000-0000-0000670C0000}"/>
    <cellStyle name="Vsota 2 2 2 4 5 2" xfId="9936" xr:uid="{BF8FAFA7-DE14-47CE-B8B5-88E5EB922C07}"/>
    <cellStyle name="Vsota 2 2 2 4 5 2 2" xfId="18839" xr:uid="{A95035C4-4332-48B4-80D6-CA84E9A2FC9D}"/>
    <cellStyle name="Vsota 2 2 2 4 5 2 2 2" xfId="40836" xr:uid="{75B1C11F-3DD8-4B55-B2E6-1C1523FBA18F}"/>
    <cellStyle name="Vsota 2 2 2 4 5 2 3" xfId="31951" xr:uid="{CE10AD04-6D79-45BF-B066-49E80AC3E897}"/>
    <cellStyle name="Vsota 2 2 2 4 5 3" xfId="12536" xr:uid="{6CC56849-FE9F-4A1A-9CEA-7557146D12C9}"/>
    <cellStyle name="Vsota 2 2 2 4 5 3 2" xfId="21439" xr:uid="{A81E2136-6D18-45D9-9DC4-2383E6591AA5}"/>
    <cellStyle name="Vsota 2 2 2 4 5 3 2 2" xfId="43430" xr:uid="{2A0A7FB6-5F27-4545-948F-7523DECB8E59}"/>
    <cellStyle name="Vsota 2 2 2 4 5 3 3" xfId="34545" xr:uid="{22E327EC-C10F-44AB-933D-8D18566A9CD4}"/>
    <cellStyle name="Vsota 2 2 2 4 5 4" xfId="14442" xr:uid="{7EA69349-147F-45AD-BE94-13D73EEE1AB6}"/>
    <cellStyle name="Vsota 2 2 2 4 5 4 2" xfId="23345" xr:uid="{58FEEF95-190A-4B25-89D7-66E7298BE3B0}"/>
    <cellStyle name="Vsota 2 2 2 4 5 4 2 2" xfId="45336" xr:uid="{646F4C77-6256-4C91-B548-C45090F0FC47}"/>
    <cellStyle name="Vsota 2 2 2 4 5 4 3" xfId="36451" xr:uid="{986EF907-ED17-4D4F-BCBF-88FACBE1B629}"/>
    <cellStyle name="Vsota 2 2 2 4 5 5" xfId="15776" xr:uid="{64C8807E-6135-436C-8142-CC9FC99DF78A}"/>
    <cellStyle name="Vsota 2 2 2 4 5 5 2" xfId="37782" xr:uid="{9D46D79D-74DE-44AB-A9F1-C77DA4E5FC05}"/>
    <cellStyle name="Vsota 2 2 2 4 5 6" xfId="6872" xr:uid="{F61F08B4-7339-45F3-962E-C17316066E3E}"/>
    <cellStyle name="Vsota 2 2 2 4 5 6 2" xfId="28896" xr:uid="{20CE92EB-B362-4A75-A15E-4B909A6D8C31}"/>
    <cellStyle name="Vsota 2 2 2 4 5 7" xfId="25988" xr:uid="{2A054AD5-66F2-4AE8-AAA2-B7D73E587A09}"/>
    <cellStyle name="Vsota 2 2 2 4 5 8" xfId="3954" xr:uid="{B963CB02-A303-44A3-AF4D-80E1EEB71593}"/>
    <cellStyle name="Vsota 2 2 2 4 6" xfId="2644" xr:uid="{00000000-0005-0000-0000-0000680C0000}"/>
    <cellStyle name="Vsota 2 2 2 4 6 2" xfId="11528" xr:uid="{96CF5370-E542-42FB-9404-F3A4020EFCDC}"/>
    <cellStyle name="Vsota 2 2 2 4 6 2 2" xfId="20431" xr:uid="{2E96CD9E-8196-4B38-BDFB-D34009241E0C}"/>
    <cellStyle name="Vsota 2 2 2 4 6 2 2 2" xfId="42422" xr:uid="{4806DF0B-25A1-431A-B6F7-2B6D4F3940FB}"/>
    <cellStyle name="Vsota 2 2 2 4 6 2 3" xfId="33537" xr:uid="{5DDF819F-CED5-4343-8A0F-82309D380117}"/>
    <cellStyle name="Vsota 2 2 2 4 6 3" xfId="13686" xr:uid="{0618D8E7-756B-4150-B8F3-334B1553F91F}"/>
    <cellStyle name="Vsota 2 2 2 4 6 3 2" xfId="22589" xr:uid="{0F5A808A-A810-4095-96A6-FCE401084983}"/>
    <cellStyle name="Vsota 2 2 2 4 6 3 2 2" xfId="44580" xr:uid="{A1B8BBAD-295D-47C6-89CB-D903659B10F8}"/>
    <cellStyle name="Vsota 2 2 2 4 6 3 3" xfId="35695" xr:uid="{DD42A994-769F-44A7-BA1B-B3B3EB5EEBEE}"/>
    <cellStyle name="Vsota 2 2 2 4 6 4" xfId="14586" xr:uid="{03561B13-1D29-4771-9599-013CA173AD40}"/>
    <cellStyle name="Vsota 2 2 2 4 6 4 2" xfId="23489" xr:uid="{35AF95AF-6920-44CD-9F18-B7756E57B872}"/>
    <cellStyle name="Vsota 2 2 2 4 6 4 2 2" xfId="45480" xr:uid="{C1B0CA4F-0B25-424E-B946-21B7FB8F0BCD}"/>
    <cellStyle name="Vsota 2 2 2 4 6 4 3" xfId="36595" xr:uid="{C068D8B9-7618-4E4B-8C71-B9A548CB4495}"/>
    <cellStyle name="Vsota 2 2 2 4 6 5" xfId="17365" xr:uid="{E305AB21-4D8C-4B36-A31E-128D1561B8C5}"/>
    <cellStyle name="Vsota 2 2 2 4 6 5 2" xfId="39365" xr:uid="{FAB08E79-0F03-4C60-BAE1-1407209A0A6D}"/>
    <cellStyle name="Vsota 2 2 2 4 6 6" xfId="8462" xr:uid="{351D0D9E-1BF5-43F0-91E1-CFAD465EE1F1}"/>
    <cellStyle name="Vsota 2 2 2 4 6 6 2" xfId="30480" xr:uid="{02C23CC4-FE47-47F6-8ECE-72951F1A861A}"/>
    <cellStyle name="Vsota 2 2 2 4 6 7" xfId="27571" xr:uid="{D052966A-CDEB-4B0D-B603-2BBA1F6DCAAF}"/>
    <cellStyle name="Vsota 2 2 2 4 6 8" xfId="5543" xr:uid="{2C8A4DC4-EB16-4BCA-9329-78F7E2D99D84}"/>
    <cellStyle name="Vsota 2 2 2 4 7" xfId="2253" xr:uid="{00000000-0005-0000-0000-0000690C0000}"/>
    <cellStyle name="Vsota 2 2 2 4 7 2" xfId="11137" xr:uid="{A8FB59F5-9C77-43A6-B5B4-6B531E37FE38}"/>
    <cellStyle name="Vsota 2 2 2 4 7 2 2" xfId="20040" xr:uid="{0AC4CCAE-B137-4497-A159-4B506F706A8A}"/>
    <cellStyle name="Vsota 2 2 2 4 7 2 2 2" xfId="42031" xr:uid="{7BEF051F-167E-443E-B059-D1C667057F9D}"/>
    <cellStyle name="Vsota 2 2 2 4 7 2 3" xfId="33146" xr:uid="{78272BEB-1FD8-4F75-AB25-165B49398901}"/>
    <cellStyle name="Vsota 2 2 2 4 7 3" xfId="13295" xr:uid="{6467131E-D580-4BFF-BA5A-1056AB6AB7CA}"/>
    <cellStyle name="Vsota 2 2 2 4 7 3 2" xfId="22198" xr:uid="{CE9DE0EC-9E97-4B3A-AF19-758230044E39}"/>
    <cellStyle name="Vsota 2 2 2 4 7 3 2 2" xfId="44189" xr:uid="{EAE9826C-BA98-4FEA-BF9D-4837A2C8B931}"/>
    <cellStyle name="Vsota 2 2 2 4 7 3 3" xfId="35304" xr:uid="{3FA8E03D-572A-4CFF-8BCA-ECD9224A9EBA}"/>
    <cellStyle name="Vsota 2 2 2 4 7 4" xfId="14984" xr:uid="{3B4120A7-1A31-4D4D-9B6C-ED72C555CD52}"/>
    <cellStyle name="Vsota 2 2 2 4 7 4 2" xfId="23887" xr:uid="{C9343B99-AF21-4696-BC95-0EA3551F852F}"/>
    <cellStyle name="Vsota 2 2 2 4 7 4 2 2" xfId="45878" xr:uid="{F585CD19-0F6F-430F-8A5D-D20A96B9A361}"/>
    <cellStyle name="Vsota 2 2 2 4 7 4 3" xfId="36993" xr:uid="{C9891251-6094-4F62-B1EC-4783B6FD6345}"/>
    <cellStyle name="Vsota 2 2 2 4 7 5" xfId="16974" xr:uid="{1ADBB1B4-C017-47BE-ACA0-DC3FE11A7D8A}"/>
    <cellStyle name="Vsota 2 2 2 4 7 5 2" xfId="38974" xr:uid="{1C512B5B-DDFF-42B7-B12D-8C8BFC8F21D1}"/>
    <cellStyle name="Vsota 2 2 2 4 7 6" xfId="8071" xr:uid="{C5A9B4C3-47D5-4029-B4BC-73FC197764A9}"/>
    <cellStyle name="Vsota 2 2 2 4 7 6 2" xfId="30089" xr:uid="{7038785A-08AA-4D30-8031-CB81453CD395}"/>
    <cellStyle name="Vsota 2 2 2 4 7 7" xfId="27180" xr:uid="{FE3BFFA5-3401-430B-A07C-13C92AB9BEA5}"/>
    <cellStyle name="Vsota 2 2 2 4 7 8" xfId="5152" xr:uid="{5769CA99-6A1F-4ED4-96F2-345EFEDE6482}"/>
    <cellStyle name="Vsota 2 2 2 4 8" xfId="10436" xr:uid="{961748DA-F65F-48FC-8E13-D6F590DAF98B}"/>
    <cellStyle name="Vsota 2 2 2 4 8 2" xfId="19339" xr:uid="{305D9895-FEBF-4167-9A9F-26EF9233C3DB}"/>
    <cellStyle name="Vsota 2 2 2 4 8 2 2" xfId="41334" xr:uid="{D1FD9EBD-6A67-47C7-9DF8-24AA0766177D}"/>
    <cellStyle name="Vsota 2 2 2 4 8 3" xfId="32449" xr:uid="{F27779CC-F2D9-4B32-B0D3-C001631E8465}"/>
    <cellStyle name="Vsota 2 2 2 4 9" xfId="12854" xr:uid="{B04D5696-2865-4959-89C4-1BDCECAA8012}"/>
    <cellStyle name="Vsota 2 2 2 4 9 2" xfId="21757" xr:uid="{5F21CCEF-4515-4E36-93D1-B0AAB393D467}"/>
    <cellStyle name="Vsota 2 2 2 4 9 2 2" xfId="43748" xr:uid="{59FDBEBB-D9AF-4251-BFBB-6A5D1705EA94}"/>
    <cellStyle name="Vsota 2 2 2 4 9 3" xfId="34863" xr:uid="{79FEE0F9-A6EC-4E98-9B16-D805360D01D0}"/>
    <cellStyle name="Vsota 2 2 2 5" xfId="1232" xr:uid="{00000000-0005-0000-0000-00006A0C0000}"/>
    <cellStyle name="Vsota 2 2 2 5 2" xfId="10117" xr:uid="{E760EC73-8D30-4D70-88E0-7A802CCFB947}"/>
    <cellStyle name="Vsota 2 2 2 5 2 2" xfId="19020" xr:uid="{7ACB7062-740E-4709-8514-D0DDC27C2D04}"/>
    <cellStyle name="Vsota 2 2 2 5 2 2 2" xfId="41016" xr:uid="{34542810-4B3F-4BF4-9817-8C2FB4230DD7}"/>
    <cellStyle name="Vsota 2 2 2 5 2 3" xfId="32131" xr:uid="{952A4DC1-407D-4BAD-AC28-9D323C745A95}"/>
    <cellStyle name="Vsota 2 2 2 5 3" xfId="12677" xr:uid="{D33A7D37-207E-4553-83B3-EE8445501532}"/>
    <cellStyle name="Vsota 2 2 2 5 3 2" xfId="21580" xr:uid="{A1C71778-DE8D-4DAB-92B6-1708E63DF9DF}"/>
    <cellStyle name="Vsota 2 2 2 5 3 2 2" xfId="43571" xr:uid="{18BC4255-4874-487B-B783-745DA8D88CA2}"/>
    <cellStyle name="Vsota 2 2 2 5 3 3" xfId="34686" xr:uid="{FF939D53-BB11-4CB3-B178-7D7481DD0B94}"/>
    <cellStyle name="Vsota 2 2 2 5 4" xfId="14790" xr:uid="{ECBFF5EB-9B2B-4144-B09A-1EEDA236557D}"/>
    <cellStyle name="Vsota 2 2 2 5 4 2" xfId="23693" xr:uid="{5BC8382C-B8E7-43B6-AA2E-C5C78F9F929C}"/>
    <cellStyle name="Vsota 2 2 2 5 4 2 2" xfId="45684" xr:uid="{4DA66C2B-84BA-4E02-85E6-E09F9BE20F0C}"/>
    <cellStyle name="Vsota 2 2 2 5 4 3" xfId="36799" xr:uid="{B0CECC62-46FC-4923-AC42-9BD08F376AAC}"/>
    <cellStyle name="Vsota 2 2 2 5 5" xfId="15957" xr:uid="{49C400BD-1F6F-4F5C-9726-08C41EC8DCBA}"/>
    <cellStyle name="Vsota 2 2 2 5 5 2" xfId="37962" xr:uid="{62A8D63D-84FB-41FD-8A7C-4B0C818F13CC}"/>
    <cellStyle name="Vsota 2 2 2 5 6" xfId="7053" xr:uid="{67A566A5-219E-41E8-A1BA-C26CF937EDA6}"/>
    <cellStyle name="Vsota 2 2 2 5 6 2" xfId="29076" xr:uid="{37B440A0-8488-4E93-AED6-C71C9FE4F258}"/>
    <cellStyle name="Vsota 2 2 2 5 7" xfId="24112" xr:uid="{DA15E95B-A537-437D-A56B-9BC9BE512349}"/>
    <cellStyle name="Vsota 2 2 2 5 7 2" xfId="46103" xr:uid="{99D146BF-E2CD-4BED-8611-CCEEC3CE4C0E}"/>
    <cellStyle name="Vsota 2 2 2 5 8" xfId="26168" xr:uid="{53504FD1-B603-49CE-9C8C-B168D7EF56EE}"/>
    <cellStyle name="Vsota 2 2 2 5 9" xfId="4135" xr:uid="{B2F8392D-D562-4553-8C05-2D9B82977D5D}"/>
    <cellStyle name="Vsota 2 2 2 6" xfId="2311" xr:uid="{00000000-0005-0000-0000-00006B0C0000}"/>
    <cellStyle name="Vsota 2 2 2 6 2" xfId="11195" xr:uid="{C6C72745-DB0C-41E9-9232-0A39BEC1E668}"/>
    <cellStyle name="Vsota 2 2 2 6 2 2" xfId="20098" xr:uid="{2F9FFB91-4CE8-45FE-8062-C62D4A77DAD2}"/>
    <cellStyle name="Vsota 2 2 2 6 2 2 2" xfId="42089" xr:uid="{5E1C14CA-BFC6-4B3E-B395-5D27C3CD4F11}"/>
    <cellStyle name="Vsota 2 2 2 6 2 3" xfId="33204" xr:uid="{CBF72969-4F24-40F5-A5C0-9C44363C95E9}"/>
    <cellStyle name="Vsota 2 2 2 6 3" xfId="13353" xr:uid="{6EBD8DCB-44BB-4436-9ACA-16C06DAF7398}"/>
    <cellStyle name="Vsota 2 2 2 6 3 2" xfId="22256" xr:uid="{93A3671C-5138-423A-9177-63A02499F7F3}"/>
    <cellStyle name="Vsota 2 2 2 6 3 2 2" xfId="44247" xr:uid="{0F1E9CD4-3A49-4C27-B3FB-F617338BFC6E}"/>
    <cellStyle name="Vsota 2 2 2 6 3 3" xfId="35362" xr:uid="{98E23C6A-9836-4182-981C-86815C2F084E}"/>
    <cellStyle name="Vsota 2 2 2 6 4" xfId="14899" xr:uid="{CFEE79E9-CD11-4034-9CF3-1F529189D297}"/>
    <cellStyle name="Vsota 2 2 2 6 4 2" xfId="23802" xr:uid="{E13CC763-7815-4EE0-994D-808AD5F37E35}"/>
    <cellStyle name="Vsota 2 2 2 6 4 2 2" xfId="45793" xr:uid="{B1E34058-5CE5-4B3C-BC94-A40F47D24278}"/>
    <cellStyle name="Vsota 2 2 2 6 4 3" xfId="36908" xr:uid="{EA65D4D6-FC1E-4EBE-B825-AFAAF8BE3C7A}"/>
    <cellStyle name="Vsota 2 2 2 6 5" xfId="17032" xr:uid="{F34EC5AF-853D-4252-8ACC-9FB112E47586}"/>
    <cellStyle name="Vsota 2 2 2 6 5 2" xfId="39032" xr:uid="{96DC4DA1-68CD-4D9F-8C1C-E06736168C74}"/>
    <cellStyle name="Vsota 2 2 2 6 6" xfId="8129" xr:uid="{DE8B72B0-371C-4FF8-9D76-A3FCAA59EA83}"/>
    <cellStyle name="Vsota 2 2 2 6 6 2" xfId="30147" xr:uid="{DD11835E-AE47-41E2-8F86-604AD3F56EC7}"/>
    <cellStyle name="Vsota 2 2 2 6 7" xfId="24741" xr:uid="{32A3C343-C6C8-4F54-9EBD-C6AAD19D0620}"/>
    <cellStyle name="Vsota 2 2 2 6 7 2" xfId="46732" xr:uid="{6B203C22-8D12-46B5-827B-7E1BFB5BD09C}"/>
    <cellStyle name="Vsota 2 2 2 6 8" xfId="27238" xr:uid="{EC4B9D5E-7CE1-46FB-9D4F-EAA5B8CF02E7}"/>
    <cellStyle name="Vsota 2 2 2 6 9" xfId="5210" xr:uid="{4FDF0947-FD9B-4C1F-9812-09B99C54A6B1}"/>
    <cellStyle name="Vsota 2 2 2 7" xfId="2295" xr:uid="{00000000-0005-0000-0000-00006C0C0000}"/>
    <cellStyle name="Vsota 2 2 2 7 2" xfId="11179" xr:uid="{D2725833-6DAD-4E8A-9900-C6A5B21DF040}"/>
    <cellStyle name="Vsota 2 2 2 7 2 2" xfId="20082" xr:uid="{3811E2A6-E42A-414F-874C-6175AF54274B}"/>
    <cellStyle name="Vsota 2 2 2 7 2 2 2" xfId="42073" xr:uid="{D0A82D53-4CA0-4C06-A1C3-65C8CDD5E27A}"/>
    <cellStyle name="Vsota 2 2 2 7 2 3" xfId="33188" xr:uid="{D4F70BB7-1175-4C01-816B-B32FDB1C7DBC}"/>
    <cellStyle name="Vsota 2 2 2 7 3" xfId="13337" xr:uid="{960D34C6-848F-4050-BC49-0C5F3138C4B0}"/>
    <cellStyle name="Vsota 2 2 2 7 3 2" xfId="22240" xr:uid="{CDD585E1-DB9D-4EE3-972E-8075347880FE}"/>
    <cellStyle name="Vsota 2 2 2 7 3 2 2" xfId="44231" xr:uid="{7600A416-905D-4FB4-B3BF-F442C6F6CEA9}"/>
    <cellStyle name="Vsota 2 2 2 7 3 3" xfId="35346" xr:uid="{44D26114-B907-4B68-B932-92086032B4D0}"/>
    <cellStyle name="Vsota 2 2 2 7 4" xfId="14712" xr:uid="{BE3700E4-F956-4EDA-B177-2693564DA87F}"/>
    <cellStyle name="Vsota 2 2 2 7 4 2" xfId="23615" xr:uid="{60F38542-F580-457D-A1AD-64A8F3CD0CF0}"/>
    <cellStyle name="Vsota 2 2 2 7 4 2 2" xfId="45606" xr:uid="{1252921F-ECE9-4D44-9E6F-D12CC03EA4C3}"/>
    <cellStyle name="Vsota 2 2 2 7 4 3" xfId="36721" xr:uid="{9A86F37B-4903-458C-B52E-3BD92204A79D}"/>
    <cellStyle name="Vsota 2 2 2 7 5" xfId="17016" xr:uid="{A4DA5C65-373B-498C-BD66-7212DAD3F347}"/>
    <cellStyle name="Vsota 2 2 2 7 5 2" xfId="39016" xr:uid="{34141AD6-A44B-4863-9DF4-1759C6830CAE}"/>
    <cellStyle name="Vsota 2 2 2 7 6" xfId="8113" xr:uid="{EBB800DF-A8ED-4CE9-A674-37F5636ACF78}"/>
    <cellStyle name="Vsota 2 2 2 7 6 2" xfId="30131" xr:uid="{B8D7A8CA-4DB5-4CCE-9FF6-F7B0F8EFBC40}"/>
    <cellStyle name="Vsota 2 2 2 7 7" xfId="27222" xr:uid="{7FADA4AC-9D1B-4755-9B3A-4CE68293A6F1}"/>
    <cellStyle name="Vsota 2 2 2 7 8" xfId="5194" xr:uid="{2816DC34-33C4-4734-80BB-4E601D517B97}"/>
    <cellStyle name="Vsota 2 2 2 8" xfId="2896" xr:uid="{00000000-0005-0000-0000-00006D0C0000}"/>
    <cellStyle name="Vsota 2 2 2 8 2" xfId="11780" xr:uid="{C6CF47B7-D5B3-4331-82DD-3C0B0AA6D276}"/>
    <cellStyle name="Vsota 2 2 2 8 2 2" xfId="20683" xr:uid="{D94A3A2B-7ABC-4D26-992E-F64A1EEC6FAC}"/>
    <cellStyle name="Vsota 2 2 2 8 2 2 2" xfId="42674" xr:uid="{07BD5CF9-48BB-45DA-8F52-B2E970EE7B9F}"/>
    <cellStyle name="Vsota 2 2 2 8 2 3" xfId="33789" xr:uid="{9AB842BE-A9CB-426B-B696-228BB9EDBC05}"/>
    <cellStyle name="Vsota 2 2 2 8 3" xfId="13938" xr:uid="{249A3AB5-7279-4530-B29A-0A5663CBFDA0}"/>
    <cellStyle name="Vsota 2 2 2 8 3 2" xfId="22841" xr:uid="{58DE4720-A388-44B1-AC83-94F8F9D50C83}"/>
    <cellStyle name="Vsota 2 2 2 8 3 2 2" xfId="44832" xr:uid="{96AA6E8A-C2F9-43BF-BF85-3D1E3E5D7D3D}"/>
    <cellStyle name="Vsota 2 2 2 8 3 3" xfId="35947" xr:uid="{B7F91172-988E-4A96-8879-37291857BB91}"/>
    <cellStyle name="Vsota 2 2 2 8 4" xfId="14896" xr:uid="{F0C5C281-153F-4C91-B494-2B1A75E32DD2}"/>
    <cellStyle name="Vsota 2 2 2 8 4 2" xfId="23799" xr:uid="{0B2A83A8-1007-437A-9487-2058DB540884}"/>
    <cellStyle name="Vsota 2 2 2 8 4 2 2" xfId="45790" xr:uid="{2CDD1339-89E7-4D6F-86A2-F1FC3AFFE2A6}"/>
    <cellStyle name="Vsota 2 2 2 8 4 3" xfId="36905" xr:uid="{AF8A993E-EB68-4510-AC7D-147446EC5F45}"/>
    <cellStyle name="Vsota 2 2 2 8 5" xfId="17617" xr:uid="{9A89D0AC-8CF4-473D-B5B2-FD2E38065D68}"/>
    <cellStyle name="Vsota 2 2 2 8 5 2" xfId="39617" xr:uid="{8816A3B2-8C46-4E55-819B-55A15B33E3DE}"/>
    <cellStyle name="Vsota 2 2 2 8 6" xfId="8714" xr:uid="{77A3DFDE-2559-4096-ADC3-8D6DCD4E8C9B}"/>
    <cellStyle name="Vsota 2 2 2 8 6 2" xfId="30732" xr:uid="{9BA5E6A2-922F-4363-8FBC-5449BA3D898E}"/>
    <cellStyle name="Vsota 2 2 2 8 7" xfId="27823" xr:uid="{14AA6ABE-CC29-4F7C-99FB-1F6227F4C34C}"/>
    <cellStyle name="Vsota 2 2 2 8 8" xfId="5795" xr:uid="{FDF88847-D606-4391-900B-7FC9C63D3FDE}"/>
    <cellStyle name="Vsota 2 2 2 9" xfId="9547" xr:uid="{409E9FCA-EBE2-48F1-A66B-51D05F01AD45}"/>
    <cellStyle name="Vsota 2 2 2 9 2" xfId="18450" xr:uid="{EB602014-1378-4C06-915D-C5D635789288}"/>
    <cellStyle name="Vsota 2 2 2 9 2 2" xfId="40448" xr:uid="{AC8B2164-0148-4BDB-8099-51C15F714656}"/>
    <cellStyle name="Vsota 2 2 2 9 3" xfId="31563" xr:uid="{C9A0FFB5-C50E-44F5-9C3D-64075AEF42EB}"/>
    <cellStyle name="Vsota 2 2 3" xfId="1452" xr:uid="{00000000-0005-0000-0000-00006E0C0000}"/>
    <cellStyle name="Vsota 2 2 3 10" xfId="12249" xr:uid="{5DABBA6C-4ABE-464C-AB02-A1343156AEB7}"/>
    <cellStyle name="Vsota 2 2 3 10 2" xfId="21152" xr:uid="{44BD6751-82B4-44E2-85B5-BEB1A998067C}"/>
    <cellStyle name="Vsota 2 2 3 10 2 2" xfId="43143" xr:uid="{6DAE6334-870C-408F-8822-4272BC9E8985}"/>
    <cellStyle name="Vsota 2 2 3 10 3" xfId="34258" xr:uid="{9776CD23-8448-4A7D-A9F4-A0DB2BE7B49D}"/>
    <cellStyle name="Vsota 2 2 3 11" xfId="16177" xr:uid="{B3293D9D-DB5A-4594-8EEC-3AEC3ABFF34E}"/>
    <cellStyle name="Vsota 2 2 3 11 2" xfId="38181" xr:uid="{64BF800D-CFAA-4CBB-947D-1F81FD728E65}"/>
    <cellStyle name="Vsota 2 2 3 12" xfId="7273" xr:uid="{F2BB94F6-3209-44DB-AFF8-B173D2BAFF92}"/>
    <cellStyle name="Vsota 2 2 3 12 2" xfId="29295" xr:uid="{8B9FB8F7-2F62-430A-80FF-EB43D0903604}"/>
    <cellStyle name="Vsota 2 2 3 13" xfId="26387" xr:uid="{9E3F66C7-87BB-487B-BA15-EC73F8BC6386}"/>
    <cellStyle name="Vsota 2 2 3 14" xfId="4355" xr:uid="{14C2855A-A3D6-4AA2-9721-70940B6BF782}"/>
    <cellStyle name="Vsota 2 2 3 2" xfId="758" xr:uid="{00000000-0005-0000-0000-00006F0C0000}"/>
    <cellStyle name="Vsota 2 2 3 2 2" xfId="9643" xr:uid="{3A6FE665-A275-4F3C-AB05-7F824AC661DD}"/>
    <cellStyle name="Vsota 2 2 3 2 2 2" xfId="18546" xr:uid="{7BA4B00D-4588-44D0-85BF-3F939F4AAA29}"/>
    <cellStyle name="Vsota 2 2 3 2 2 2 2" xfId="40544" xr:uid="{BE50BC31-B641-4040-AEAA-B0268C88F10E}"/>
    <cellStyle name="Vsota 2 2 3 2 2 3" xfId="25012" xr:uid="{66931836-F44F-4A13-AD91-EFBCB22E127E}"/>
    <cellStyle name="Vsota 2 2 3 2 2 3 2" xfId="47003" xr:uid="{8D6D8526-50D8-47FE-9231-31FE478B5FB6}"/>
    <cellStyle name="Vsota 2 2 3 2 2 4" xfId="31659" xr:uid="{9E068637-F85C-4290-8919-A9292D51DF61}"/>
    <cellStyle name="Vsota 2 2 3 2 3" xfId="12331" xr:uid="{8D4F4AB7-70E4-4AE1-8DFE-FE24D0C53435}"/>
    <cellStyle name="Vsota 2 2 3 2 3 2" xfId="21234" xr:uid="{EF25C34F-37C1-4027-8A6E-B4EECDAE11BB}"/>
    <cellStyle name="Vsota 2 2 3 2 3 2 2" xfId="43225" xr:uid="{38A073E5-2BD5-4BFA-B6F9-AD6BFD9710D7}"/>
    <cellStyle name="Vsota 2 2 3 2 3 3" xfId="24542" xr:uid="{7556638D-AC4A-4386-9433-EE5201550FF0}"/>
    <cellStyle name="Vsota 2 2 3 2 3 3 2" xfId="46533" xr:uid="{3FE44A64-38F4-41E3-ABE5-FB9A5D2A8374}"/>
    <cellStyle name="Vsota 2 2 3 2 3 4" xfId="34340" xr:uid="{DCC97D77-0DCA-4456-8BFB-DD13E6A944C8}"/>
    <cellStyle name="Vsota 2 2 3 2 4" xfId="13010" xr:uid="{E7F33623-A572-45D8-8A83-D3D532A38E41}"/>
    <cellStyle name="Vsota 2 2 3 2 4 2" xfId="21913" xr:uid="{2C397EAE-9AC2-46B6-B963-6C362D4A225A}"/>
    <cellStyle name="Vsota 2 2 3 2 4 2 2" xfId="43904" xr:uid="{87E9D1B3-45D1-445A-928A-D143BFF4D840}"/>
    <cellStyle name="Vsota 2 2 3 2 4 3" xfId="35019" xr:uid="{0AA5E345-B5E5-4477-A716-7C096C04B29D}"/>
    <cellStyle name="Vsota 2 2 3 2 5" xfId="15483" xr:uid="{119E6576-990E-4C14-B256-A951ED80CF1A}"/>
    <cellStyle name="Vsota 2 2 3 2 5 2" xfId="37490" xr:uid="{0B002220-3D1B-4C7A-8659-EA58D2E73030}"/>
    <cellStyle name="Vsota 2 2 3 2 6" xfId="6579" xr:uid="{F28A6271-8769-483B-957D-BCA02AB69CFD}"/>
    <cellStyle name="Vsota 2 2 3 2 6 2" xfId="28604" xr:uid="{03E2F03C-6883-44EB-9941-7B62BED37BCA}"/>
    <cellStyle name="Vsota 2 2 3 2 7" xfId="24363" xr:uid="{3080F8F4-9E77-427D-AD07-D9CD3E284022}"/>
    <cellStyle name="Vsota 2 2 3 2 7 2" xfId="46354" xr:uid="{EDF6C820-3273-430A-92E9-EE6D5B9A6F72}"/>
    <cellStyle name="Vsota 2 2 3 2 8" xfId="25696" xr:uid="{E6BC346C-15E4-4F4B-A79D-8F767C2C6B04}"/>
    <cellStyle name="Vsota 2 2 3 2 9" xfId="3661" xr:uid="{426C92B3-FAB3-40C0-A949-AEAF2B8E1D9C}"/>
    <cellStyle name="Vsota 2 2 3 3" xfId="1073" xr:uid="{00000000-0005-0000-0000-0000700C0000}"/>
    <cellStyle name="Vsota 2 2 3 3 2" xfId="9958" xr:uid="{6B7F75BA-237C-4366-82F0-5280B5A8CB09}"/>
    <cellStyle name="Vsota 2 2 3 3 2 2" xfId="18861" xr:uid="{71C945C7-1245-4FA9-BC46-AAC11459D8E2}"/>
    <cellStyle name="Vsota 2 2 3 3 2 2 2" xfId="40858" xr:uid="{694A3964-5E89-4690-A789-0B0679830A75}"/>
    <cellStyle name="Vsota 2 2 3 3 2 3" xfId="24596" xr:uid="{413EEA19-FBDE-43FC-81AC-704A99A7874E}"/>
    <cellStyle name="Vsota 2 2 3 3 2 3 2" xfId="46587" xr:uid="{1647C203-DE73-4A72-BC78-25243C0EC8F3}"/>
    <cellStyle name="Vsota 2 2 3 3 2 4" xfId="31973" xr:uid="{753B9F91-6EFA-49C6-A0F7-BB065CC284D5}"/>
    <cellStyle name="Vsota 2 2 3 3 3" xfId="12558" xr:uid="{36A4CE7B-CDE7-47A3-A010-E56784248C75}"/>
    <cellStyle name="Vsota 2 2 3 3 3 2" xfId="21461" xr:uid="{DF494090-7405-45CF-ABE7-E3F3B9B49723}"/>
    <cellStyle name="Vsota 2 2 3 3 3 2 2" xfId="43452" xr:uid="{13F87F4B-D529-4BF9-A687-DDA48FDC07E7}"/>
    <cellStyle name="Vsota 2 2 3 3 3 3" xfId="24499" xr:uid="{6EE6097E-D50C-4CF4-B02F-47A62EC41EAB}"/>
    <cellStyle name="Vsota 2 2 3 3 3 3 2" xfId="46490" xr:uid="{25442203-FB2D-4C3F-88DB-AE7B40316463}"/>
    <cellStyle name="Vsota 2 2 3 3 3 4" xfId="34567" xr:uid="{91097149-4722-42AE-B11C-A70CABAAADD8}"/>
    <cellStyle name="Vsota 2 2 3 3 4" xfId="12700" xr:uid="{9E0AAA26-C712-45CA-98AF-59ABEC7255B8}"/>
    <cellStyle name="Vsota 2 2 3 3 4 2" xfId="21603" xr:uid="{F46C0E71-07EE-4C84-98B3-E2105EAE4CA4}"/>
    <cellStyle name="Vsota 2 2 3 3 4 2 2" xfId="43594" xr:uid="{DE489B45-A4C3-4B72-83A7-719D7FFD412D}"/>
    <cellStyle name="Vsota 2 2 3 3 4 3" xfId="34709" xr:uid="{3582D8C3-F306-4A3D-B0F3-483AEF4BA876}"/>
    <cellStyle name="Vsota 2 2 3 3 5" xfId="15798" xr:uid="{BCC9E9D0-522A-477F-BFA1-F76F48A0E14C}"/>
    <cellStyle name="Vsota 2 2 3 3 5 2" xfId="37804" xr:uid="{7E949418-E04F-4F68-900B-4395E4FB2CAA}"/>
    <cellStyle name="Vsota 2 2 3 3 6" xfId="6894" xr:uid="{4F66208A-A9D6-4411-9C62-76182EB2639F}"/>
    <cellStyle name="Vsota 2 2 3 3 6 2" xfId="28918" xr:uid="{11CFBE1F-BF7D-41DA-8685-7B94B404AC0D}"/>
    <cellStyle name="Vsota 2 2 3 3 7" xfId="24144" xr:uid="{563EACCB-FDE1-4AD4-BC34-F8AD0E7D1975}"/>
    <cellStyle name="Vsota 2 2 3 3 7 2" xfId="46135" xr:uid="{323A84FF-5FB3-4C54-ADAC-F9F1E0E88328}"/>
    <cellStyle name="Vsota 2 2 3 3 8" xfId="26010" xr:uid="{F1959AC6-EA64-45A1-B084-9BAF324ED488}"/>
    <cellStyle name="Vsota 2 2 3 3 9" xfId="3976" xr:uid="{3D7C107B-CCF6-4215-BCC6-87B72E410831}"/>
    <cellStyle name="Vsota 2 2 3 4" xfId="810" xr:uid="{00000000-0005-0000-0000-0000710C0000}"/>
    <cellStyle name="Vsota 2 2 3 4 2" xfId="9695" xr:uid="{9097328D-99F9-4CB2-ABCB-F0AFCDEB4B5A}"/>
    <cellStyle name="Vsota 2 2 3 4 2 2" xfId="18598" xr:uid="{C649BBFE-98A3-4438-A76E-657E2458B142}"/>
    <cellStyle name="Vsota 2 2 3 4 2 2 2" xfId="40595" xr:uid="{9AFFBB51-AAE2-4D96-B93C-8F7492E36558}"/>
    <cellStyle name="Vsota 2 2 3 4 2 3" xfId="31710" xr:uid="{3EF218A5-63D7-4B4E-A0DD-99946FE0AED7}"/>
    <cellStyle name="Vsota 2 2 3 4 3" xfId="12379" xr:uid="{B5FA662A-2496-497B-84AB-7A8E7EEB3BED}"/>
    <cellStyle name="Vsota 2 2 3 4 3 2" xfId="21282" xr:uid="{BEC04A35-63C1-4664-AFE0-8864E2BB190A}"/>
    <cellStyle name="Vsota 2 2 3 4 3 2 2" xfId="43273" xr:uid="{CA7A84B0-D572-4E60-AA5B-49CB58F0D5EF}"/>
    <cellStyle name="Vsota 2 2 3 4 3 3" xfId="34388" xr:uid="{2F5B831B-D4CB-467B-888F-273B039FBF62}"/>
    <cellStyle name="Vsota 2 2 3 4 4" xfId="12420" xr:uid="{E9D6DAC5-406D-4840-8FCC-41C61B4737C5}"/>
    <cellStyle name="Vsota 2 2 3 4 4 2" xfId="21323" xr:uid="{D3718969-ADD9-4E7C-BB6D-6C267434F2C3}"/>
    <cellStyle name="Vsota 2 2 3 4 4 2 2" xfId="43314" xr:uid="{72045A32-F293-4EEF-BBB4-49E27DB4B1C4}"/>
    <cellStyle name="Vsota 2 2 3 4 4 3" xfId="34429" xr:uid="{1C92E831-25AA-4DAA-BFA6-912BF1E3D189}"/>
    <cellStyle name="Vsota 2 2 3 4 5" xfId="15535" xr:uid="{33FE7758-7F48-4656-81E7-845091C74BA4}"/>
    <cellStyle name="Vsota 2 2 3 4 5 2" xfId="37541" xr:uid="{C2C301F4-E219-4783-A41D-85B774ED8283}"/>
    <cellStyle name="Vsota 2 2 3 4 6" xfId="6631" xr:uid="{A6851227-279E-4025-9C7E-60A4501EC3F3}"/>
    <cellStyle name="Vsota 2 2 3 4 6 2" xfId="28655" xr:uid="{841C6E8F-D6EF-432C-A6E3-2CAF93A7F5EF}"/>
    <cellStyle name="Vsota 2 2 3 4 7" xfId="24802" xr:uid="{BB5A38CD-75BA-4B7E-AE04-E325DDFA663C}"/>
    <cellStyle name="Vsota 2 2 3 4 7 2" xfId="46793" xr:uid="{B22BAC79-15C1-4184-8CF7-DC743E746A4A}"/>
    <cellStyle name="Vsota 2 2 3 4 8" xfId="25747" xr:uid="{243E8E43-472E-4AC8-AB7C-9F1D8B7032DC}"/>
    <cellStyle name="Vsota 2 2 3 4 9" xfId="3713" xr:uid="{E8C0CDD7-2E09-488E-8EA5-131676E2567F}"/>
    <cellStyle name="Vsota 2 2 3 5" xfId="2544" xr:uid="{00000000-0005-0000-0000-0000720C0000}"/>
    <cellStyle name="Vsota 2 2 3 5 2" xfId="11428" xr:uid="{41320678-40FB-4A4D-8BA0-40B5A34CC998}"/>
    <cellStyle name="Vsota 2 2 3 5 2 2" xfId="20331" xr:uid="{2AA87644-1211-4138-B9F0-598893287247}"/>
    <cellStyle name="Vsota 2 2 3 5 2 2 2" xfId="42322" xr:uid="{1D27999B-0B57-45F8-8AA7-B86312430AB2}"/>
    <cellStyle name="Vsota 2 2 3 5 2 3" xfId="33437" xr:uid="{98E9B264-4F37-4F6B-8407-2B79C142309D}"/>
    <cellStyle name="Vsota 2 2 3 5 3" xfId="13586" xr:uid="{00F69BF9-2EF0-4F7D-B5B1-D8C80A48C38B}"/>
    <cellStyle name="Vsota 2 2 3 5 3 2" xfId="22489" xr:uid="{EFFF72EC-3053-41A9-B915-3E5C45516173}"/>
    <cellStyle name="Vsota 2 2 3 5 3 2 2" xfId="44480" xr:uid="{E690BBFB-D78A-4945-A72B-FBD0A9A032CB}"/>
    <cellStyle name="Vsota 2 2 3 5 3 3" xfId="35595" xr:uid="{6D30317D-EEFE-44AB-B3EA-F7F2781CC596}"/>
    <cellStyle name="Vsota 2 2 3 5 4" xfId="9406" xr:uid="{CE7276E8-BFF5-4FF3-A1CD-6C1A2ECA5D16}"/>
    <cellStyle name="Vsota 2 2 3 5 4 2" xfId="18309" xr:uid="{C8F1022B-A2A2-4393-BAE7-AF7363C5C8F8}"/>
    <cellStyle name="Vsota 2 2 3 5 4 2 2" xfId="40308" xr:uid="{B9289983-B732-4C7C-885D-6C9793E250EC}"/>
    <cellStyle name="Vsota 2 2 3 5 4 3" xfId="31423" xr:uid="{D6215E0C-CEEA-4F7E-8506-43D789575EC9}"/>
    <cellStyle name="Vsota 2 2 3 5 5" xfId="17265" xr:uid="{E527AFE4-7896-4758-9DBC-61F5E86257A6}"/>
    <cellStyle name="Vsota 2 2 3 5 5 2" xfId="39265" xr:uid="{7707B3D7-3CF1-4B7C-90A5-34EA5A3AA224}"/>
    <cellStyle name="Vsota 2 2 3 5 6" xfId="8362" xr:uid="{6917719E-FFCB-43A7-AB86-947EF8E2D6AF}"/>
    <cellStyle name="Vsota 2 2 3 5 6 2" xfId="30380" xr:uid="{D6C053D9-B084-43B5-BCCA-B0B7DEE96CEE}"/>
    <cellStyle name="Vsota 2 2 3 5 7" xfId="25213" xr:uid="{263F3405-1B0E-40F3-AACB-EB6C46F00E41}"/>
    <cellStyle name="Vsota 2 2 3 5 7 2" xfId="47204" xr:uid="{266756D1-D2AE-41FB-B279-FBCCC72333D7}"/>
    <cellStyle name="Vsota 2 2 3 5 8" xfId="27471" xr:uid="{0866C4AF-9BF3-431F-8454-C4921DA51D64}"/>
    <cellStyle name="Vsota 2 2 3 5 9" xfId="5443" xr:uid="{9AB3FE73-211D-4383-A7F9-4C326CF2E6D4}"/>
    <cellStyle name="Vsota 2 2 3 6" xfId="2248" xr:uid="{00000000-0005-0000-0000-0000730C0000}"/>
    <cellStyle name="Vsota 2 2 3 6 2" xfId="11132" xr:uid="{963AE730-CB63-42C9-BE3F-D9CE7784760C}"/>
    <cellStyle name="Vsota 2 2 3 6 2 2" xfId="20035" xr:uid="{FE379F2A-4B78-44F8-B00D-9F51F0397011}"/>
    <cellStyle name="Vsota 2 2 3 6 2 2 2" xfId="42026" xr:uid="{33CA3AEF-FDA2-4DE8-80A4-315E73AC7407}"/>
    <cellStyle name="Vsota 2 2 3 6 2 3" xfId="33141" xr:uid="{55F05AED-78DE-4BA1-9D75-68C020D0B8C4}"/>
    <cellStyle name="Vsota 2 2 3 6 3" xfId="13290" xr:uid="{4AA91AB6-9DCD-465A-B4D7-D7970B9819E1}"/>
    <cellStyle name="Vsota 2 2 3 6 3 2" xfId="22193" xr:uid="{8075436E-C424-427A-B283-C7DA83035B54}"/>
    <cellStyle name="Vsota 2 2 3 6 3 2 2" xfId="44184" xr:uid="{2FFEA730-AC7E-450F-83C3-AA98B9D42BC8}"/>
    <cellStyle name="Vsota 2 2 3 6 3 3" xfId="35299" xr:uid="{86FFDB8F-7F85-405A-B55F-65D921F3EC54}"/>
    <cellStyle name="Vsota 2 2 3 6 4" xfId="15038" xr:uid="{0F668507-6C0E-45AE-B37D-F117422C4023}"/>
    <cellStyle name="Vsota 2 2 3 6 4 2" xfId="23941" xr:uid="{AF427EAD-8F9C-4D89-BA80-2721D891FE3B}"/>
    <cellStyle name="Vsota 2 2 3 6 4 2 2" xfId="45932" xr:uid="{660A4FB7-B0D2-4880-AB9A-D344D3E9BB3A}"/>
    <cellStyle name="Vsota 2 2 3 6 4 3" xfId="37047" xr:uid="{BA6E3B0E-D22E-476D-9304-852837332382}"/>
    <cellStyle name="Vsota 2 2 3 6 5" xfId="16969" xr:uid="{95C61F18-338E-4802-AAE8-7B7581A73A69}"/>
    <cellStyle name="Vsota 2 2 3 6 5 2" xfId="38969" xr:uid="{BAC176F6-6172-44E4-B187-C00E1B7F7BA4}"/>
    <cellStyle name="Vsota 2 2 3 6 6" xfId="8066" xr:uid="{35C3454B-06D6-46A7-97AA-9E56E4525E23}"/>
    <cellStyle name="Vsota 2 2 3 6 6 2" xfId="30084" xr:uid="{B5D7BF9D-4285-4F3E-A9E7-077BF0803507}"/>
    <cellStyle name="Vsota 2 2 3 6 7" xfId="27175" xr:uid="{AC3E7A9B-1B28-4011-973D-FC152685FB93}"/>
    <cellStyle name="Vsota 2 2 3 6 8" xfId="5147" xr:uid="{C9E68C28-0B76-4229-B495-EBBAE732A9E6}"/>
    <cellStyle name="Vsota 2 2 3 7" xfId="2914" xr:uid="{00000000-0005-0000-0000-0000740C0000}"/>
    <cellStyle name="Vsota 2 2 3 7 2" xfId="11798" xr:uid="{B607971F-3D36-49DE-98B7-9E0CB3E9EA3B}"/>
    <cellStyle name="Vsota 2 2 3 7 2 2" xfId="20701" xr:uid="{A8E143B3-83DE-4BC5-922A-D20AB851DACE}"/>
    <cellStyle name="Vsota 2 2 3 7 2 2 2" xfId="42692" xr:uid="{D93F3023-D5BD-431F-AEC1-D175E4BF7CC0}"/>
    <cellStyle name="Vsota 2 2 3 7 2 3" xfId="33807" xr:uid="{F33E8ED9-3DF2-4A23-9B13-68BB0870284B}"/>
    <cellStyle name="Vsota 2 2 3 7 3" xfId="13956" xr:uid="{793492BA-3268-432C-B835-2855B081D4C1}"/>
    <cellStyle name="Vsota 2 2 3 7 3 2" xfId="22859" xr:uid="{71FCA9A4-5732-45F2-896E-FDF92C1B96EC}"/>
    <cellStyle name="Vsota 2 2 3 7 3 2 2" xfId="44850" xr:uid="{6847E5F0-D6DF-4F62-8152-CBA0167699BE}"/>
    <cellStyle name="Vsota 2 2 3 7 3 3" xfId="35965" xr:uid="{9592981C-41D0-467F-A61C-A6237E39DFC3}"/>
    <cellStyle name="Vsota 2 2 3 7 4" xfId="14372" xr:uid="{063AD82B-4E92-497A-9342-854DF8EE78C3}"/>
    <cellStyle name="Vsota 2 2 3 7 4 2" xfId="23275" xr:uid="{6CD58D67-CD90-4223-BDC3-53BB9B8E98A9}"/>
    <cellStyle name="Vsota 2 2 3 7 4 2 2" xfId="45266" xr:uid="{FB8E1E6A-4A70-4A44-A26B-A4CD634B75C8}"/>
    <cellStyle name="Vsota 2 2 3 7 4 3" xfId="36381" xr:uid="{1E870CCD-C806-4FBA-A9B7-4A9968EA764A}"/>
    <cellStyle name="Vsota 2 2 3 7 5" xfId="17635" xr:uid="{592F337D-2D0D-4926-9358-402B2E880976}"/>
    <cellStyle name="Vsota 2 2 3 7 5 2" xfId="39635" xr:uid="{55C10AF8-F469-42CF-8CE8-D895E89AAD48}"/>
    <cellStyle name="Vsota 2 2 3 7 6" xfId="8732" xr:uid="{22E43C96-717B-45E9-9A26-742CE6B394ED}"/>
    <cellStyle name="Vsota 2 2 3 7 6 2" xfId="30750" xr:uid="{C244C1BB-117A-4E12-B947-BEB2293194C7}"/>
    <cellStyle name="Vsota 2 2 3 7 7" xfId="27841" xr:uid="{03EC26E9-722B-4B2E-9C59-A1D5E040FB79}"/>
    <cellStyle name="Vsota 2 2 3 7 8" xfId="5813" xr:uid="{BE87F141-6225-4991-A200-8BE53D640A6B}"/>
    <cellStyle name="Vsota 2 2 3 8" xfId="10337" xr:uid="{C1222AB4-29DA-4F0F-A7A8-170A9479EDD0}"/>
    <cellStyle name="Vsota 2 2 3 8 2" xfId="19240" xr:uid="{BBA8F22D-EB70-4B4D-B0C7-DD10A0324CB6}"/>
    <cellStyle name="Vsota 2 2 3 8 2 2" xfId="41235" xr:uid="{8D67F509-149B-4BBE-BC99-5A1F70DC1C8C}"/>
    <cellStyle name="Vsota 2 2 3 8 3" xfId="32350" xr:uid="{AC7E7FFD-E219-41CF-B5F7-093391579000}"/>
    <cellStyle name="Vsota 2 2 3 9" xfId="12801" xr:uid="{23E8E4BA-B7B4-4DF4-BBF8-92D6E443E0C0}"/>
    <cellStyle name="Vsota 2 2 3 9 2" xfId="21704" xr:uid="{5018A944-EAD4-446E-8E04-53A27CBCB1E7}"/>
    <cellStyle name="Vsota 2 2 3 9 2 2" xfId="43695" xr:uid="{347F86B4-680B-42E6-B123-309E7B6F2A19}"/>
    <cellStyle name="Vsota 2 2 3 9 3" xfId="34810" xr:uid="{B171537E-447B-4487-AAED-39F16F69A907}"/>
    <cellStyle name="Vsota 2 2 4" xfId="1365" xr:uid="{00000000-0005-0000-0000-0000750C0000}"/>
    <cellStyle name="Vsota 2 2 4 10" xfId="15021" xr:uid="{0277CBBB-87A7-49F2-BC6E-2EE979BB98F0}"/>
    <cellStyle name="Vsota 2 2 4 10 2" xfId="23924" xr:uid="{48E2E3F2-2FD5-477F-9372-ADFDAB51524C}"/>
    <cellStyle name="Vsota 2 2 4 10 2 2" xfId="45915" xr:uid="{454FA88D-A8A3-42DF-9305-597B64106862}"/>
    <cellStyle name="Vsota 2 2 4 10 3" xfId="37030" xr:uid="{F57A3D70-359E-4212-AE0D-A9824DA27E6A}"/>
    <cellStyle name="Vsota 2 2 4 11" xfId="16090" xr:uid="{BFE59A45-ABDC-4823-B9D4-4DDB15A384F7}"/>
    <cellStyle name="Vsota 2 2 4 11 2" xfId="38094" xr:uid="{86A88169-08CB-4902-8CB7-6B8BFA4A7B5F}"/>
    <cellStyle name="Vsota 2 2 4 12" xfId="7186" xr:uid="{236D5D74-6F79-4BB9-A263-F1C09E184627}"/>
    <cellStyle name="Vsota 2 2 4 12 2" xfId="29208" xr:uid="{DB3F0686-18C0-4D42-BF53-9D285462919E}"/>
    <cellStyle name="Vsota 2 2 4 13" xfId="26300" xr:uid="{F0275B34-A7EC-472B-BC3A-0143EE334798}"/>
    <cellStyle name="Vsota 2 2 4 14" xfId="4268" xr:uid="{6ADD3BF1-2514-4652-9F6C-57EC4C20A794}"/>
    <cellStyle name="Vsota 2 2 4 2" xfId="2586" xr:uid="{00000000-0005-0000-0000-0000760C0000}"/>
    <cellStyle name="Vsota 2 2 4 2 2" xfId="11470" xr:uid="{B8481B1A-CDCC-4EAE-9CC2-65CBF41991D3}"/>
    <cellStyle name="Vsota 2 2 4 2 2 2" xfId="20373" xr:uid="{E74EB602-60D6-4C99-9C87-E46B8E440CFA}"/>
    <cellStyle name="Vsota 2 2 4 2 2 2 2" xfId="42364" xr:uid="{54173A07-AB8E-41D4-8F68-9BA1C83D9823}"/>
    <cellStyle name="Vsota 2 2 4 2 2 3" xfId="25069" xr:uid="{CB8104F1-0953-44FB-A147-A9AC41165C1F}"/>
    <cellStyle name="Vsota 2 2 4 2 2 3 2" xfId="47060" xr:uid="{932B63C7-83BA-45DE-874C-9ED3620AEC01}"/>
    <cellStyle name="Vsota 2 2 4 2 2 4" xfId="33479" xr:uid="{0D764B7A-D13C-4072-ACAA-3D6A9BB2E983}"/>
    <cellStyle name="Vsota 2 2 4 2 3" xfId="13628" xr:uid="{9E261EBC-2E8A-4A72-BA9E-3CF049621B9C}"/>
    <cellStyle name="Vsota 2 2 4 2 3 2" xfId="22531" xr:uid="{FD7AFB13-F550-42CB-8F98-BDCB4AE27087}"/>
    <cellStyle name="Vsota 2 2 4 2 3 2 2" xfId="44522" xr:uid="{5081B0D1-19F5-48BC-A3D0-A7B7045E0D2D}"/>
    <cellStyle name="Vsota 2 2 4 2 3 3" xfId="24071" xr:uid="{BDCD6AF0-A0EE-479C-9D9E-68AF34EBF60D}"/>
    <cellStyle name="Vsota 2 2 4 2 3 3 2" xfId="46062" xr:uid="{60534C21-1A9F-49F4-B4A1-9C0643955DCB}"/>
    <cellStyle name="Vsota 2 2 4 2 3 4" xfId="35637" xr:uid="{135539DF-0A9A-4230-8592-862867EC0809}"/>
    <cellStyle name="Vsota 2 2 4 2 4" xfId="14832" xr:uid="{CEE8A9A7-3529-474A-B8D0-9C096E765CDF}"/>
    <cellStyle name="Vsota 2 2 4 2 4 2" xfId="23735" xr:uid="{A77E471F-A121-4304-975B-45D52C2ECBC1}"/>
    <cellStyle name="Vsota 2 2 4 2 4 2 2" xfId="45726" xr:uid="{3021148F-7C66-4FC1-A354-1F6F58300DDE}"/>
    <cellStyle name="Vsota 2 2 4 2 4 3" xfId="36841" xr:uid="{30EBC19B-25F9-4DEA-94F3-5E80E8C2A691}"/>
    <cellStyle name="Vsota 2 2 4 2 5" xfId="17307" xr:uid="{9C28772E-691C-441E-BB28-35E60186C514}"/>
    <cellStyle name="Vsota 2 2 4 2 5 2" xfId="39307" xr:uid="{7AA1BA9E-3B13-4D00-8966-6830F6EB8425}"/>
    <cellStyle name="Vsota 2 2 4 2 6" xfId="8404" xr:uid="{43118191-1B34-4BBE-B95E-27D3008EF008}"/>
    <cellStyle name="Vsota 2 2 4 2 6 2" xfId="30422" xr:uid="{06B82B26-3D8E-405C-ACF9-EC051EAD48D1}"/>
    <cellStyle name="Vsota 2 2 4 2 7" xfId="24419" xr:uid="{7C880F75-F3BB-4A8F-AD8B-36CDB47872C1}"/>
    <cellStyle name="Vsota 2 2 4 2 7 2" xfId="46410" xr:uid="{4FD01648-A614-4BCE-BB2C-7FA0A15B19E8}"/>
    <cellStyle name="Vsota 2 2 4 2 8" xfId="27513" xr:uid="{AFE76BBA-D59F-4ECD-9398-90657E1A2ED4}"/>
    <cellStyle name="Vsota 2 2 4 2 9" xfId="5485" xr:uid="{19BA2A75-39E5-488E-B9F3-C8803AB7AE5F}"/>
    <cellStyle name="Vsota 2 2 4 3" xfId="2561" xr:uid="{00000000-0005-0000-0000-0000770C0000}"/>
    <cellStyle name="Vsota 2 2 4 3 2" xfId="11445" xr:uid="{0C9CB868-2921-47D4-99D6-6B7D296464B4}"/>
    <cellStyle name="Vsota 2 2 4 3 2 2" xfId="20348" xr:uid="{085F3FC8-CD83-4ED2-804B-78E0FCC62F4B}"/>
    <cellStyle name="Vsota 2 2 4 3 2 2 2" xfId="42339" xr:uid="{D9E91889-3302-4D2A-A0E0-9CFFD9FF1160}"/>
    <cellStyle name="Vsota 2 2 4 3 2 3" xfId="24686" xr:uid="{1972A2A9-49DF-40E0-8D2F-B20318FE2A1C}"/>
    <cellStyle name="Vsota 2 2 4 3 2 3 2" xfId="46677" xr:uid="{117F6D3A-0D53-4920-B2C8-1A05236522B2}"/>
    <cellStyle name="Vsota 2 2 4 3 2 4" xfId="33454" xr:uid="{6A0F74F6-4F48-4761-8FC2-C593382343D6}"/>
    <cellStyle name="Vsota 2 2 4 3 3" xfId="13603" xr:uid="{D80B9B40-FE18-4C52-BADA-8A9566AEBED7}"/>
    <cellStyle name="Vsota 2 2 4 3 3 2" xfId="22506" xr:uid="{D89D77B4-93CB-4FDE-A212-00D5203381F8}"/>
    <cellStyle name="Vsota 2 2 4 3 3 2 2" xfId="44497" xr:uid="{16838659-D8E4-4376-BFCD-FC9E197781B1}"/>
    <cellStyle name="Vsota 2 2 4 3 3 3" xfId="25229" xr:uid="{407B978A-0A2F-458E-8910-E70334C698C6}"/>
    <cellStyle name="Vsota 2 2 4 3 3 3 2" xfId="47220" xr:uid="{DAD50B01-F128-4DFE-80EF-C5CEAFDE1ABA}"/>
    <cellStyle name="Vsota 2 2 4 3 3 4" xfId="35612" xr:uid="{080271B8-3F2D-4705-92F5-92A29EC82906}"/>
    <cellStyle name="Vsota 2 2 4 3 4" xfId="12885" xr:uid="{EF802F75-B6D7-4D8D-890E-0F9FF8E25EA3}"/>
    <cellStyle name="Vsota 2 2 4 3 4 2" xfId="21788" xr:uid="{B99C58CB-8B4B-4C9C-BB89-68C9152632B7}"/>
    <cellStyle name="Vsota 2 2 4 3 4 2 2" xfId="43779" xr:uid="{374F2BD2-C365-4F3D-8021-8197700627AB}"/>
    <cellStyle name="Vsota 2 2 4 3 4 3" xfId="34894" xr:uid="{E57026B3-46EA-4E46-8C2E-6B8BDB5B17C1}"/>
    <cellStyle name="Vsota 2 2 4 3 5" xfId="17282" xr:uid="{98FA9A6E-6450-43A1-A357-8CB4EDD34209}"/>
    <cellStyle name="Vsota 2 2 4 3 5 2" xfId="39282" xr:uid="{07BBE908-FC34-4271-AF2A-D032C74A1003}"/>
    <cellStyle name="Vsota 2 2 4 3 6" xfId="8379" xr:uid="{2AE2FD46-926C-44D0-B090-5B6B89A8C1E8}"/>
    <cellStyle name="Vsota 2 2 4 3 6 2" xfId="30397" xr:uid="{6EBC3DA1-F263-4468-A42F-75B0D584081D}"/>
    <cellStyle name="Vsota 2 2 4 3 7" xfId="24190" xr:uid="{CCE97A72-0B91-4C27-89B4-89D8CB2FB927}"/>
    <cellStyle name="Vsota 2 2 4 3 7 2" xfId="46181" xr:uid="{F26C6C77-1D04-4753-9521-01F011CB5A6E}"/>
    <cellStyle name="Vsota 2 2 4 3 8" xfId="27488" xr:uid="{0D20610E-E3E9-4BCC-AF10-CA226A108212}"/>
    <cellStyle name="Vsota 2 2 4 3 9" xfId="5460" xr:uid="{17F8D7EA-245B-44FB-973D-4F06898C479B}"/>
    <cellStyle name="Vsota 2 2 4 4" xfId="2398" xr:uid="{00000000-0005-0000-0000-0000780C0000}"/>
    <cellStyle name="Vsota 2 2 4 4 2" xfId="11282" xr:uid="{31A30633-4DCE-4028-85AB-A488B2368AB5}"/>
    <cellStyle name="Vsota 2 2 4 4 2 2" xfId="20185" xr:uid="{AB28CA21-E62B-490B-A3CD-CC29FDE5D19F}"/>
    <cellStyle name="Vsota 2 2 4 4 2 2 2" xfId="42176" xr:uid="{BC1D2A37-A259-458C-B85E-2159E6BE4ACE}"/>
    <cellStyle name="Vsota 2 2 4 4 2 3" xfId="33291" xr:uid="{E246DED1-73FC-4F8C-ADB0-E299D62DF725}"/>
    <cellStyle name="Vsota 2 2 4 4 3" xfId="13440" xr:uid="{CD0619A1-DE84-45AB-B153-C875E4ADC44B}"/>
    <cellStyle name="Vsota 2 2 4 4 3 2" xfId="22343" xr:uid="{8E1B21B0-EB1C-4A01-B859-CDF99A1BD614}"/>
    <cellStyle name="Vsota 2 2 4 4 3 2 2" xfId="44334" xr:uid="{515741FB-B527-40D5-857E-0D173DAFA9C0}"/>
    <cellStyle name="Vsota 2 2 4 4 3 3" xfId="35449" xr:uid="{E949BBB3-A18A-4C14-AA76-ED5C145029BE}"/>
    <cellStyle name="Vsota 2 2 4 4 4" xfId="14314" xr:uid="{7E7218B8-7245-4D19-8A7D-A4702E7B0C2B}"/>
    <cellStyle name="Vsota 2 2 4 4 4 2" xfId="23217" xr:uid="{0D40F914-4C60-483E-A6D9-11E7895FC841}"/>
    <cellStyle name="Vsota 2 2 4 4 4 2 2" xfId="45208" xr:uid="{E0FFACCC-89EA-47BC-9D9E-6C18C6B481B9}"/>
    <cellStyle name="Vsota 2 2 4 4 4 3" xfId="36323" xr:uid="{F0F51B92-C8D0-45A9-BA6B-063D24CDB5C1}"/>
    <cellStyle name="Vsota 2 2 4 4 5" xfId="17119" xr:uid="{65C10C5B-D277-4A51-89B5-3C78A4F48888}"/>
    <cellStyle name="Vsota 2 2 4 4 5 2" xfId="39119" xr:uid="{6D158A1A-3F00-4BDA-AFBF-E6379FC98F44}"/>
    <cellStyle name="Vsota 2 2 4 4 6" xfId="8216" xr:uid="{267EB9EE-9837-4DDD-BFEA-518568DFDCA1}"/>
    <cellStyle name="Vsota 2 2 4 4 6 2" xfId="30234" xr:uid="{E8A685FA-FEA8-4A6E-B424-EFE671D9BC32}"/>
    <cellStyle name="Vsota 2 2 4 4 7" xfId="24862" xr:uid="{8728C31A-0421-4197-A167-757511E03902}"/>
    <cellStyle name="Vsota 2 2 4 4 7 2" xfId="46853" xr:uid="{156F7116-54EA-4524-BC27-DAFC36FA5BF2}"/>
    <cellStyle name="Vsota 2 2 4 4 8" xfId="27325" xr:uid="{B31F327C-1BB0-4CE0-A5A5-B837A18377A1}"/>
    <cellStyle name="Vsota 2 2 4 4 9" xfId="5297" xr:uid="{0601A6C0-6381-484A-B80A-4BA5616221CC}"/>
    <cellStyle name="Vsota 2 2 4 5" xfId="2708" xr:uid="{00000000-0005-0000-0000-0000790C0000}"/>
    <cellStyle name="Vsota 2 2 4 5 2" xfId="11592" xr:uid="{5A75C7EE-D578-47C3-B3B8-C6DF5676286D}"/>
    <cellStyle name="Vsota 2 2 4 5 2 2" xfId="20495" xr:uid="{C3D74074-FD53-460A-9E99-33D918B47613}"/>
    <cellStyle name="Vsota 2 2 4 5 2 2 2" xfId="42486" xr:uid="{38B1A5D9-8BFB-4FE5-BA24-14AAB486328D}"/>
    <cellStyle name="Vsota 2 2 4 5 2 3" xfId="33601" xr:uid="{4443B8E7-A111-4A5C-8E8C-B75743F7F4E3}"/>
    <cellStyle name="Vsota 2 2 4 5 3" xfId="13750" xr:uid="{A9F9F13B-54B9-4810-81D9-B4465C2ABE17}"/>
    <cellStyle name="Vsota 2 2 4 5 3 2" xfId="22653" xr:uid="{AB1280E0-152A-4BA8-B426-FCD9A9274A3D}"/>
    <cellStyle name="Vsota 2 2 4 5 3 2 2" xfId="44644" xr:uid="{344CCF23-5F2E-4919-83E2-51DB5803E07C}"/>
    <cellStyle name="Vsota 2 2 4 5 3 3" xfId="35759" xr:uid="{AFE2506C-7DA8-408C-8DD9-3E2EE99B5005}"/>
    <cellStyle name="Vsota 2 2 4 5 4" xfId="14992" xr:uid="{230EFCB4-9A82-4CF0-B6D7-E3816F8995ED}"/>
    <cellStyle name="Vsota 2 2 4 5 4 2" xfId="23895" xr:uid="{52743012-95B7-4E92-BD5B-D3DC5A2C6D50}"/>
    <cellStyle name="Vsota 2 2 4 5 4 2 2" xfId="45886" xr:uid="{229861C1-8A81-4653-9B70-972BF4B66856}"/>
    <cellStyle name="Vsota 2 2 4 5 4 3" xfId="37001" xr:uid="{17718032-C86F-4E16-8571-4D64970FC0F9}"/>
    <cellStyle name="Vsota 2 2 4 5 5" xfId="17429" xr:uid="{15EC5AA7-A87E-47A4-9B70-45640C1C6D60}"/>
    <cellStyle name="Vsota 2 2 4 5 5 2" xfId="39429" xr:uid="{45098FDF-0877-41C9-A542-08D5A9BB9A08}"/>
    <cellStyle name="Vsota 2 2 4 5 6" xfId="8526" xr:uid="{D8C86044-6DC1-412B-815F-8C6C64CA7269}"/>
    <cellStyle name="Vsota 2 2 4 5 6 2" xfId="30544" xr:uid="{A4AC0AB3-ED5D-49C0-BA66-0D523F3C532B}"/>
    <cellStyle name="Vsota 2 2 4 5 7" xfId="25168" xr:uid="{4077BFFB-7A03-44CE-95E0-0D318FC7E099}"/>
    <cellStyle name="Vsota 2 2 4 5 7 2" xfId="47159" xr:uid="{E8B9C2DC-EEC5-49B4-8887-F229DA5ADE3C}"/>
    <cellStyle name="Vsota 2 2 4 5 8" xfId="27635" xr:uid="{6E1D4DB9-B9E0-4A90-9375-AE8A94D9B963}"/>
    <cellStyle name="Vsota 2 2 4 5 9" xfId="5607" xr:uid="{2EFE8D99-B430-439F-B4D8-F3E54522ABA2}"/>
    <cellStyle name="Vsota 2 2 4 6" xfId="2809" xr:uid="{00000000-0005-0000-0000-00007A0C0000}"/>
    <cellStyle name="Vsota 2 2 4 6 2" xfId="11693" xr:uid="{74E6F804-7D27-4A1F-AE64-B9420126B03E}"/>
    <cellStyle name="Vsota 2 2 4 6 2 2" xfId="20596" xr:uid="{EA9323FA-BF8E-4A63-A759-C4F53075B673}"/>
    <cellStyle name="Vsota 2 2 4 6 2 2 2" xfId="42587" xr:uid="{094084A1-EFC1-42F7-AC1E-26DF919710FE}"/>
    <cellStyle name="Vsota 2 2 4 6 2 3" xfId="33702" xr:uid="{317B6873-C84B-4592-85EE-452A83358FA1}"/>
    <cellStyle name="Vsota 2 2 4 6 3" xfId="13851" xr:uid="{8F0F647C-6F21-44FC-8AF9-21F06FCBBF3C}"/>
    <cellStyle name="Vsota 2 2 4 6 3 2" xfId="22754" xr:uid="{07B7CA38-773C-44AC-8EBA-6C638B18C531}"/>
    <cellStyle name="Vsota 2 2 4 6 3 2 2" xfId="44745" xr:uid="{9C182382-77AA-4C44-B90F-F88ABC4F033E}"/>
    <cellStyle name="Vsota 2 2 4 6 3 3" xfId="35860" xr:uid="{C451F950-ABF6-4999-9983-D716C6C77C2A}"/>
    <cellStyle name="Vsota 2 2 4 6 4" xfId="14625" xr:uid="{9D4B8218-F28F-4222-9804-0488F965115E}"/>
    <cellStyle name="Vsota 2 2 4 6 4 2" xfId="23528" xr:uid="{17B13B78-A804-48D9-98CA-D593B3AB8E9C}"/>
    <cellStyle name="Vsota 2 2 4 6 4 2 2" xfId="45519" xr:uid="{AFFE9B2A-C09C-4091-A7FB-9626453400FA}"/>
    <cellStyle name="Vsota 2 2 4 6 4 3" xfId="36634" xr:uid="{5AAEB1EB-9FD3-4E7E-A4A4-2F2B0D42FBE7}"/>
    <cellStyle name="Vsota 2 2 4 6 5" xfId="17530" xr:uid="{106C3A74-82FA-446D-A410-A775993D6AA7}"/>
    <cellStyle name="Vsota 2 2 4 6 5 2" xfId="39530" xr:uid="{4A81945C-AF51-4FF2-90D6-F9C451A6F775}"/>
    <cellStyle name="Vsota 2 2 4 6 6" xfId="8627" xr:uid="{0045ABB6-A1F0-4BCF-B378-15B19DC9AA0F}"/>
    <cellStyle name="Vsota 2 2 4 6 6 2" xfId="30645" xr:uid="{723644F5-6693-46EB-ACD3-EBC2CC0EA11C}"/>
    <cellStyle name="Vsota 2 2 4 6 7" xfId="27736" xr:uid="{80F573A7-D553-451D-BA88-57BCE0C6537F}"/>
    <cellStyle name="Vsota 2 2 4 6 8" xfId="5708" xr:uid="{561F7952-CE20-4E53-BA43-DC08D0683318}"/>
    <cellStyle name="Vsota 2 2 4 7" xfId="2205" xr:uid="{00000000-0005-0000-0000-00007B0C0000}"/>
    <cellStyle name="Vsota 2 2 4 7 2" xfId="11089" xr:uid="{F1FC444C-9AEA-49D9-A37D-EBEEC0316974}"/>
    <cellStyle name="Vsota 2 2 4 7 2 2" xfId="19992" xr:uid="{305AC2E3-005B-4F16-8D25-325422980DD9}"/>
    <cellStyle name="Vsota 2 2 4 7 2 2 2" xfId="41983" xr:uid="{2EDEA224-CE0D-4A0E-AF2F-8600D90EBAD5}"/>
    <cellStyle name="Vsota 2 2 4 7 2 3" xfId="33098" xr:uid="{8B8A3F28-57BC-48A5-B513-FEF8B72D2739}"/>
    <cellStyle name="Vsota 2 2 4 7 3" xfId="13247" xr:uid="{93927C15-418B-4B6E-A31E-F200D87EFF92}"/>
    <cellStyle name="Vsota 2 2 4 7 3 2" xfId="22150" xr:uid="{4354456D-8EF6-46BF-8078-824EE5CC8BAD}"/>
    <cellStyle name="Vsota 2 2 4 7 3 2 2" xfId="44141" xr:uid="{2CC0BF41-CD16-4D93-9B18-D284AD332BF4}"/>
    <cellStyle name="Vsota 2 2 4 7 3 3" xfId="35256" xr:uid="{279AD7DF-B9A3-4D36-8099-9932679FB4D5}"/>
    <cellStyle name="Vsota 2 2 4 7 4" xfId="14934" xr:uid="{75A9D719-883F-45E7-92BE-8747BF9391D6}"/>
    <cellStyle name="Vsota 2 2 4 7 4 2" xfId="23837" xr:uid="{DA9D6D49-D566-456E-9FD2-C2F2943A6ED5}"/>
    <cellStyle name="Vsota 2 2 4 7 4 2 2" xfId="45828" xr:uid="{86DF0561-D1A1-49A0-96FC-66C811064243}"/>
    <cellStyle name="Vsota 2 2 4 7 4 3" xfId="36943" xr:uid="{F3EC7BAD-259B-42C1-8E98-0952A00494A9}"/>
    <cellStyle name="Vsota 2 2 4 7 5" xfId="16926" xr:uid="{AACB2F51-4BA3-4C77-8D8B-A9F46544CFA2}"/>
    <cellStyle name="Vsota 2 2 4 7 5 2" xfId="38926" xr:uid="{AEE8601E-365C-40DC-B634-686D98E91189}"/>
    <cellStyle name="Vsota 2 2 4 7 6" xfId="8023" xr:uid="{67DEA94A-9FC3-4025-BEDA-BA421E7ECA1D}"/>
    <cellStyle name="Vsota 2 2 4 7 6 2" xfId="30041" xr:uid="{530E821E-E7AB-4168-A912-5853F0DA9FE7}"/>
    <cellStyle name="Vsota 2 2 4 7 7" xfId="27132" xr:uid="{0FADC9DF-34C2-4528-8755-5B8567274125}"/>
    <cellStyle name="Vsota 2 2 4 7 8" xfId="5104" xr:uid="{7986CD50-0450-46FB-86FC-51DF3CCAEE3C}"/>
    <cellStyle name="Vsota 2 2 4 8" xfId="10250" xr:uid="{639840B6-49F1-42A0-B282-CA054A1CD3B2}"/>
    <cellStyle name="Vsota 2 2 4 8 2" xfId="19153" xr:uid="{2ADD1D56-155B-404B-8CD1-0558CC0AB717}"/>
    <cellStyle name="Vsota 2 2 4 8 2 2" xfId="41148" xr:uid="{005965FD-9349-49C0-8D04-9F2B7DD9D524}"/>
    <cellStyle name="Vsota 2 2 4 8 3" xfId="32263" xr:uid="{95D86BCF-9C73-4292-8DCE-90E0963A94C3}"/>
    <cellStyle name="Vsota 2 2 4 9" xfId="12758" xr:uid="{344A69D3-451E-43E5-B349-4DDB3FCB365E}"/>
    <cellStyle name="Vsota 2 2 4 9 2" xfId="21661" xr:uid="{24E1C3E6-AAC6-4AE6-B4B3-2070D3356301}"/>
    <cellStyle name="Vsota 2 2 4 9 2 2" xfId="43652" xr:uid="{AAD62F2B-59D7-46DD-AAAD-6EB7520A09F0}"/>
    <cellStyle name="Vsota 2 2 4 9 3" xfId="34767" xr:uid="{1525D502-D892-4136-B616-893F6B471A0C}"/>
    <cellStyle name="Vsota 2 2 5" xfId="2139" xr:uid="{00000000-0005-0000-0000-00007C0C0000}"/>
    <cellStyle name="Vsota 2 2 5 10" xfId="9432" xr:uid="{C471E522-79DD-4BE6-8104-8ED8D56AF5F1}"/>
    <cellStyle name="Vsota 2 2 5 10 2" xfId="18335" xr:uid="{2ABB5576-9144-4EC4-9490-D08488AFD85B}"/>
    <cellStyle name="Vsota 2 2 5 10 2 2" xfId="40334" xr:uid="{BDA51718-7C8C-4BBE-993D-4E2D4B5562B3}"/>
    <cellStyle name="Vsota 2 2 5 10 3" xfId="31449" xr:uid="{E115F40B-FE15-466E-8B77-F7F7222736C8}"/>
    <cellStyle name="Vsota 2 2 5 11" xfId="16860" xr:uid="{FE53FD03-CA99-48C7-9015-D75611ADBEBE}"/>
    <cellStyle name="Vsota 2 2 5 11 2" xfId="38860" xr:uid="{EB009D86-AE11-484E-8AA8-8C27FF87A2A0}"/>
    <cellStyle name="Vsota 2 2 5 12" xfId="7957" xr:uid="{7117D878-E1C0-424B-BA86-84140F4A80A1}"/>
    <cellStyle name="Vsota 2 2 5 12 2" xfId="29975" xr:uid="{75E14CD4-3BD8-46C4-B75C-B2580DF0C659}"/>
    <cellStyle name="Vsota 2 2 5 13" xfId="27066" xr:uid="{C7FCC40D-E58C-4971-93E4-F964FF1C34C9}"/>
    <cellStyle name="Vsota 2 2 5 14" xfId="5038" xr:uid="{B613D457-2181-45AB-A2E5-888349613538}"/>
    <cellStyle name="Vsota 2 2 5 2" xfId="2743" xr:uid="{00000000-0005-0000-0000-00007D0C0000}"/>
    <cellStyle name="Vsota 2 2 5 2 2" xfId="11627" xr:uid="{C3DA62A2-3B83-482D-9834-0491E21D6310}"/>
    <cellStyle name="Vsota 2 2 5 2 2 2" xfId="20530" xr:uid="{AB61ABBD-1833-429F-869C-6403B8DD3BE6}"/>
    <cellStyle name="Vsota 2 2 5 2 2 2 2" xfId="42521" xr:uid="{C0D60797-EAD3-42DD-AA99-5EDBAD68E93F}"/>
    <cellStyle name="Vsota 2 2 5 2 2 3" xfId="25001" xr:uid="{D7EF8D02-755A-4FF7-8676-5FE7F4892C94}"/>
    <cellStyle name="Vsota 2 2 5 2 2 3 2" xfId="46992" xr:uid="{E5673C2E-C885-4E97-B775-B2542F406233}"/>
    <cellStyle name="Vsota 2 2 5 2 2 4" xfId="33636" xr:uid="{D56498B8-2D90-429A-A9F8-D4500D3B868D}"/>
    <cellStyle name="Vsota 2 2 5 2 3" xfId="13785" xr:uid="{45146294-599B-4DC3-B4B6-2B7B8D20F88D}"/>
    <cellStyle name="Vsota 2 2 5 2 3 2" xfId="22688" xr:uid="{48A84D9C-E7F9-4627-8381-2CBAEF18BE27}"/>
    <cellStyle name="Vsota 2 2 5 2 3 2 2" xfId="44679" xr:uid="{0E192F45-450D-4AFB-A157-FEB8DC643CDD}"/>
    <cellStyle name="Vsota 2 2 5 2 3 3" xfId="24529" xr:uid="{DE3E00BA-E3FF-4F2D-B525-88AAD151819D}"/>
    <cellStyle name="Vsota 2 2 5 2 3 3 2" xfId="46520" xr:uid="{D2D193CA-A1FA-44F7-94C7-0F5CCD892DBD}"/>
    <cellStyle name="Vsota 2 2 5 2 3 4" xfId="35794" xr:uid="{DBBD4D74-43B5-4804-A314-2951113505CB}"/>
    <cellStyle name="Vsota 2 2 5 2 4" xfId="14508" xr:uid="{469F90D9-8858-4876-95C2-24D03B40F50F}"/>
    <cellStyle name="Vsota 2 2 5 2 4 2" xfId="23411" xr:uid="{9DAD4F16-4413-4F29-AB65-3FDFD0ED71D4}"/>
    <cellStyle name="Vsota 2 2 5 2 4 2 2" xfId="45402" xr:uid="{2B064F9B-3291-41E1-9189-44896985B380}"/>
    <cellStyle name="Vsota 2 2 5 2 4 3" xfId="36517" xr:uid="{091BC2A7-2BF2-410B-8CCE-77840C491E40}"/>
    <cellStyle name="Vsota 2 2 5 2 5" xfId="17464" xr:uid="{97E4BF78-F6AB-4A6F-8B40-540EF87FEDBB}"/>
    <cellStyle name="Vsota 2 2 5 2 5 2" xfId="39464" xr:uid="{6EAB8D0E-2B74-458F-B3FE-E62F74771104}"/>
    <cellStyle name="Vsota 2 2 5 2 6" xfId="8561" xr:uid="{AD33EC1B-1654-48FA-8EB4-5584B151227E}"/>
    <cellStyle name="Vsota 2 2 5 2 6 2" xfId="30579" xr:uid="{6BEEF55C-B5B4-4735-9D2A-410D36B477EE}"/>
    <cellStyle name="Vsota 2 2 5 2 7" xfId="24352" xr:uid="{563CFFB0-EB7E-4619-82FC-C07D26525B40}"/>
    <cellStyle name="Vsota 2 2 5 2 7 2" xfId="46343" xr:uid="{4FF737FD-657F-4CEE-A810-C5D05AF7C482}"/>
    <cellStyle name="Vsota 2 2 5 2 8" xfId="27670" xr:uid="{D5BFEB0C-38C0-42B0-B72E-2F71120C1432}"/>
    <cellStyle name="Vsota 2 2 5 2 9" xfId="5642" xr:uid="{A64ACB16-CE9E-4211-B51E-0722DE60264F}"/>
    <cellStyle name="Vsota 2 2 5 3" xfId="2853" xr:uid="{00000000-0005-0000-0000-00007E0C0000}"/>
    <cellStyle name="Vsota 2 2 5 3 2" xfId="11737" xr:uid="{6BB4524F-EF62-45D2-B155-E7C5BC78B649}"/>
    <cellStyle name="Vsota 2 2 5 3 2 2" xfId="20640" xr:uid="{F8F2A43F-2FD2-4990-8DE9-11484EDF830C}"/>
    <cellStyle name="Vsota 2 2 5 3 2 2 2" xfId="42631" xr:uid="{70BAA5DB-5012-41D8-AC74-E5A456450F90}"/>
    <cellStyle name="Vsota 2 2 5 3 2 3" xfId="24964" xr:uid="{2FAC57EE-C45A-4D57-B897-774994267AE0}"/>
    <cellStyle name="Vsota 2 2 5 3 2 3 2" xfId="46955" xr:uid="{3AFB656D-FAAB-4B54-833F-CF7D6797AC65}"/>
    <cellStyle name="Vsota 2 2 5 3 2 4" xfId="33746" xr:uid="{0E1BB29E-1806-44F3-8F07-961AF153FF06}"/>
    <cellStyle name="Vsota 2 2 5 3 3" xfId="13895" xr:uid="{C2923DBF-9E28-45BA-ACE3-670E2D2A6763}"/>
    <cellStyle name="Vsota 2 2 5 3 3 2" xfId="22798" xr:uid="{5CCB33EF-7125-4E26-B5DF-523F3536C787}"/>
    <cellStyle name="Vsota 2 2 5 3 3 2 2" xfId="44789" xr:uid="{BE85B2EB-2B91-4E46-AC46-BF6914E4717B}"/>
    <cellStyle name="Vsota 2 2 5 3 3 3" xfId="25170" xr:uid="{486E78C2-507E-49BB-908C-35065E4E4100}"/>
    <cellStyle name="Vsota 2 2 5 3 3 3 2" xfId="47161" xr:uid="{98EA74D6-979F-4307-B703-658E474D578E}"/>
    <cellStyle name="Vsota 2 2 5 3 3 4" xfId="35904" xr:uid="{0ACD70E0-BBBA-428B-B71C-87562A9F04B0}"/>
    <cellStyle name="Vsota 2 2 5 3 4" xfId="14482" xr:uid="{A911A5FB-3302-4541-B646-01CF04AE7307}"/>
    <cellStyle name="Vsota 2 2 5 3 4 2" xfId="23385" xr:uid="{2CDD4676-860D-46F3-A0C1-6255D79CAFF3}"/>
    <cellStyle name="Vsota 2 2 5 3 4 2 2" xfId="45376" xr:uid="{12ECCCE0-7B96-4831-9E9F-E8D4C6DF76DD}"/>
    <cellStyle name="Vsota 2 2 5 3 4 3" xfId="36491" xr:uid="{497FFDD1-C02E-414D-B0E9-CD661D9C1D76}"/>
    <cellStyle name="Vsota 2 2 5 3 5" xfId="17574" xr:uid="{785A97E7-A91E-4C54-AEFB-2BAB1F5B5CCD}"/>
    <cellStyle name="Vsota 2 2 5 3 5 2" xfId="39574" xr:uid="{606174ED-1440-4B58-8FF7-424D7D59FB8D}"/>
    <cellStyle name="Vsota 2 2 5 3 6" xfId="8671" xr:uid="{89B71D11-AA19-4BE5-A676-1965EFDBCE91}"/>
    <cellStyle name="Vsota 2 2 5 3 6 2" xfId="30689" xr:uid="{FB8CE5A8-0707-420C-91F9-D315AC66F5CD}"/>
    <cellStyle name="Vsota 2 2 5 3 7" xfId="24321" xr:uid="{AFAC9DB7-D0A7-453C-9218-41B9E50BFF68}"/>
    <cellStyle name="Vsota 2 2 5 3 7 2" xfId="46312" xr:uid="{7CD7708B-807C-4A62-A9B7-3D39D5FAD4CF}"/>
    <cellStyle name="Vsota 2 2 5 3 8" xfId="27780" xr:uid="{9D20FFCA-BABF-493C-A3A8-56A47BD427D5}"/>
    <cellStyle name="Vsota 2 2 5 3 9" xfId="5752" xr:uid="{C70726D6-2494-4236-B787-15253B647131}"/>
    <cellStyle name="Vsota 2 2 5 4" xfId="2957" xr:uid="{00000000-0005-0000-0000-00007F0C0000}"/>
    <cellStyle name="Vsota 2 2 5 4 2" xfId="11841" xr:uid="{1AFAB5C4-D4F5-48EE-B772-5B4AC3C31BDA}"/>
    <cellStyle name="Vsota 2 2 5 4 2 2" xfId="20744" xr:uid="{0F8924A3-50EC-49A4-8982-371EE1B278B3}"/>
    <cellStyle name="Vsota 2 2 5 4 2 2 2" xfId="42735" xr:uid="{7B07E98C-A526-43BE-ACB9-A035EE4D5E63}"/>
    <cellStyle name="Vsota 2 2 5 4 2 3" xfId="33850" xr:uid="{A43858EC-5C71-4F10-8BC4-D9F362EA3AB2}"/>
    <cellStyle name="Vsota 2 2 5 4 3" xfId="13999" xr:uid="{446F0CBE-B773-4EDB-B505-44358D0EC9B2}"/>
    <cellStyle name="Vsota 2 2 5 4 3 2" xfId="22902" xr:uid="{A0E829ED-D673-4EED-841A-1CAB5A617935}"/>
    <cellStyle name="Vsota 2 2 5 4 3 2 2" xfId="44893" xr:uid="{4D6A127C-778A-4098-830B-83C0A31D7FF9}"/>
    <cellStyle name="Vsota 2 2 5 4 3 3" xfId="36008" xr:uid="{F8E3CBED-4F35-43A2-818A-DBFDA7D43284}"/>
    <cellStyle name="Vsota 2 2 5 4 4" xfId="12238" xr:uid="{7AD49B52-29F6-44A6-82B3-8AA2E9343EFA}"/>
    <cellStyle name="Vsota 2 2 5 4 4 2" xfId="21141" xr:uid="{274411D1-DBEF-491C-A2EE-768423203910}"/>
    <cellStyle name="Vsota 2 2 5 4 4 2 2" xfId="43132" xr:uid="{C729FAA8-1D56-45BA-B761-B30F3D432CF0}"/>
    <cellStyle name="Vsota 2 2 5 4 4 3" xfId="34247" xr:uid="{6AFEA3E8-453A-4F3E-9710-3AB7CDED07F1}"/>
    <cellStyle name="Vsota 2 2 5 4 5" xfId="17678" xr:uid="{99A75C85-F194-4527-8F3F-3DA80C3B1C06}"/>
    <cellStyle name="Vsota 2 2 5 4 5 2" xfId="39678" xr:uid="{62884052-BDC6-4F21-83BF-5D0F68ACFC69}"/>
    <cellStyle name="Vsota 2 2 5 4 6" xfId="8775" xr:uid="{BFDD6309-9BB6-4550-8C35-6147CE25D6E8}"/>
    <cellStyle name="Vsota 2 2 5 4 6 2" xfId="30793" xr:uid="{30FCB826-2F68-4FE5-A8AC-E251AEFD5951}"/>
    <cellStyle name="Vsota 2 2 5 4 7" xfId="24788" xr:uid="{1BAD670B-D6B2-4856-B2C7-B407F91F4EF7}"/>
    <cellStyle name="Vsota 2 2 5 4 7 2" xfId="46779" xr:uid="{DE3A25C6-6FC9-4EBE-A42B-50666A0ED916}"/>
    <cellStyle name="Vsota 2 2 5 4 8" xfId="27884" xr:uid="{72E4ADEA-E274-41BC-8572-49FD89411F5E}"/>
    <cellStyle name="Vsota 2 2 5 4 9" xfId="5856" xr:uid="{96BCC661-3E26-47F0-88FF-8CE74082F67F}"/>
    <cellStyle name="Vsota 2 2 5 5" xfId="3080" xr:uid="{00000000-0005-0000-0000-0000800C0000}"/>
    <cellStyle name="Vsota 2 2 5 5 2" xfId="11964" xr:uid="{B15CDB90-11A6-42A8-8F12-B47B31B220F4}"/>
    <cellStyle name="Vsota 2 2 5 5 2 2" xfId="20867" xr:uid="{4C8BF4BA-153E-4940-9398-11745A739A62}"/>
    <cellStyle name="Vsota 2 2 5 5 2 2 2" xfId="42858" xr:uid="{70700012-ADE1-4193-9805-E049DC8FAAD7}"/>
    <cellStyle name="Vsota 2 2 5 5 2 3" xfId="33973" xr:uid="{4620B318-C10C-4278-84C9-A95BBFC6F0DD}"/>
    <cellStyle name="Vsota 2 2 5 5 3" xfId="14122" xr:uid="{1C0C841D-DA37-4DBD-BF25-968B48445304}"/>
    <cellStyle name="Vsota 2 2 5 5 3 2" xfId="23025" xr:uid="{22639A83-2A43-4820-BEB8-58350DC0F2FE}"/>
    <cellStyle name="Vsota 2 2 5 5 3 2 2" xfId="45016" xr:uid="{626CB740-BCAC-4DDA-94E4-B276B8498C98}"/>
    <cellStyle name="Vsota 2 2 5 5 3 3" xfId="36131" xr:uid="{C6F6FD41-282C-4F97-95D7-60F201EDA9D3}"/>
    <cellStyle name="Vsota 2 2 5 5 4" xfId="12489" xr:uid="{4F6CF7DE-534D-4360-A2D2-A7334DDDA0E5}"/>
    <cellStyle name="Vsota 2 2 5 5 4 2" xfId="21392" xr:uid="{D4AA5926-9D45-42BC-8527-A03E5F02DABA}"/>
    <cellStyle name="Vsota 2 2 5 5 4 2 2" xfId="43383" xr:uid="{4B39EEA9-4002-4A84-8C05-13B5BFE1246B}"/>
    <cellStyle name="Vsota 2 2 5 5 4 3" xfId="34498" xr:uid="{7791FB8E-813F-46AE-A992-2A2FA5ABBA18}"/>
    <cellStyle name="Vsota 2 2 5 5 5" xfId="17801" xr:uid="{B00D45A8-9D17-4F6C-B2C7-951F22FBD914}"/>
    <cellStyle name="Vsota 2 2 5 5 5 2" xfId="39801" xr:uid="{223690E0-8599-4D49-B21F-E1B7407DDA0C}"/>
    <cellStyle name="Vsota 2 2 5 5 6" xfId="8898" xr:uid="{4E062A35-6FFD-493D-8FE6-94909BC6A729}"/>
    <cellStyle name="Vsota 2 2 5 5 6 2" xfId="30916" xr:uid="{07FFACD0-F983-40A0-BFE6-CAD592415307}"/>
    <cellStyle name="Vsota 2 2 5 5 7" xfId="25158" xr:uid="{54DD5F02-4A9E-4B86-A72D-30B0BCD21C57}"/>
    <cellStyle name="Vsota 2 2 5 5 7 2" xfId="47149" xr:uid="{F74B75B0-BB1E-41B3-8124-1BCA12B3B998}"/>
    <cellStyle name="Vsota 2 2 5 5 8" xfId="28007" xr:uid="{A2442447-D837-4C61-8DCC-3798E5FE6A49}"/>
    <cellStyle name="Vsota 2 2 5 5 9" xfId="5979" xr:uid="{DDDB1FF5-DE54-4310-A39E-D454A9C9C8D4}"/>
    <cellStyle name="Vsota 2 2 5 6" xfId="2702" xr:uid="{00000000-0005-0000-0000-0000810C0000}"/>
    <cellStyle name="Vsota 2 2 5 6 2" xfId="11586" xr:uid="{E097030C-70C2-4073-ABBB-4F2B1D47F4B4}"/>
    <cellStyle name="Vsota 2 2 5 6 2 2" xfId="20489" xr:uid="{D0FDA7C9-B8E7-4DAA-974A-7E912978890B}"/>
    <cellStyle name="Vsota 2 2 5 6 2 2 2" xfId="42480" xr:uid="{A2EE3EBC-DE40-4240-A317-39940E4D3160}"/>
    <cellStyle name="Vsota 2 2 5 6 2 3" xfId="33595" xr:uid="{6743D654-9256-40B9-A4CD-0AD48F4BDC82}"/>
    <cellStyle name="Vsota 2 2 5 6 3" xfId="13744" xr:uid="{D6B5D04E-BD0B-46E3-B452-24020EC18888}"/>
    <cellStyle name="Vsota 2 2 5 6 3 2" xfId="22647" xr:uid="{28D0DA3F-3FE1-4258-A701-23C79A81D1A7}"/>
    <cellStyle name="Vsota 2 2 5 6 3 2 2" xfId="44638" xr:uid="{2B3DB37A-8A18-4313-A61C-4C3D08235B3E}"/>
    <cellStyle name="Vsota 2 2 5 6 3 3" xfId="35753" xr:uid="{57EDDEB6-7EB8-4979-918A-46E347BB7D6A}"/>
    <cellStyle name="Vsota 2 2 5 6 4" xfId="14707" xr:uid="{1F30E08B-7865-4248-8CA5-7BBF830F4802}"/>
    <cellStyle name="Vsota 2 2 5 6 4 2" xfId="23610" xr:uid="{44EA62B7-5BEC-4F88-8C03-2DF2EA352897}"/>
    <cellStyle name="Vsota 2 2 5 6 4 2 2" xfId="45601" xr:uid="{45411F73-84F2-4517-ABEF-32C2E2188F2F}"/>
    <cellStyle name="Vsota 2 2 5 6 4 3" xfId="36716" xr:uid="{41CD2D45-5934-4540-97BD-491DC66D7EB2}"/>
    <cellStyle name="Vsota 2 2 5 6 5" xfId="17423" xr:uid="{A683BA1A-D041-4851-83D1-2D1B18A6605C}"/>
    <cellStyle name="Vsota 2 2 5 6 5 2" xfId="39423" xr:uid="{ABA24066-A73C-431D-8C0C-2BE806FD2D4B}"/>
    <cellStyle name="Vsota 2 2 5 6 6" xfId="8520" xr:uid="{ACF8E983-5BF7-48CC-8D62-0A67CE76052E}"/>
    <cellStyle name="Vsota 2 2 5 6 6 2" xfId="30538" xr:uid="{C6C89ED3-7E67-48D7-93EB-9F70723ADAA7}"/>
    <cellStyle name="Vsota 2 2 5 6 7" xfId="27629" xr:uid="{213F6065-0585-42F5-A835-843280EF1A40}"/>
    <cellStyle name="Vsota 2 2 5 6 8" xfId="5601" xr:uid="{5C236AEA-C048-4DBC-8FAF-85D667823128}"/>
    <cellStyle name="Vsota 2 2 5 7" xfId="3229" xr:uid="{00000000-0005-0000-0000-0000820C0000}"/>
    <cellStyle name="Vsota 2 2 5 7 2" xfId="12113" xr:uid="{AB1E2EDF-9030-41A4-A020-73B2BD3E365B}"/>
    <cellStyle name="Vsota 2 2 5 7 2 2" xfId="21016" xr:uid="{660E1293-58D4-45ED-8263-E2D0CA245715}"/>
    <cellStyle name="Vsota 2 2 5 7 2 2 2" xfId="43007" xr:uid="{B4CB100F-817E-43B7-8B5F-CDF84659006C}"/>
    <cellStyle name="Vsota 2 2 5 7 2 3" xfId="34122" xr:uid="{418DFA43-1DE9-47F3-A46B-04DF8D6F5D6C}"/>
    <cellStyle name="Vsota 2 2 5 7 3" xfId="14271" xr:uid="{04A84474-580C-4C1F-8F50-FE1BA5B3B0E7}"/>
    <cellStyle name="Vsota 2 2 5 7 3 2" xfId="23174" xr:uid="{E7761902-4821-4E14-904A-3C2B168B77DB}"/>
    <cellStyle name="Vsota 2 2 5 7 3 2 2" xfId="45165" xr:uid="{9AD79E95-1659-4527-96FF-F82D5D2BC755}"/>
    <cellStyle name="Vsota 2 2 5 7 3 3" xfId="36280" xr:uid="{E27A3949-1F5A-4FB4-A01C-0BC7E7010E74}"/>
    <cellStyle name="Vsota 2 2 5 7 4" xfId="12795" xr:uid="{055BBF78-0CBE-40C9-870C-98F375D0EFD1}"/>
    <cellStyle name="Vsota 2 2 5 7 4 2" xfId="21698" xr:uid="{841D8D17-8268-4CEC-8E74-24D810A93E86}"/>
    <cellStyle name="Vsota 2 2 5 7 4 2 2" xfId="43689" xr:uid="{A07E120B-C18E-417C-B035-F86BDEFCFAFA}"/>
    <cellStyle name="Vsota 2 2 5 7 4 3" xfId="34804" xr:uid="{12F7B89B-9C53-4C0A-A80B-24A917285A00}"/>
    <cellStyle name="Vsota 2 2 5 7 5" xfId="17950" xr:uid="{88046851-EC8D-416A-B6C5-88D32F6DD6F1}"/>
    <cellStyle name="Vsota 2 2 5 7 5 2" xfId="39950" xr:uid="{CCF150D1-82AD-419E-AD79-A5280CCCCBA7}"/>
    <cellStyle name="Vsota 2 2 5 7 6" xfId="9047" xr:uid="{D65083E5-7340-42E6-9627-619F67416804}"/>
    <cellStyle name="Vsota 2 2 5 7 6 2" xfId="31065" xr:uid="{221D0B68-3676-4E12-89AF-BE0A29271349}"/>
    <cellStyle name="Vsota 2 2 5 7 7" xfId="28156" xr:uid="{7A2EAFA5-9892-4A14-A057-7ACF31CAA18A}"/>
    <cellStyle name="Vsota 2 2 5 7 8" xfId="6128" xr:uid="{E096762E-E3DD-4188-9451-C2BC67E85F9D}"/>
    <cellStyle name="Vsota 2 2 5 8" xfId="11023" xr:uid="{285772A4-2F29-46E9-B78F-B060E852208D}"/>
    <cellStyle name="Vsota 2 2 5 8 2" xfId="19926" xr:uid="{A04459B1-051B-43DC-80DB-E9DF880E62C2}"/>
    <cellStyle name="Vsota 2 2 5 8 2 2" xfId="41917" xr:uid="{BB0403E9-4BE7-4DA7-B8E9-81C1203FC275}"/>
    <cellStyle name="Vsota 2 2 5 8 3" xfId="33032" xr:uid="{6AF868AC-A4D5-4EA2-9BC3-43AA130BE5F3}"/>
    <cellStyle name="Vsota 2 2 5 9" xfId="13181" xr:uid="{6DE2F1D3-1869-4FDE-AD79-54B0C4B83BCA}"/>
    <cellStyle name="Vsota 2 2 5 9 2" xfId="22084" xr:uid="{9D2EF829-62FF-4290-A280-5290D78AAEF7}"/>
    <cellStyle name="Vsota 2 2 5 9 2 2" xfId="44075" xr:uid="{632FFBD2-0E4B-4777-A3AD-D6328B2534E0}"/>
    <cellStyle name="Vsota 2 2 5 9 3" xfId="35190" xr:uid="{396E83CC-D0D5-469A-820E-0374C852A883}"/>
    <cellStyle name="Vsota 2 2 6" xfId="1338" xr:uid="{00000000-0005-0000-0000-0000830C0000}"/>
    <cellStyle name="Vsota 2 2 6 10" xfId="9401" xr:uid="{3BBACC73-8A22-4A4A-8FE1-9E94C570B412}"/>
    <cellStyle name="Vsota 2 2 6 10 2" xfId="18304" xr:uid="{8471EE24-E264-4378-AA92-54A6D122C047}"/>
    <cellStyle name="Vsota 2 2 6 10 2 2" xfId="40303" xr:uid="{5E4AFFBA-9829-4CC3-B186-6DB71A6F0F8A}"/>
    <cellStyle name="Vsota 2 2 6 10 3" xfId="31418" xr:uid="{5DFD2A1D-2672-4125-8A91-FAFC74F09905}"/>
    <cellStyle name="Vsota 2 2 6 11" xfId="16063" xr:uid="{541E2AA4-7911-4C73-A5B8-EDD3ACF17A90}"/>
    <cellStyle name="Vsota 2 2 6 11 2" xfId="38068" xr:uid="{DC1E98A3-3037-432F-AD37-C5E635C7B6A4}"/>
    <cellStyle name="Vsota 2 2 6 12" xfId="7159" xr:uid="{71009934-22A7-4400-BCE4-5296E011F3EC}"/>
    <cellStyle name="Vsota 2 2 6 12 2" xfId="29182" xr:uid="{BD0E5A36-CC53-4CDE-AED8-316388C683A2}"/>
    <cellStyle name="Vsota 2 2 6 13" xfId="26274" xr:uid="{65A47485-6CC5-4FBE-AE1E-996C0292D611}"/>
    <cellStyle name="Vsota 2 2 6 14" xfId="4241" xr:uid="{5E06B609-AC2D-4569-A616-0B0E6E7B6F5A}"/>
    <cellStyle name="Vsota 2 2 6 2" xfId="2598" xr:uid="{00000000-0005-0000-0000-0000840C0000}"/>
    <cellStyle name="Vsota 2 2 6 2 2" xfId="11482" xr:uid="{00DA7C45-90A8-4A66-8918-2B74C7BA17F0}"/>
    <cellStyle name="Vsota 2 2 6 2 2 2" xfId="20385" xr:uid="{F466E8F4-805D-45C4-B803-DADA53F8AEBA}"/>
    <cellStyle name="Vsota 2 2 6 2 2 2 2" xfId="42376" xr:uid="{46B41BC0-CA7E-4A49-B6ED-5C35C9376779}"/>
    <cellStyle name="Vsota 2 2 6 2 2 3" xfId="25004" xr:uid="{64AA81B9-3863-4D15-BEB7-36024AC2A911}"/>
    <cellStyle name="Vsota 2 2 6 2 2 3 2" xfId="46995" xr:uid="{3ACDA969-1527-4DA2-8C68-CD11AE407AC8}"/>
    <cellStyle name="Vsota 2 2 6 2 2 4" xfId="33491" xr:uid="{00394DB5-8FAC-49DF-96D6-3081FBFCF4CA}"/>
    <cellStyle name="Vsota 2 2 6 2 3" xfId="13640" xr:uid="{1D61C5DA-AA4E-4979-8DF2-74DC53C7D947}"/>
    <cellStyle name="Vsota 2 2 6 2 3 2" xfId="22543" xr:uid="{11DD2AA5-D0BD-47E8-B737-ECB42C8C399D}"/>
    <cellStyle name="Vsota 2 2 6 2 3 2 2" xfId="44534" xr:uid="{11A14A64-9BD4-4FEE-AB33-AFDE35FEB25B}"/>
    <cellStyle name="Vsota 2 2 6 2 3 3" xfId="24782" xr:uid="{4DA40AEE-4B24-458F-8A79-725B630B0C18}"/>
    <cellStyle name="Vsota 2 2 6 2 3 3 2" xfId="46773" xr:uid="{A8334E4B-CECE-4B6B-AB26-1F6375C93459}"/>
    <cellStyle name="Vsota 2 2 6 2 3 4" xfId="35649" xr:uid="{D514B9B8-B68A-4353-964A-78FC5195EC18}"/>
    <cellStyle name="Vsota 2 2 6 2 4" xfId="9146" xr:uid="{26113AD1-3D39-49C3-9F8E-6855556C3FFC}"/>
    <cellStyle name="Vsota 2 2 6 2 4 2" xfId="18049" xr:uid="{BD6C09C4-8861-4462-A117-BA0F732BB4C7}"/>
    <cellStyle name="Vsota 2 2 6 2 4 2 2" xfId="40048" xr:uid="{2B3E4855-811E-4D27-AC59-0A4AA517C049}"/>
    <cellStyle name="Vsota 2 2 6 2 4 3" xfId="31163" xr:uid="{C41B79E4-6F63-4C50-9BBE-8363210A5D64}"/>
    <cellStyle name="Vsota 2 2 6 2 5" xfId="17319" xr:uid="{CA79E109-580C-48AA-9C03-F3691FCC684C}"/>
    <cellStyle name="Vsota 2 2 6 2 5 2" xfId="39319" xr:uid="{16E00B62-E943-4BA2-94A9-677177D3D7F7}"/>
    <cellStyle name="Vsota 2 2 6 2 6" xfId="8416" xr:uid="{BD69B89E-8DE1-480B-A43C-9D8B6B7859F3}"/>
    <cellStyle name="Vsota 2 2 6 2 6 2" xfId="30434" xr:uid="{37556334-B769-42B5-BF6F-814C40031530}"/>
    <cellStyle name="Vsota 2 2 6 2 7" xfId="24355" xr:uid="{7CA6F4E2-A138-4FD5-90FE-A0FE8C7C8DE0}"/>
    <cellStyle name="Vsota 2 2 6 2 7 2" xfId="46346" xr:uid="{6A4F25E5-1C25-4962-84D8-D9C6232085EA}"/>
    <cellStyle name="Vsota 2 2 6 2 8" xfId="27525" xr:uid="{3F503534-475E-49FF-BADD-81AF42F47BF4}"/>
    <cellStyle name="Vsota 2 2 6 2 9" xfId="5497" xr:uid="{BC431FC2-2B58-4D92-A220-7A4E9E2C97AF}"/>
    <cellStyle name="Vsota 2 2 6 3" xfId="2506" xr:uid="{00000000-0005-0000-0000-0000850C0000}"/>
    <cellStyle name="Vsota 2 2 6 3 2" xfId="11390" xr:uid="{51E2022C-5319-4B59-B403-997720015405}"/>
    <cellStyle name="Vsota 2 2 6 3 2 2" xfId="20293" xr:uid="{7D7901CE-C885-41BF-AFB5-A1AEE8F1A1B8}"/>
    <cellStyle name="Vsota 2 2 6 3 2 2 2" xfId="42284" xr:uid="{293820A0-8FA0-4460-8F77-55A1B64EE933}"/>
    <cellStyle name="Vsota 2 2 6 3 2 3" xfId="24690" xr:uid="{41C906F9-1C33-45B2-A29A-37864A71AADB}"/>
    <cellStyle name="Vsota 2 2 6 3 2 3 2" xfId="46681" xr:uid="{09F04BD3-968E-4978-BAB6-AF8CB65147D5}"/>
    <cellStyle name="Vsota 2 2 6 3 2 4" xfId="33399" xr:uid="{B5326A61-61D3-4805-A868-670E8CD04ECB}"/>
    <cellStyle name="Vsota 2 2 6 3 3" xfId="13548" xr:uid="{7103D00E-9C1F-40A4-BF02-5110C5C4430B}"/>
    <cellStyle name="Vsota 2 2 6 3 3 2" xfId="22451" xr:uid="{6DF37D8F-8A7C-4FC6-93EE-66B504C3A6FE}"/>
    <cellStyle name="Vsota 2 2 6 3 3 2 2" xfId="44442" xr:uid="{6CEF5ECC-2AAA-462D-BEBF-BEF91A1743DA}"/>
    <cellStyle name="Vsota 2 2 6 3 3 3" xfId="25248" xr:uid="{67080374-20EA-4129-A8C0-A7E21D46A0D2}"/>
    <cellStyle name="Vsota 2 2 6 3 3 3 2" xfId="47239" xr:uid="{B82F152C-FE05-4F9B-AC3C-F2CF88FFD43B}"/>
    <cellStyle name="Vsota 2 2 6 3 3 4" xfId="35557" xr:uid="{EDC4415E-EDE1-4017-8E2C-416176F3F0AA}"/>
    <cellStyle name="Vsota 2 2 6 3 4" xfId="14414" xr:uid="{13995686-2178-4A47-9DE4-72B298788E39}"/>
    <cellStyle name="Vsota 2 2 6 3 4 2" xfId="23317" xr:uid="{926181CC-7C51-4F15-84EC-65B748CFA321}"/>
    <cellStyle name="Vsota 2 2 6 3 4 2 2" xfId="45308" xr:uid="{4A5BC58C-F441-4236-89A3-D399CB00104C}"/>
    <cellStyle name="Vsota 2 2 6 3 4 3" xfId="36423" xr:uid="{8293FF9C-9066-464A-9621-93D08581819E}"/>
    <cellStyle name="Vsota 2 2 6 3 5" xfId="17227" xr:uid="{5586E3A2-9222-4720-ACA8-8AB8AA645233}"/>
    <cellStyle name="Vsota 2 2 6 3 5 2" xfId="39227" xr:uid="{B5EA7D23-4019-41A6-B7CE-B607C4428122}"/>
    <cellStyle name="Vsota 2 2 6 3 6" xfId="8324" xr:uid="{A90B427F-BF83-43EE-AE93-0EC1EC705F7E}"/>
    <cellStyle name="Vsota 2 2 6 3 6 2" xfId="30342" xr:uid="{BCE3CD55-3CFE-48FF-ABBD-12ED4CB942B7}"/>
    <cellStyle name="Vsota 2 2 6 3 7" xfId="24194" xr:uid="{6184266D-2C19-4DF7-B7D7-C1C51243C259}"/>
    <cellStyle name="Vsota 2 2 6 3 7 2" xfId="46185" xr:uid="{C5FB204C-6FF2-41A6-BBEE-0D35053E982C}"/>
    <cellStyle name="Vsota 2 2 6 3 8" xfId="27433" xr:uid="{99123501-2DBB-4633-9D4D-07F134E045E1}"/>
    <cellStyle name="Vsota 2 2 6 3 9" xfId="5405" xr:uid="{0954C2C2-5FD2-48A0-A3A0-CC69EA6B925E}"/>
    <cellStyle name="Vsota 2 2 6 4" xfId="2665" xr:uid="{00000000-0005-0000-0000-0000860C0000}"/>
    <cellStyle name="Vsota 2 2 6 4 2" xfId="11549" xr:uid="{9E27B3A7-E26C-4A5E-8539-355C04DB0C0C}"/>
    <cellStyle name="Vsota 2 2 6 4 2 2" xfId="20452" xr:uid="{6DA2AF89-D5EC-4AE9-B2DE-11D802608760}"/>
    <cellStyle name="Vsota 2 2 6 4 2 2 2" xfId="42443" xr:uid="{55D83FE8-1B48-4022-9C13-1274E86CF709}"/>
    <cellStyle name="Vsota 2 2 6 4 2 3" xfId="33558" xr:uid="{18EE4B92-4D7C-4C78-BA96-844A0856F459}"/>
    <cellStyle name="Vsota 2 2 6 4 3" xfId="13707" xr:uid="{7B451182-AABD-48FF-8690-4A4B85FC9E87}"/>
    <cellStyle name="Vsota 2 2 6 4 3 2" xfId="22610" xr:uid="{6FBB5A2B-912C-4FB0-8944-23AEA79EF3BB}"/>
    <cellStyle name="Vsota 2 2 6 4 3 2 2" xfId="44601" xr:uid="{094BC8DB-A3C0-480B-A4A6-7768ED3A3E20}"/>
    <cellStyle name="Vsota 2 2 6 4 3 3" xfId="35716" xr:uid="{C015E403-CBB9-4338-8EBE-7BD261242986}"/>
    <cellStyle name="Vsota 2 2 6 4 4" xfId="14919" xr:uid="{2EAEFFA5-F0E2-49C3-9816-5E42FFCC84FC}"/>
    <cellStyle name="Vsota 2 2 6 4 4 2" xfId="23822" xr:uid="{46D39896-79A8-47D6-895E-386907FF174A}"/>
    <cellStyle name="Vsota 2 2 6 4 4 2 2" xfId="45813" xr:uid="{4316C2CD-AE35-48AE-8339-7BE6C8AE4DAC}"/>
    <cellStyle name="Vsota 2 2 6 4 4 3" xfId="36928" xr:uid="{768ED60D-1B7D-476D-9186-4D971D8B8166}"/>
    <cellStyle name="Vsota 2 2 6 4 5" xfId="17386" xr:uid="{6D20829B-A6E7-4F19-966D-F1018BC14224}"/>
    <cellStyle name="Vsota 2 2 6 4 5 2" xfId="39386" xr:uid="{EEB0A8A5-49D1-486D-BD94-D0A1E258F2DD}"/>
    <cellStyle name="Vsota 2 2 6 4 6" xfId="8483" xr:uid="{899CCE4F-EFA5-42D0-ABF9-7AD965C3FED6}"/>
    <cellStyle name="Vsota 2 2 6 4 6 2" xfId="30501" xr:uid="{B0595B20-DD07-4BA0-B6FA-0B6444835151}"/>
    <cellStyle name="Vsota 2 2 6 4 7" xfId="24791" xr:uid="{3FAD512E-F83D-4886-B793-A13CA6E053BF}"/>
    <cellStyle name="Vsota 2 2 6 4 7 2" xfId="46782" xr:uid="{37C0FB57-F92A-4B15-855E-79D1C68E6FC1}"/>
    <cellStyle name="Vsota 2 2 6 4 8" xfId="27592" xr:uid="{676229C2-CABB-4EC7-896D-E0B0C7B74759}"/>
    <cellStyle name="Vsota 2 2 6 4 9" xfId="5564" xr:uid="{0888B785-E077-47F7-A81B-2C310729157C}"/>
    <cellStyle name="Vsota 2 2 6 5" xfId="2433" xr:uid="{00000000-0005-0000-0000-0000870C0000}"/>
    <cellStyle name="Vsota 2 2 6 5 2" xfId="11317" xr:uid="{9060CDB8-55A0-4974-BEC2-760E3C71F4ED}"/>
    <cellStyle name="Vsota 2 2 6 5 2 2" xfId="20220" xr:uid="{4FBFCC4E-612F-442D-981D-8C60CC05202B}"/>
    <cellStyle name="Vsota 2 2 6 5 2 2 2" xfId="42211" xr:uid="{02F54D50-EDAC-43F0-B946-F1ED5524631B}"/>
    <cellStyle name="Vsota 2 2 6 5 2 3" xfId="33326" xr:uid="{1724C436-C25A-4441-BFB5-61DDC7496C2D}"/>
    <cellStyle name="Vsota 2 2 6 5 3" xfId="13475" xr:uid="{C635B226-2C93-4AFA-9BF0-F5E06A41E296}"/>
    <cellStyle name="Vsota 2 2 6 5 3 2" xfId="22378" xr:uid="{AF537DC5-3A32-4C48-96CA-5CFB728B6833}"/>
    <cellStyle name="Vsota 2 2 6 5 3 2 2" xfId="44369" xr:uid="{31D6DFDC-8768-4846-992D-129467064981}"/>
    <cellStyle name="Vsota 2 2 6 5 3 3" xfId="35484" xr:uid="{6BB996B2-D988-4F94-A292-21FC4E3C2D14}"/>
    <cellStyle name="Vsota 2 2 6 5 4" xfId="14646" xr:uid="{B8B9F633-D095-42A0-8AA5-263271C75D34}"/>
    <cellStyle name="Vsota 2 2 6 5 4 2" xfId="23549" xr:uid="{95703FC6-B35F-4DB4-849A-AA2D4888305B}"/>
    <cellStyle name="Vsota 2 2 6 5 4 2 2" xfId="45540" xr:uid="{4B1C5A39-625C-4E56-ABEF-728D30E2154C}"/>
    <cellStyle name="Vsota 2 2 6 5 4 3" xfId="36655" xr:uid="{62FC66B8-C774-49C0-8A8B-BDB06DF5041F}"/>
    <cellStyle name="Vsota 2 2 6 5 5" xfId="17154" xr:uid="{CB72A5FC-08C5-4A7B-A2A7-190AEEE43CC9}"/>
    <cellStyle name="Vsota 2 2 6 5 5 2" xfId="39154" xr:uid="{0092FC3B-6924-4274-ABB2-CEC2B490D4BA}"/>
    <cellStyle name="Vsota 2 2 6 5 6" xfId="8251" xr:uid="{223D2E0F-8FF8-494E-A005-40C5C10EFC30}"/>
    <cellStyle name="Vsota 2 2 6 5 6 2" xfId="30269" xr:uid="{DC0AE4ED-8033-43E3-B64D-4A8662BE0BD8}"/>
    <cellStyle name="Vsota 2 2 6 5 7" xfId="24545" xr:uid="{CF7F7E1F-CAF0-4A06-8ABD-45FDE501BC0C}"/>
    <cellStyle name="Vsota 2 2 6 5 7 2" xfId="46536" xr:uid="{84C8A1F0-35EC-46BE-A4BF-3AC94898710A}"/>
    <cellStyle name="Vsota 2 2 6 5 8" xfId="27360" xr:uid="{53A52474-81DA-4492-A6BF-B237A50C6D4F}"/>
    <cellStyle name="Vsota 2 2 6 5 9" xfId="5332" xr:uid="{DB4299BA-D587-49A7-8EBB-2E550C3E33A1}"/>
    <cellStyle name="Vsota 2 2 6 6" xfId="2292" xr:uid="{00000000-0005-0000-0000-0000880C0000}"/>
    <cellStyle name="Vsota 2 2 6 6 2" xfId="11176" xr:uid="{4B6DD286-D18C-4993-A6E7-79C05B2EC378}"/>
    <cellStyle name="Vsota 2 2 6 6 2 2" xfId="20079" xr:uid="{34CB6AD4-0D1C-41D5-ACEC-F597BD05D9D1}"/>
    <cellStyle name="Vsota 2 2 6 6 2 2 2" xfId="42070" xr:uid="{993A17FC-FAA1-416F-9F35-DAAE5A636CD7}"/>
    <cellStyle name="Vsota 2 2 6 6 2 3" xfId="33185" xr:uid="{76A22558-129C-4A69-AE5C-C5C83390628B}"/>
    <cellStyle name="Vsota 2 2 6 6 3" xfId="13334" xr:uid="{C58C0D00-1947-4085-9298-AAB77F9A6FB4}"/>
    <cellStyle name="Vsota 2 2 6 6 3 2" xfId="22237" xr:uid="{1308D4D0-022A-4560-94BB-47EF6DA7A07B}"/>
    <cellStyle name="Vsota 2 2 6 6 3 2 2" xfId="44228" xr:uid="{07BC4FE0-23A7-47E5-9449-ECF51C309EB5}"/>
    <cellStyle name="Vsota 2 2 6 6 3 3" xfId="35343" xr:uid="{9DB3DD2A-E48E-417B-A9C8-51A6DF49B7EE}"/>
    <cellStyle name="Vsota 2 2 6 6 4" xfId="12883" xr:uid="{D4FF0DE4-E9BC-4125-B014-9B0E069054C2}"/>
    <cellStyle name="Vsota 2 2 6 6 4 2" xfId="21786" xr:uid="{07E6FA15-CB7B-4884-B2BB-0E4406208022}"/>
    <cellStyle name="Vsota 2 2 6 6 4 2 2" xfId="43777" xr:uid="{7C77EFC1-0EF2-4EB9-8FD4-A64630B8F83E}"/>
    <cellStyle name="Vsota 2 2 6 6 4 3" xfId="34892" xr:uid="{1519B31D-90D0-4939-9868-62522E03B995}"/>
    <cellStyle name="Vsota 2 2 6 6 5" xfId="17013" xr:uid="{216367DC-B569-4A33-8500-A1FC1087E182}"/>
    <cellStyle name="Vsota 2 2 6 6 5 2" xfId="39013" xr:uid="{3E0045E8-3F90-40D4-B6E9-23DDBCB1CDC1}"/>
    <cellStyle name="Vsota 2 2 6 6 6" xfId="8110" xr:uid="{CC5EB890-B464-4410-9D49-26D78A12D0D0}"/>
    <cellStyle name="Vsota 2 2 6 6 6 2" xfId="30128" xr:uid="{1327F270-2DE0-45AE-AB1F-291F679CC18A}"/>
    <cellStyle name="Vsota 2 2 6 6 7" xfId="27219" xr:uid="{908FEE25-AD8E-41F0-9440-019D7D1B520B}"/>
    <cellStyle name="Vsota 2 2 6 6 8" xfId="5191" xr:uid="{BC684E35-5F48-4367-A777-77A8E0D4DA7C}"/>
    <cellStyle name="Vsota 2 2 6 7" xfId="2998" xr:uid="{00000000-0005-0000-0000-0000890C0000}"/>
    <cellStyle name="Vsota 2 2 6 7 2" xfId="11882" xr:uid="{B80800E6-36F0-4E58-BE3B-33C61E480D55}"/>
    <cellStyle name="Vsota 2 2 6 7 2 2" xfId="20785" xr:uid="{1C0C4FDD-02F2-4E05-B39C-CD20DB5DE1EE}"/>
    <cellStyle name="Vsota 2 2 6 7 2 2 2" xfId="42776" xr:uid="{238CB0BA-649A-4B45-AD8F-E30CC71AB9C0}"/>
    <cellStyle name="Vsota 2 2 6 7 2 3" xfId="33891" xr:uid="{D35A9AD7-AAA5-4B3E-9E36-B2FAC304EA16}"/>
    <cellStyle name="Vsota 2 2 6 7 3" xfId="14040" xr:uid="{373FE720-16DA-4EF8-AD10-466E8955A559}"/>
    <cellStyle name="Vsota 2 2 6 7 3 2" xfId="22943" xr:uid="{AACE5A48-D484-46D6-BBF1-A9828C78F48D}"/>
    <cellStyle name="Vsota 2 2 6 7 3 2 2" xfId="44934" xr:uid="{CE91EB16-8AAA-4B3E-82C6-B2464D93194D}"/>
    <cellStyle name="Vsota 2 2 6 7 3 3" xfId="36049" xr:uid="{20740188-6EE0-4898-8904-E113D8272D62}"/>
    <cellStyle name="Vsota 2 2 6 7 4" xfId="14780" xr:uid="{B544FE70-8490-48F9-BF35-2AD3AD787914}"/>
    <cellStyle name="Vsota 2 2 6 7 4 2" xfId="23683" xr:uid="{010EC4A7-D5EF-4AC1-80F8-C3D16822A4F2}"/>
    <cellStyle name="Vsota 2 2 6 7 4 2 2" xfId="45674" xr:uid="{7C287C2B-C570-41E0-BA2B-C3D5043332E9}"/>
    <cellStyle name="Vsota 2 2 6 7 4 3" xfId="36789" xr:uid="{7B9F4273-5613-4C9F-B188-60EF7528AB3D}"/>
    <cellStyle name="Vsota 2 2 6 7 5" xfId="17719" xr:uid="{E60A7CC7-0304-4977-9421-00963CDB01B6}"/>
    <cellStyle name="Vsota 2 2 6 7 5 2" xfId="39719" xr:uid="{A8949F12-2000-44EB-973F-4DA43C2B48A0}"/>
    <cellStyle name="Vsota 2 2 6 7 6" xfId="8816" xr:uid="{1159FA44-A232-49CD-A234-BE3B686EE805}"/>
    <cellStyle name="Vsota 2 2 6 7 6 2" xfId="30834" xr:uid="{6D9AB4D3-945A-4FC3-B728-92DAE1BEEFFC}"/>
    <cellStyle name="Vsota 2 2 6 7 7" xfId="27925" xr:uid="{BA7F84B1-211B-49F3-A52C-AB62E3FA31A2}"/>
    <cellStyle name="Vsota 2 2 6 7 8" xfId="5897" xr:uid="{A9C23B6C-41B0-4320-AF8A-EBF0DD57D7EB}"/>
    <cellStyle name="Vsota 2 2 6 8" xfId="10223" xr:uid="{A508B2F7-AFC7-455F-A7EB-85158C09C0A2}"/>
    <cellStyle name="Vsota 2 2 6 8 2" xfId="19126" xr:uid="{BB65629B-0F71-4E2D-A6A3-ABCD132B4CAA}"/>
    <cellStyle name="Vsota 2 2 6 8 2 2" xfId="41122" xr:uid="{2350CEBE-9C47-4737-84DE-41113D4ABE95}"/>
    <cellStyle name="Vsota 2 2 6 8 3" xfId="32237" xr:uid="{1B2DF394-6919-48BB-85D3-94E1FE58BCBA}"/>
    <cellStyle name="Vsota 2 2 6 9" xfId="12736" xr:uid="{3F7CA9D0-8DE7-4E59-A434-E7C7A3563A10}"/>
    <cellStyle name="Vsota 2 2 6 9 2" xfId="21639" xr:uid="{D5FA8A08-B79E-45BD-8000-08BAE96E3115}"/>
    <cellStyle name="Vsota 2 2 6 9 2 2" xfId="43630" xr:uid="{1FB004A2-252F-423F-91BC-1506622D6AAE}"/>
    <cellStyle name="Vsota 2 2 6 9 3" xfId="34745" xr:uid="{988E237C-1FD6-499F-9279-684A348C432A}"/>
    <cellStyle name="Vsota 2 2 7" xfId="941" xr:uid="{00000000-0005-0000-0000-00008A0C0000}"/>
    <cellStyle name="Vsota 2 2 7 2" xfId="9826" xr:uid="{21A4D60F-84CE-43B3-A2D8-62284669C886}"/>
    <cellStyle name="Vsota 2 2 7 2 2" xfId="18729" xr:uid="{6734FEC4-09B6-4334-B131-8420138CD6E9}"/>
    <cellStyle name="Vsota 2 2 7 2 2 2" xfId="40726" xr:uid="{D9BF4A5F-65BE-4C5F-AF26-E61BBFA03556}"/>
    <cellStyle name="Vsota 2 2 7 2 3" xfId="24653" xr:uid="{D33E2DBA-43FF-456C-A52D-3C45B89F60CD}"/>
    <cellStyle name="Vsota 2 2 7 2 3 2" xfId="46644" xr:uid="{EDF0F208-6991-431D-8090-622F63544746}"/>
    <cellStyle name="Vsota 2 2 7 2 4" xfId="31841" xr:uid="{D6B3AD7F-0598-4523-A278-7AEA83D420CE}"/>
    <cellStyle name="Vsota 2 2 7 3" xfId="12472" xr:uid="{49556EFD-A4B8-49DA-AEEE-C35347FBAEE6}"/>
    <cellStyle name="Vsota 2 2 7 3 2" xfId="21375" xr:uid="{4E782FB6-95C1-4D70-8A74-6CF247848737}"/>
    <cellStyle name="Vsota 2 2 7 3 2 2" xfId="43366" xr:uid="{6140BE5B-91A7-4EA1-9650-7BEF27CA62ED}"/>
    <cellStyle name="Vsota 2 2 7 3 3" xfId="24567" xr:uid="{02DC2B51-7672-4506-978E-E1CD5C973DDC}"/>
    <cellStyle name="Vsota 2 2 7 3 3 2" xfId="46558" xr:uid="{71241C0B-E35E-4555-B9A3-6F4AF081E477}"/>
    <cellStyle name="Vsota 2 2 7 3 4" xfId="34481" xr:uid="{B46FBBBF-26B0-411F-8ABF-02AF2A080EAC}"/>
    <cellStyle name="Vsota 2 2 7 4" xfId="12712" xr:uid="{238B8628-EEC8-4F94-8028-775691C11C94}"/>
    <cellStyle name="Vsota 2 2 7 4 2" xfId="21615" xr:uid="{7F10C746-3F57-40D3-8960-7CD365A4EC77}"/>
    <cellStyle name="Vsota 2 2 7 4 2 2" xfId="43606" xr:uid="{A6BE9775-4682-4552-92EA-2027AFA341DA}"/>
    <cellStyle name="Vsota 2 2 7 4 3" xfId="34721" xr:uid="{00996C19-872F-4DF6-BE3F-154E7883F4E2}"/>
    <cellStyle name="Vsota 2 2 7 5" xfId="15666" xr:uid="{67B60BBE-393C-4373-A389-725F7BE6633F}"/>
    <cellStyle name="Vsota 2 2 7 5 2" xfId="37672" xr:uid="{B8EA5261-ED7B-48B0-B6A4-B338564B7B1F}"/>
    <cellStyle name="Vsota 2 2 7 6" xfId="6762" xr:uid="{2C3EA3AC-F0E9-4318-B32E-517D54AEB5D2}"/>
    <cellStyle name="Vsota 2 2 7 6 2" xfId="28786" xr:uid="{15906B53-D1A4-44E9-AAF6-048BAD2B728F}"/>
    <cellStyle name="Vsota 2 2 7 7" xfId="24178" xr:uid="{238A7E93-6567-4D44-8C1C-255B9FBA3966}"/>
    <cellStyle name="Vsota 2 2 7 7 2" xfId="46169" xr:uid="{EE2F429D-23F0-4780-9C8A-B1192AF827CA}"/>
    <cellStyle name="Vsota 2 2 7 8" xfId="25878" xr:uid="{3200DBA3-072D-48B2-9193-20A4192B9248}"/>
    <cellStyle name="Vsota 2 2 7 9" xfId="3844" xr:uid="{47754C18-1B4B-479D-B9C0-D654791BE380}"/>
    <cellStyle name="Vsota 2 2 8" xfId="783" xr:uid="{00000000-0005-0000-0000-00008B0C0000}"/>
    <cellStyle name="Vsota 2 2 8 2" xfId="9668" xr:uid="{4992428B-E691-45DC-A7AF-14945788D0A5}"/>
    <cellStyle name="Vsota 2 2 8 2 2" xfId="18571" xr:uid="{9663E058-5395-4F09-8DD2-5852B776696A}"/>
    <cellStyle name="Vsota 2 2 8 2 2 2" xfId="40569" xr:uid="{BE1041CA-2542-407A-88FB-A2BBFB85B0B9}"/>
    <cellStyle name="Vsota 2 2 8 2 3" xfId="24585" xr:uid="{5F924F4B-D741-4B70-B8B3-712C43EDB907}"/>
    <cellStyle name="Vsota 2 2 8 2 3 2" xfId="46576" xr:uid="{9EEA5299-7F40-41CC-911F-3F255A6F5418}"/>
    <cellStyle name="Vsota 2 2 8 2 4" xfId="31684" xr:uid="{2A77B2FB-DD5E-4D1D-BFF2-D93CF624B40C}"/>
    <cellStyle name="Vsota 2 2 8 3" xfId="12356" xr:uid="{57F8E729-7297-4B66-82EC-10AE82526568}"/>
    <cellStyle name="Vsota 2 2 8 3 2" xfId="21259" xr:uid="{F9866726-A09F-40DC-81C6-1834BA1B1334}"/>
    <cellStyle name="Vsota 2 2 8 3 2 2" xfId="43250" xr:uid="{649B568B-2422-456C-8C3D-AB3D3E2C1304}"/>
    <cellStyle name="Vsota 2 2 8 3 3" xfId="25145" xr:uid="{8C0991AF-61D0-4CB9-83AD-DC301AEC8B49}"/>
    <cellStyle name="Vsota 2 2 8 3 3 2" xfId="47136" xr:uid="{98AB472E-4974-4E90-9B4A-B1D0B011FD73}"/>
    <cellStyle name="Vsota 2 2 8 3 4" xfId="34365" xr:uid="{F15254D0-A7F7-4439-9557-BACFA2CF1DDB}"/>
    <cellStyle name="Vsota 2 2 8 4" xfId="13025" xr:uid="{576C9B8B-3CD5-4EFA-9561-B953B21D6334}"/>
    <cellStyle name="Vsota 2 2 8 4 2" xfId="21928" xr:uid="{6188D052-4358-4E66-AD8F-EC6E45866355}"/>
    <cellStyle name="Vsota 2 2 8 4 2 2" xfId="43919" xr:uid="{D9717E7B-4473-44D4-A918-7EDFA2EC7211}"/>
    <cellStyle name="Vsota 2 2 8 4 3" xfId="35034" xr:uid="{AC63D543-0953-4620-A82E-DB58F185D8D6}"/>
    <cellStyle name="Vsota 2 2 8 5" xfId="15508" xr:uid="{1B857A45-D326-463C-8787-0C6DFF148A55}"/>
    <cellStyle name="Vsota 2 2 8 5 2" xfId="37515" xr:uid="{3D28F6E1-F0E9-4A1A-B318-B7CD34F9AF99}"/>
    <cellStyle name="Vsota 2 2 8 6" xfId="6604" xr:uid="{9FDC3013-DA31-45EA-A8C9-3B2DB4385C34}"/>
    <cellStyle name="Vsota 2 2 8 6 2" xfId="28629" xr:uid="{91F31664-AD5E-4660-8877-DD7CD4890DCB}"/>
    <cellStyle name="Vsota 2 2 8 7" xfId="24136" xr:uid="{DA003C94-F527-466F-A8C9-F6FFA676CAA7}"/>
    <cellStyle name="Vsota 2 2 8 7 2" xfId="46127" xr:uid="{F75875AC-337F-4550-8732-AFA0EACFDC87}"/>
    <cellStyle name="Vsota 2 2 8 8" xfId="25721" xr:uid="{FF114844-FACD-44EC-B3C3-74586A6D63C7}"/>
    <cellStyle name="Vsota 2 2 8 9" xfId="3686" xr:uid="{1A1EDAD7-7F04-4577-9BB1-A60EE05A973F}"/>
    <cellStyle name="Vsota 2 2 9" xfId="766" xr:uid="{00000000-0005-0000-0000-00008C0C0000}"/>
    <cellStyle name="Vsota 2 2 9 2" xfId="9651" xr:uid="{54926BAB-33B4-4848-BFAB-F12F5F99993E}"/>
    <cellStyle name="Vsota 2 2 9 2 2" xfId="18554" xr:uid="{D5E8259C-9549-4992-BEDA-079A5959347C}"/>
    <cellStyle name="Vsota 2 2 9 2 2 2" xfId="40552" xr:uid="{5EA4320D-080A-4082-AF55-C3D888257721}"/>
    <cellStyle name="Vsota 2 2 9 2 3" xfId="25020" xr:uid="{6F932EDD-1B3B-4A4A-A903-5C6429E90BA1}"/>
    <cellStyle name="Vsota 2 2 9 2 3 2" xfId="47011" xr:uid="{61F7F111-341E-49EE-A1DD-BCD514BF008A}"/>
    <cellStyle name="Vsota 2 2 9 2 4" xfId="31667" xr:uid="{0C1AA4B2-A9E5-4E0C-A501-F6F86ABC9CDC}"/>
    <cellStyle name="Vsota 2 2 9 3" xfId="12339" xr:uid="{B0836454-E82F-444F-864A-1410ADF2BE4D}"/>
    <cellStyle name="Vsota 2 2 9 3 2" xfId="21242" xr:uid="{69EAE48C-93DD-47F5-B540-B7F26E75603A}"/>
    <cellStyle name="Vsota 2 2 9 3 2 2" xfId="43233" xr:uid="{F52E7C3A-7F97-478D-82F5-4736319682F3}"/>
    <cellStyle name="Vsota 2 2 9 3 3" xfId="24066" xr:uid="{70C4F489-4CE3-4722-A9F4-1C740BA6D780}"/>
    <cellStyle name="Vsota 2 2 9 3 3 2" xfId="46057" xr:uid="{3C37F991-F7CE-4A8C-AF25-5E8740C56E4B}"/>
    <cellStyle name="Vsota 2 2 9 3 4" xfId="34348" xr:uid="{61D27963-57B8-4362-B21D-721116F3E616}"/>
    <cellStyle name="Vsota 2 2 9 4" xfId="14340" xr:uid="{891C9628-18E5-4B09-82E9-6772D3AB39F9}"/>
    <cellStyle name="Vsota 2 2 9 4 2" xfId="23243" xr:uid="{DD701346-A0E0-4AC0-888B-13A406D1D5D1}"/>
    <cellStyle name="Vsota 2 2 9 4 2 2" xfId="45234" xr:uid="{F2007324-0C92-4E38-9C22-3D42BEBD3F20}"/>
    <cellStyle name="Vsota 2 2 9 4 3" xfId="36349" xr:uid="{9454DFCA-C099-4773-A53F-2C079AAF2F5A}"/>
    <cellStyle name="Vsota 2 2 9 5" xfId="15491" xr:uid="{4CA9BF2D-DF22-44CF-8F27-91E139580DAC}"/>
    <cellStyle name="Vsota 2 2 9 5 2" xfId="37498" xr:uid="{56667249-1474-431F-BC7E-56D5E8A7A031}"/>
    <cellStyle name="Vsota 2 2 9 6" xfId="6587" xr:uid="{9EC7749E-D043-476A-8FF3-558AACF6F4FD}"/>
    <cellStyle name="Vsota 2 2 9 6 2" xfId="28612" xr:uid="{AC17AC3C-599F-4288-9A01-3646536D784C}"/>
    <cellStyle name="Vsota 2 2 9 7" xfId="24371" xr:uid="{9D44C12E-4195-4119-BDDC-C900092FAD2E}"/>
    <cellStyle name="Vsota 2 2 9 7 2" xfId="46362" xr:uid="{5DB91D35-8078-48FE-BD85-51B5672E8381}"/>
    <cellStyle name="Vsota 2 2 9 8" xfId="25704" xr:uid="{892911A4-D579-4880-A92E-057DB4E2F4A1}"/>
    <cellStyle name="Vsota 2 2 9 9" xfId="3669" xr:uid="{7924BE11-CFC4-4D0F-92EB-AB2A82E42260}"/>
    <cellStyle name="Vsota 2 3" xfId="558" xr:uid="{00000000-0005-0000-0000-00008D0C0000}"/>
    <cellStyle name="Vsota 2 4" xfId="574" xr:uid="{00000000-0005-0000-0000-00008E0C0000}"/>
    <cellStyle name="Vsota 2 4 10" xfId="14385" xr:uid="{41DAD2E1-E82B-4E1A-A542-2E09BA097309}"/>
    <cellStyle name="Vsota 2 4 10 2" xfId="23288" xr:uid="{FD46EF76-B05F-4A9C-BBB0-999702173131}"/>
    <cellStyle name="Vsota 2 4 10 2 2" xfId="45279" xr:uid="{C40A50B3-7502-4E5E-8B7D-6BE9C404B92E}"/>
    <cellStyle name="Vsota 2 4 10 3" xfId="36394" xr:uid="{3538AB8F-8AD9-498F-8287-AAE3D1E57CDB}"/>
    <cellStyle name="Vsota 2 4 11" xfId="12297" xr:uid="{193D7B8F-D3E2-4553-870B-7FF009CE3BF3}"/>
    <cellStyle name="Vsota 2 4 11 2" xfId="21200" xr:uid="{814E74CD-3B56-4DB2-AEBC-1ADA42E10D3B}"/>
    <cellStyle name="Vsota 2 4 11 2 2" xfId="43191" xr:uid="{CCB38FB0-BCB6-4A11-BDFB-3D67C04A3495}"/>
    <cellStyle name="Vsota 2 4 11 3" xfId="34306" xr:uid="{AB07A21A-1E82-49FE-AEA0-5A368C19D933}"/>
    <cellStyle name="Vsota 2 4 12" xfId="15300" xr:uid="{2B3608D3-F4DB-424A-9BC8-191E2DEB2D45}"/>
    <cellStyle name="Vsota 2 4 12 2" xfId="37307" xr:uid="{3C7712FF-FE10-4CF0-A5F5-FC78BF168C65}"/>
    <cellStyle name="Vsota 2 4 13" xfId="6396" xr:uid="{0D506729-73BA-4E98-B95D-E8735F454A37}"/>
    <cellStyle name="Vsota 2 4 13 2" xfId="28421" xr:uid="{6E6B713D-8078-45B5-A2D2-459946501988}"/>
    <cellStyle name="Vsota 2 4 14" xfId="25522" xr:uid="{95E61F7E-0738-47F6-AB9F-4FB6C32B88C3}"/>
    <cellStyle name="Vsota 2 4 15" xfId="3478" xr:uid="{627F1F14-93E2-4F58-AC60-DBB9515A1C6C}"/>
    <cellStyle name="Vsota 2 4 2" xfId="1578" xr:uid="{00000000-0005-0000-0000-00008F0C0000}"/>
    <cellStyle name="Vsota 2 4 2 10" xfId="9383" xr:uid="{D4301C6F-F81A-4176-98AB-5F8E6A13504E}"/>
    <cellStyle name="Vsota 2 4 2 10 2" xfId="18286" xr:uid="{F32127BA-752D-4A8B-AC54-4C299879B80C}"/>
    <cellStyle name="Vsota 2 4 2 10 2 2" xfId="40285" xr:uid="{49D99C13-7F1D-450A-8C6A-131AB4CDB92F}"/>
    <cellStyle name="Vsota 2 4 2 10 3" xfId="31400" xr:uid="{51A5FA53-E8AC-43B7-8BFE-0DB3AD6122CA}"/>
    <cellStyle name="Vsota 2 4 2 11" xfId="16303" xr:uid="{42728CC3-C6B3-4A6C-BAA7-32C358BC9FA4}"/>
    <cellStyle name="Vsota 2 4 2 11 2" xfId="38306" xr:uid="{7E03A47D-CCDA-4588-B81C-5956158055D3}"/>
    <cellStyle name="Vsota 2 4 2 12" xfId="7399" xr:uid="{93F875C9-7737-46B5-BAEB-4A5FF4107C40}"/>
    <cellStyle name="Vsota 2 4 2 12 2" xfId="29420" xr:uid="{11B2D09C-F518-4C0F-89F9-54D93D67AA4B}"/>
    <cellStyle name="Vsota 2 4 2 13" xfId="26512" xr:uid="{89DAF8AF-5C95-45B7-93A9-7B713F17D7E6}"/>
    <cellStyle name="Vsota 2 4 2 14" xfId="4481" xr:uid="{6DF1A6AE-6A29-479D-9F2B-0DD6AC6A0031}"/>
    <cellStyle name="Vsota 2 4 2 2" xfId="2681" xr:uid="{00000000-0005-0000-0000-0000900C0000}"/>
    <cellStyle name="Vsota 2 4 2 2 2" xfId="11565" xr:uid="{0636F0CB-A549-419D-9E5B-EC0E705E2034}"/>
    <cellStyle name="Vsota 2 4 2 2 2 2" xfId="20468" xr:uid="{A2A11130-6EFD-438C-A357-40078970C675}"/>
    <cellStyle name="Vsota 2 4 2 2 2 2 2" xfId="42459" xr:uid="{2C18C7FC-C631-4DFB-8BED-7BA2B04705DD}"/>
    <cellStyle name="Vsota 2 4 2 2 2 3" xfId="33574" xr:uid="{5F98CE85-EFAE-4817-BE23-39A7A6B2CA9B}"/>
    <cellStyle name="Vsota 2 4 2 2 3" xfId="13723" xr:uid="{F3C5CDDA-9EE0-48E0-9158-4D186B139CCB}"/>
    <cellStyle name="Vsota 2 4 2 2 3 2" xfId="22626" xr:uid="{F8FE4969-9E5C-4F03-81D4-587483C52C8E}"/>
    <cellStyle name="Vsota 2 4 2 2 3 2 2" xfId="44617" xr:uid="{38C17101-2F44-4837-B793-31CFBC16C652}"/>
    <cellStyle name="Vsota 2 4 2 2 3 3" xfId="35732" xr:uid="{F7F2C023-B936-4A82-BC3F-EAC7369D3E49}"/>
    <cellStyle name="Vsota 2 4 2 2 4" xfId="15040" xr:uid="{0A9677FB-09F9-4881-AE33-282895E1264F}"/>
    <cellStyle name="Vsota 2 4 2 2 4 2" xfId="23943" xr:uid="{8BEA0BC8-D845-458E-B5FD-BC4A71B15EBF}"/>
    <cellStyle name="Vsota 2 4 2 2 4 2 2" xfId="45934" xr:uid="{58A1ECEF-3CCD-4E64-B6E7-CDA8249095CB}"/>
    <cellStyle name="Vsota 2 4 2 2 4 3" xfId="37049" xr:uid="{ADE47CC5-4C9F-4785-A069-4F0D1B3E85A9}"/>
    <cellStyle name="Vsota 2 4 2 2 5" xfId="17402" xr:uid="{5AA2F7D0-88E4-487E-9A5F-80927DDF6FF7}"/>
    <cellStyle name="Vsota 2 4 2 2 5 2" xfId="39402" xr:uid="{5D617478-91D0-44C8-8186-34BACB0515A2}"/>
    <cellStyle name="Vsota 2 4 2 2 6" xfId="8499" xr:uid="{DE67BCB8-0BF3-4340-96D1-AF9AD19D8DF8}"/>
    <cellStyle name="Vsota 2 4 2 2 6 2" xfId="30517" xr:uid="{B387760C-785F-4DC2-B08E-A064A0CDD644}"/>
    <cellStyle name="Vsota 2 4 2 2 7" xfId="24727" xr:uid="{DDFA48BC-CA75-484B-8F11-2559D668E837}"/>
    <cellStyle name="Vsota 2 4 2 2 7 2" xfId="46718" xr:uid="{2EC9FA6D-369B-46EC-900E-561434DF9A4C}"/>
    <cellStyle name="Vsota 2 4 2 2 8" xfId="27608" xr:uid="{1838CE79-C820-4D6F-AE6B-53762748DC74}"/>
    <cellStyle name="Vsota 2 4 2 2 9" xfId="5580" xr:uid="{AF9F010E-7956-42C4-9DCF-1D606C807A26}"/>
    <cellStyle name="Vsota 2 4 2 3" xfId="2325" xr:uid="{00000000-0005-0000-0000-0000910C0000}"/>
    <cellStyle name="Vsota 2 4 2 3 2" xfId="11209" xr:uid="{C307EAB9-ED6D-4C41-A09B-CF96A1637A49}"/>
    <cellStyle name="Vsota 2 4 2 3 2 2" xfId="20112" xr:uid="{51E78E76-8B9A-420D-9B16-22B04ABC0E42}"/>
    <cellStyle name="Vsota 2 4 2 3 2 2 2" xfId="42103" xr:uid="{4C12E115-7188-4FE7-A95B-36C292A31F65}"/>
    <cellStyle name="Vsota 2 4 2 3 2 3" xfId="33218" xr:uid="{8C55E952-8A86-4BA7-81FE-CE64DE7EC824}"/>
    <cellStyle name="Vsota 2 4 2 3 3" xfId="13367" xr:uid="{87C04736-9949-4E71-8902-D1B4B4D3EBE4}"/>
    <cellStyle name="Vsota 2 4 2 3 3 2" xfId="22270" xr:uid="{A238BFFF-4B02-4F1F-AAE0-C3461B5FC3FC}"/>
    <cellStyle name="Vsota 2 4 2 3 3 2 2" xfId="44261" xr:uid="{99BFD2DA-A7D9-4743-A3C9-67977A486537}"/>
    <cellStyle name="Vsota 2 4 2 3 3 3" xfId="35376" xr:uid="{D1407CCF-324B-4BA4-BE0B-0F8BEADE4B73}"/>
    <cellStyle name="Vsota 2 4 2 3 4" xfId="14968" xr:uid="{B5AA4C80-1250-4889-BA52-39C329C55CB2}"/>
    <cellStyle name="Vsota 2 4 2 3 4 2" xfId="23871" xr:uid="{3DAAF3DD-70EF-47BC-9C93-678713A7A7B0}"/>
    <cellStyle name="Vsota 2 4 2 3 4 2 2" xfId="45862" xr:uid="{B1BE8462-CF04-476C-B13F-A1B13E24BE01}"/>
    <cellStyle name="Vsota 2 4 2 3 4 3" xfId="36977" xr:uid="{3A12C2CC-1F5F-4109-8876-07F580E00452}"/>
    <cellStyle name="Vsota 2 4 2 3 5" xfId="17046" xr:uid="{2493A26D-39B4-4DE9-A009-769CDEF8154C}"/>
    <cellStyle name="Vsota 2 4 2 3 5 2" xfId="39046" xr:uid="{7C049FBF-FE51-41BE-A511-19173A68A1FB}"/>
    <cellStyle name="Vsota 2 4 2 3 6" xfId="8143" xr:uid="{05760048-D794-4DD4-B1A9-7DB8D3FDFBD4}"/>
    <cellStyle name="Vsota 2 4 2 3 6 2" xfId="30161" xr:uid="{527AB452-CADC-46FE-9682-49D257A7C2DD}"/>
    <cellStyle name="Vsota 2 4 2 3 7" xfId="25202" xr:uid="{DF22576C-467E-4761-B52E-661A2656D20D}"/>
    <cellStyle name="Vsota 2 4 2 3 7 2" xfId="47193" xr:uid="{9BBA9C89-B6D8-4674-9DDB-92602464F6B0}"/>
    <cellStyle name="Vsota 2 4 2 3 8" xfId="27252" xr:uid="{9A3D61EE-1480-438B-86D3-1304C8AE6656}"/>
    <cellStyle name="Vsota 2 4 2 3 9" xfId="5224" xr:uid="{3B6570C6-90A8-4AAE-A8FF-DC76E46BEE2B}"/>
    <cellStyle name="Vsota 2 4 2 4" xfId="2577" xr:uid="{00000000-0005-0000-0000-0000920C0000}"/>
    <cellStyle name="Vsota 2 4 2 4 2" xfId="11461" xr:uid="{57C6A6D0-4A8F-4496-962E-E8E487440FCE}"/>
    <cellStyle name="Vsota 2 4 2 4 2 2" xfId="20364" xr:uid="{A09B2017-F3A6-4710-8315-B58F6BCE9ECA}"/>
    <cellStyle name="Vsota 2 4 2 4 2 2 2" xfId="42355" xr:uid="{ECB9C58F-7794-45E6-AB9A-37B8410F874E}"/>
    <cellStyle name="Vsota 2 4 2 4 2 3" xfId="33470" xr:uid="{3C4CD00D-B5AB-456A-9C15-77F7EDDEB490}"/>
    <cellStyle name="Vsota 2 4 2 4 3" xfId="13619" xr:uid="{90A1F6C3-A62B-4876-9442-719E5C1F15F8}"/>
    <cellStyle name="Vsota 2 4 2 4 3 2" xfId="22522" xr:uid="{781C5973-784E-47E9-90CF-0BADD34D8B29}"/>
    <cellStyle name="Vsota 2 4 2 4 3 2 2" xfId="44513" xr:uid="{07E12520-3367-4F55-9395-DA9249E01B87}"/>
    <cellStyle name="Vsota 2 4 2 4 3 3" xfId="35628" xr:uid="{542308C4-E10B-43CC-B4F9-4A0DDC309A2B}"/>
    <cellStyle name="Vsota 2 4 2 4 4" xfId="15046" xr:uid="{99DAAE16-8D02-4232-BEBC-D1287D49ADFA}"/>
    <cellStyle name="Vsota 2 4 2 4 4 2" xfId="23949" xr:uid="{95D4017D-B989-461A-9E3A-A7E060928493}"/>
    <cellStyle name="Vsota 2 4 2 4 4 2 2" xfId="45940" xr:uid="{8926F351-65E7-4D3E-9091-D901C24896C0}"/>
    <cellStyle name="Vsota 2 4 2 4 4 3" xfId="37055" xr:uid="{80344F41-C4D0-4CE9-8EED-F4EFF9CCFD0A}"/>
    <cellStyle name="Vsota 2 4 2 4 5" xfId="17298" xr:uid="{3C5CC690-E231-4EB5-AED1-1C9080A62108}"/>
    <cellStyle name="Vsota 2 4 2 4 5 2" xfId="39298" xr:uid="{1D0D3C0E-9676-49D3-84BC-6A09F255B377}"/>
    <cellStyle name="Vsota 2 4 2 4 6" xfId="8395" xr:uid="{EC0988F6-7041-4846-9880-DF3D1AAD584C}"/>
    <cellStyle name="Vsota 2 4 2 4 6 2" xfId="30413" xr:uid="{C45D9B69-BCAF-48CC-A0BA-B8F081AF6BA6}"/>
    <cellStyle name="Vsota 2 4 2 4 7" xfId="27504" xr:uid="{4290D265-BB89-479D-84EE-37D14C62C92C}"/>
    <cellStyle name="Vsota 2 4 2 4 8" xfId="5476" xr:uid="{DA2BFE1E-AB6F-48E3-ACCA-28545435D026}"/>
    <cellStyle name="Vsota 2 4 2 5" xfId="3013" xr:uid="{00000000-0005-0000-0000-0000930C0000}"/>
    <cellStyle name="Vsota 2 4 2 5 2" xfId="11897" xr:uid="{D8F629CB-9B5D-40EE-A252-E2A42A6F1064}"/>
    <cellStyle name="Vsota 2 4 2 5 2 2" xfId="20800" xr:uid="{4D82815E-63CB-4185-A856-FAF3F9F73023}"/>
    <cellStyle name="Vsota 2 4 2 5 2 2 2" xfId="42791" xr:uid="{B0BD86B6-9011-4D78-A3B2-2E50157F3E19}"/>
    <cellStyle name="Vsota 2 4 2 5 2 3" xfId="33906" xr:uid="{6FAB8C6E-E115-419B-A9C2-4345BCA06459}"/>
    <cellStyle name="Vsota 2 4 2 5 3" xfId="14055" xr:uid="{83500AE0-F1AD-4590-A033-D715788E2841}"/>
    <cellStyle name="Vsota 2 4 2 5 3 2" xfId="22958" xr:uid="{A51B573B-90D9-4971-90C7-03B6D241BCB4}"/>
    <cellStyle name="Vsota 2 4 2 5 3 2 2" xfId="44949" xr:uid="{746C4BC8-83A0-4910-B50C-5DACB12BBED8}"/>
    <cellStyle name="Vsota 2 4 2 5 3 3" xfId="36064" xr:uid="{E3A9AE45-90A3-4C9A-A658-56C22731562E}"/>
    <cellStyle name="Vsota 2 4 2 5 4" xfId="14942" xr:uid="{8521FE01-507C-4DE4-A46F-0A3AACFDE994}"/>
    <cellStyle name="Vsota 2 4 2 5 4 2" xfId="23845" xr:uid="{66B56EAC-73B9-4D77-BE00-E64E7ED35DC5}"/>
    <cellStyle name="Vsota 2 4 2 5 4 2 2" xfId="45836" xr:uid="{455AF8C3-C2D5-4E79-857B-06697378190E}"/>
    <cellStyle name="Vsota 2 4 2 5 4 3" xfId="36951" xr:uid="{C3FD07C5-F1EB-4902-A3D4-F59E8D4E53F5}"/>
    <cellStyle name="Vsota 2 4 2 5 5" xfId="17734" xr:uid="{C69AEEA9-1827-40A1-8A82-B7264D5FE8C7}"/>
    <cellStyle name="Vsota 2 4 2 5 5 2" xfId="39734" xr:uid="{DF2D1DA5-CD95-45AA-9012-DD2B45C3D3A2}"/>
    <cellStyle name="Vsota 2 4 2 5 6" xfId="8831" xr:uid="{3E2335A4-0829-4266-9849-47AAE424C6C0}"/>
    <cellStyle name="Vsota 2 4 2 5 6 2" xfId="30849" xr:uid="{3AF1E055-D69C-404C-9305-20A64D9802CB}"/>
    <cellStyle name="Vsota 2 4 2 5 7" xfId="27940" xr:uid="{4F2BB627-28CE-4DF3-883C-C2E0701E6CD6}"/>
    <cellStyle name="Vsota 2 4 2 5 8" xfId="5912" xr:uid="{C0F1F77F-5EE9-4850-844D-3FD881251659}"/>
    <cellStyle name="Vsota 2 4 2 6" xfId="2903" xr:uid="{00000000-0005-0000-0000-0000940C0000}"/>
    <cellStyle name="Vsota 2 4 2 6 2" xfId="11787" xr:uid="{2ED77F41-7756-44F8-965E-2F38DEADD2DF}"/>
    <cellStyle name="Vsota 2 4 2 6 2 2" xfId="20690" xr:uid="{E36DB3A6-0671-4954-BAE3-04BA08385073}"/>
    <cellStyle name="Vsota 2 4 2 6 2 2 2" xfId="42681" xr:uid="{0FAAEA95-6ECA-48B2-9420-43D08023B560}"/>
    <cellStyle name="Vsota 2 4 2 6 2 3" xfId="33796" xr:uid="{90BEE382-A37F-45D2-9C5B-DD8E7C5E914D}"/>
    <cellStyle name="Vsota 2 4 2 6 3" xfId="13945" xr:uid="{F84D114E-988E-44C3-9849-D3740F6EF20C}"/>
    <cellStyle name="Vsota 2 4 2 6 3 2" xfId="22848" xr:uid="{AABB4434-108D-41B5-8A21-91AECFB951F8}"/>
    <cellStyle name="Vsota 2 4 2 6 3 2 2" xfId="44839" xr:uid="{9E84565A-D08F-464B-980E-085C453E4DF4}"/>
    <cellStyle name="Vsota 2 4 2 6 3 3" xfId="35954" xr:uid="{96488B0E-3B74-4730-910E-1583C751E2D8}"/>
    <cellStyle name="Vsota 2 4 2 6 4" xfId="14546" xr:uid="{0A2D72FB-FB5A-4AF3-8CD4-721551300774}"/>
    <cellStyle name="Vsota 2 4 2 6 4 2" xfId="23449" xr:uid="{E33C1E6D-A7AF-4D39-9092-7E7787C1FB16}"/>
    <cellStyle name="Vsota 2 4 2 6 4 2 2" xfId="45440" xr:uid="{131EE064-19BC-4AAB-B438-69E5FD1F0862}"/>
    <cellStyle name="Vsota 2 4 2 6 4 3" xfId="36555" xr:uid="{F4528512-696B-41CB-9619-76BE6D9E90B1}"/>
    <cellStyle name="Vsota 2 4 2 6 5" xfId="17624" xr:uid="{02F0B5DA-36AD-44E0-ABDC-523EA6856907}"/>
    <cellStyle name="Vsota 2 4 2 6 5 2" xfId="39624" xr:uid="{03B40D1C-5B69-4EFE-BA81-BB45D68EF29F}"/>
    <cellStyle name="Vsota 2 4 2 6 6" xfId="8721" xr:uid="{1B01E192-6403-4A25-BD44-0313C81D6432}"/>
    <cellStyle name="Vsota 2 4 2 6 6 2" xfId="30739" xr:uid="{AC08AF95-F778-412B-A7ED-8DA8D4A854A8}"/>
    <cellStyle name="Vsota 2 4 2 6 7" xfId="27830" xr:uid="{10BD2EBA-20F5-4457-A63E-34F34FF8B221}"/>
    <cellStyle name="Vsota 2 4 2 6 8" xfId="5802" xr:uid="{CC60502A-01FE-4866-BFEB-E8934950D364}"/>
    <cellStyle name="Vsota 2 4 2 7" xfId="3119" xr:uid="{00000000-0005-0000-0000-0000950C0000}"/>
    <cellStyle name="Vsota 2 4 2 7 2" xfId="12003" xr:uid="{5964B67C-6327-4003-8575-1F640295B3DA}"/>
    <cellStyle name="Vsota 2 4 2 7 2 2" xfId="20906" xr:uid="{4CB795C6-21A7-4C08-9C46-FEA7E8175CF2}"/>
    <cellStyle name="Vsota 2 4 2 7 2 2 2" xfId="42897" xr:uid="{101BAB37-BE0F-41F7-8BB8-249E99FFA5B3}"/>
    <cellStyle name="Vsota 2 4 2 7 2 3" xfId="34012" xr:uid="{4132A5B0-967A-4A13-9A76-A497C6C65F43}"/>
    <cellStyle name="Vsota 2 4 2 7 3" xfId="14161" xr:uid="{0BA2C515-0E6D-4FB6-B3D6-F3DFC308F30A}"/>
    <cellStyle name="Vsota 2 4 2 7 3 2" xfId="23064" xr:uid="{3351FF07-CCE7-4B17-B7CD-7CE577065CB7}"/>
    <cellStyle name="Vsota 2 4 2 7 3 2 2" xfId="45055" xr:uid="{6742E8C2-E339-444C-9729-8D0CC027E1BB}"/>
    <cellStyle name="Vsota 2 4 2 7 3 3" xfId="36170" xr:uid="{F26876F3-164A-4514-9172-12145C0AA537}"/>
    <cellStyle name="Vsota 2 4 2 7 4" xfId="12894" xr:uid="{1D1D8DFB-9D07-4724-B923-84DDD78F437C}"/>
    <cellStyle name="Vsota 2 4 2 7 4 2" xfId="21797" xr:uid="{58FFD828-B65B-4CA1-8010-75E80C801874}"/>
    <cellStyle name="Vsota 2 4 2 7 4 2 2" xfId="43788" xr:uid="{BEAF0BBC-BA53-43A0-B3E2-42A7D1C749E6}"/>
    <cellStyle name="Vsota 2 4 2 7 4 3" xfId="34903" xr:uid="{45080E60-4124-4A0B-B402-95D7FE14360F}"/>
    <cellStyle name="Vsota 2 4 2 7 5" xfId="17840" xr:uid="{A429DFD8-F8E8-446B-94D4-E551626EAFDA}"/>
    <cellStyle name="Vsota 2 4 2 7 5 2" xfId="39840" xr:uid="{6AF09971-D1E7-4BC8-A062-F4FCF1A6D990}"/>
    <cellStyle name="Vsota 2 4 2 7 6" xfId="8937" xr:uid="{04080014-8D62-4F27-98FB-AB4A91117292}"/>
    <cellStyle name="Vsota 2 4 2 7 6 2" xfId="30955" xr:uid="{481E5C7E-691B-4F33-9144-023FB4F007C8}"/>
    <cellStyle name="Vsota 2 4 2 7 7" xfId="28046" xr:uid="{0028303E-3566-4D1C-9EA5-54E234BC3CD3}"/>
    <cellStyle name="Vsota 2 4 2 7 8" xfId="6018" xr:uid="{9980692C-B2B5-49AB-B05D-2ED9A177CE94}"/>
    <cellStyle name="Vsota 2 4 2 8" xfId="10463" xr:uid="{B4C61A2E-48D6-4A1E-B4BF-6F2C1E2C1325}"/>
    <cellStyle name="Vsota 2 4 2 8 2" xfId="19366" xr:uid="{D15FD8E0-09A3-4B24-9C12-DD1C4B03B40E}"/>
    <cellStyle name="Vsota 2 4 2 8 2 2" xfId="41360" xr:uid="{326A1021-40E7-485B-AFE1-DB24185461C6}"/>
    <cellStyle name="Vsota 2 4 2 8 3" xfId="32475" xr:uid="{8033BEE4-D233-49A5-8022-041A0C09DC75}"/>
    <cellStyle name="Vsota 2 4 2 9" xfId="12879" xr:uid="{91D2F37C-9C2F-4439-B5FC-3C725AC605B2}"/>
    <cellStyle name="Vsota 2 4 2 9 2" xfId="21782" xr:uid="{191D9808-2231-45AE-8463-A780380269F5}"/>
    <cellStyle name="Vsota 2 4 2 9 2 2" xfId="43773" xr:uid="{BDE748DC-CE7A-4C59-B782-2862F0184EB6}"/>
    <cellStyle name="Vsota 2 4 2 9 3" xfId="34888" xr:uid="{E67C7A6A-FB6D-456A-B41B-53F13612CF54}"/>
    <cellStyle name="Vsota 2 4 3" xfId="2118" xr:uid="{00000000-0005-0000-0000-0000960C0000}"/>
    <cellStyle name="Vsota 2 4 3 10" xfId="12909" xr:uid="{66ADA345-E917-4F21-9FDA-AD95B090E851}"/>
    <cellStyle name="Vsota 2 4 3 10 2" xfId="21812" xr:uid="{BC591C49-7232-4B97-85F8-479DB00451D2}"/>
    <cellStyle name="Vsota 2 4 3 10 2 2" xfId="43803" xr:uid="{012FC466-7D64-412A-9913-766EE2D0A19D}"/>
    <cellStyle name="Vsota 2 4 3 10 3" xfId="34918" xr:uid="{AF0BF56B-C321-438C-B5B7-F00FC56A9DB5}"/>
    <cellStyle name="Vsota 2 4 3 11" xfId="16839" xr:uid="{6438690D-4EFE-475F-BC1E-DFEF27F7EBAA}"/>
    <cellStyle name="Vsota 2 4 3 11 2" xfId="38839" xr:uid="{A8517F4E-DDA9-47E5-9D8A-3A61545A43EF}"/>
    <cellStyle name="Vsota 2 4 3 12" xfId="7936" xr:uid="{DFB0D45C-7038-48C9-BBDF-1BF88585D159}"/>
    <cellStyle name="Vsota 2 4 3 12 2" xfId="29954" xr:uid="{42201EAD-77C4-45ED-B557-B51EEF028E45}"/>
    <cellStyle name="Vsota 2 4 3 13" xfId="27045" xr:uid="{BE196520-DD87-4FBF-9548-2B5B04D588DC}"/>
    <cellStyle name="Vsota 2 4 3 14" xfId="5017" xr:uid="{76E2936F-2060-4F06-87EF-F7503F384E13}"/>
    <cellStyle name="Vsota 2 4 3 2" xfId="2174" xr:uid="{00000000-0005-0000-0000-0000970C0000}"/>
    <cellStyle name="Vsota 2 4 3 2 2" xfId="11058" xr:uid="{489E4E17-55B0-4558-A35E-3B5229E8DF04}"/>
    <cellStyle name="Vsota 2 4 3 2 2 2" xfId="19961" xr:uid="{26716A05-55D9-4666-89F3-4203189B203C}"/>
    <cellStyle name="Vsota 2 4 3 2 2 2 2" xfId="41952" xr:uid="{8F92E3C0-F974-456B-A476-E18C13DB1EE9}"/>
    <cellStyle name="Vsota 2 4 3 2 2 3" xfId="33067" xr:uid="{A1721CE7-78F9-47C0-BF7B-2B2FC5AFE4C0}"/>
    <cellStyle name="Vsota 2 4 3 2 3" xfId="13216" xr:uid="{B1742FCB-410F-4FCE-9920-0E2E0A4679AC}"/>
    <cellStyle name="Vsota 2 4 3 2 3 2" xfId="22119" xr:uid="{1DD15FB0-D510-4649-B8A4-4C9E37994AD1}"/>
    <cellStyle name="Vsota 2 4 3 2 3 2 2" xfId="44110" xr:uid="{2D880279-18A1-441D-8CD3-4BEF77AE3151}"/>
    <cellStyle name="Vsota 2 4 3 2 3 3" xfId="35225" xr:uid="{39B5F1F4-29EF-469A-9A3E-1C316C47EB9E}"/>
    <cellStyle name="Vsota 2 4 3 2 4" xfId="9165" xr:uid="{6C1FB501-C142-4099-966D-E34009C9B7C4}"/>
    <cellStyle name="Vsota 2 4 3 2 4 2" xfId="18068" xr:uid="{9757A7DD-AE16-49FA-80FF-2FADDE0AFF38}"/>
    <cellStyle name="Vsota 2 4 3 2 4 2 2" xfId="40067" xr:uid="{3DC4422E-ADF9-490D-872C-84297E1F39D2}"/>
    <cellStyle name="Vsota 2 4 3 2 4 3" xfId="31182" xr:uid="{1474B42D-332B-4055-A6C8-F081E69A1ADB}"/>
    <cellStyle name="Vsota 2 4 3 2 5" xfId="16895" xr:uid="{17F4A366-6642-491C-BD2C-2EAF1269E96F}"/>
    <cellStyle name="Vsota 2 4 3 2 5 2" xfId="38895" xr:uid="{E7099C08-E488-48F4-BF73-5680A954F07A}"/>
    <cellStyle name="Vsota 2 4 3 2 6" xfId="7992" xr:uid="{8990DFBB-A97D-4B99-8A1D-FB977EA845CA}"/>
    <cellStyle name="Vsota 2 4 3 2 6 2" xfId="30010" xr:uid="{7E6B08AD-4694-4F0B-A9C6-84DDDE2893B6}"/>
    <cellStyle name="Vsota 2 4 3 2 7" xfId="24953" xr:uid="{42DB0B9A-D844-4347-B98B-AD99287F179F}"/>
    <cellStyle name="Vsota 2 4 3 2 7 2" xfId="46944" xr:uid="{A123DCC2-F713-48E9-B17C-8FF68A57DB2F}"/>
    <cellStyle name="Vsota 2 4 3 2 8" xfId="27101" xr:uid="{B698A002-39C8-459D-97F0-022E35A09124}"/>
    <cellStyle name="Vsota 2 4 3 2 9" xfId="5073" xr:uid="{4B07418F-ABD7-4F7C-B029-F05B3CADA19F}"/>
    <cellStyle name="Vsota 2 4 3 3" xfId="2832" xr:uid="{00000000-0005-0000-0000-0000980C0000}"/>
    <cellStyle name="Vsota 2 4 3 3 2" xfId="11716" xr:uid="{79B749B2-2A45-40DD-B145-8CBA02848808}"/>
    <cellStyle name="Vsota 2 4 3 3 2 2" xfId="20619" xr:uid="{0CBC2D29-A880-44B5-BEE2-10C7A00C0473}"/>
    <cellStyle name="Vsota 2 4 3 3 2 2 2" xfId="42610" xr:uid="{9A10AE27-6B7D-4339-9B3B-C92860583CCD}"/>
    <cellStyle name="Vsota 2 4 3 3 2 3" xfId="33725" xr:uid="{DC2B2121-CC3E-4CB1-83CC-68B0E403F271}"/>
    <cellStyle name="Vsota 2 4 3 3 3" xfId="13874" xr:uid="{FB488213-8C7A-4860-8C3E-0E44B890D164}"/>
    <cellStyle name="Vsota 2 4 3 3 3 2" xfId="22777" xr:uid="{50261CB7-7068-40DB-8B40-823077AA9C8F}"/>
    <cellStyle name="Vsota 2 4 3 3 3 2 2" xfId="44768" xr:uid="{DE89DCCD-0847-4AA4-96C6-297D3F7B6C9E}"/>
    <cellStyle name="Vsota 2 4 3 3 3 3" xfId="35883" xr:uid="{E8F68D11-EE01-42A6-9138-048B70CECC1B}"/>
    <cellStyle name="Vsota 2 4 3 3 4" xfId="14382" xr:uid="{229D8B71-593B-449E-AE01-CD6508E7CAAF}"/>
    <cellStyle name="Vsota 2 4 3 3 4 2" xfId="23285" xr:uid="{231FDBCD-E3F7-43FD-A07E-1D262984A48E}"/>
    <cellStyle name="Vsota 2 4 3 3 4 2 2" xfId="45276" xr:uid="{8C90A962-946E-431A-88B6-7CB02A2CD473}"/>
    <cellStyle name="Vsota 2 4 3 3 4 3" xfId="36391" xr:uid="{95BCEE72-45D0-4825-ADE6-BA21C6714826}"/>
    <cellStyle name="Vsota 2 4 3 3 5" xfId="17553" xr:uid="{A30D6787-5591-4C92-A3C2-3642CC58E306}"/>
    <cellStyle name="Vsota 2 4 3 3 5 2" xfId="39553" xr:uid="{A3B77BB2-C4E1-4DCF-8E25-3D84B3E2A991}"/>
    <cellStyle name="Vsota 2 4 3 3 6" xfId="8650" xr:uid="{31749D40-7CC1-40CF-BD87-6E4B8A48440F}"/>
    <cellStyle name="Vsota 2 4 3 3 6 2" xfId="30668" xr:uid="{F01FE792-4A79-4FCC-9BC2-07CC22BA8D92}"/>
    <cellStyle name="Vsota 2 4 3 3 7" xfId="24829" xr:uid="{2208E82F-27AA-40B3-B4D0-DE4233E26598}"/>
    <cellStyle name="Vsota 2 4 3 3 7 2" xfId="46820" xr:uid="{49226A5C-D7C6-44FE-9606-EEC23C9F6D94}"/>
    <cellStyle name="Vsota 2 4 3 3 8" xfId="27759" xr:uid="{D42C7B07-4C93-4AAD-B1AA-C483C42BEB13}"/>
    <cellStyle name="Vsota 2 4 3 3 9" xfId="5731" xr:uid="{A995E824-B860-4123-910F-04C8FEBB2504}"/>
    <cellStyle name="Vsota 2 4 3 4" xfId="2936" xr:uid="{00000000-0005-0000-0000-0000990C0000}"/>
    <cellStyle name="Vsota 2 4 3 4 2" xfId="11820" xr:uid="{398825D0-281E-4EC9-86DE-85C032998D63}"/>
    <cellStyle name="Vsota 2 4 3 4 2 2" xfId="20723" xr:uid="{FA90B551-507D-4E05-93FC-B4CDB9EAF095}"/>
    <cellStyle name="Vsota 2 4 3 4 2 2 2" xfId="42714" xr:uid="{876BDC67-3F88-4E29-9AC3-4336413BFD3A}"/>
    <cellStyle name="Vsota 2 4 3 4 2 3" xfId="33829" xr:uid="{F2E4E8EB-72DA-4B6A-8B0C-C49B857758E7}"/>
    <cellStyle name="Vsota 2 4 3 4 3" xfId="13978" xr:uid="{1541DF2A-7CFD-4596-A4CD-7027A0E8D3E7}"/>
    <cellStyle name="Vsota 2 4 3 4 3 2" xfId="22881" xr:uid="{5B7342E8-48EE-4E59-B886-2F792BD963CF}"/>
    <cellStyle name="Vsota 2 4 3 4 3 2 2" xfId="44872" xr:uid="{EB2B71B2-AABB-415E-B622-07BDCAFCF6DC}"/>
    <cellStyle name="Vsota 2 4 3 4 3 3" xfId="35987" xr:uid="{71F0D911-97D1-4ED7-8BBD-62A97CA399F0}"/>
    <cellStyle name="Vsota 2 4 3 4 4" xfId="12173" xr:uid="{F037AD28-C301-427D-AE2F-AD0E4FDE017E}"/>
    <cellStyle name="Vsota 2 4 3 4 4 2" xfId="21076" xr:uid="{DD0849A8-20B8-4026-913B-5F02971F9B85}"/>
    <cellStyle name="Vsota 2 4 3 4 4 2 2" xfId="43067" xr:uid="{F9987DE2-EC15-46D3-B6AB-7264B1DCC49D}"/>
    <cellStyle name="Vsota 2 4 3 4 4 3" xfId="34182" xr:uid="{6B22CA36-B162-4C3A-8E09-8B84490F6EF6}"/>
    <cellStyle name="Vsota 2 4 3 4 5" xfId="17657" xr:uid="{738D765F-35FA-4489-8ABC-8BB470FD20FE}"/>
    <cellStyle name="Vsota 2 4 3 4 5 2" xfId="39657" xr:uid="{AACEF551-3E22-4D84-8724-65B9431E2E6D}"/>
    <cellStyle name="Vsota 2 4 3 4 6" xfId="8754" xr:uid="{90B35D1A-7FEC-4138-920F-4474D5E12125}"/>
    <cellStyle name="Vsota 2 4 3 4 6 2" xfId="30772" xr:uid="{8F8095F7-9926-4A4E-B2BC-5672B6432ACB}"/>
    <cellStyle name="Vsota 2 4 3 4 7" xfId="27863" xr:uid="{33BB41F4-1C63-4096-B796-6CBB44BD28FA}"/>
    <cellStyle name="Vsota 2 4 3 4 8" xfId="5835" xr:uid="{1CB0E8B8-F681-469E-83D4-55433551699F}"/>
    <cellStyle name="Vsota 2 4 3 5" xfId="3059" xr:uid="{00000000-0005-0000-0000-00009A0C0000}"/>
    <cellStyle name="Vsota 2 4 3 5 2" xfId="11943" xr:uid="{C56350E8-AD14-4631-AC4A-738BF3F170F2}"/>
    <cellStyle name="Vsota 2 4 3 5 2 2" xfId="20846" xr:uid="{4752F594-08F3-40B0-9F6A-1FAAB11246C4}"/>
    <cellStyle name="Vsota 2 4 3 5 2 2 2" xfId="42837" xr:uid="{CFD29D94-4538-45BD-A233-5207129E6726}"/>
    <cellStyle name="Vsota 2 4 3 5 2 3" xfId="33952" xr:uid="{B46BC34C-DC85-41FA-8E0E-47D8C42C771E}"/>
    <cellStyle name="Vsota 2 4 3 5 3" xfId="14101" xr:uid="{DBE7D907-BFD0-41D2-A3EF-00C71B6C1BB8}"/>
    <cellStyle name="Vsota 2 4 3 5 3 2" xfId="23004" xr:uid="{6C094152-0DFC-4CEB-B077-CE3E93CFE3DE}"/>
    <cellStyle name="Vsota 2 4 3 5 3 2 2" xfId="44995" xr:uid="{D51BEF43-ACD5-4E71-88D7-821E76D723F3}"/>
    <cellStyle name="Vsota 2 4 3 5 3 3" xfId="36110" xr:uid="{C36247A7-83DF-4A1C-9EEF-609CB07899AB}"/>
    <cellStyle name="Vsota 2 4 3 5 4" xfId="14858" xr:uid="{691D09DA-1A00-410F-A38A-79240E1B8369}"/>
    <cellStyle name="Vsota 2 4 3 5 4 2" xfId="23761" xr:uid="{0A7C7A0E-C0E4-4420-90CE-02854F86CADC}"/>
    <cellStyle name="Vsota 2 4 3 5 4 2 2" xfId="45752" xr:uid="{A6CCB2D1-1F2A-475D-AB5B-973AEAC89BD2}"/>
    <cellStyle name="Vsota 2 4 3 5 4 3" xfId="36867" xr:uid="{3E82553A-7AEE-46BF-A3C6-CC22141B930E}"/>
    <cellStyle name="Vsota 2 4 3 5 5" xfId="17780" xr:uid="{D613820E-F8A6-4F79-9968-7738FF157279}"/>
    <cellStyle name="Vsota 2 4 3 5 5 2" xfId="39780" xr:uid="{B9E3C671-00D8-4553-9F98-D852BE39A417}"/>
    <cellStyle name="Vsota 2 4 3 5 6" xfId="8877" xr:uid="{712F827E-99A0-4F75-8C52-CC95A9CC079E}"/>
    <cellStyle name="Vsota 2 4 3 5 6 2" xfId="30895" xr:uid="{AF0DC432-BA96-48CC-8F5F-6A6FF60F0B8C}"/>
    <cellStyle name="Vsota 2 4 3 5 7" xfId="27986" xr:uid="{41FAE2CF-C617-4F74-9628-16071A7AE842}"/>
    <cellStyle name="Vsota 2 4 3 5 8" xfId="5958" xr:uid="{F31EF4FC-B630-4DF6-8A99-DE4A927A5F17}"/>
    <cellStyle name="Vsota 2 4 3 6" xfId="2335" xr:uid="{00000000-0005-0000-0000-00009B0C0000}"/>
    <cellStyle name="Vsota 2 4 3 6 2" xfId="11219" xr:uid="{CEFB2C0E-3A65-4C4D-B9BB-00C092D9157F}"/>
    <cellStyle name="Vsota 2 4 3 6 2 2" xfId="20122" xr:uid="{C16F6C7C-68E9-4AF7-A758-625CD36C576B}"/>
    <cellStyle name="Vsota 2 4 3 6 2 2 2" xfId="42113" xr:uid="{FFFB345E-5D60-4B72-9A7A-8541AC6423AD}"/>
    <cellStyle name="Vsota 2 4 3 6 2 3" xfId="33228" xr:uid="{DCB65788-85C9-42B4-9B80-80AA820A7FCA}"/>
    <cellStyle name="Vsota 2 4 3 6 3" xfId="13377" xr:uid="{7DC466E9-CF32-409E-AB78-246FC23F19F4}"/>
    <cellStyle name="Vsota 2 4 3 6 3 2" xfId="22280" xr:uid="{7E445F73-F562-44A2-91F6-EEAA8B004E8B}"/>
    <cellStyle name="Vsota 2 4 3 6 3 2 2" xfId="44271" xr:uid="{8D511221-F00C-466A-9703-60BEEE382E6D}"/>
    <cellStyle name="Vsota 2 4 3 6 3 3" xfId="35386" xr:uid="{47093911-269C-4B69-868B-43FEDD0EBFD2}"/>
    <cellStyle name="Vsota 2 4 3 6 4" xfId="13054" xr:uid="{A54BF81A-53D1-4A96-92DC-61BA6E1A4186}"/>
    <cellStyle name="Vsota 2 4 3 6 4 2" xfId="21957" xr:uid="{77700A02-749D-4E3A-B661-DC6C83344FF3}"/>
    <cellStyle name="Vsota 2 4 3 6 4 2 2" xfId="43948" xr:uid="{07314752-5A72-41BB-AB04-2A4E3E6E9193}"/>
    <cellStyle name="Vsota 2 4 3 6 4 3" xfId="35063" xr:uid="{AB3CDD1E-ED92-46E3-9565-901DB11F8F2B}"/>
    <cellStyle name="Vsota 2 4 3 6 5" xfId="17056" xr:uid="{F0802BBC-0562-4CD7-88D4-0CED845D08F7}"/>
    <cellStyle name="Vsota 2 4 3 6 5 2" xfId="39056" xr:uid="{72C95AF1-C206-49A4-A84F-D282ED769946}"/>
    <cellStyle name="Vsota 2 4 3 6 6" xfId="8153" xr:uid="{8F08C31F-B5F2-4820-B03C-AE28F8616A71}"/>
    <cellStyle name="Vsota 2 4 3 6 6 2" xfId="30171" xr:uid="{C38FE4D9-B108-4BA9-B80F-4DCD1E7CF35A}"/>
    <cellStyle name="Vsota 2 4 3 6 7" xfId="27262" xr:uid="{FCDFA1FF-E382-4140-84B4-A8CA0EF2EFBC}"/>
    <cellStyle name="Vsota 2 4 3 6 8" xfId="5234" xr:uid="{35D04F1D-652D-4910-AE0A-B3C1C317B2EF}"/>
    <cellStyle name="Vsota 2 4 3 7" xfId="3208" xr:uid="{00000000-0005-0000-0000-00009C0C0000}"/>
    <cellStyle name="Vsota 2 4 3 7 2" xfId="12092" xr:uid="{C647BE82-695B-4237-96E0-6D3A47277E2F}"/>
    <cellStyle name="Vsota 2 4 3 7 2 2" xfId="20995" xr:uid="{FA4138E8-B338-4232-97BE-55F79C20449D}"/>
    <cellStyle name="Vsota 2 4 3 7 2 2 2" xfId="42986" xr:uid="{1F4AF631-5BAC-412D-9372-FF64470AD514}"/>
    <cellStyle name="Vsota 2 4 3 7 2 3" xfId="34101" xr:uid="{6A5933F3-BA72-46EE-9E30-CA1C8E13F098}"/>
    <cellStyle name="Vsota 2 4 3 7 3" xfId="14250" xr:uid="{C32EC97B-3224-4BB0-A322-9AE728D1860A}"/>
    <cellStyle name="Vsota 2 4 3 7 3 2" xfId="23153" xr:uid="{73438B7E-7E82-4A48-A6F2-374EAC2EECAB}"/>
    <cellStyle name="Vsota 2 4 3 7 3 2 2" xfId="45144" xr:uid="{ABF8FAD1-00CB-4CD7-A70A-702A6C418970}"/>
    <cellStyle name="Vsota 2 4 3 7 3 3" xfId="36259" xr:uid="{963B8594-FB7C-4454-B51F-3E1F4647AF90}"/>
    <cellStyle name="Vsota 2 4 3 7 4" xfId="14327" xr:uid="{8B3F9CAC-1281-49CA-8F10-701CBD6AE3D5}"/>
    <cellStyle name="Vsota 2 4 3 7 4 2" xfId="23230" xr:uid="{D1A382C5-DA65-4CD3-ABC1-4CC6993F36C4}"/>
    <cellStyle name="Vsota 2 4 3 7 4 2 2" xfId="45221" xr:uid="{6C0B5E84-956D-4DE1-BFCC-832D8363B5F6}"/>
    <cellStyle name="Vsota 2 4 3 7 4 3" xfId="36336" xr:uid="{30E6F704-5EA5-4B94-826A-C520D4B6592C}"/>
    <cellStyle name="Vsota 2 4 3 7 5" xfId="17929" xr:uid="{6496ABF2-BED8-4864-8861-07D65960A14B}"/>
    <cellStyle name="Vsota 2 4 3 7 5 2" xfId="39929" xr:uid="{837619CB-7EE3-4FCA-8229-0AB3CE2721A6}"/>
    <cellStyle name="Vsota 2 4 3 7 6" xfId="9026" xr:uid="{F4A1E72B-339C-4CAD-80DA-FF16CFD38271}"/>
    <cellStyle name="Vsota 2 4 3 7 6 2" xfId="31044" xr:uid="{5BBDEE81-6445-49F9-8E44-BF1E967A7312}"/>
    <cellStyle name="Vsota 2 4 3 7 7" xfId="28135" xr:uid="{9319B769-D97C-40BA-A237-14058C472C7D}"/>
    <cellStyle name="Vsota 2 4 3 7 8" xfId="6107" xr:uid="{3C7AFFD8-3E57-493A-BF58-D5AB4A2E7D79}"/>
    <cellStyle name="Vsota 2 4 3 8" xfId="11002" xr:uid="{B64BCAA2-38AF-42A8-8933-CE9C66F9EAD5}"/>
    <cellStyle name="Vsota 2 4 3 8 2" xfId="19905" xr:uid="{52AE128B-BA3D-4CAB-8F7E-26810C5CC657}"/>
    <cellStyle name="Vsota 2 4 3 8 2 2" xfId="41896" xr:uid="{F67657DD-8481-42E4-B88A-3962B66A3D28}"/>
    <cellStyle name="Vsota 2 4 3 8 3" xfId="33011" xr:uid="{D765577E-BADF-4651-A368-B3AB4D674C6D}"/>
    <cellStyle name="Vsota 2 4 3 9" xfId="13160" xr:uid="{A196F839-2845-4A79-B067-BD7B13811965}"/>
    <cellStyle name="Vsota 2 4 3 9 2" xfId="22063" xr:uid="{13409654-3E52-4ABD-80D3-0B94025F763C}"/>
    <cellStyle name="Vsota 2 4 3 9 2 2" xfId="44054" xr:uid="{36EF1A66-7B9F-485E-BADD-D868D44449DC}"/>
    <cellStyle name="Vsota 2 4 3 9 3" xfId="35169" xr:uid="{A20DA204-44EA-4E06-B04E-4F107D25EC72}"/>
    <cellStyle name="Vsota 2 4 4" xfId="2164" xr:uid="{00000000-0005-0000-0000-00009D0C0000}"/>
    <cellStyle name="Vsota 2 4 4 10" xfId="9082" xr:uid="{6C47DFA3-78DF-4682-9AE1-8789F583C2DC}"/>
    <cellStyle name="Vsota 2 4 4 10 2" xfId="17985" xr:uid="{2B37AFA3-D764-458D-9A02-7CE8FDBD7FF5}"/>
    <cellStyle name="Vsota 2 4 4 10 2 2" xfId="39985" xr:uid="{E1F1BE18-B139-47C2-A26B-32F7158BDEA8}"/>
    <cellStyle name="Vsota 2 4 4 10 3" xfId="31100" xr:uid="{3651871E-F7D7-4C6D-91C2-BC2255883DCF}"/>
    <cellStyle name="Vsota 2 4 4 11" xfId="16885" xr:uid="{F6AD2E07-CB1A-4CAD-A418-EC5078F0BB53}"/>
    <cellStyle name="Vsota 2 4 4 11 2" xfId="38885" xr:uid="{63EA2BCF-2E86-4659-B69E-83F53F273DBD}"/>
    <cellStyle name="Vsota 2 4 4 12" xfId="7982" xr:uid="{0B937C16-F58A-49EA-9889-78B7A56D824D}"/>
    <cellStyle name="Vsota 2 4 4 12 2" xfId="30000" xr:uid="{B93EC853-FF30-4C88-886E-189971A55849}"/>
    <cellStyle name="Vsota 2 4 4 13" xfId="27091" xr:uid="{CA837716-5892-4EEC-815E-C4EEDF1F5D7F}"/>
    <cellStyle name="Vsota 2 4 4 14" xfId="5063" xr:uid="{D2F5D74D-2A57-4E7E-AFD8-C146318C1FA6}"/>
    <cellStyle name="Vsota 2 4 4 2" xfId="2768" xr:uid="{00000000-0005-0000-0000-00009E0C0000}"/>
    <cellStyle name="Vsota 2 4 4 2 2" xfId="11652" xr:uid="{BD2F3D07-89BF-4B0C-A8E3-E91C30334630}"/>
    <cellStyle name="Vsota 2 4 4 2 2 2" xfId="20555" xr:uid="{959EFE67-15A5-473E-8F81-0B9F2914A8A9}"/>
    <cellStyle name="Vsota 2 4 4 2 2 2 2" xfId="42546" xr:uid="{A93ED1D6-C799-4E5F-8AF4-4520873BEBEE}"/>
    <cellStyle name="Vsota 2 4 4 2 2 3" xfId="33661" xr:uid="{212098CD-D4D8-4783-A8F2-5C5B2716496D}"/>
    <cellStyle name="Vsota 2 4 4 2 3" xfId="13810" xr:uid="{A86BC625-D57E-4471-A996-3E817D23DBAF}"/>
    <cellStyle name="Vsota 2 4 4 2 3 2" xfId="22713" xr:uid="{25ED1FFA-156D-40C5-8470-43D3AAF9D7B6}"/>
    <cellStyle name="Vsota 2 4 4 2 3 2 2" xfId="44704" xr:uid="{0C461480-0820-42A9-9EE9-1B69BCB1B1B7}"/>
    <cellStyle name="Vsota 2 4 4 2 3 3" xfId="35819" xr:uid="{A1421B6C-EDD0-44DA-94D8-27B614284C38}"/>
    <cellStyle name="Vsota 2 4 4 2 4" xfId="14852" xr:uid="{21C73A42-D0F6-4735-ABDC-20DAB12BFD22}"/>
    <cellStyle name="Vsota 2 4 4 2 4 2" xfId="23755" xr:uid="{252C3C03-1C8F-4ACF-9A9B-1B912BA8F479}"/>
    <cellStyle name="Vsota 2 4 4 2 4 2 2" xfId="45746" xr:uid="{BE0C6E5B-D467-4630-8374-0ECE6823F52C}"/>
    <cellStyle name="Vsota 2 4 4 2 4 3" xfId="36861" xr:uid="{1C259C45-A652-4480-83CC-A29A7CE6E3D1}"/>
    <cellStyle name="Vsota 2 4 4 2 5" xfId="17489" xr:uid="{7A4D8489-71F6-49DD-9256-D1A068A7B714}"/>
    <cellStyle name="Vsota 2 4 4 2 5 2" xfId="39489" xr:uid="{D1F242AA-7562-4429-A7A1-9DECCA38A9C2}"/>
    <cellStyle name="Vsota 2 4 4 2 6" xfId="8586" xr:uid="{A5391804-E0E1-472E-9FB6-E8585455418B}"/>
    <cellStyle name="Vsota 2 4 4 2 6 2" xfId="30604" xr:uid="{3426515A-C3A5-410E-9678-D25DC7AB536E}"/>
    <cellStyle name="Vsota 2 4 4 2 7" xfId="24615" xr:uid="{36D9034D-28FF-4DEE-A2A5-158F5F0B59CC}"/>
    <cellStyle name="Vsota 2 4 4 2 7 2" xfId="46606" xr:uid="{62891C45-A500-4257-BBD0-4F2907C331D0}"/>
    <cellStyle name="Vsota 2 4 4 2 8" xfId="27695" xr:uid="{17884316-5382-4485-A02E-25055109149B}"/>
    <cellStyle name="Vsota 2 4 4 2 9" xfId="5667" xr:uid="{29622AE6-8CA8-49AB-A7A0-63760F2D3500}"/>
    <cellStyle name="Vsota 2 4 4 3" xfId="2878" xr:uid="{00000000-0005-0000-0000-00009F0C0000}"/>
    <cellStyle name="Vsota 2 4 4 3 2" xfId="11762" xr:uid="{F8E56E2E-35D7-4B57-B13E-3167DDD51B66}"/>
    <cellStyle name="Vsota 2 4 4 3 2 2" xfId="20665" xr:uid="{C9203423-AD13-4408-9B2D-94C9C4127F76}"/>
    <cellStyle name="Vsota 2 4 4 3 2 2 2" xfId="42656" xr:uid="{54A71E3D-A55F-44E0-8A7A-8E6C6A0BF835}"/>
    <cellStyle name="Vsota 2 4 4 3 2 3" xfId="33771" xr:uid="{D3CB7158-80E4-408E-BF78-82601619DFE4}"/>
    <cellStyle name="Vsota 2 4 4 3 3" xfId="13920" xr:uid="{5C4F3BD6-548A-4497-AF8E-10E2069E9D4F}"/>
    <cellStyle name="Vsota 2 4 4 3 3 2" xfId="22823" xr:uid="{73EDE5CE-9155-4CB5-A3C9-C8720A26EC4E}"/>
    <cellStyle name="Vsota 2 4 4 3 3 2 2" xfId="44814" xr:uid="{3A963085-FCDE-4351-B577-CC4B01F83B56}"/>
    <cellStyle name="Vsota 2 4 4 3 3 3" xfId="35929" xr:uid="{CBE0B3FE-2056-428D-ADC0-3F3F1C5B8F29}"/>
    <cellStyle name="Vsota 2 4 4 3 4" xfId="12831" xr:uid="{EA61AD24-5F69-4C36-A121-1F53003349BE}"/>
    <cellStyle name="Vsota 2 4 4 3 4 2" xfId="21734" xr:uid="{FBBA2CC3-5C42-4008-A78F-4A2FAE466740}"/>
    <cellStyle name="Vsota 2 4 4 3 4 2 2" xfId="43725" xr:uid="{24576695-9BD3-4CA6-8E57-AC5AF8F301F2}"/>
    <cellStyle name="Vsota 2 4 4 3 4 3" xfId="34840" xr:uid="{CF7386EA-DDEE-4124-B5C4-504BA914185E}"/>
    <cellStyle name="Vsota 2 4 4 3 5" xfId="17599" xr:uid="{B0848C00-8A3A-4D62-B822-73DDA78CCBA6}"/>
    <cellStyle name="Vsota 2 4 4 3 5 2" xfId="39599" xr:uid="{4F4FF312-3523-4288-838B-36EEDD5D1D8F}"/>
    <cellStyle name="Vsota 2 4 4 3 6" xfId="8696" xr:uid="{0D19B3D7-D007-4A01-ADF1-F6DE627241B7}"/>
    <cellStyle name="Vsota 2 4 4 3 6 2" xfId="30714" xr:uid="{B2027A49-B815-4F60-8BB0-89F03082F2C3}"/>
    <cellStyle name="Vsota 2 4 4 3 7" xfId="25137" xr:uid="{9972E3B7-2E3D-4F7E-9436-E060780CFBB5}"/>
    <cellStyle name="Vsota 2 4 4 3 7 2" xfId="47128" xr:uid="{EF226E25-DBC2-46BF-A5D4-7C355CF137D6}"/>
    <cellStyle name="Vsota 2 4 4 3 8" xfId="27805" xr:uid="{D5C4B531-08E9-4CE1-B884-443E9A5B6A0A}"/>
    <cellStyle name="Vsota 2 4 4 3 9" xfId="5777" xr:uid="{CC1E1FA8-D438-4D2E-A8D0-677F71DEEC8C}"/>
    <cellStyle name="Vsota 2 4 4 4" xfId="2982" xr:uid="{00000000-0005-0000-0000-0000A00C0000}"/>
    <cellStyle name="Vsota 2 4 4 4 2" xfId="11866" xr:uid="{E5541545-543E-4DED-A80C-B0C72DA3DC06}"/>
    <cellStyle name="Vsota 2 4 4 4 2 2" xfId="20769" xr:uid="{C2A526F9-BF5F-41BA-8181-C5F6D7B03C54}"/>
    <cellStyle name="Vsota 2 4 4 4 2 2 2" xfId="42760" xr:uid="{02515322-0DF6-4019-9DD2-63D6308D0B9E}"/>
    <cellStyle name="Vsota 2 4 4 4 2 3" xfId="33875" xr:uid="{A79C6761-F327-4495-B696-09E29F071A2A}"/>
    <cellStyle name="Vsota 2 4 4 4 3" xfId="14024" xr:uid="{F0F7ABB9-7074-454F-84C8-06B85E020036}"/>
    <cellStyle name="Vsota 2 4 4 4 3 2" xfId="22927" xr:uid="{B26CCA24-6705-48D6-8479-9EAA93EFD64D}"/>
    <cellStyle name="Vsota 2 4 4 4 3 2 2" xfId="44918" xr:uid="{37299545-1B91-4051-B3E4-F788187F7588}"/>
    <cellStyle name="Vsota 2 4 4 4 3 3" xfId="36033" xr:uid="{F034BF60-BAA7-48CE-B81E-4FC3B2E3F234}"/>
    <cellStyle name="Vsota 2 4 4 4 4" xfId="9096" xr:uid="{13F44643-CBB8-4BBD-9556-3AFC22E45D3E}"/>
    <cellStyle name="Vsota 2 4 4 4 4 2" xfId="17999" xr:uid="{F870D53D-16BB-4673-B559-71DF52CF654A}"/>
    <cellStyle name="Vsota 2 4 4 4 4 2 2" xfId="39999" xr:uid="{34B5CA71-1968-4DF5-99E6-4A7773EA978E}"/>
    <cellStyle name="Vsota 2 4 4 4 4 3" xfId="31114" xr:uid="{DDB26659-0506-432F-B59E-ADE2D9A7C963}"/>
    <cellStyle name="Vsota 2 4 4 4 5" xfId="17703" xr:uid="{1DCDD49D-DB09-4E0B-BC7D-09D72F867C35}"/>
    <cellStyle name="Vsota 2 4 4 4 5 2" xfId="39703" xr:uid="{FD80E04B-2BC0-4D8F-A3AC-BC3A98EE92DF}"/>
    <cellStyle name="Vsota 2 4 4 4 6" xfId="8800" xr:uid="{45A5EE58-3028-4C74-9915-30F1DECA4413}"/>
    <cellStyle name="Vsota 2 4 4 4 6 2" xfId="30818" xr:uid="{1D515056-BAE7-4E25-AE8D-E8704E19802A}"/>
    <cellStyle name="Vsota 2 4 4 4 7" xfId="27909" xr:uid="{7FB83AD2-5DD0-468F-A905-CE86B7EBC282}"/>
    <cellStyle name="Vsota 2 4 4 4 8" xfId="5881" xr:uid="{9AE09815-D1A8-4A0B-B68B-857BE313A8A2}"/>
    <cellStyle name="Vsota 2 4 4 5" xfId="3105" xr:uid="{00000000-0005-0000-0000-0000A10C0000}"/>
    <cellStyle name="Vsota 2 4 4 5 2" xfId="11989" xr:uid="{A98CB5C4-939E-4E6B-8205-49ADA29B8D4B}"/>
    <cellStyle name="Vsota 2 4 4 5 2 2" xfId="20892" xr:uid="{540D2B59-0C63-471D-8CD2-FBB84B33D482}"/>
    <cellStyle name="Vsota 2 4 4 5 2 2 2" xfId="42883" xr:uid="{8E467896-4A50-455E-9CF8-6BD54B88A7A3}"/>
    <cellStyle name="Vsota 2 4 4 5 2 3" xfId="33998" xr:uid="{4C4B203C-350C-4D36-8A37-99DA97007A82}"/>
    <cellStyle name="Vsota 2 4 4 5 3" xfId="14147" xr:uid="{2B8EDBA6-E5FC-43AB-B708-16AF182A2140}"/>
    <cellStyle name="Vsota 2 4 4 5 3 2" xfId="23050" xr:uid="{F14254EE-92F9-4C2C-9196-82D19E18B8AA}"/>
    <cellStyle name="Vsota 2 4 4 5 3 2 2" xfId="45041" xr:uid="{B1084D04-48B2-4A73-BF3C-AA1CF69CF176}"/>
    <cellStyle name="Vsota 2 4 4 5 3 3" xfId="36156" xr:uid="{231AA1E4-B250-4FA8-B866-39C4E767FA12}"/>
    <cellStyle name="Vsota 2 4 4 5 4" xfId="13100" xr:uid="{8FFAE436-34B9-48B6-9909-B354B3A10C62}"/>
    <cellStyle name="Vsota 2 4 4 5 4 2" xfId="22003" xr:uid="{C9228A7C-F96B-470B-BED5-C7BCB21CCF88}"/>
    <cellStyle name="Vsota 2 4 4 5 4 2 2" xfId="43994" xr:uid="{5321812E-F2DC-4D01-AB08-2FB9EEE797FB}"/>
    <cellStyle name="Vsota 2 4 4 5 4 3" xfId="35109" xr:uid="{9C0F2A26-9079-4359-B230-E18458EE3A48}"/>
    <cellStyle name="Vsota 2 4 4 5 5" xfId="17826" xr:uid="{ADD8054A-7A5F-498F-8673-96AD4B310B33}"/>
    <cellStyle name="Vsota 2 4 4 5 5 2" xfId="39826" xr:uid="{DD03F2AD-4FF4-4E16-80A4-2F61ADDFDC6A}"/>
    <cellStyle name="Vsota 2 4 4 5 6" xfId="8923" xr:uid="{000F996A-8AB2-425A-A236-2CDC0991AFDD}"/>
    <cellStyle name="Vsota 2 4 4 5 6 2" xfId="30941" xr:uid="{BD8F35D8-482A-4C01-BF77-2FEA0FA9F1E9}"/>
    <cellStyle name="Vsota 2 4 4 5 7" xfId="28032" xr:uid="{49DF7E1E-D2A9-4ECC-ACB4-B08B4283C687}"/>
    <cellStyle name="Vsota 2 4 4 5 8" xfId="6004" xr:uid="{91709F5A-1B77-4FFA-895C-FADBB6B5782C}"/>
    <cellStyle name="Vsota 2 4 4 6" xfId="3177" xr:uid="{00000000-0005-0000-0000-0000A20C0000}"/>
    <cellStyle name="Vsota 2 4 4 6 2" xfId="12061" xr:uid="{53FDC6A0-C5CA-4808-8B78-312516D494B6}"/>
    <cellStyle name="Vsota 2 4 4 6 2 2" xfId="20964" xr:uid="{FFD2AEE7-20E9-4B82-89FD-CA46BB585C39}"/>
    <cellStyle name="Vsota 2 4 4 6 2 2 2" xfId="42955" xr:uid="{E7446564-E3C2-4073-9B4C-E79AEDF2DA57}"/>
    <cellStyle name="Vsota 2 4 4 6 2 3" xfId="34070" xr:uid="{B5D24459-1C17-4145-B6EB-B4FD77AF3BC7}"/>
    <cellStyle name="Vsota 2 4 4 6 3" xfId="14219" xr:uid="{48FFF4A2-8CE9-4751-99C0-27D810EA0425}"/>
    <cellStyle name="Vsota 2 4 4 6 3 2" xfId="23122" xr:uid="{A54314B0-C314-4708-A57F-79D95EDDAAE9}"/>
    <cellStyle name="Vsota 2 4 4 6 3 2 2" xfId="45113" xr:uid="{A4C12422-2C4A-44EF-89DA-83E4BC635599}"/>
    <cellStyle name="Vsota 2 4 4 6 3 3" xfId="36228" xr:uid="{54E362DF-3491-4D0F-B77B-0B18291B8F6A}"/>
    <cellStyle name="Vsota 2 4 4 6 4" xfId="13038" xr:uid="{61A2284B-CC1B-43BA-8DE8-90D8167E1717}"/>
    <cellStyle name="Vsota 2 4 4 6 4 2" xfId="21941" xr:uid="{2F9BFC77-562E-497B-A2F8-66BFC62A9879}"/>
    <cellStyle name="Vsota 2 4 4 6 4 2 2" xfId="43932" xr:uid="{449DBD2F-867C-4308-A12E-10F9396AC91C}"/>
    <cellStyle name="Vsota 2 4 4 6 4 3" xfId="35047" xr:uid="{F0F518EA-8945-475F-A9B3-7689137669D4}"/>
    <cellStyle name="Vsota 2 4 4 6 5" xfId="17898" xr:uid="{17FFE338-8FD2-4B1D-AA30-5FC372CD5516}"/>
    <cellStyle name="Vsota 2 4 4 6 5 2" xfId="39898" xr:uid="{718CB425-75CC-455A-9325-B8B2417A6641}"/>
    <cellStyle name="Vsota 2 4 4 6 6" xfId="8995" xr:uid="{EE9A1129-3AE6-4526-AFA0-E7EC211F3327}"/>
    <cellStyle name="Vsota 2 4 4 6 6 2" xfId="31013" xr:uid="{6A02EBD6-1D16-442F-AE35-3969BDD7E566}"/>
    <cellStyle name="Vsota 2 4 4 6 7" xfId="28104" xr:uid="{911DEF45-577C-4002-AAB6-9F9C1EC888ED}"/>
    <cellStyle name="Vsota 2 4 4 6 8" xfId="6076" xr:uid="{738DE5F9-5276-48DA-B375-0F4B3F3B7C38}"/>
    <cellStyle name="Vsota 2 4 4 7" xfId="3254" xr:uid="{00000000-0005-0000-0000-0000A30C0000}"/>
    <cellStyle name="Vsota 2 4 4 7 2" xfId="12138" xr:uid="{33069667-010E-40BE-9006-77D98C88CFBD}"/>
    <cellStyle name="Vsota 2 4 4 7 2 2" xfId="21041" xr:uid="{9B7C297C-CC1C-4D83-9CD5-54870BC523CB}"/>
    <cellStyle name="Vsota 2 4 4 7 2 2 2" xfId="43032" xr:uid="{9A20CAE9-7ACA-4034-A6F9-B7A9F6AC2416}"/>
    <cellStyle name="Vsota 2 4 4 7 2 3" xfId="34147" xr:uid="{22189C75-86C0-4E09-9CAA-BB21EDDFC795}"/>
    <cellStyle name="Vsota 2 4 4 7 3" xfId="14296" xr:uid="{A22544EA-7294-4F11-BAEE-9D7C2439E296}"/>
    <cellStyle name="Vsota 2 4 4 7 3 2" xfId="23199" xr:uid="{F7CAA88C-3F25-4227-854D-2AB9061D1213}"/>
    <cellStyle name="Vsota 2 4 4 7 3 2 2" xfId="45190" xr:uid="{FC64CF44-0349-4F0E-B6A8-08F83F730E95}"/>
    <cellStyle name="Vsota 2 4 4 7 3 3" xfId="36305" xr:uid="{2D0CA3E5-F04B-4994-A9CF-85E254ABE173}"/>
    <cellStyle name="Vsota 2 4 4 7 4" xfId="12982" xr:uid="{AE847D33-6566-494D-9060-DBDB43516116}"/>
    <cellStyle name="Vsota 2 4 4 7 4 2" xfId="21885" xr:uid="{46808933-7514-4E98-AD7A-F97F7EDAE4CA}"/>
    <cellStyle name="Vsota 2 4 4 7 4 2 2" xfId="43876" xr:uid="{03DE1855-7AC9-4D83-8D26-9739A5D05BAC}"/>
    <cellStyle name="Vsota 2 4 4 7 4 3" xfId="34991" xr:uid="{A8650380-449D-4D65-951B-DA60640B64F3}"/>
    <cellStyle name="Vsota 2 4 4 7 5" xfId="17975" xr:uid="{6206F1F8-0CC6-40C6-A1EE-5179D8CC3B1E}"/>
    <cellStyle name="Vsota 2 4 4 7 5 2" xfId="39975" xr:uid="{9BD11B94-5172-4E97-B68E-6702FE7D4B24}"/>
    <cellStyle name="Vsota 2 4 4 7 6" xfId="9072" xr:uid="{AF68B9ED-58AB-4BD7-B493-858A9FA49CE2}"/>
    <cellStyle name="Vsota 2 4 4 7 6 2" xfId="31090" xr:uid="{AC9079F9-D5C7-44F9-AE83-18C683AED361}"/>
    <cellStyle name="Vsota 2 4 4 7 7" xfId="28181" xr:uid="{3642C143-35AE-4B09-A687-9FF83A1D7370}"/>
    <cellStyle name="Vsota 2 4 4 7 8" xfId="6153" xr:uid="{C95FACE2-14F2-45AE-912F-6851510660E6}"/>
    <cellStyle name="Vsota 2 4 4 8" xfId="11048" xr:uid="{9DD2E6DB-C9DB-487B-8BB8-4933E25BA8A3}"/>
    <cellStyle name="Vsota 2 4 4 8 2" xfId="19951" xr:uid="{EFFE5EF4-048E-4B6E-8E5D-91433A2ACCAA}"/>
    <cellStyle name="Vsota 2 4 4 8 2 2" xfId="41942" xr:uid="{53E7E134-CDB8-4980-96B4-C177A2585133}"/>
    <cellStyle name="Vsota 2 4 4 8 3" xfId="33057" xr:uid="{878F4AB8-9286-41FD-BC50-E5F906E553BE}"/>
    <cellStyle name="Vsota 2 4 4 9" xfId="13206" xr:uid="{674B789B-ED33-4B45-A263-1444A9EFA657}"/>
    <cellStyle name="Vsota 2 4 4 9 2" xfId="22109" xr:uid="{B9AF3F30-FFC1-4764-8EDD-03F119375F26}"/>
    <cellStyle name="Vsota 2 4 4 9 2 2" xfId="44100" xr:uid="{96338CFE-F4B9-4FDC-A32C-7C2B58A2E410}"/>
    <cellStyle name="Vsota 2 4 4 9 3" xfId="35215" xr:uid="{51215B7B-55A3-4474-8125-FEC4E98355CE}"/>
    <cellStyle name="Vsota 2 4 5" xfId="1145" xr:uid="{00000000-0005-0000-0000-0000A40C0000}"/>
    <cellStyle name="Vsota 2 4 5 2" xfId="10030" xr:uid="{B40740C4-2FD8-4C06-8703-2DE84835B6CE}"/>
    <cellStyle name="Vsota 2 4 5 2 2" xfId="18933" xr:uid="{C780DF53-D955-4BD5-A161-D86E2991D01D}"/>
    <cellStyle name="Vsota 2 4 5 2 2 2" xfId="40929" xr:uid="{2D45B7F5-11F0-403F-BD50-371857B678EE}"/>
    <cellStyle name="Vsota 2 4 5 2 3" xfId="32044" xr:uid="{3551E30F-8D5F-49B2-9D5B-AAFB3EBF106E}"/>
    <cellStyle name="Vsota 2 4 5 3" xfId="12628" xr:uid="{299D8135-A996-4EF5-8397-231E55F4E630}"/>
    <cellStyle name="Vsota 2 4 5 3 2" xfId="21531" xr:uid="{9B10C564-BDCA-44DA-A7C4-C91075C256D3}"/>
    <cellStyle name="Vsota 2 4 5 3 2 2" xfId="43522" xr:uid="{46769F43-B833-40AF-9191-C5CF7055D857}"/>
    <cellStyle name="Vsota 2 4 5 3 3" xfId="34637" xr:uid="{A568C0AB-4857-41E6-8CE8-F73BB2485B56}"/>
    <cellStyle name="Vsota 2 4 5 4" xfId="14360" xr:uid="{1A3628DE-AD26-44EC-8F25-96EB5E472372}"/>
    <cellStyle name="Vsota 2 4 5 4 2" xfId="23263" xr:uid="{30677B67-A6B4-49C3-B67C-EB015131A0C1}"/>
    <cellStyle name="Vsota 2 4 5 4 2 2" xfId="45254" xr:uid="{175BBC89-2CE1-4FFA-8F30-13E5A3AF3501}"/>
    <cellStyle name="Vsota 2 4 5 4 3" xfId="36369" xr:uid="{2934A672-85E6-4D8E-B777-7106FCA75B34}"/>
    <cellStyle name="Vsota 2 4 5 5" xfId="15870" xr:uid="{D35EC45A-BDA5-418D-86CB-405FF935CF45}"/>
    <cellStyle name="Vsota 2 4 5 5 2" xfId="37875" xr:uid="{3F0E0329-621A-46FC-9269-C24B25DE6971}"/>
    <cellStyle name="Vsota 2 4 5 6" xfId="6966" xr:uid="{29019A99-A585-431F-9DFA-61A1BE06F961}"/>
    <cellStyle name="Vsota 2 4 5 6 2" xfId="28989" xr:uid="{525630C1-5BEB-4151-A0CD-3E599BD36BFD}"/>
    <cellStyle name="Vsota 2 4 5 7" xfId="24107" xr:uid="{B125E6DC-2A14-4253-8CAF-E19C2E979289}"/>
    <cellStyle name="Vsota 2 4 5 7 2" xfId="46098" xr:uid="{2D24556B-88EC-44BE-AE27-EAA1FFB5AE8D}"/>
    <cellStyle name="Vsota 2 4 5 8" xfId="26081" xr:uid="{7FA6FB1E-90B8-48E5-89BF-2B0F080F4759}"/>
    <cellStyle name="Vsota 2 4 5 9" xfId="4048" xr:uid="{BD269884-E762-4C88-ADE6-482D4FCD1BD8}"/>
    <cellStyle name="Vsota 2 4 6" xfId="2264" xr:uid="{00000000-0005-0000-0000-0000A50C0000}"/>
    <cellStyle name="Vsota 2 4 6 2" xfId="11148" xr:uid="{E2A45EA7-CD0A-449B-A273-4EAEE3839240}"/>
    <cellStyle name="Vsota 2 4 6 2 2" xfId="20051" xr:uid="{81987C8E-6773-43B5-862A-4C8DD35215A3}"/>
    <cellStyle name="Vsota 2 4 6 2 2 2" xfId="42042" xr:uid="{D757FB7A-6F91-4F48-8F60-67994E0EE5C5}"/>
    <cellStyle name="Vsota 2 4 6 2 3" xfId="33157" xr:uid="{1E99ED3B-849F-45BC-A510-6719F3C0A800}"/>
    <cellStyle name="Vsota 2 4 6 3" xfId="13306" xr:uid="{6C635B4E-C87B-4917-8E23-9790FBB4D88B}"/>
    <cellStyle name="Vsota 2 4 6 3 2" xfId="22209" xr:uid="{1658D62A-8235-4854-BF38-C7CE9E89FBD4}"/>
    <cellStyle name="Vsota 2 4 6 3 2 2" xfId="44200" xr:uid="{E0407CDB-1FE7-4F5D-B519-13945B2D9DDA}"/>
    <cellStyle name="Vsota 2 4 6 3 3" xfId="35315" xr:uid="{88E458EF-5C61-4C7B-8593-1B6BB0D59DFE}"/>
    <cellStyle name="Vsota 2 4 6 4" xfId="12488" xr:uid="{2FDCC7D0-5BC1-4180-ACB7-05D6A4B5E000}"/>
    <cellStyle name="Vsota 2 4 6 4 2" xfId="21391" xr:uid="{B7B4B09A-9659-4CC7-A30E-9610DBB7FA6D}"/>
    <cellStyle name="Vsota 2 4 6 4 2 2" xfId="43382" xr:uid="{4713DB9B-C787-44BD-9F92-217AC6CAACC3}"/>
    <cellStyle name="Vsota 2 4 6 4 3" xfId="34497" xr:uid="{0C2EDDB9-16EA-43A8-AAAA-594D70FAAC65}"/>
    <cellStyle name="Vsota 2 4 6 5" xfId="16985" xr:uid="{57005076-C819-464C-BD82-512CC1503906}"/>
    <cellStyle name="Vsota 2 4 6 5 2" xfId="38985" xr:uid="{3809C69E-36C1-43D5-B85D-DBACEFAD46A1}"/>
    <cellStyle name="Vsota 2 4 6 6" xfId="8082" xr:uid="{F010FB38-E2AA-4C1A-9E77-5A3F8D0A4209}"/>
    <cellStyle name="Vsota 2 4 6 6 2" xfId="30100" xr:uid="{F71DEC68-F982-4323-806A-E5BD3CE2C528}"/>
    <cellStyle name="Vsota 2 4 6 7" xfId="24541" xr:uid="{5399CCBE-17C3-4FE0-A1FF-F84DF3DBFCDD}"/>
    <cellStyle name="Vsota 2 4 6 7 2" xfId="46532" xr:uid="{57E92886-0676-4DA1-8A61-2B9646AAC00D}"/>
    <cellStyle name="Vsota 2 4 6 8" xfId="27191" xr:uid="{813E0D5A-00B6-4FCD-BA5A-04FD19ECFFB0}"/>
    <cellStyle name="Vsota 2 4 6 9" xfId="5163" xr:uid="{3B9286D0-4F3C-4A5D-990E-F94E210230DC}"/>
    <cellStyle name="Vsota 2 4 7" xfId="2409" xr:uid="{00000000-0005-0000-0000-0000A60C0000}"/>
    <cellStyle name="Vsota 2 4 7 2" xfId="11293" xr:uid="{C162038E-1188-4BB2-BCF4-AA14A53016F8}"/>
    <cellStyle name="Vsota 2 4 7 2 2" xfId="20196" xr:uid="{5766B5ED-0C99-41CA-BE4B-ED4507C5BAF2}"/>
    <cellStyle name="Vsota 2 4 7 2 2 2" xfId="42187" xr:uid="{2F9F46ED-8488-4C2A-AF1A-C616CD4E22CD}"/>
    <cellStyle name="Vsota 2 4 7 2 3" xfId="33302" xr:uid="{B7118048-3FF0-47E6-BDAD-F99316FD6A36}"/>
    <cellStyle name="Vsota 2 4 7 3" xfId="13451" xr:uid="{61150FC0-E57D-4180-B099-F493B6780018}"/>
    <cellStyle name="Vsota 2 4 7 3 2" xfId="22354" xr:uid="{97F054C8-4ACA-4C26-9DF7-AEA016FFCEF1}"/>
    <cellStyle name="Vsota 2 4 7 3 2 2" xfId="44345" xr:uid="{C70D8CE1-1984-45DD-AB09-3D6CCAEE1B9A}"/>
    <cellStyle name="Vsota 2 4 7 3 3" xfId="35460" xr:uid="{D67242F9-3611-4558-867C-044D5069598A}"/>
    <cellStyle name="Vsota 2 4 7 4" xfId="12298" xr:uid="{A6B489C5-A25E-4FC5-A0DA-CBD7E1452906}"/>
    <cellStyle name="Vsota 2 4 7 4 2" xfId="21201" xr:uid="{F33C0FD2-EFE2-43C1-9A37-B607170B5F0C}"/>
    <cellStyle name="Vsota 2 4 7 4 2 2" xfId="43192" xr:uid="{1D701EDC-DFFD-4D5D-A6D8-FA6C69948061}"/>
    <cellStyle name="Vsota 2 4 7 4 3" xfId="34307" xr:uid="{9A0FA907-C9D7-4D15-93EC-1EFECDD7E9B3}"/>
    <cellStyle name="Vsota 2 4 7 5" xfId="17130" xr:uid="{824C70B1-B598-4250-BEF6-C3454BAD60A4}"/>
    <cellStyle name="Vsota 2 4 7 5 2" xfId="39130" xr:uid="{53372B2D-B92A-46D8-B369-AC5E7AD05FA5}"/>
    <cellStyle name="Vsota 2 4 7 6" xfId="8227" xr:uid="{187B1098-376B-477C-BFEE-26D6D9B67201}"/>
    <cellStyle name="Vsota 2 4 7 6 2" xfId="30245" xr:uid="{C801B5CE-B95E-4F1F-A298-878EF3777119}"/>
    <cellStyle name="Vsota 2 4 7 7" xfId="27336" xr:uid="{AF6BA2EC-39DC-4C42-935C-EF09761FA7C3}"/>
    <cellStyle name="Vsota 2 4 7 8" xfId="5308" xr:uid="{4704D218-50BB-44E0-BF11-3BACD72AEF80}"/>
    <cellStyle name="Vsota 2 4 8" xfId="3018" xr:uid="{00000000-0005-0000-0000-0000A70C0000}"/>
    <cellStyle name="Vsota 2 4 8 2" xfId="11902" xr:uid="{F614DA78-F275-4872-A7E2-310685BC30DE}"/>
    <cellStyle name="Vsota 2 4 8 2 2" xfId="20805" xr:uid="{FBB851D3-E58D-4656-BCB6-6E11503AEFDC}"/>
    <cellStyle name="Vsota 2 4 8 2 2 2" xfId="42796" xr:uid="{243F90B6-D844-41B6-9617-52F81DF2FECE}"/>
    <cellStyle name="Vsota 2 4 8 2 3" xfId="33911" xr:uid="{222DC931-60C7-4EC1-BA5A-3B35E258E979}"/>
    <cellStyle name="Vsota 2 4 8 3" xfId="14060" xr:uid="{743D5742-F1EA-4D5A-B42B-5F04BEC3A855}"/>
    <cellStyle name="Vsota 2 4 8 3 2" xfId="22963" xr:uid="{014384ED-551D-4996-A406-D795CAF14C50}"/>
    <cellStyle name="Vsota 2 4 8 3 2 2" xfId="44954" xr:uid="{3ED0B3F7-12D9-4BCA-A480-8E14A8A882F4}"/>
    <cellStyle name="Vsota 2 4 8 3 3" xfId="36069" xr:uid="{4FAA0894-A148-462D-AAA7-E07BD82C77EF}"/>
    <cellStyle name="Vsota 2 4 8 4" xfId="9399" xr:uid="{358C8285-B3C2-4744-9EE7-13A58F816D44}"/>
    <cellStyle name="Vsota 2 4 8 4 2" xfId="18302" xr:uid="{021BD629-3D57-4D1A-8A83-029DF0F44140}"/>
    <cellStyle name="Vsota 2 4 8 4 2 2" xfId="40301" xr:uid="{B05963BE-614D-4274-A1D9-D4BC13C6B0AC}"/>
    <cellStyle name="Vsota 2 4 8 4 3" xfId="31416" xr:uid="{9BB764DE-61CF-4144-B533-930C0BE458FD}"/>
    <cellStyle name="Vsota 2 4 8 5" xfId="17739" xr:uid="{1A7BA6DC-A66B-4CE0-8BBE-6645CAF9E6AF}"/>
    <cellStyle name="Vsota 2 4 8 5 2" xfId="39739" xr:uid="{7417B96C-176D-4D71-AA06-D6CE11198A8B}"/>
    <cellStyle name="Vsota 2 4 8 6" xfId="8836" xr:uid="{5D64F053-8FA6-4C9E-9F8C-79B32142BF48}"/>
    <cellStyle name="Vsota 2 4 8 6 2" xfId="30854" xr:uid="{ADB22850-9515-4F93-BFFB-1F95CD47C25C}"/>
    <cellStyle name="Vsota 2 4 8 7" xfId="27945" xr:uid="{504E4A06-942E-4909-8F9F-E3A43525FECE}"/>
    <cellStyle name="Vsota 2 4 8 8" xfId="5917" xr:uid="{266416A8-0C3E-46E6-ABF4-0EBA9395315F}"/>
    <cellStyle name="Vsota 2 4 9" xfId="9460" xr:uid="{F8C3F4B9-0E38-4EF3-8A1F-48AD0D17A851}"/>
    <cellStyle name="Vsota 2 4 9 2" xfId="18363" xr:uid="{9A24869B-7158-4901-9C33-369070F0C4F8}"/>
    <cellStyle name="Vsota 2 4 9 2 2" xfId="40361" xr:uid="{E3998AF5-8722-4940-AAB2-31A4B4273D42}"/>
    <cellStyle name="Vsota 2 4 9 3" xfId="31476" xr:uid="{36E08F3B-EE7E-4A24-850D-86DB28DBE106}"/>
    <cellStyle name="Vsota 2 5" xfId="1358" xr:uid="{00000000-0005-0000-0000-0000A80C0000}"/>
    <cellStyle name="Vsota 2 5 10" xfId="9086" xr:uid="{27631CB5-D4EA-4B67-B33A-28E134162D77}"/>
    <cellStyle name="Vsota 2 5 10 2" xfId="17989" xr:uid="{47551B74-7856-4B0A-AA8F-56D7A0011DDF}"/>
    <cellStyle name="Vsota 2 5 10 2 2" xfId="39989" xr:uid="{6843F10E-F591-4419-8B7D-451C6722B750}"/>
    <cellStyle name="Vsota 2 5 10 3" xfId="31104" xr:uid="{3411024B-C574-4C88-A980-63B9E080E973}"/>
    <cellStyle name="Vsota 2 5 11" xfId="16083" xr:uid="{287AB66C-648F-4768-969C-6AA268DBED27}"/>
    <cellStyle name="Vsota 2 5 11 2" xfId="38087" xr:uid="{60D4ED2C-EA83-4B35-A8F6-97EACBA12725}"/>
    <cellStyle name="Vsota 2 5 12" xfId="7179" xr:uid="{6E92A17D-D41C-4ABC-9148-C8FD865F6A45}"/>
    <cellStyle name="Vsota 2 5 12 2" xfId="29201" xr:uid="{3367F5FC-57C2-4EED-B4D3-F43936BD5391}"/>
    <cellStyle name="Vsota 2 5 13" xfId="26293" xr:uid="{B22740F1-52B9-4D3A-9BAB-92C00F4EEB55}"/>
    <cellStyle name="Vsota 2 5 14" xfId="4261" xr:uid="{4E05A592-3907-4AFC-A1F9-021088BDFE16}"/>
    <cellStyle name="Vsota 2 5 2" xfId="2413" xr:uid="{00000000-0005-0000-0000-0000A90C0000}"/>
    <cellStyle name="Vsota 2 5 2 2" xfId="11297" xr:uid="{074AC3DC-0683-47DB-8B7E-0DEE3D22FD7B}"/>
    <cellStyle name="Vsota 2 5 2 2 2" xfId="20200" xr:uid="{DA994FFA-E5E9-4C39-8285-22EB0FF8E243}"/>
    <cellStyle name="Vsota 2 5 2 2 2 2" xfId="42191" xr:uid="{ABEE8D34-7AE0-410C-AF46-555934F45D16}"/>
    <cellStyle name="Vsota 2 5 2 2 3" xfId="25074" xr:uid="{F4C29B1F-A9A1-44F1-B8C5-306ACF0E8E74}"/>
    <cellStyle name="Vsota 2 5 2 2 3 2" xfId="47065" xr:uid="{FF6714A1-2923-47D9-9901-9AA54432069C}"/>
    <cellStyle name="Vsota 2 5 2 2 4" xfId="33306" xr:uid="{ADAD9AE6-383D-495A-B70D-6630E3814DA0}"/>
    <cellStyle name="Vsota 2 5 2 3" xfId="13455" xr:uid="{CD60BC52-D93B-4F1C-85D2-7B1924F9F5E4}"/>
    <cellStyle name="Vsota 2 5 2 3 2" xfId="22358" xr:uid="{5A976779-6EC2-4829-A0A2-714591ABE8FE}"/>
    <cellStyle name="Vsota 2 5 2 3 2 2" xfId="44349" xr:uid="{4F37A4F9-1F05-480D-885A-6F536705E40B}"/>
    <cellStyle name="Vsota 2 5 2 3 3" xfId="24503" xr:uid="{0C06BFD0-CCE2-4EBE-876A-7343ACF5EFDF}"/>
    <cellStyle name="Vsota 2 5 2 3 3 2" xfId="46494" xr:uid="{0C3D2516-FBF0-4576-BF93-C0112B510BD7}"/>
    <cellStyle name="Vsota 2 5 2 3 4" xfId="35464" xr:uid="{3101552F-8CCF-4FA3-BE9D-FE3B7E0B5ABF}"/>
    <cellStyle name="Vsota 2 5 2 4" xfId="13019" xr:uid="{BD08F3EA-7984-4967-991F-DA6F9DF2B703}"/>
    <cellStyle name="Vsota 2 5 2 4 2" xfId="21922" xr:uid="{D23CBCE9-CB55-4E95-9059-C08239FDF185}"/>
    <cellStyle name="Vsota 2 5 2 4 2 2" xfId="43913" xr:uid="{4900BBF3-87F8-4E8D-9E72-B7DB5CDAE520}"/>
    <cellStyle name="Vsota 2 5 2 4 3" xfId="35028" xr:uid="{E37BEC40-D9BA-42E7-92F7-FE6BBD103B83}"/>
    <cellStyle name="Vsota 2 5 2 5" xfId="17134" xr:uid="{A7C5EB02-14FE-4621-8B4F-7C0066D1A845}"/>
    <cellStyle name="Vsota 2 5 2 5 2" xfId="39134" xr:uid="{53F5AA0F-B787-4006-B8AD-9A5B4F9A9B2B}"/>
    <cellStyle name="Vsota 2 5 2 6" xfId="8231" xr:uid="{EADF9F48-FE97-4B1E-A72C-51323B7B2380}"/>
    <cellStyle name="Vsota 2 5 2 6 2" xfId="30249" xr:uid="{1C8FF1C8-1A68-461D-BA26-E655B650F503}"/>
    <cellStyle name="Vsota 2 5 2 7" xfId="24424" xr:uid="{F030732E-EAF3-4586-A6CB-8C4C238283DF}"/>
    <cellStyle name="Vsota 2 5 2 7 2" xfId="46415" xr:uid="{2705B46E-3B1C-4A6E-BB8A-AE2BDC495DAB}"/>
    <cellStyle name="Vsota 2 5 2 8" xfId="27340" xr:uid="{B7E69B6F-7CD0-4DA5-B94C-F9316E724CDD}"/>
    <cellStyle name="Vsota 2 5 2 9" xfId="5312" xr:uid="{FDA30309-AB86-4EA5-9AB9-5F1486891260}"/>
    <cellStyle name="Vsota 2 5 3" xfId="2186" xr:uid="{00000000-0005-0000-0000-0000AA0C0000}"/>
    <cellStyle name="Vsota 2 5 3 2" xfId="11070" xr:uid="{741A0AFA-29CF-44E1-869C-F997F1712FD5}"/>
    <cellStyle name="Vsota 2 5 3 2 2" xfId="19973" xr:uid="{A8B5FD33-4F4D-4844-B720-C3064A13C1F7}"/>
    <cellStyle name="Vsota 2 5 3 2 2 2" xfId="41964" xr:uid="{B21EC126-E03F-445A-A963-2446281DF0A5}"/>
    <cellStyle name="Vsota 2 5 3 2 3" xfId="24699" xr:uid="{5D7D363E-F75B-45B0-9F7B-DC969B723A96}"/>
    <cellStyle name="Vsota 2 5 3 2 3 2" xfId="46690" xr:uid="{25AA3EEA-F0EA-4CDE-9544-CDEB17D7906B}"/>
    <cellStyle name="Vsota 2 5 3 2 4" xfId="33079" xr:uid="{8A3D06E1-B6D2-49D0-84F2-028CE21F8583}"/>
    <cellStyle name="Vsota 2 5 3 3" xfId="13228" xr:uid="{227B264B-3E7E-4D96-962A-42F2BD7EF2D8}"/>
    <cellStyle name="Vsota 2 5 3 3 2" xfId="22131" xr:uid="{7A2A8170-62D7-4C3D-9E1B-7B4A2CC5E403}"/>
    <cellStyle name="Vsota 2 5 3 3 2 2" xfId="44122" xr:uid="{BB56494F-4163-4246-A5F1-BF3B79EFD2C5}"/>
    <cellStyle name="Vsota 2 5 3 3 3" xfId="25200" xr:uid="{0BBF16D7-3B64-4043-9657-5A31091B1C9A}"/>
    <cellStyle name="Vsota 2 5 3 3 3 2" xfId="47191" xr:uid="{44293196-BF81-4376-8EB8-DE5B4F32AA32}"/>
    <cellStyle name="Vsota 2 5 3 3 4" xfId="35237" xr:uid="{C3C2F516-4032-4468-822C-AB91A804EE26}"/>
    <cellStyle name="Vsota 2 5 3 4" xfId="12188" xr:uid="{3140DD1B-253B-4427-98BB-39D72D4CD8EB}"/>
    <cellStyle name="Vsota 2 5 3 4 2" xfId="21091" xr:uid="{D2DF5B2F-15E9-4D15-82D0-04D3F2154C45}"/>
    <cellStyle name="Vsota 2 5 3 4 2 2" xfId="43082" xr:uid="{C0A62F46-EB02-4B25-A423-491C06746604}"/>
    <cellStyle name="Vsota 2 5 3 4 3" xfId="34197" xr:uid="{E9A0DFC3-FA31-4E19-960B-00496EBA5F0E}"/>
    <cellStyle name="Vsota 2 5 3 5" xfId="16907" xr:uid="{708E3016-2591-453F-8B15-A4A871FF6D0B}"/>
    <cellStyle name="Vsota 2 5 3 5 2" xfId="38907" xr:uid="{F38BB96E-73FA-40F4-923F-3C1225690008}"/>
    <cellStyle name="Vsota 2 5 3 6" xfId="8004" xr:uid="{3EF15FAC-81CC-4A41-A7C5-191EAAB60992}"/>
    <cellStyle name="Vsota 2 5 3 6 2" xfId="30022" xr:uid="{2962CD41-D862-4113-BB4C-4A81D57B134E}"/>
    <cellStyle name="Vsota 2 5 3 7" xfId="24203" xr:uid="{ED6838FD-BA95-4271-8CB7-1645671C116F}"/>
    <cellStyle name="Vsota 2 5 3 7 2" xfId="46194" xr:uid="{260D2257-5966-471B-BB8A-F9C12823B6C2}"/>
    <cellStyle name="Vsota 2 5 3 8" xfId="27113" xr:uid="{50ADA4E6-F7A7-4A97-B2F7-ECDDD483C5AA}"/>
    <cellStyle name="Vsota 2 5 3 9" xfId="5085" xr:uid="{7A7E0E1D-E78A-4716-BF6E-66801599DBA4}"/>
    <cellStyle name="Vsota 2 5 4" xfId="2799" xr:uid="{00000000-0005-0000-0000-0000AB0C0000}"/>
    <cellStyle name="Vsota 2 5 4 2" xfId="11683" xr:uid="{287909A4-4167-43A1-A04F-2AE668EF414F}"/>
    <cellStyle name="Vsota 2 5 4 2 2" xfId="20586" xr:uid="{AD9DF99F-697D-488F-B2E0-A6CDFDFD0044}"/>
    <cellStyle name="Vsota 2 5 4 2 2 2" xfId="42577" xr:uid="{24379B76-017E-43FE-B542-364F7EF8878B}"/>
    <cellStyle name="Vsota 2 5 4 2 3" xfId="33692" xr:uid="{58A27CB4-BC9B-49FB-9667-4BA105188DED}"/>
    <cellStyle name="Vsota 2 5 4 3" xfId="13841" xr:uid="{6A00AD83-1A68-4C72-AE1D-DFC38FC4628B}"/>
    <cellStyle name="Vsota 2 5 4 3 2" xfId="22744" xr:uid="{50B25FA8-B841-49F4-A5DC-BDEFE83C1B42}"/>
    <cellStyle name="Vsota 2 5 4 3 2 2" xfId="44735" xr:uid="{0C043646-DD81-48F9-8089-5979F88C6630}"/>
    <cellStyle name="Vsota 2 5 4 3 3" xfId="35850" xr:uid="{F716CE45-C992-404A-A453-CD02AD72022E}"/>
    <cellStyle name="Vsota 2 5 4 4" xfId="14366" xr:uid="{0220740E-23D2-4EB7-9351-41EEC575FDFC}"/>
    <cellStyle name="Vsota 2 5 4 4 2" xfId="23269" xr:uid="{01B88A39-AB5F-402F-B0BD-142AF65F77DC}"/>
    <cellStyle name="Vsota 2 5 4 4 2 2" xfId="45260" xr:uid="{03258D06-E2D9-402C-A57D-CBAA704E9080}"/>
    <cellStyle name="Vsota 2 5 4 4 3" xfId="36375" xr:uid="{CE04EF1A-2D3F-4BF0-BAA5-50029E5587B2}"/>
    <cellStyle name="Vsota 2 5 4 5" xfId="17520" xr:uid="{559A078F-DD8B-4816-8F0E-EE887444B019}"/>
    <cellStyle name="Vsota 2 5 4 5 2" xfId="39520" xr:uid="{B4EDC2ED-9FB9-4317-9622-68439B1C1284}"/>
    <cellStyle name="Vsota 2 5 4 6" xfId="8617" xr:uid="{FA23EF19-0E63-47CD-8D06-99C96B9510E3}"/>
    <cellStyle name="Vsota 2 5 4 6 2" xfId="30635" xr:uid="{FF88BC96-4311-44B6-AC14-88B92E77A4CE}"/>
    <cellStyle name="Vsota 2 5 4 7" xfId="24867" xr:uid="{244F6179-F483-423A-938C-7C19F960EAD5}"/>
    <cellStyle name="Vsota 2 5 4 7 2" xfId="46858" xr:uid="{77293EAC-C494-4B60-BC83-64E80C18FC9B}"/>
    <cellStyle name="Vsota 2 5 4 8" xfId="27726" xr:uid="{97792870-E55A-4B04-9D30-AF3652A65AB1}"/>
    <cellStyle name="Vsota 2 5 4 9" xfId="5698" xr:uid="{97966E6F-BAEA-4286-ADCA-E43745325C86}"/>
    <cellStyle name="Vsota 2 5 5" xfId="2277" xr:uid="{00000000-0005-0000-0000-0000AC0C0000}"/>
    <cellStyle name="Vsota 2 5 5 2" xfId="11161" xr:uid="{10249EB7-8433-4E6A-BC95-8C2713593C10}"/>
    <cellStyle name="Vsota 2 5 5 2 2" xfId="20064" xr:uid="{F78DC1CA-F76E-46BA-9127-AFC5788071B6}"/>
    <cellStyle name="Vsota 2 5 5 2 2 2" xfId="42055" xr:uid="{72DDA1ED-5859-438A-BFD8-C1F797467C90}"/>
    <cellStyle name="Vsota 2 5 5 2 3" xfId="33170" xr:uid="{6D1FEAC9-6237-4614-B749-F6503D56F547}"/>
    <cellStyle name="Vsota 2 5 5 3" xfId="13319" xr:uid="{77780D29-EBCD-4C8A-91A0-4170B6E8410F}"/>
    <cellStyle name="Vsota 2 5 5 3 2" xfId="22222" xr:uid="{5A18B17B-7E65-4269-8E2C-D08DAE0D409F}"/>
    <cellStyle name="Vsota 2 5 5 3 2 2" xfId="44213" xr:uid="{6701E27B-0D97-4CA1-B33D-B32373F6F424}"/>
    <cellStyle name="Vsota 2 5 5 3 3" xfId="35328" xr:uid="{CECB92A1-AA8E-463C-87E6-7BD41382B625}"/>
    <cellStyle name="Vsota 2 5 5 4" xfId="14816" xr:uid="{F6DA9634-4F44-4EEC-B30D-42A78859A2FC}"/>
    <cellStyle name="Vsota 2 5 5 4 2" xfId="23719" xr:uid="{D2B8E549-792C-457E-9553-B84452C75785}"/>
    <cellStyle name="Vsota 2 5 5 4 2 2" xfId="45710" xr:uid="{D8709653-AFD9-412E-9F03-4F4B760DE1D8}"/>
    <cellStyle name="Vsota 2 5 5 4 3" xfId="36825" xr:uid="{861062CD-9E50-4765-97C4-FCA6F9680FCA}"/>
    <cellStyle name="Vsota 2 5 5 5" xfId="16998" xr:uid="{46E153BE-5905-44D7-92A6-8A5E828C8A9E}"/>
    <cellStyle name="Vsota 2 5 5 5 2" xfId="38998" xr:uid="{3CE852D2-9A36-4979-BF2B-8200B5D41B3B}"/>
    <cellStyle name="Vsota 2 5 5 6" xfId="8095" xr:uid="{056EA9A6-2E20-4811-8103-9376A8299E9B}"/>
    <cellStyle name="Vsota 2 5 5 6 2" xfId="30113" xr:uid="{39F992F6-1CA4-453D-A60C-100C20D73902}"/>
    <cellStyle name="Vsota 2 5 5 7" xfId="25245" xr:uid="{903466BA-A058-4F4F-A1D8-2802A923FC8C}"/>
    <cellStyle name="Vsota 2 5 5 7 2" xfId="47236" xr:uid="{02E292E1-6D91-4F2B-A602-536CC7E3D2C7}"/>
    <cellStyle name="Vsota 2 5 5 8" xfId="27204" xr:uid="{479BE48A-1C2A-4D4D-A35C-6B80A56FF243}"/>
    <cellStyle name="Vsota 2 5 5 9" xfId="5176" xr:uid="{F206D75B-C356-49FC-AFD0-F5F85D942A48}"/>
    <cellStyle name="Vsota 2 5 6" xfId="2516" xr:uid="{00000000-0005-0000-0000-0000AD0C0000}"/>
    <cellStyle name="Vsota 2 5 6 2" xfId="11400" xr:uid="{529123D7-EEF3-4C6C-8C2C-69317C3AF316}"/>
    <cellStyle name="Vsota 2 5 6 2 2" xfId="20303" xr:uid="{6DA03436-FADB-4F76-B136-DA8361AEA71F}"/>
    <cellStyle name="Vsota 2 5 6 2 2 2" xfId="42294" xr:uid="{91A4E620-0A09-4547-9E54-C55F14F695A0}"/>
    <cellStyle name="Vsota 2 5 6 2 3" xfId="33409" xr:uid="{F71EA7CE-35E2-45DB-BE5A-A5F559CF4CA5}"/>
    <cellStyle name="Vsota 2 5 6 3" xfId="13558" xr:uid="{4D6FA3BB-628F-4BF4-81DA-6B6257946DD8}"/>
    <cellStyle name="Vsota 2 5 6 3 2" xfId="22461" xr:uid="{7D395147-2456-45CA-A872-A5354B63F59E}"/>
    <cellStyle name="Vsota 2 5 6 3 2 2" xfId="44452" xr:uid="{3BB54A1A-12D9-4BF6-8C76-330C2E3DF60F}"/>
    <cellStyle name="Vsota 2 5 6 3 3" xfId="35567" xr:uid="{33DF4F09-EC25-4DFA-A395-952E46B5F386}"/>
    <cellStyle name="Vsota 2 5 6 4" xfId="13043" xr:uid="{18B8C01E-7C35-40FF-A980-B86470C4E985}"/>
    <cellStyle name="Vsota 2 5 6 4 2" xfId="21946" xr:uid="{9E613F7A-2BED-47D7-BA3E-C377BDAE2E2B}"/>
    <cellStyle name="Vsota 2 5 6 4 2 2" xfId="43937" xr:uid="{2D7138A6-06D1-4BD6-8470-D6C36E0CF013}"/>
    <cellStyle name="Vsota 2 5 6 4 3" xfId="35052" xr:uid="{9058CDF3-95FA-408C-ACA6-34FC29202B3F}"/>
    <cellStyle name="Vsota 2 5 6 5" xfId="17237" xr:uid="{CC81AA7D-A595-4CF3-9E82-4C2C3C1886A2}"/>
    <cellStyle name="Vsota 2 5 6 5 2" xfId="39237" xr:uid="{C7D875A7-BC70-4494-BE50-E24ABABDBE60}"/>
    <cellStyle name="Vsota 2 5 6 6" xfId="8334" xr:uid="{2C9D4341-C9A2-492C-A808-384C078F2557}"/>
    <cellStyle name="Vsota 2 5 6 6 2" xfId="30352" xr:uid="{8C57DEF4-7645-4C97-B39A-D3961A494C20}"/>
    <cellStyle name="Vsota 2 5 6 7" xfId="27443" xr:uid="{5A8BB03E-7D46-4DD1-9516-D816EE00264E}"/>
    <cellStyle name="Vsota 2 5 6 8" xfId="5415" xr:uid="{26E012C9-FE0C-41F2-A378-B667A5E94D50}"/>
    <cellStyle name="Vsota 2 5 7" xfId="3149" xr:uid="{00000000-0005-0000-0000-0000AE0C0000}"/>
    <cellStyle name="Vsota 2 5 7 2" xfId="12033" xr:uid="{13BBA282-B6BA-4F55-8A18-EE640BE52160}"/>
    <cellStyle name="Vsota 2 5 7 2 2" xfId="20936" xr:uid="{83CCF24F-2D30-4282-B536-1C61D79745FA}"/>
    <cellStyle name="Vsota 2 5 7 2 2 2" xfId="42927" xr:uid="{A4B04C6C-2B4E-4804-9B87-152CC7CB785B}"/>
    <cellStyle name="Vsota 2 5 7 2 3" xfId="34042" xr:uid="{0C86BFD2-A4E2-40D1-BCFF-842131FE30B1}"/>
    <cellStyle name="Vsota 2 5 7 3" xfId="14191" xr:uid="{B7FB76DD-929B-4317-B5FD-FF6791AF5266}"/>
    <cellStyle name="Vsota 2 5 7 3 2" xfId="23094" xr:uid="{B8C66E0D-17AF-4E9E-ADE6-26389E1AAC4B}"/>
    <cellStyle name="Vsota 2 5 7 3 2 2" xfId="45085" xr:uid="{4FBDEC25-41B9-451C-89C9-F2110B0C8202}"/>
    <cellStyle name="Vsota 2 5 7 3 3" xfId="36200" xr:uid="{F7B3B7AE-B012-45C3-A9FF-9128561270F8}"/>
    <cellStyle name="Vsota 2 5 7 4" xfId="14565" xr:uid="{7C021C38-D2C5-423D-84AB-E87D82EBF84C}"/>
    <cellStyle name="Vsota 2 5 7 4 2" xfId="23468" xr:uid="{5FE104CA-B6FB-4E68-96D2-83BE195446E2}"/>
    <cellStyle name="Vsota 2 5 7 4 2 2" xfId="45459" xr:uid="{C57F082D-BD47-4147-B7BC-487C305E2240}"/>
    <cellStyle name="Vsota 2 5 7 4 3" xfId="36574" xr:uid="{A37B95CE-A84B-4848-857A-CCEB4A35B597}"/>
    <cellStyle name="Vsota 2 5 7 5" xfId="17870" xr:uid="{4C25F0B1-9E0D-49DE-AC1A-6B09AC660D82}"/>
    <cellStyle name="Vsota 2 5 7 5 2" xfId="39870" xr:uid="{4D43650E-C536-4689-9BA5-CCB3CC9CCC00}"/>
    <cellStyle name="Vsota 2 5 7 6" xfId="8967" xr:uid="{024D442A-96F0-4459-94F5-8FD3064228E3}"/>
    <cellStyle name="Vsota 2 5 7 6 2" xfId="30985" xr:uid="{F01C7089-CAD6-4536-83B8-FA296BF23F8C}"/>
    <cellStyle name="Vsota 2 5 7 7" xfId="28076" xr:uid="{1B19C86B-3FEC-46C0-BD31-38502EBA384C}"/>
    <cellStyle name="Vsota 2 5 7 8" xfId="6048" xr:uid="{A541C031-ADA9-4693-B7FD-CCA601DD5D8E}"/>
    <cellStyle name="Vsota 2 5 8" xfId="10243" xr:uid="{2F91AA53-C7B0-48B0-AF2B-56A857A45B61}"/>
    <cellStyle name="Vsota 2 5 8 2" xfId="19146" xr:uid="{A3E2F705-FCA5-41D8-BA23-0AD2FAF0EF0D}"/>
    <cellStyle name="Vsota 2 5 8 2 2" xfId="41141" xr:uid="{3C112A1D-51FC-4547-B050-9D732E0FB991}"/>
    <cellStyle name="Vsota 2 5 8 3" xfId="32256" xr:uid="{BF77FCB9-2961-4EA8-A9C3-9AA75DBFB1E5}"/>
    <cellStyle name="Vsota 2 5 9" xfId="12752" xr:uid="{1DF85053-8DF1-49D8-BD99-823544F53535}"/>
    <cellStyle name="Vsota 2 5 9 2" xfId="21655" xr:uid="{0C00ACF1-3872-4EE3-A5A2-BEC82A0E697A}"/>
    <cellStyle name="Vsota 2 5 9 2 2" xfId="43646" xr:uid="{E732E49D-B7E7-4B69-AD67-29106A2FFEBA}"/>
    <cellStyle name="Vsota 2 5 9 3" xfId="34761" xr:uid="{43F72D12-424A-4BC5-BA5F-2E9FB550FF67}"/>
    <cellStyle name="Vsota 2 6" xfId="1355" xr:uid="{00000000-0005-0000-0000-0000AF0C0000}"/>
    <cellStyle name="Vsota 2 6 10" xfId="13098" xr:uid="{178BD086-E75A-4227-8DFF-A8AB49268C04}"/>
    <cellStyle name="Vsota 2 6 10 2" xfId="22001" xr:uid="{77BEF3C7-839E-4C73-93A5-E1346AB8F06A}"/>
    <cellStyle name="Vsota 2 6 10 2 2" xfId="43992" xr:uid="{0E99C2D3-7D77-48F8-AC52-BA9DC2BFD3BE}"/>
    <cellStyle name="Vsota 2 6 10 3" xfId="35107" xr:uid="{86593F4D-BD33-4AF3-A793-DDB694906086}"/>
    <cellStyle name="Vsota 2 6 11" xfId="16080" xr:uid="{60861D03-3FAB-4513-BAF4-7B207ED7AB42}"/>
    <cellStyle name="Vsota 2 6 11 2" xfId="38084" xr:uid="{64EBDBCD-EDD4-4738-8F42-1071D56C700B}"/>
    <cellStyle name="Vsota 2 6 12" xfId="7176" xr:uid="{AB35D95E-8BC8-480F-8F5B-FA92EC515413}"/>
    <cellStyle name="Vsota 2 6 12 2" xfId="29198" xr:uid="{DD932EA1-BC61-45B2-944A-D765CA1E83B5}"/>
    <cellStyle name="Vsota 2 6 13" xfId="26290" xr:uid="{AC98E5EF-A061-4B97-B7E0-F36332BAC47B}"/>
    <cellStyle name="Vsota 2 6 14" xfId="4258" xr:uid="{CC35296F-4983-4746-BBE9-67D004C7CADC}"/>
    <cellStyle name="Vsota 2 6 2" xfId="2649" xr:uid="{00000000-0005-0000-0000-0000B00C0000}"/>
    <cellStyle name="Vsota 2 6 2 2" xfId="11533" xr:uid="{4E7362C2-C056-4B80-8C93-E1C5F1B35CA0}"/>
    <cellStyle name="Vsota 2 6 2 2 2" xfId="20436" xr:uid="{BA1AADDF-19A1-4F5B-ACC0-6D9EDAAB99C2}"/>
    <cellStyle name="Vsota 2 6 2 2 2 2" xfId="42427" xr:uid="{E5FD481B-D33A-4053-85F1-1CC5CCCB2F09}"/>
    <cellStyle name="Vsota 2 6 2 2 3" xfId="25077" xr:uid="{E14D71F5-9702-497C-A740-08E6128A3D4D}"/>
    <cellStyle name="Vsota 2 6 2 2 3 2" xfId="47068" xr:uid="{804BFCA6-B2AB-4E23-BC7E-BC2D528855F2}"/>
    <cellStyle name="Vsota 2 6 2 2 4" xfId="33542" xr:uid="{32AE8A99-06AF-4C3F-BD93-360860583B33}"/>
    <cellStyle name="Vsota 2 6 2 3" xfId="13691" xr:uid="{87076484-F156-4F35-9D6D-A0C587769235}"/>
    <cellStyle name="Vsota 2 6 2 3 2" xfId="22594" xr:uid="{E17BB142-69E2-4526-A099-0587C0592776}"/>
    <cellStyle name="Vsota 2 6 2 3 2 2" xfId="44585" xr:uid="{0CE3F8DC-539B-4573-AFE5-DE0AC636BCDF}"/>
    <cellStyle name="Vsota 2 6 2 3 3" xfId="24680" xr:uid="{6EA75D09-234E-4228-A8F3-BD026FAA7059}"/>
    <cellStyle name="Vsota 2 6 2 3 3 2" xfId="46671" xr:uid="{5068C0AD-F85A-403F-9920-CB8BF225B425}"/>
    <cellStyle name="Vsota 2 6 2 3 4" xfId="35700" xr:uid="{9D5C20ED-E5F8-479A-BDCE-58A7382D7B9C}"/>
    <cellStyle name="Vsota 2 6 2 4" xfId="14825" xr:uid="{51AABCBF-0A5E-455B-B516-BDD431D7C976}"/>
    <cellStyle name="Vsota 2 6 2 4 2" xfId="23728" xr:uid="{412B7011-1008-4576-A0C1-605CC99D30E8}"/>
    <cellStyle name="Vsota 2 6 2 4 2 2" xfId="45719" xr:uid="{924E566E-AEE5-467F-AEE6-15309FECD89C}"/>
    <cellStyle name="Vsota 2 6 2 4 3" xfId="36834" xr:uid="{D0DE41DF-BBB4-4D52-8A81-A691792A116C}"/>
    <cellStyle name="Vsota 2 6 2 5" xfId="17370" xr:uid="{6FA650B6-554B-4524-AEAD-3C4995FF9B43}"/>
    <cellStyle name="Vsota 2 6 2 5 2" xfId="39370" xr:uid="{C70D051F-12AA-4FF1-8B55-984ABBFE1457}"/>
    <cellStyle name="Vsota 2 6 2 6" xfId="8467" xr:uid="{9133786F-FD8D-457D-8E31-2BAF364008EF}"/>
    <cellStyle name="Vsota 2 6 2 6 2" xfId="30485" xr:uid="{C3FB0CD5-997B-4D6B-95AA-1A13D882B98C}"/>
    <cellStyle name="Vsota 2 6 2 7" xfId="24427" xr:uid="{68E7DD83-0B1D-42F6-BFAA-DC6C7D337915}"/>
    <cellStyle name="Vsota 2 6 2 7 2" xfId="46418" xr:uid="{99BF9CC7-8F16-4908-B062-161FF5345180}"/>
    <cellStyle name="Vsota 2 6 2 8" xfId="27576" xr:uid="{85487103-C2E3-421F-8AA0-D78523F3E0E0}"/>
    <cellStyle name="Vsota 2 6 2 9" xfId="5548" xr:uid="{471B4D9E-14E6-4DD6-A9B7-F533F4B22432}"/>
    <cellStyle name="Vsota 2 6 3" xfId="2482" xr:uid="{00000000-0005-0000-0000-0000B10C0000}"/>
    <cellStyle name="Vsota 2 6 3 2" xfId="11366" xr:uid="{604A82C6-24C5-4B35-9843-6DE70C5CB6FA}"/>
    <cellStyle name="Vsota 2 6 3 2 2" xfId="20269" xr:uid="{482496A5-6801-4DE0-A997-CC516FE7C164}"/>
    <cellStyle name="Vsota 2 6 3 2 2 2" xfId="42260" xr:uid="{F1DB9B2A-899D-4202-A1A3-1194EAA8CB6D}"/>
    <cellStyle name="Vsota 2 6 3 2 3" xfId="24969" xr:uid="{A4D7F701-7D4A-4DC6-8098-911944C2C890}"/>
    <cellStyle name="Vsota 2 6 3 2 3 2" xfId="46960" xr:uid="{83A62B85-3890-4E85-9BF8-D535B4663AD6}"/>
    <cellStyle name="Vsota 2 6 3 2 4" xfId="33375" xr:uid="{6ED1A226-954C-44EE-8C4B-A3069A66906A}"/>
    <cellStyle name="Vsota 2 6 3 3" xfId="13524" xr:uid="{8323F830-14C0-497A-BCFB-04A271C9CAD3}"/>
    <cellStyle name="Vsota 2 6 3 3 2" xfId="22427" xr:uid="{5DA89FD8-D457-48B6-8C90-83E425FF384D}"/>
    <cellStyle name="Vsota 2 6 3 3 2 2" xfId="44418" xr:uid="{0C57CAAB-8E76-4FF0-A860-0E334F17E294}"/>
    <cellStyle name="Vsota 2 6 3 3 3" xfId="25234" xr:uid="{0B653638-04A8-44BA-A50B-552418705F64}"/>
    <cellStyle name="Vsota 2 6 3 3 3 2" xfId="47225" xr:uid="{767FFC91-6277-42B5-B523-98EC88E08535}"/>
    <cellStyle name="Vsota 2 6 3 3 4" xfId="35533" xr:uid="{9FDC3F1D-53A7-4C1C-8166-6AB6283E2B46}"/>
    <cellStyle name="Vsota 2 6 3 4" xfId="9359" xr:uid="{3FE8067C-C11D-4ABB-9902-9D5FCD6F0DA4}"/>
    <cellStyle name="Vsota 2 6 3 4 2" xfId="18262" xr:uid="{7DAD5A93-93F4-49E3-8E23-B1107C23D132}"/>
    <cellStyle name="Vsota 2 6 3 4 2 2" xfId="40261" xr:uid="{63F49C27-719B-464C-9780-ACCAFBA2DD82}"/>
    <cellStyle name="Vsota 2 6 3 4 3" xfId="31376" xr:uid="{83E0A83F-D09B-4055-AB2B-6E56ED0DD47B}"/>
    <cellStyle name="Vsota 2 6 3 5" xfId="17203" xr:uid="{E4E0365B-80E1-44E1-A586-33190252AF2A}"/>
    <cellStyle name="Vsota 2 6 3 5 2" xfId="39203" xr:uid="{DE964A22-031F-4F92-8F84-4E6A4EEE2F67}"/>
    <cellStyle name="Vsota 2 6 3 6" xfId="8300" xr:uid="{3E7698AE-900F-4DAA-8DF3-B68CE439C357}"/>
    <cellStyle name="Vsota 2 6 3 6 2" xfId="30318" xr:uid="{03CD7CDA-70A3-4E38-B198-5EF1DA3BB79D}"/>
    <cellStyle name="Vsota 2 6 3 7" xfId="24326" xr:uid="{75E71A97-43D4-4050-BCFF-A153617FD1FF}"/>
    <cellStyle name="Vsota 2 6 3 7 2" xfId="46317" xr:uid="{9C00F4A6-85AA-4BC2-807F-8C5165ADBE92}"/>
    <cellStyle name="Vsota 2 6 3 8" xfId="27409" xr:uid="{40D06DEA-6712-4090-9755-8EC8A1DB976F}"/>
    <cellStyle name="Vsota 2 6 3 9" xfId="5381" xr:uid="{376F5DEC-1D7A-4D91-BD3D-4C5F46008FB9}"/>
    <cellStyle name="Vsota 2 6 4" xfId="2696" xr:uid="{00000000-0005-0000-0000-0000B20C0000}"/>
    <cellStyle name="Vsota 2 6 4 2" xfId="11580" xr:uid="{CED1B2BB-C063-401A-B596-CD9FEB177942}"/>
    <cellStyle name="Vsota 2 6 4 2 2" xfId="20483" xr:uid="{2F1D7111-051E-4FEC-B1A0-77B3271B3FE4}"/>
    <cellStyle name="Vsota 2 6 4 2 2 2" xfId="42474" xr:uid="{489114A2-6B61-4A13-BA61-9BA3B495CF77}"/>
    <cellStyle name="Vsota 2 6 4 2 3" xfId="33589" xr:uid="{3A013883-2907-4CDC-8A5B-20DA99DD5C87}"/>
    <cellStyle name="Vsota 2 6 4 3" xfId="13738" xr:uid="{A9CF9BCA-C9B2-474E-A2C1-9C25098F4F96}"/>
    <cellStyle name="Vsota 2 6 4 3 2" xfId="22641" xr:uid="{CD995613-D5EF-4BEA-9A70-CE0FE0D52A83}"/>
    <cellStyle name="Vsota 2 6 4 3 2 2" xfId="44632" xr:uid="{8ABD3972-5ED8-4999-A541-5AEA36FE8ED8}"/>
    <cellStyle name="Vsota 2 6 4 3 3" xfId="35747" xr:uid="{D216D4BD-437F-42C0-AF2A-484112F64FCD}"/>
    <cellStyle name="Vsota 2 6 4 4" xfId="13075" xr:uid="{93DACA2A-C08D-494C-B437-FA55360AE9B8}"/>
    <cellStyle name="Vsota 2 6 4 4 2" xfId="21978" xr:uid="{BEA1E9A2-1D2C-4A18-B540-2FF3A76B8C75}"/>
    <cellStyle name="Vsota 2 6 4 4 2 2" xfId="43969" xr:uid="{F8F53B29-C802-47AD-88D8-9B12A680A98B}"/>
    <cellStyle name="Vsota 2 6 4 4 3" xfId="35084" xr:uid="{22E31AAF-D058-48A6-8E37-88E7FB998156}"/>
    <cellStyle name="Vsota 2 6 4 5" xfId="17417" xr:uid="{274E0A03-0EE9-46EB-9CD2-E24C632BC432}"/>
    <cellStyle name="Vsota 2 6 4 5 2" xfId="39417" xr:uid="{F6FB0ADE-7F2E-4C9D-86EE-E70018C9EEA7}"/>
    <cellStyle name="Vsota 2 6 4 6" xfId="8514" xr:uid="{09DE9B96-B308-467E-9F9B-5869BB52234F}"/>
    <cellStyle name="Vsota 2 6 4 6 2" xfId="30532" xr:uid="{52FD4516-51AA-4679-8352-3B8167947F59}"/>
    <cellStyle name="Vsota 2 6 4 7" xfId="24870" xr:uid="{4F6EC7FA-3143-4B77-8335-375494F66C12}"/>
    <cellStyle name="Vsota 2 6 4 7 2" xfId="46861" xr:uid="{E3E22A9A-CE26-4B0C-BDB9-18CDC6F080B6}"/>
    <cellStyle name="Vsota 2 6 4 8" xfId="27623" xr:uid="{DDC6242C-E8D8-490A-8A2B-CC8208BA8140}"/>
    <cellStyle name="Vsota 2 6 4 9" xfId="5595" xr:uid="{74DA5D32-6A5B-46CD-B67A-3F90FA750104}"/>
    <cellStyle name="Vsota 2 6 5" xfId="2589" xr:uid="{00000000-0005-0000-0000-0000B30C0000}"/>
    <cellStyle name="Vsota 2 6 5 2" xfId="11473" xr:uid="{B2CA4F07-B465-4094-9FDF-C6A021C8F365}"/>
    <cellStyle name="Vsota 2 6 5 2 2" xfId="20376" xr:uid="{FF5A343B-6135-4C10-8E00-A6571AE7E940}"/>
    <cellStyle name="Vsota 2 6 5 2 2 2" xfId="42367" xr:uid="{AF770CC1-F30F-414F-BDDE-3014FA10AAA2}"/>
    <cellStyle name="Vsota 2 6 5 2 3" xfId="33482" xr:uid="{0F0125D3-D449-4827-B2DE-70AEB0E9CFCF}"/>
    <cellStyle name="Vsota 2 6 5 3" xfId="13631" xr:uid="{D8A1F309-F4DA-4A3A-84B7-2B3FD90C95E3}"/>
    <cellStyle name="Vsota 2 6 5 3 2" xfId="22534" xr:uid="{1ADBCA5B-76C0-42BE-A20A-0F05E2D4F25E}"/>
    <cellStyle name="Vsota 2 6 5 3 2 2" xfId="44525" xr:uid="{E2CDD859-031A-4BA7-AEB9-2172155BD669}"/>
    <cellStyle name="Vsota 2 6 5 3 3" xfId="35640" xr:uid="{CA167884-D894-4F38-AD60-1E133DE10E6A}"/>
    <cellStyle name="Vsota 2 6 5 4" xfId="12773" xr:uid="{743BEAFE-AFAB-4928-9D0B-C7A1BF9E3766}"/>
    <cellStyle name="Vsota 2 6 5 4 2" xfId="21676" xr:uid="{A2C53123-28AA-4EB7-B791-791C3E5CD8F7}"/>
    <cellStyle name="Vsota 2 6 5 4 2 2" xfId="43667" xr:uid="{0FE9FEE8-F7CC-4BD2-BEDF-6B2F1C4B23B4}"/>
    <cellStyle name="Vsota 2 6 5 4 3" xfId="34782" xr:uid="{33B533F7-4AC6-4E9F-9560-B0333AE8B5BB}"/>
    <cellStyle name="Vsota 2 6 5 5" xfId="17310" xr:uid="{64F6C477-061C-4482-B768-EA906D7D916B}"/>
    <cellStyle name="Vsota 2 6 5 5 2" xfId="39310" xr:uid="{B8433338-E38F-42CE-A7CF-973A0E4948F7}"/>
    <cellStyle name="Vsota 2 6 5 6" xfId="8407" xr:uid="{8CD0B113-B143-4EFB-8F83-AE35EDA0ACC2}"/>
    <cellStyle name="Vsota 2 6 5 6 2" xfId="30425" xr:uid="{ABDA45EC-D94C-4EC1-9D3B-1C70C9CC4C4E}"/>
    <cellStyle name="Vsota 2 6 5 7" xfId="25205" xr:uid="{EEB2FE99-AC25-459B-BD23-B1FDFF4D1D00}"/>
    <cellStyle name="Vsota 2 6 5 7 2" xfId="47196" xr:uid="{A370D639-F084-409A-B62B-C1CB08AA1226}"/>
    <cellStyle name="Vsota 2 6 5 8" xfId="27516" xr:uid="{F44FE531-0D87-42B1-AF07-3518E2367FEB}"/>
    <cellStyle name="Vsota 2 6 5 9" xfId="5488" xr:uid="{F626771C-1A67-4D17-9271-F5A6102A65CF}"/>
    <cellStyle name="Vsota 2 6 6" xfId="1104" xr:uid="{00000000-0005-0000-0000-0000B40C0000}"/>
    <cellStyle name="Vsota 2 6 6 2" xfId="9989" xr:uid="{503F06D8-1833-44F9-83E0-DFCD8B71D5D9}"/>
    <cellStyle name="Vsota 2 6 6 2 2" xfId="18892" xr:uid="{AF3B76CD-A6FF-43E9-A004-F725B66ABF98}"/>
    <cellStyle name="Vsota 2 6 6 2 2 2" xfId="40889" xr:uid="{A78B0B53-EBEE-4CF8-8928-9AC6B31EC733}"/>
    <cellStyle name="Vsota 2 6 6 2 3" xfId="32004" xr:uid="{B8DD9C83-9EAE-439E-B5BD-8BAF6BD82CBA}"/>
    <cellStyle name="Vsota 2 6 6 3" xfId="12589" xr:uid="{B5052CBB-1E3E-4A41-8453-CF1D1B73A5AF}"/>
    <cellStyle name="Vsota 2 6 6 3 2" xfId="21492" xr:uid="{1733E35F-3A25-438E-97B3-88BE6A2348A5}"/>
    <cellStyle name="Vsota 2 6 6 3 2 2" xfId="43483" xr:uid="{BA0B7A61-B3B4-4C58-8514-23294DDA4C07}"/>
    <cellStyle name="Vsota 2 6 6 3 3" xfId="34598" xr:uid="{A7BB0E42-B6AE-4E58-A27A-22D08F33A4E1}"/>
    <cellStyle name="Vsota 2 6 6 4" xfId="13138" xr:uid="{714D6FBA-6FCB-4020-BC09-51A96D5BA5AF}"/>
    <cellStyle name="Vsota 2 6 6 4 2" xfId="22041" xr:uid="{ABFE0046-9466-45B4-B528-A712A7B209F2}"/>
    <cellStyle name="Vsota 2 6 6 4 2 2" xfId="44032" xr:uid="{CC6E3E5E-9DF6-43FB-8914-F1B2C831B9E4}"/>
    <cellStyle name="Vsota 2 6 6 4 3" xfId="35147" xr:uid="{E0CAC1EC-B40E-410C-B3A7-91B42389B66D}"/>
    <cellStyle name="Vsota 2 6 6 5" xfId="15829" xr:uid="{AC62F57A-737F-4333-B1E0-46439BA95DED}"/>
    <cellStyle name="Vsota 2 6 6 5 2" xfId="37835" xr:uid="{9248A59C-8D6E-414F-9826-743414C71946}"/>
    <cellStyle name="Vsota 2 6 6 6" xfId="6925" xr:uid="{FF88058E-B2CD-473A-BD38-D0F01034F51F}"/>
    <cellStyle name="Vsota 2 6 6 6 2" xfId="28949" xr:uid="{41E9F1F7-3DBA-462E-B550-F49E042C288C}"/>
    <cellStyle name="Vsota 2 6 6 7" xfId="26041" xr:uid="{E51239D3-E39E-4231-B69A-57BEEF72004C}"/>
    <cellStyle name="Vsota 2 6 6 8" xfId="4007" xr:uid="{3040E9D4-78DD-44CE-A0B8-AF892834F4A0}"/>
    <cellStyle name="Vsota 2 6 7" xfId="2430" xr:uid="{00000000-0005-0000-0000-0000B50C0000}"/>
    <cellStyle name="Vsota 2 6 7 2" xfId="11314" xr:uid="{033D4DA7-58A9-4709-B0D2-2BF6E9406ADD}"/>
    <cellStyle name="Vsota 2 6 7 2 2" xfId="20217" xr:uid="{E00F7592-A147-4B83-9BE3-5D89013D2FD7}"/>
    <cellStyle name="Vsota 2 6 7 2 2 2" xfId="42208" xr:uid="{FA043805-3F0F-478D-8B9B-CB03B44C9266}"/>
    <cellStyle name="Vsota 2 6 7 2 3" xfId="33323" xr:uid="{8F7AA71A-2FAD-4784-8E55-B6C3F3AFAAD1}"/>
    <cellStyle name="Vsota 2 6 7 3" xfId="13472" xr:uid="{F1D23CA3-6EB2-49B3-8244-439CDC26B4EF}"/>
    <cellStyle name="Vsota 2 6 7 3 2" xfId="22375" xr:uid="{C4D39495-6AF2-4D3D-9E9D-EE183C4637E9}"/>
    <cellStyle name="Vsota 2 6 7 3 2 2" xfId="44366" xr:uid="{6DB2AD26-4968-4CA2-A9B4-2FB6BCA0E7C1}"/>
    <cellStyle name="Vsota 2 6 7 3 3" xfId="35481" xr:uid="{A9690371-BEC7-4971-9A80-6FA0150369ED}"/>
    <cellStyle name="Vsota 2 6 7 4" xfId="14356" xr:uid="{023F9702-D138-4BDD-9CAD-5344D80146FB}"/>
    <cellStyle name="Vsota 2 6 7 4 2" xfId="23259" xr:uid="{07AC98A5-61E2-4488-AEFF-02C4095042D9}"/>
    <cellStyle name="Vsota 2 6 7 4 2 2" xfId="45250" xr:uid="{4A5A7617-A0CC-4AAD-9F9A-9BEC6EB7DD9B}"/>
    <cellStyle name="Vsota 2 6 7 4 3" xfId="36365" xr:uid="{604F9A1A-F3B6-45C9-BAA5-040933C58203}"/>
    <cellStyle name="Vsota 2 6 7 5" xfId="17151" xr:uid="{62E08561-B402-4007-B904-B7F839CF5B6C}"/>
    <cellStyle name="Vsota 2 6 7 5 2" xfId="39151" xr:uid="{44D3ADB3-9BD6-4E2D-8627-4ACAA8345261}"/>
    <cellStyle name="Vsota 2 6 7 6" xfId="8248" xr:uid="{6A299EC1-88EB-482B-AB66-519ABDC8A7FF}"/>
    <cellStyle name="Vsota 2 6 7 6 2" xfId="30266" xr:uid="{415BAD12-6F41-4879-A5A4-90DD57AA3F82}"/>
    <cellStyle name="Vsota 2 6 7 7" xfId="27357" xr:uid="{C12844A2-D875-48A8-A8CF-04EB288AF945}"/>
    <cellStyle name="Vsota 2 6 7 8" xfId="5329" xr:uid="{96D3EE57-69C0-4F53-B4F4-301540E3DDF1}"/>
    <cellStyle name="Vsota 2 6 8" xfId="10240" xr:uid="{01EC9E05-5781-4D4A-83B0-56574B693030}"/>
    <cellStyle name="Vsota 2 6 8 2" xfId="19143" xr:uid="{65CE687C-853C-49D5-AA21-AD51EC4EF12B}"/>
    <cellStyle name="Vsota 2 6 8 2 2" xfId="41138" xr:uid="{D4E7F23C-C539-41C4-B430-D93AC963C2F9}"/>
    <cellStyle name="Vsota 2 6 8 3" xfId="32253" xr:uid="{A88891F7-F136-4A3E-A992-80831DB99EA1}"/>
    <cellStyle name="Vsota 2 6 9" xfId="12749" xr:uid="{769CAE63-2EE4-4F36-A93D-5786B0ADDFA9}"/>
    <cellStyle name="Vsota 2 6 9 2" xfId="21652" xr:uid="{F2130F90-C051-4C0A-BFF2-7EF19D97C568}"/>
    <cellStyle name="Vsota 2 6 9 2 2" xfId="43643" xr:uid="{2C6FA561-3D64-4889-9CAF-AAF35EC88C2E}"/>
    <cellStyle name="Vsota 2 6 9 3" xfId="34758" xr:uid="{D3049E4C-45C4-4E00-87A3-4E04D9A4BE34}"/>
    <cellStyle name="Vsota 2 7" xfId="2153" xr:uid="{00000000-0005-0000-0000-0000B60C0000}"/>
    <cellStyle name="Vsota 2 7 10" xfId="14720" xr:uid="{6DC25976-3A39-465B-A5EE-F236F6DB0B23}"/>
    <cellStyle name="Vsota 2 7 10 2" xfId="23623" xr:uid="{45F32B2D-FA11-4E6A-A21B-5ED3D85D203A}"/>
    <cellStyle name="Vsota 2 7 10 2 2" xfId="45614" xr:uid="{FCC37E66-D415-4805-9C1C-70C88CEB3B44}"/>
    <cellStyle name="Vsota 2 7 10 3" xfId="36729" xr:uid="{7E5BE7E0-90B8-4EF0-B7ED-BDF94A8647A8}"/>
    <cellStyle name="Vsota 2 7 11" xfId="16874" xr:uid="{0538D91B-6419-486F-A257-0E040E6DD533}"/>
    <cellStyle name="Vsota 2 7 11 2" xfId="38874" xr:uid="{A19937D9-EC05-4F82-BAD0-D7B8CF88EF3C}"/>
    <cellStyle name="Vsota 2 7 12" xfId="7971" xr:uid="{A0A4BD0B-B7E6-4EC5-BBC8-4EAABC455B7D}"/>
    <cellStyle name="Vsota 2 7 12 2" xfId="29989" xr:uid="{D79B8A6D-4DA8-4180-861B-CD606D3221CF}"/>
    <cellStyle name="Vsota 2 7 13" xfId="27080" xr:uid="{F6F70555-78F7-4964-AD80-16CA9FB1900E}"/>
    <cellStyle name="Vsota 2 7 14" xfId="5052" xr:uid="{7D24B296-7D7A-4218-BB2A-9EC4ADE78351}"/>
    <cellStyle name="Vsota 2 7 2" xfId="2757" xr:uid="{00000000-0005-0000-0000-0000B70C0000}"/>
    <cellStyle name="Vsota 2 7 2 2" xfId="11641" xr:uid="{83843840-D3AE-451F-B681-34DE868B3242}"/>
    <cellStyle name="Vsota 2 7 2 2 2" xfId="20544" xr:uid="{44ECD52F-6B54-4E49-88AD-89EFC9BF5C1A}"/>
    <cellStyle name="Vsota 2 7 2 2 2 2" xfId="42535" xr:uid="{68CC3622-8917-45CB-9438-DCCD920547CC}"/>
    <cellStyle name="Vsota 2 7 2 2 3" xfId="25075" xr:uid="{E7D05646-6093-414B-B4D3-8A552C2EA0B3}"/>
    <cellStyle name="Vsota 2 7 2 2 3 2" xfId="47066" xr:uid="{6AB4C6BB-1C96-4E52-BFF6-C045D72B211F}"/>
    <cellStyle name="Vsota 2 7 2 2 4" xfId="33650" xr:uid="{83527790-EFB9-4194-A35F-1F857BB6155E}"/>
    <cellStyle name="Vsota 2 7 2 3" xfId="13799" xr:uid="{2C681C4A-CF5E-4814-946F-2A2EB735A8C4}"/>
    <cellStyle name="Vsota 2 7 2 3 2" xfId="22702" xr:uid="{96FC2CFB-9524-41A0-A054-462C04206A36}"/>
    <cellStyle name="Vsota 2 7 2 3 2 2" xfId="44693" xr:uid="{55E71F62-FC52-4DFB-87B8-535E70B21555}"/>
    <cellStyle name="Vsota 2 7 2 3 3" xfId="24847" xr:uid="{F4B48871-1DE8-438A-A024-779C34E64A89}"/>
    <cellStyle name="Vsota 2 7 2 3 3 2" xfId="46838" xr:uid="{3AD40CFA-8120-4E0C-ACD7-DC1BBAA27742}"/>
    <cellStyle name="Vsota 2 7 2 3 4" xfId="35808" xr:uid="{160C15BF-C20F-4744-9644-BC710F2E3517}"/>
    <cellStyle name="Vsota 2 7 2 4" xfId="14612" xr:uid="{A2D13DB6-416F-44F2-82CC-259195038D4C}"/>
    <cellStyle name="Vsota 2 7 2 4 2" xfId="23515" xr:uid="{D108F8C7-A97C-4351-B7DA-C86A4D4A0CC3}"/>
    <cellStyle name="Vsota 2 7 2 4 2 2" xfId="45506" xr:uid="{FC42148E-8A37-4FCE-8F02-A9D262BBEDE0}"/>
    <cellStyle name="Vsota 2 7 2 4 3" xfId="36621" xr:uid="{B66E3CB1-36D9-456A-8343-E7DA73C95940}"/>
    <cellStyle name="Vsota 2 7 2 5" xfId="17478" xr:uid="{AE42458C-1D2C-4C42-AE83-0E3A7B9969F5}"/>
    <cellStyle name="Vsota 2 7 2 5 2" xfId="39478" xr:uid="{7A5DF82D-D3B3-41B5-AF7B-449A393A42E3}"/>
    <cellStyle name="Vsota 2 7 2 6" xfId="8575" xr:uid="{38518697-657D-4708-86BE-2D8334AE9B6E}"/>
    <cellStyle name="Vsota 2 7 2 6 2" xfId="30593" xr:uid="{42ACF0D5-10D2-4360-98C9-EF9801F3E06B}"/>
    <cellStyle name="Vsota 2 7 2 7" xfId="24425" xr:uid="{421CD482-7965-441E-AD1F-E6EE87826B93}"/>
    <cellStyle name="Vsota 2 7 2 7 2" xfId="46416" xr:uid="{59C423E4-20F1-4D04-BB1D-FEA16562C19F}"/>
    <cellStyle name="Vsota 2 7 2 8" xfId="27684" xr:uid="{907BEB3D-B345-44EC-9C22-E3759397875D}"/>
    <cellStyle name="Vsota 2 7 2 9" xfId="5656" xr:uid="{4B97DBEE-D466-4271-9BF4-9367EEC5E8AD}"/>
    <cellStyle name="Vsota 2 7 3" xfId="2867" xr:uid="{00000000-0005-0000-0000-0000B80C0000}"/>
    <cellStyle name="Vsota 2 7 3 2" xfId="11751" xr:uid="{E0B7FBFF-D733-4D3E-81D5-F4968DB1B709}"/>
    <cellStyle name="Vsota 2 7 3 2 2" xfId="20654" xr:uid="{6659EBE5-297A-480E-A6DF-2E9335D55287}"/>
    <cellStyle name="Vsota 2 7 3 2 2 2" xfId="42645" xr:uid="{AB78BC95-F400-4BE9-8424-6380EA7596EC}"/>
    <cellStyle name="Vsota 2 7 3 2 3" xfId="24927" xr:uid="{2FED1A57-B087-44CA-AAA4-8CB5B3D6218F}"/>
    <cellStyle name="Vsota 2 7 3 2 3 2" xfId="46918" xr:uid="{DE89D953-6858-44F7-A9D8-FE312A79B432}"/>
    <cellStyle name="Vsota 2 7 3 2 4" xfId="33760" xr:uid="{89F87A1C-8319-491A-AB39-A0DFA41F4857}"/>
    <cellStyle name="Vsota 2 7 3 3" xfId="13909" xr:uid="{85264011-0F4F-482A-BFF4-61C8647ABAF6}"/>
    <cellStyle name="Vsota 2 7 3 3 2" xfId="22812" xr:uid="{DA606751-A45F-422F-8776-11A4A3952239}"/>
    <cellStyle name="Vsota 2 7 3 3 2 2" xfId="44803" xr:uid="{4A698E46-63CA-4BE1-8EDE-1252FD82F51B}"/>
    <cellStyle name="Vsota 2 7 3 3 3" xfId="24093" xr:uid="{D76A0FCB-5ADA-46C9-80AF-A75F325A6428}"/>
    <cellStyle name="Vsota 2 7 3 3 3 2" xfId="46084" xr:uid="{9D5D3037-B8AD-4B2F-86BD-4B45807B8A68}"/>
    <cellStyle name="Vsota 2 7 3 3 4" xfId="35918" xr:uid="{8B432C01-E7F3-4215-B7FC-4F3705C5B8EC}"/>
    <cellStyle name="Vsota 2 7 3 4" xfId="14357" xr:uid="{B1C1C218-FBCB-45C8-A219-08C1B64D21CD}"/>
    <cellStyle name="Vsota 2 7 3 4 2" xfId="23260" xr:uid="{79CC7BDC-2DCC-404C-AECC-ACCA7105FF71}"/>
    <cellStyle name="Vsota 2 7 3 4 2 2" xfId="45251" xr:uid="{30DA4B0E-A509-456E-8502-200C55951777}"/>
    <cellStyle name="Vsota 2 7 3 4 3" xfId="36366" xr:uid="{57D62C84-9A72-43B0-842D-AB2489EB0EFD}"/>
    <cellStyle name="Vsota 2 7 3 5" xfId="17588" xr:uid="{5C36514F-2050-4EB5-8E04-270451DF8643}"/>
    <cellStyle name="Vsota 2 7 3 5 2" xfId="39588" xr:uid="{04D2C7E4-E9C9-48AD-8A65-BEA8C47D77F5}"/>
    <cellStyle name="Vsota 2 7 3 6" xfId="8685" xr:uid="{F9449EAE-EB33-4A02-8B42-4398D70740C9}"/>
    <cellStyle name="Vsota 2 7 3 6 2" xfId="30703" xr:uid="{85DD353A-53A3-4B44-BDAC-B4C5D0C6A3BB}"/>
    <cellStyle name="Vsota 2 7 3 7" xfId="24294" xr:uid="{3C41FA0F-D248-4CA8-A46B-60764AE35475}"/>
    <cellStyle name="Vsota 2 7 3 7 2" xfId="46285" xr:uid="{D819D668-DC3E-444B-B0C4-38C1F59D9843}"/>
    <cellStyle name="Vsota 2 7 3 8" xfId="27794" xr:uid="{61E4F308-7925-4F67-9B72-CA9224DAFD18}"/>
    <cellStyle name="Vsota 2 7 3 9" xfId="5766" xr:uid="{AEFEBFA0-386E-46DC-8F76-1678F8F297E9}"/>
    <cellStyle name="Vsota 2 7 4" xfId="2971" xr:uid="{00000000-0005-0000-0000-0000B90C0000}"/>
    <cellStyle name="Vsota 2 7 4 2" xfId="11855" xr:uid="{CFE97C89-6E84-46B8-8137-37E631970572}"/>
    <cellStyle name="Vsota 2 7 4 2 2" xfId="20758" xr:uid="{F8E5D14D-C52E-4F16-BEF1-6E96E57FAFB0}"/>
    <cellStyle name="Vsota 2 7 4 2 2 2" xfId="42749" xr:uid="{8063AAF1-10F0-4F6E-970B-9763490085FF}"/>
    <cellStyle name="Vsota 2 7 4 2 3" xfId="33864" xr:uid="{FF9E7480-9B4F-4B0C-8114-914C5EA5B15B}"/>
    <cellStyle name="Vsota 2 7 4 3" xfId="14013" xr:uid="{4FA27DDF-FC1F-4170-8DDF-EACC814209D6}"/>
    <cellStyle name="Vsota 2 7 4 3 2" xfId="22916" xr:uid="{76DC2259-3ED5-4F8E-AEC8-15FD8BE2D562}"/>
    <cellStyle name="Vsota 2 7 4 3 2 2" xfId="44907" xr:uid="{509FC70A-BEF7-49EA-A7C0-C6EC1537360D}"/>
    <cellStyle name="Vsota 2 7 4 3 3" xfId="36022" xr:uid="{E3FC8B82-4491-4DC6-AD1B-B084C04C68CB}"/>
    <cellStyle name="Vsota 2 7 4 4" xfId="14651" xr:uid="{734A8160-B297-4A7C-8AC4-868B06EC75BB}"/>
    <cellStyle name="Vsota 2 7 4 4 2" xfId="23554" xr:uid="{043400EE-BE5D-4E0C-839B-389D7F54ADB4}"/>
    <cellStyle name="Vsota 2 7 4 4 2 2" xfId="45545" xr:uid="{73A0649C-E462-40AD-868A-E44FD4F765F5}"/>
    <cellStyle name="Vsota 2 7 4 4 3" xfId="36660" xr:uid="{35D3C26B-4381-4E0C-95BF-4D247FD84405}"/>
    <cellStyle name="Vsota 2 7 4 5" xfId="17692" xr:uid="{C53B47B8-790F-459B-93C9-B4AF7F820DA9}"/>
    <cellStyle name="Vsota 2 7 4 5 2" xfId="39692" xr:uid="{A582F819-CC53-4BF3-BA7E-A8308F08E4BC}"/>
    <cellStyle name="Vsota 2 7 4 6" xfId="8789" xr:uid="{FB1DE5F9-DC9E-46EA-B353-38AE64CCBE2D}"/>
    <cellStyle name="Vsota 2 7 4 6 2" xfId="30807" xr:uid="{D1F19DFE-F138-4A61-925E-DA0F4D42AFD3}"/>
    <cellStyle name="Vsota 2 7 4 7" xfId="24868" xr:uid="{AF8CC235-3424-4B59-92F5-ED0FF1B25E85}"/>
    <cellStyle name="Vsota 2 7 4 7 2" xfId="46859" xr:uid="{5EAD6A32-DCF3-4D6F-B4A8-2F27189B6080}"/>
    <cellStyle name="Vsota 2 7 4 8" xfId="27898" xr:uid="{A37FFC6A-FF04-4A3C-A774-1A667D1202F6}"/>
    <cellStyle name="Vsota 2 7 4 9" xfId="5870" xr:uid="{2FAD816D-E740-48B5-AC43-E806E896C9EE}"/>
    <cellStyle name="Vsota 2 7 5" xfId="3094" xr:uid="{00000000-0005-0000-0000-0000BA0C0000}"/>
    <cellStyle name="Vsota 2 7 5 2" xfId="11978" xr:uid="{8CFD9C44-6EA9-4E41-8774-4386089BAA17}"/>
    <cellStyle name="Vsota 2 7 5 2 2" xfId="20881" xr:uid="{31377690-1C85-4352-9D2D-BBC1C3B4C498}"/>
    <cellStyle name="Vsota 2 7 5 2 2 2" xfId="42872" xr:uid="{20EFA75F-A98C-48D4-B35E-86B0FF64C5C9}"/>
    <cellStyle name="Vsota 2 7 5 2 3" xfId="33987" xr:uid="{587889CF-5A9E-4B4E-866B-32EACE86AF8F}"/>
    <cellStyle name="Vsota 2 7 5 3" xfId="14136" xr:uid="{A6285606-AFFA-405A-972C-6B79B74FEDDB}"/>
    <cellStyle name="Vsota 2 7 5 3 2" xfId="23039" xr:uid="{F342F1CD-17DF-4A86-A1A6-5B4DCC788355}"/>
    <cellStyle name="Vsota 2 7 5 3 2 2" xfId="45030" xr:uid="{D9749C80-EAF7-4994-A1B6-E6C701652427}"/>
    <cellStyle name="Vsota 2 7 5 3 3" xfId="36145" xr:uid="{3BA56E71-9CAD-42E9-B157-4B7F4C6F2ACE}"/>
    <cellStyle name="Vsota 2 7 5 4" xfId="14499" xr:uid="{4B3FF150-E0A6-4270-89F5-D07458D8E71E}"/>
    <cellStyle name="Vsota 2 7 5 4 2" xfId="23402" xr:uid="{DE52A679-9F7A-4F83-AB8C-F3158F7C3EE3}"/>
    <cellStyle name="Vsota 2 7 5 4 2 2" xfId="45393" xr:uid="{E5360103-C970-405F-B273-48B1D00FA5C5}"/>
    <cellStyle name="Vsota 2 7 5 4 3" xfId="36508" xr:uid="{48CD2037-BC99-4B3A-8A33-F6D3346E2BB7}"/>
    <cellStyle name="Vsota 2 7 5 5" xfId="17815" xr:uid="{0A70CE26-60AB-474B-A6DB-B17756CBC677}"/>
    <cellStyle name="Vsota 2 7 5 5 2" xfId="39815" xr:uid="{1DD88717-94A9-4527-A311-83BC05CA224B}"/>
    <cellStyle name="Vsota 2 7 5 6" xfId="8912" xr:uid="{72D8A0F2-CEAD-4F51-A2A6-8A74AF32D150}"/>
    <cellStyle name="Vsota 2 7 5 6 2" xfId="30930" xr:uid="{5AA5D443-D387-404A-B704-ABC233917280}"/>
    <cellStyle name="Vsota 2 7 5 7" xfId="25154" xr:uid="{32845B6C-95CC-47F4-896C-C5D6B04F2AC6}"/>
    <cellStyle name="Vsota 2 7 5 7 2" xfId="47145" xr:uid="{13F647CC-A40B-4A1F-8D72-55B54145FCF7}"/>
    <cellStyle name="Vsota 2 7 5 8" xfId="28021" xr:uid="{539F577E-C935-494F-ADC8-FCB606E6A99F}"/>
    <cellStyle name="Vsota 2 7 5 9" xfId="5993" xr:uid="{F1D63266-3C61-4094-BB6F-62F1A0868A0A}"/>
    <cellStyle name="Vsota 2 7 6" xfId="3166" xr:uid="{00000000-0005-0000-0000-0000BB0C0000}"/>
    <cellStyle name="Vsota 2 7 6 2" xfId="12050" xr:uid="{6D401A51-2A4C-4CFC-AE50-B83B1E10EABA}"/>
    <cellStyle name="Vsota 2 7 6 2 2" xfId="20953" xr:uid="{A41B3328-95C2-49CD-8FF8-C4BFE5573E47}"/>
    <cellStyle name="Vsota 2 7 6 2 2 2" xfId="42944" xr:uid="{68E59003-31DD-4C77-A49E-778372A304A6}"/>
    <cellStyle name="Vsota 2 7 6 2 3" xfId="34059" xr:uid="{D470D41C-A285-4780-B55B-89638014643D}"/>
    <cellStyle name="Vsota 2 7 6 3" xfId="14208" xr:uid="{80401062-C582-4A47-A117-82F89A6AA477}"/>
    <cellStyle name="Vsota 2 7 6 3 2" xfId="23111" xr:uid="{8BD4F506-7829-47F3-A130-D1E43E85BCCD}"/>
    <cellStyle name="Vsota 2 7 6 3 2 2" xfId="45102" xr:uid="{063FCBDD-220C-40F0-B3C7-223234C0751B}"/>
    <cellStyle name="Vsota 2 7 6 3 3" xfId="36217" xr:uid="{7F20ED28-A8BF-4860-A2D6-E2E915B40FF2}"/>
    <cellStyle name="Vsota 2 7 6 4" xfId="12701" xr:uid="{FD4CD4DA-3EF4-4A07-94E0-8507320F05F5}"/>
    <cellStyle name="Vsota 2 7 6 4 2" xfId="21604" xr:uid="{87BBE19B-3FBE-4FF3-A0E1-0CED82FB736B}"/>
    <cellStyle name="Vsota 2 7 6 4 2 2" xfId="43595" xr:uid="{E430F9B4-3444-482D-A2DD-FFBE646B6684}"/>
    <cellStyle name="Vsota 2 7 6 4 3" xfId="34710" xr:uid="{3E12A4BD-472C-4EDF-A14D-CD690985598B}"/>
    <cellStyle name="Vsota 2 7 6 5" xfId="17887" xr:uid="{53C38D73-5046-4995-8547-AAF1BA2A3B10}"/>
    <cellStyle name="Vsota 2 7 6 5 2" xfId="39887" xr:uid="{D9F226B7-D55B-4C83-94DB-4AC9999E5E9D}"/>
    <cellStyle name="Vsota 2 7 6 6" xfId="8984" xr:uid="{22D0B0CC-CA21-461E-AA06-A57039A3ECDB}"/>
    <cellStyle name="Vsota 2 7 6 6 2" xfId="31002" xr:uid="{2652BBA3-AD84-4F46-9A91-BD970D2D91B1}"/>
    <cellStyle name="Vsota 2 7 6 7" xfId="28093" xr:uid="{141F8ADF-9390-43B7-BB92-2922219204C0}"/>
    <cellStyle name="Vsota 2 7 6 8" xfId="6065" xr:uid="{D8796321-322F-4EA9-A218-0A85DF59995B}"/>
    <cellStyle name="Vsota 2 7 7" xfId="3243" xr:uid="{00000000-0005-0000-0000-0000BC0C0000}"/>
    <cellStyle name="Vsota 2 7 7 2" xfId="12127" xr:uid="{F39B3496-72F6-4CD8-94F2-05B9754536FD}"/>
    <cellStyle name="Vsota 2 7 7 2 2" xfId="21030" xr:uid="{F8EDDEB4-E42D-4330-A17D-35E7E7D2DF4B}"/>
    <cellStyle name="Vsota 2 7 7 2 2 2" xfId="43021" xr:uid="{13B2A658-6E7A-4885-B30C-82EBCA6485F8}"/>
    <cellStyle name="Vsota 2 7 7 2 3" xfId="34136" xr:uid="{EA3D35A6-8C27-46E9-BD26-C83E1C10FB36}"/>
    <cellStyle name="Vsota 2 7 7 3" xfId="14285" xr:uid="{277B7CE6-9A64-493E-8863-5C3D0019F140}"/>
    <cellStyle name="Vsota 2 7 7 3 2" xfId="23188" xr:uid="{AA62EA25-48B2-4F54-A7CF-2BF1ED6F8F95}"/>
    <cellStyle name="Vsota 2 7 7 3 2 2" xfId="45179" xr:uid="{E68AF421-901C-4385-8D33-E994DD531A45}"/>
    <cellStyle name="Vsota 2 7 7 3 3" xfId="36294" xr:uid="{F9A0039F-DD37-425A-9D56-0825BD421272}"/>
    <cellStyle name="Vsota 2 7 7 4" xfId="9390" xr:uid="{C915C868-0556-4ACF-9EF7-D5987E62BF32}"/>
    <cellStyle name="Vsota 2 7 7 4 2" xfId="18293" xr:uid="{1C5CDE5D-B1C6-4D1C-A40F-A7C2C734CD21}"/>
    <cellStyle name="Vsota 2 7 7 4 2 2" xfId="40292" xr:uid="{DEC9C086-2755-4D95-9A69-A75DE02F2D1F}"/>
    <cellStyle name="Vsota 2 7 7 4 3" xfId="31407" xr:uid="{B3B3E20F-FCF8-4114-83C8-C59B4D30B5E1}"/>
    <cellStyle name="Vsota 2 7 7 5" xfId="17964" xr:uid="{C6EC8D8E-4E1C-49D1-9CFF-07A8693191DF}"/>
    <cellStyle name="Vsota 2 7 7 5 2" xfId="39964" xr:uid="{74B433C0-D782-4178-8598-41C63BC60BA6}"/>
    <cellStyle name="Vsota 2 7 7 6" xfId="9061" xr:uid="{E3AA07FE-1D20-4E81-98A1-23ED00FDA1E1}"/>
    <cellStyle name="Vsota 2 7 7 6 2" xfId="31079" xr:uid="{C1D6C35B-397A-42A8-A639-9D9984477A57}"/>
    <cellStyle name="Vsota 2 7 7 7" xfId="28170" xr:uid="{697B607B-9A75-4071-B836-279D1B2B55FA}"/>
    <cellStyle name="Vsota 2 7 7 8" xfId="6142" xr:uid="{13F7992E-C4D6-46A4-850A-D3BD0FDA431E}"/>
    <cellStyle name="Vsota 2 7 8" xfId="11037" xr:uid="{B954456E-7CCC-4FB9-9B55-2BAF3DADFC6F}"/>
    <cellStyle name="Vsota 2 7 8 2" xfId="19940" xr:uid="{D174A0D3-0942-4D0D-A093-9F0D8A460128}"/>
    <cellStyle name="Vsota 2 7 8 2 2" xfId="41931" xr:uid="{2F8B208C-84EA-4624-AAAC-D71C0451D5F2}"/>
    <cellStyle name="Vsota 2 7 8 3" xfId="33046" xr:uid="{07E3AA53-BD1A-4062-8CEF-8DA262F37BE3}"/>
    <cellStyle name="Vsota 2 7 9" xfId="13195" xr:uid="{43243CA3-ED00-404D-BC55-57EA3DE126FB}"/>
    <cellStyle name="Vsota 2 7 9 2" xfId="22098" xr:uid="{E69BE75C-F031-47F3-A71F-3F6D61F23588}"/>
    <cellStyle name="Vsota 2 7 9 2 2" xfId="44089" xr:uid="{455B754C-A3E3-484B-8298-D0CA36757D28}"/>
    <cellStyle name="Vsota 2 7 9 3" xfId="35204" xr:uid="{7FD8D1EB-F184-457C-BA8A-25176E94344C}"/>
    <cellStyle name="Vsota 2 8" xfId="832" xr:uid="{00000000-0005-0000-0000-0000BD0C0000}"/>
    <cellStyle name="Vsota 2 8 2" xfId="9717" xr:uid="{2EE7083B-E32C-4F90-883C-A15D00D7167D}"/>
    <cellStyle name="Vsota 2 8 2 2" xfId="18620" xr:uid="{AFB8FD0D-E585-4893-BA85-217BC3812793}"/>
    <cellStyle name="Vsota 2 8 2 2 2" xfId="25005" xr:uid="{0CB619E0-8F06-4BB3-9A78-471DDC441841}"/>
    <cellStyle name="Vsota 2 8 2 2 2 2" xfId="46996" xr:uid="{0024D8BE-9450-46E2-8D58-0F978DC02EFF}"/>
    <cellStyle name="Vsota 2 8 2 2 3" xfId="40617" xr:uid="{204C22C9-6FE0-45A7-A0EB-CF44F85B3C05}"/>
    <cellStyle name="Vsota 2 8 2 3" xfId="24807" xr:uid="{2A70D0BA-991C-4C57-8F5C-8BA88EDE1EAC}"/>
    <cellStyle name="Vsota 2 8 2 3 2" xfId="46798" xr:uid="{B225F65A-629E-447D-87E1-CB6DBB239F48}"/>
    <cellStyle name="Vsota 2 8 2 4" xfId="24356" xr:uid="{3B0FF665-D7EA-4CF1-9C4A-CAD41492CF68}"/>
    <cellStyle name="Vsota 2 8 2 4 2" xfId="46347" xr:uid="{33A215BE-CA34-4551-AC99-ABEC3D5672FE}"/>
    <cellStyle name="Vsota 2 8 2 5" xfId="31732" xr:uid="{75E82572-6184-4247-A0DA-713632718FCE}"/>
    <cellStyle name="Vsota 2 8 3" xfId="12400" xr:uid="{F42FCDE2-D0EF-4ADC-9A89-EC1B99A0C674}"/>
    <cellStyle name="Vsota 2 8 3 2" xfId="21303" xr:uid="{E79B30C5-A57F-4C77-9E07-43DD01C8108B}"/>
    <cellStyle name="Vsota 2 8 3 2 2" xfId="24998" xr:uid="{4876F152-CB3C-4896-9CF1-72D76D0AA0C2}"/>
    <cellStyle name="Vsota 2 8 3 2 2 2" xfId="46989" xr:uid="{BB1372FB-B25F-4C51-8E0B-4CBA6E270B53}"/>
    <cellStyle name="Vsota 2 8 3 2 3" xfId="43294" xr:uid="{5235913D-2C57-403D-BB87-F98A61B1C88E}"/>
    <cellStyle name="Vsota 2 8 3 3" xfId="24003" xr:uid="{83E44FAE-327A-4C84-B42E-F8F547253D93}"/>
    <cellStyle name="Vsota 2 8 3 3 2" xfId="45994" xr:uid="{F01E7AFC-3FBE-4917-988B-0256B2E2F2D5}"/>
    <cellStyle name="Vsota 2 8 3 4" xfId="24349" xr:uid="{7B4B0243-7507-4A73-8F5C-AFF0A2452DD2}"/>
    <cellStyle name="Vsota 2 8 3 4 2" xfId="46340" xr:uid="{261BD6ED-FD44-499C-BF73-FE91F1A3EC02}"/>
    <cellStyle name="Vsota 2 8 3 5" xfId="34409" xr:uid="{DE76C302-0B0A-4043-B197-A45D12C947F5}"/>
    <cellStyle name="Vsota 2 8 4" xfId="13060" xr:uid="{1FDA1667-6138-45B8-B31B-DFE620471601}"/>
    <cellStyle name="Vsota 2 8 4 2" xfId="21963" xr:uid="{FB27EDC6-FF49-45BA-8697-1495AE26F181}"/>
    <cellStyle name="Vsota 2 8 4 2 2" xfId="43954" xr:uid="{E412ED97-F3D7-498C-981A-3AAA7FAEA20D}"/>
    <cellStyle name="Vsota 2 8 4 3" xfId="24792" xr:uid="{8E4D3DBB-5F3A-4EA2-8B26-F581514C4312}"/>
    <cellStyle name="Vsota 2 8 4 3 2" xfId="46783" xr:uid="{CA430A3C-FE6F-482C-A4CE-017E10BED8B1}"/>
    <cellStyle name="Vsota 2 8 4 4" xfId="35069" xr:uid="{8510B6A7-4462-4C9D-A6A9-7C1736A1F1D6}"/>
    <cellStyle name="Vsota 2 8 5" xfId="15557" xr:uid="{1FC29F14-0352-492D-A288-1A8F7C0E7E74}"/>
    <cellStyle name="Vsota 2 8 5 2" xfId="24731" xr:uid="{81E92F93-4DF3-456C-99A8-B494DA8AA981}"/>
    <cellStyle name="Vsota 2 8 5 2 2" xfId="46722" xr:uid="{6C195C08-E6A7-4469-867E-2B945ABEBD9E}"/>
    <cellStyle name="Vsota 2 8 5 3" xfId="37563" xr:uid="{56F3EF42-D654-4D08-8C36-95BFA51B5F1B}"/>
    <cellStyle name="Vsota 2 8 6" xfId="6653" xr:uid="{68838BC0-FA2E-433A-8859-E3B7B9BEEFAC}"/>
    <cellStyle name="Vsota 2 8 6 2" xfId="28677" xr:uid="{5ECC7805-25C8-4F22-B9BB-BE3C9B489773}"/>
    <cellStyle name="Vsota 2 8 7" xfId="24235" xr:uid="{C75E59DD-DD35-4459-859A-71836A6A2F70}"/>
    <cellStyle name="Vsota 2 8 7 2" xfId="46226" xr:uid="{C22DA8DF-E990-4F7C-A385-6D4F4BEC693F}"/>
    <cellStyle name="Vsota 2 8 8" xfId="25769" xr:uid="{09E76BE0-B626-490F-AA70-DB66BB5580F7}"/>
    <cellStyle name="Vsota 2 8 9" xfId="3735" xr:uid="{88CD13E8-F4DF-4F75-AC93-4799FB90095B}"/>
    <cellStyle name="Vsota 2 9" xfId="825" xr:uid="{00000000-0005-0000-0000-0000BE0C0000}"/>
    <cellStyle name="Vsota 2 9 2" xfId="9710" xr:uid="{2D6723C3-802F-4D6C-8170-32DC15CA1083}"/>
    <cellStyle name="Vsota 2 9 2 2" xfId="18613" xr:uid="{0EB6372E-95EF-4AEB-B34E-8EF6529899E4}"/>
    <cellStyle name="Vsota 2 9 2 2 2" xfId="40610" xr:uid="{ED32EC73-3BCD-4C07-830E-1E9FCD7C3906}"/>
    <cellStyle name="Vsota 2 9 2 3" xfId="24613" xr:uid="{D8970716-8501-4943-AD90-5E7CB6A7D99D}"/>
    <cellStyle name="Vsota 2 9 2 3 2" xfId="46604" xr:uid="{8D721AE7-322C-4EE7-8913-BBBA4D7D88AB}"/>
    <cellStyle name="Vsota 2 9 2 4" xfId="31725" xr:uid="{A2EE9FEA-C669-48ED-85E9-8D3E8A000D25}"/>
    <cellStyle name="Vsota 2 9 3" xfId="12393" xr:uid="{00DAC9B0-7685-4BDD-AC7D-C26DF28A59DF}"/>
    <cellStyle name="Vsota 2 9 3 2" xfId="21296" xr:uid="{61585C5F-26C8-496C-B86C-114ACB39295A}"/>
    <cellStyle name="Vsota 2 9 3 2 2" xfId="43287" xr:uid="{43BDE860-139C-4D8E-8B4A-E0FD62C72106}"/>
    <cellStyle name="Vsota 2 9 3 3" xfId="24834" xr:uid="{B7448377-DA8E-46C1-A8D6-926B7FBC1B47}"/>
    <cellStyle name="Vsota 2 9 3 3 2" xfId="46825" xr:uid="{DA68695C-99AB-453C-81B0-C95A2BC14BA3}"/>
    <cellStyle name="Vsota 2 9 3 4" xfId="34402" xr:uid="{89C9A9F1-E543-46DD-86C6-EDA1053580E9}"/>
    <cellStyle name="Vsota 2 9 4" xfId="13108" xr:uid="{44F8B5A7-30A2-4BB4-97A2-9430FB6ED77E}"/>
    <cellStyle name="Vsota 2 9 4 2" xfId="22011" xr:uid="{304B2807-DB63-4696-8797-88E31CEBEC19}"/>
    <cellStyle name="Vsota 2 9 4 2 2" xfId="44002" xr:uid="{C997936B-7180-4533-8DAB-752CFCDE4526}"/>
    <cellStyle name="Vsota 2 9 4 3" xfId="35117" xr:uid="{3C47E01F-62FC-4D78-90EE-8620944BD777}"/>
    <cellStyle name="Vsota 2 9 5" xfId="15550" xr:uid="{10EB83F9-456E-4E96-A954-535E46BE1022}"/>
    <cellStyle name="Vsota 2 9 5 2" xfId="37556" xr:uid="{3E004D3C-57F0-4B18-9E60-BD45D8C12665}"/>
    <cellStyle name="Vsota 2 9 6" xfId="6646" xr:uid="{49081CD5-A1A2-401F-ABF2-0005492C320B}"/>
    <cellStyle name="Vsota 2 9 6 2" xfId="28670" xr:uid="{C606DCA5-59CF-457F-995D-829F251D3F0A}"/>
    <cellStyle name="Vsota 2 9 7" xfId="24160" xr:uid="{641F8336-DF87-4AF7-95D0-F5A72462582A}"/>
    <cellStyle name="Vsota 2 9 7 2" xfId="46151" xr:uid="{CE1D7FC1-AF44-49B4-9C9D-12BE21984F0E}"/>
    <cellStyle name="Vsota 2 9 8" xfId="25762" xr:uid="{968E2451-C9F7-4405-9CEC-D908962250E6}"/>
    <cellStyle name="Vsota 2 9 9" xfId="3728" xr:uid="{89BBF288-9082-4272-B7CD-04F6D12E9320}"/>
    <cellStyle name="Warning Text" xfId="49" xr:uid="{00000000-0005-0000-0000-0000BF0C0000}"/>
    <cellStyle name="Warning Text 2" xfId="559" xr:uid="{00000000-0005-0000-0000-0000C00C0000}"/>
  </cellStyles>
  <dxfs count="131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fill>
        <patternFill patternType="solid">
          <fgColor indexed="64"/>
          <bgColor rgb="FFFFFF00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3AFFDF92-339F-458E-B3A5-E212BC2D71C1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40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1" displayName="Sklop1" ref="A15:U65" totalsRowCount="1" headerRowDxfId="1318" dataDxfId="1316" headerRowBorderDxfId="1317" tableBorderDxfId="1315" totalsRowBorderDxfId="1314">
  <tableColumns count="21">
    <tableColumn id="1" xr3:uid="{00000000-0010-0000-0100-000001000000}" name="Zap. št." totalsRowLabel="Vsota" dataDxfId="1313" totalsRowDxfId="1312"/>
    <tableColumn id="2" xr3:uid="{00000000-0010-0000-0100-000002000000}" name="Tehnična specifikacija živila (stolpec 2, 2a, 2b, 2c)" dataDxfId="1311" totalsRowDxfId="1310"/>
    <tableColumn id="3" xr3:uid="{00000000-0010-0000-0100-000003000000}" name="ZAHTEVANO PAKIRANJE                    Masa/volumen" dataDxfId="1309" totalsRowDxfId="1308"/>
    <tableColumn id="4" xr3:uid="{00000000-0010-0000-0100-000004000000}" name=" ZAHTEVANO PAKIRANJE       Enota" dataDxfId="1307" totalsRowDxfId="1306"/>
    <tableColumn id="21" xr3:uid="{00000000-0010-0000-0100-000015000000}" name="ZAHTEVANA SHEMA KAKOVOSTI" dataDxfId="1305" totalsRowDxfId="1304"/>
    <tableColumn id="5" xr3:uid="{00000000-0010-0000-0100-000005000000}" name="Okvirna količina" dataDxfId="1303" totalsRowDxfId="1302" dataCellStyle="Valuta"/>
    <tableColumn id="6" xr3:uid="{00000000-0010-0000-0100-000006000000}" name="Enota mere količine" dataDxfId="1301" totalsRowDxfId="1300"/>
    <tableColumn id="7" xr3:uid="{00000000-0010-0000-0100-000007000000}" name="Preračunana masa/volumen/kos na enoto kg" totalsRowFunction="sum" dataDxfId="1299" totalsRowDxfId="129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100-000008000000}" name="Živila iz shem kakovosti (kg)" totalsRowFunction="sum" dataDxfId="1297" totalsRowDxfId="129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100-000009000000}" name="Koda za naročanje" dataDxfId="1295" totalsRowDxfId="1294" dataCellStyle="Valuta"/>
    <tableColumn id="10" xr3:uid="{00000000-0010-0000-0100-00000A000000}" name="BLAGOVNA ZNAMKA ali PROIZVAJALEC" dataDxfId="1293" totalsRowDxfId="1292" dataCellStyle="Valuta"/>
    <tableColumn id="11" xr3:uid="{00000000-0010-0000-0100-00000B000000}" name="  (PRODAJNO) IME, pod katerim se živilo daje v promet za ponujeno živilo" dataDxfId="1291" totalsRowDxfId="1290" dataCellStyle="Valuta"/>
    <tableColumn id="12" xr3:uid="{00000000-0010-0000-0100-00000C000000}" name="Dejanska masa/volumen ponujenega živila" dataDxfId="1289" totalsRowDxfId="1288" dataCellStyle="Valuta"/>
    <tableColumn id="13" xr3:uid="{00000000-0010-0000-0100-00000D000000}" name="cena/enota brez DDV v EUR" dataDxfId="1287" totalsRowDxfId="1286"/>
    <tableColumn id="14" xr3:uid="{00000000-0010-0000-0100-00000E000000}" name="Cena za dejansko maso/volumen ponujenega živila brez DDV " dataDxfId="1285" totalsRowDxfId="1284"/>
    <tableColumn id="15" xr3:uid="{00000000-0010-0000-0100-00000F000000}" name="Stopnja DDV (%)" dataDxfId="1283" totalsRowDxfId="1282"/>
    <tableColumn id="16" xr3:uid="{00000000-0010-0000-0100-000010000000}" name="Davek (EUR)" dataDxfId="1281" totalsRowDxfId="1280">
      <calculatedColumnFormula>+Sklop1[[#This Row],[cena/enota brez DDV v EUR]]*Sklop1[[#This Row],[Stopnja DDV (%)]]</calculatedColumnFormula>
    </tableColumn>
    <tableColumn id="17" xr3:uid="{00000000-0010-0000-0100-000011000000}" name="Končna cena/enoto mere (EUR) z DDV" dataDxfId="1279" totalsRowDxfId="1278">
      <calculatedColumnFormula>+Sklop1[[#This Row],[cena/enota brez DDV v EUR]]+Sklop1[[#This Row],[Davek (EUR)]]</calculatedColumnFormula>
    </tableColumn>
    <tableColumn id="18" xr3:uid="{00000000-0010-0000-0100-000012000000}" name="Vrednost za okvirno količino (EUR) brez DDV" totalsRowFunction="sum" dataDxfId="1277" totalsRowDxfId="1276">
      <calculatedColumnFormula>+Sklop1[[#This Row],[cena/enota brez DDV v EUR]]*Sklop1[[#This Row],[Okvirna količina]]</calculatedColumnFormula>
    </tableColumn>
    <tableColumn id="19" xr3:uid="{00000000-0010-0000-0100-000013000000}" name="Vrednost za okvirno količino (EUR) z DDV" totalsRowFunction="sum" dataDxfId="1275" totalsRowDxfId="1274">
      <calculatedColumnFormula>+Sklop1[[#This Row],[Končna cena/enoto mere (EUR) z DDV]]*Sklop1[[#This Row],[Okvirna količina]]</calculatedColumnFormula>
    </tableColumn>
    <tableColumn id="20" xr3:uid="{00000000-0010-0000-0100-000014000000}" name="Shema kakovosti_x000a_(nacionalne, evropske)_x000a_" totalsRowFunction="count" dataDxfId="1273" totalsRowDxfId="127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2" displayName="Sklop2" ref="A15:U43" totalsRowCount="1" headerRowDxfId="1271" dataDxfId="1269" headerRowBorderDxfId="1270" tableBorderDxfId="1268" totalsRowBorderDxfId="1267">
  <sortState xmlns:xlrd2="http://schemas.microsoft.com/office/spreadsheetml/2017/richdata2" ref="A16:U42">
    <sortCondition ref="K15:K42"/>
  </sortState>
  <tableColumns count="21">
    <tableColumn id="1" xr3:uid="{00000000-0010-0000-0200-000001000000}" name="Zap. št." totalsRowLabel="Vsota" dataDxfId="1266" totalsRowDxfId="1265"/>
    <tableColumn id="2" xr3:uid="{00000000-0010-0000-0200-000002000000}" name="Tehnična specifikacija živila (stolpec 2, 2a, 2b, 2c)" dataDxfId="1264" totalsRowDxfId="1263"/>
    <tableColumn id="3" xr3:uid="{00000000-0010-0000-0200-000003000000}" name="ZAHTEVANO PAKIRANJE                    Masa/volumen" dataDxfId="1262" totalsRowDxfId="1261"/>
    <tableColumn id="4" xr3:uid="{00000000-0010-0000-0200-000004000000}" name=" ZAHTEVANO PAKIRANJE       Enota" dataDxfId="1260" totalsRowDxfId="1259"/>
    <tableColumn id="21" xr3:uid="{00000000-0010-0000-0200-000015000000}" name="ZAHTEVANA SHEMA KAKOVOSTI" dataDxfId="1258" totalsRowDxfId="1257"/>
    <tableColumn id="5" xr3:uid="{00000000-0010-0000-0200-000005000000}" name="Okvirna količina" dataDxfId="1256" totalsRowDxfId="1255" dataCellStyle="Valuta"/>
    <tableColumn id="6" xr3:uid="{00000000-0010-0000-0200-000006000000}" name="Enota mere količine" dataDxfId="1254" totalsRowDxfId="1253"/>
    <tableColumn id="7" xr3:uid="{00000000-0010-0000-0200-000007000000}" name="Preračunana masa/volumen/kos na enoto kg" totalsRowFunction="sum" dataDxfId="1252" totalsRowDxfId="125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1250" totalsRowDxfId="124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1248" totalsRowDxfId="1247" dataCellStyle="Valuta"/>
    <tableColumn id="10" xr3:uid="{00000000-0010-0000-0200-00000A000000}" name="BLAGOVNA ZNAMKA ali PROIZVAJALEC" dataDxfId="1246" totalsRowDxfId="1245" dataCellStyle="Valuta"/>
    <tableColumn id="11" xr3:uid="{00000000-0010-0000-0200-00000B000000}" name="  (PRODAJNO) IME, pod katerim se živilo daje v promet za ponujeno živilo" dataDxfId="1244" totalsRowDxfId="1243" dataCellStyle="Valuta"/>
    <tableColumn id="12" xr3:uid="{00000000-0010-0000-0200-00000C000000}" name="Dejanska masa/volumen ponujenega živila" dataDxfId="1242" totalsRowDxfId="1241" dataCellStyle="Valuta"/>
    <tableColumn id="13" xr3:uid="{00000000-0010-0000-0200-00000D000000}" name="cena/enota brez DDV v EUR" dataDxfId="1240" totalsRowDxfId="1239"/>
    <tableColumn id="14" xr3:uid="{00000000-0010-0000-0200-00000E000000}" name="Cena za dejansko maso/volumen ponujenega živila brez DDV " dataDxfId="1238" totalsRowDxfId="1237"/>
    <tableColumn id="15" xr3:uid="{00000000-0010-0000-0200-00000F000000}" name="Stopnja DDV (%)" dataDxfId="1236" totalsRowDxfId="1235"/>
    <tableColumn id="16" xr3:uid="{00000000-0010-0000-0200-000010000000}" name="Davek (EUR)" dataDxfId="1234" totalsRowDxfId="1233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1232" totalsRowDxfId="1231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1230" totalsRowDxfId="1229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1228" totalsRowDxfId="1227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totalsRowFunction="count" dataDxfId="1226" totalsRowDxfId="122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3" displayName="Sklop3" ref="A15:U27" totalsRowCount="1" headerRowDxfId="1224" dataDxfId="1222" headerRowBorderDxfId="1223" tableBorderDxfId="1221" totalsRowBorderDxfId="1220">
  <tableColumns count="21">
    <tableColumn id="1" xr3:uid="{00000000-0010-0000-0300-000001000000}" name="Zap. št." totalsRowLabel="Vsota" dataDxfId="1219" totalsRowDxfId="1218"/>
    <tableColumn id="2" xr3:uid="{00000000-0010-0000-0300-000002000000}" name="Tehnična specifikacija živila (stolpec 2, 2a, 2b, 2c)" dataDxfId="1217" totalsRowDxfId="1216"/>
    <tableColumn id="3" xr3:uid="{00000000-0010-0000-0300-000003000000}" name="ZAHTEVANO PAKIRANJE                    Masa/volumen" dataDxfId="1215" totalsRowDxfId="1214"/>
    <tableColumn id="4" xr3:uid="{00000000-0010-0000-0300-000004000000}" name=" ZAHTEVANO PAKIRANJE       Enota" dataDxfId="1213" totalsRowDxfId="1212"/>
    <tableColumn id="21" xr3:uid="{00000000-0010-0000-0300-000015000000}" name="ZAHTEVANA SHEMA KAKOVOSTI" dataDxfId="1211" totalsRowDxfId="1210"/>
    <tableColumn id="5" xr3:uid="{00000000-0010-0000-0300-000005000000}" name="Okvirna količina" dataDxfId="1209" totalsRowDxfId="1208" dataCellStyle="Valuta"/>
    <tableColumn id="6" xr3:uid="{00000000-0010-0000-0300-000006000000}" name="Enota mere količine" dataDxfId="1207" totalsRowDxfId="1206"/>
    <tableColumn id="7" xr3:uid="{00000000-0010-0000-0300-000007000000}" name="Preračunana masa/volumen/kos na enoto kg" totalsRowFunction="sum" dataDxfId="1205" totalsRowDxfId="120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1203" totalsRowDxfId="120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1201" totalsRowDxfId="1200" dataCellStyle="Valuta"/>
    <tableColumn id="10" xr3:uid="{00000000-0010-0000-0300-00000A000000}" name="BLAGOVNA ZNAMKA ali PROIZVAJALEC" dataDxfId="1199" totalsRowDxfId="1198" dataCellStyle="Valuta"/>
    <tableColumn id="11" xr3:uid="{00000000-0010-0000-0300-00000B000000}" name="  (PRODAJNO) IME, pod katerim se živilo daje v promet za ponujeno živilo" dataDxfId="1197" totalsRowDxfId="1196" dataCellStyle="Valuta"/>
    <tableColumn id="12" xr3:uid="{00000000-0010-0000-0300-00000C000000}" name="Dejanska masa/volumen ponujenega živila" dataDxfId="1195" totalsRowDxfId="1194" dataCellStyle="Valuta"/>
    <tableColumn id="13" xr3:uid="{00000000-0010-0000-0300-00000D000000}" name="cena/enota brez DDV v EUR" dataDxfId="1193" totalsRowDxfId="1192"/>
    <tableColumn id="14" xr3:uid="{00000000-0010-0000-0300-00000E000000}" name="Cena za dejansko maso/volumen ponujenega živila brez DDV " dataDxfId="1191" totalsRowDxfId="1190"/>
    <tableColumn id="15" xr3:uid="{00000000-0010-0000-0300-00000F000000}" name="Stopnja DDV (%)" dataDxfId="1189" totalsRowDxfId="1188"/>
    <tableColumn id="16" xr3:uid="{00000000-0010-0000-0300-000010000000}" name="Davek (EUR)" dataDxfId="1187" totalsRowDxfId="1186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1185" totalsRowDxfId="1184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1183" totalsRowDxfId="1182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1181" totalsRowDxfId="1180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1179" totalsRowDxfId="117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Sklop4" displayName="Sklop4" ref="A15:U24" totalsRowCount="1" headerRowDxfId="1177" dataDxfId="1175" totalsRowDxfId="1173" headerRowBorderDxfId="1176" tableBorderDxfId="1174" totalsRowBorderDxfId="1172">
  <tableColumns count="21">
    <tableColumn id="1" xr3:uid="{00000000-0010-0000-0400-000001000000}" name="Zap. št." totalsRowLabel="Vsota" dataDxfId="1171" totalsRowDxfId="1170"/>
    <tableColumn id="2" xr3:uid="{00000000-0010-0000-0400-000002000000}" name="Tehnična specifikacija živila (stolpec 2, 2a, 2b, 2c)" dataDxfId="1169" totalsRowDxfId="1168"/>
    <tableColumn id="3" xr3:uid="{00000000-0010-0000-0400-000003000000}" name="ZAHTEVANO PAKIRANJE                    Masa/volumen" dataDxfId="1167" totalsRowDxfId="1166"/>
    <tableColumn id="4" xr3:uid="{00000000-0010-0000-0400-000004000000}" name=" ZAHTEVANO PAKIRANJE       Enota" dataDxfId="1165" totalsRowDxfId="1164"/>
    <tableColumn id="21" xr3:uid="{00000000-0010-0000-0400-000015000000}" name="ZAHTEVANA SHEMA KAKOVOSTI" dataDxfId="1163" totalsRowDxfId="1162"/>
    <tableColumn id="5" xr3:uid="{00000000-0010-0000-0400-000005000000}" name="Okvirna količina" dataDxfId="1161" totalsRowDxfId="1160" dataCellStyle="Valuta"/>
    <tableColumn id="6" xr3:uid="{00000000-0010-0000-0400-000006000000}" name="Enota mere količine" dataDxfId="1159" totalsRowDxfId="1158"/>
    <tableColumn id="7" xr3:uid="{00000000-0010-0000-0400-000007000000}" name="Preračunana masa/volumen/kos na enoto kg" totalsRowFunction="sum" dataDxfId="1157" totalsRowDxfId="115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1155" totalsRowDxfId="115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1153" totalsRowDxfId="1152" dataCellStyle="Valuta"/>
    <tableColumn id="10" xr3:uid="{00000000-0010-0000-0400-00000A000000}" name="BLAGOVNA ZNAMKA ali PROIZVAJALEC" dataDxfId="1151" totalsRowDxfId="1150" dataCellStyle="Valuta"/>
    <tableColumn id="11" xr3:uid="{00000000-0010-0000-0400-00000B000000}" name="  (PRODAJNO) IME, pod katerim se živilo daje v promet za ponujeno živilo" dataDxfId="1149" totalsRowDxfId="1148" dataCellStyle="Valuta"/>
    <tableColumn id="12" xr3:uid="{00000000-0010-0000-0400-00000C000000}" name="Dejanska masa/volumen ponujenega živila" dataDxfId="1147" totalsRowDxfId="1146" dataCellStyle="Valuta"/>
    <tableColumn id="13" xr3:uid="{00000000-0010-0000-0400-00000D000000}" name="cena/enota brez DDV v EUR" dataDxfId="1145" totalsRowDxfId="1144"/>
    <tableColumn id="14" xr3:uid="{00000000-0010-0000-0400-00000E000000}" name="Cena za dejansko maso/volumen ponujenega živila brez DDV " dataDxfId="1143" totalsRowDxfId="1142"/>
    <tableColumn id="15" xr3:uid="{00000000-0010-0000-0400-00000F000000}" name="Stopnja DDV (%)" dataDxfId="1141" totalsRowDxfId="1140"/>
    <tableColumn id="16" xr3:uid="{00000000-0010-0000-0400-000010000000}" name="Davek (EUR)" dataDxfId="1139" totalsRowDxfId="1138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1137" totalsRowDxfId="1136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1135" totalsRowDxfId="1134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1133" totalsRowDxfId="1132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1131" totalsRowDxfId="113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Sklop5" displayName="Sklop5" ref="A15:U91" totalsRowCount="1" headerRowDxfId="1129" dataDxfId="1127" headerRowBorderDxfId="1128" tableBorderDxfId="1126" totalsRowBorderDxfId="1125">
  <tableColumns count="21">
    <tableColumn id="1" xr3:uid="{00000000-0010-0000-0500-000001000000}" name="Zap. št." totalsRowLabel="Vsota" dataDxfId="1124" totalsRowDxfId="1123"/>
    <tableColumn id="2" xr3:uid="{00000000-0010-0000-0500-000002000000}" name="Tehnična specifikacija živila (stolpec 2, 2a, 2b, 2c)" dataDxfId="1122" totalsRowDxfId="1121"/>
    <tableColumn id="3" xr3:uid="{00000000-0010-0000-0500-000003000000}" name="ZAHTEVANO PAKIRANJE                    Masa/volumen" dataDxfId="1120" totalsRowDxfId="1119"/>
    <tableColumn id="4" xr3:uid="{00000000-0010-0000-0500-000004000000}" name=" ZAHTEVANO PAKIRANJE       Enota" dataDxfId="1118" totalsRowDxfId="1117"/>
    <tableColumn id="21" xr3:uid="{00000000-0010-0000-0500-000015000000}" name="ZAHTEVANA SHEMA KAKOVOSTI" dataDxfId="1116" totalsRowDxfId="1115"/>
    <tableColumn id="5" xr3:uid="{00000000-0010-0000-0500-000005000000}" name="Okvirna količina" dataDxfId="1114" totalsRowDxfId="1113" dataCellStyle="Valuta"/>
    <tableColumn id="6" xr3:uid="{00000000-0010-0000-0500-000006000000}" name="Enota mere količine" dataDxfId="1112" totalsRowDxfId="1111"/>
    <tableColumn id="7" xr3:uid="{00000000-0010-0000-0500-000007000000}" name="Preračunana masa/volumen/kos na enoto kg" totalsRowFunction="sum" dataDxfId="1110" totalsRowDxfId="110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1108" totalsRowDxfId="110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1106" totalsRowDxfId="1105" dataCellStyle="Valuta"/>
    <tableColumn id="10" xr3:uid="{00000000-0010-0000-0500-00000A000000}" name="BLAGOVNA ZNAMKA ali PROIZVAJALEC" dataDxfId="1104" totalsRowDxfId="1103" dataCellStyle="Valuta"/>
    <tableColumn id="11" xr3:uid="{00000000-0010-0000-0500-00000B000000}" name="  (PRODAJNO) IME, pod katerim se živilo daje v promet za ponujeno živilo" dataDxfId="1102" totalsRowDxfId="1101" dataCellStyle="Valuta"/>
    <tableColumn id="12" xr3:uid="{00000000-0010-0000-0500-00000C000000}" name="Dejanska masa/volumen ponujenega živila" dataDxfId="1100" totalsRowDxfId="1099" dataCellStyle="Valuta"/>
    <tableColumn id="13" xr3:uid="{00000000-0010-0000-0500-00000D000000}" name="cena/enota brez DDV v EUR" dataDxfId="1098" totalsRowDxfId="1097"/>
    <tableColumn id="14" xr3:uid="{00000000-0010-0000-0500-00000E000000}" name="Cena za dejansko maso/volumen ponujenega živila brez DDV " dataDxfId="1096" totalsRowDxfId="1095"/>
    <tableColumn id="15" xr3:uid="{00000000-0010-0000-0500-00000F000000}" name="Stopnja DDV (%)" dataDxfId="1094" totalsRowDxfId="1093"/>
    <tableColumn id="16" xr3:uid="{00000000-0010-0000-0500-000010000000}" name="Davek (EUR)" dataDxfId="1092" totalsRowDxfId="1091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1090" totalsRowDxfId="1089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1088" totalsRowDxfId="1087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1086" totalsRowDxfId="1085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Function="count" dataDxfId="1084" totalsRowDxfId="108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Sklop6" displayName="Sklop6" ref="A15:U29" totalsRowCount="1" headerRowDxfId="1082" dataDxfId="1080" headerRowBorderDxfId="1081" tableBorderDxfId="1079" totalsRowBorderDxfId="1078">
  <tableColumns count="21">
    <tableColumn id="1" xr3:uid="{00000000-0010-0000-0600-000001000000}" name="Zap. št." totalsRowLabel="Vsota" dataDxfId="1077" totalsRowDxfId="1076"/>
    <tableColumn id="2" xr3:uid="{00000000-0010-0000-0600-000002000000}" name="Tehnična specifikacija živila (stolpec 2, 2a, 2b, 2c)" dataDxfId="1075" totalsRowDxfId="1074"/>
    <tableColumn id="3" xr3:uid="{00000000-0010-0000-0600-000003000000}" name="ZAHTEVANO PAKIRANJE                    Masa/volumen" dataDxfId="1073" totalsRowDxfId="1072"/>
    <tableColumn id="4" xr3:uid="{00000000-0010-0000-0600-000004000000}" name=" ZAHTEVANO PAKIRANJE       Enota" dataDxfId="1071" totalsRowDxfId="1070"/>
    <tableColumn id="21" xr3:uid="{00000000-0010-0000-0600-000015000000}" name="ZAHTEVANA SHEMA KAKOVOSTI" dataDxfId="1069" totalsRowDxfId="1068"/>
    <tableColumn id="5" xr3:uid="{00000000-0010-0000-0600-000005000000}" name="Okvirna količina" dataDxfId="1067" totalsRowDxfId="1066" dataCellStyle="Valuta"/>
    <tableColumn id="6" xr3:uid="{00000000-0010-0000-0600-000006000000}" name="Enota mere količine" dataDxfId="1065" totalsRowDxfId="1064"/>
    <tableColumn id="7" xr3:uid="{00000000-0010-0000-0600-000007000000}" name="Preračunana masa/volumen/kos na enoto kg" totalsRowFunction="sum" dataDxfId="1063" totalsRowDxfId="106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1061" totalsRowDxfId="106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1059" totalsRowDxfId="1058" dataCellStyle="Valuta"/>
    <tableColumn id="10" xr3:uid="{00000000-0010-0000-0600-00000A000000}" name="BLAGOVNA ZNAMKA ali PROIZVAJALEC" dataDxfId="1057" totalsRowDxfId="1056" dataCellStyle="Valuta"/>
    <tableColumn id="11" xr3:uid="{00000000-0010-0000-0600-00000B000000}" name="  (PRODAJNO) IME, pod katerim se živilo daje v promet za ponujeno živilo" dataDxfId="1055" totalsRowDxfId="1054" dataCellStyle="Valuta"/>
    <tableColumn id="12" xr3:uid="{00000000-0010-0000-0600-00000C000000}" name="Dejanska masa/volumen ponujenega živila" dataDxfId="1053" totalsRowDxfId="1052" dataCellStyle="Valuta"/>
    <tableColumn id="13" xr3:uid="{00000000-0010-0000-0600-00000D000000}" name="cena/enota brez DDV v EUR" dataDxfId="1051" totalsRowDxfId="1050"/>
    <tableColumn id="14" xr3:uid="{00000000-0010-0000-0600-00000E000000}" name="Cena za dejansko maso/volumen ponujenega živila brez DDV " dataDxfId="1049" totalsRowDxfId="1048"/>
    <tableColumn id="15" xr3:uid="{00000000-0010-0000-0600-00000F000000}" name="Stopnja DDV (%)" dataDxfId="1047" totalsRowDxfId="1046"/>
    <tableColumn id="16" xr3:uid="{00000000-0010-0000-0600-000010000000}" name="Davek (EUR)" dataDxfId="1045" totalsRowDxfId="1044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1043" totalsRowDxfId="1042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1041" totalsRowDxfId="1040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1039" totalsRowDxfId="1038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1037" totalsRowDxfId="103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Sklop7" displayName="Sklop7" ref="A15:U93" totalsRowCount="1" headerRowDxfId="1035" dataDxfId="1033" headerRowBorderDxfId="1034" tableBorderDxfId="1032" totalsRowBorderDxfId="1031">
  <tableColumns count="21">
    <tableColumn id="1" xr3:uid="{00000000-0010-0000-0700-000001000000}" name="Zap. št." totalsRowLabel="Vsota" dataDxfId="1030" totalsRowDxfId="1029"/>
    <tableColumn id="2" xr3:uid="{00000000-0010-0000-0700-000002000000}" name="Tehnična specifikacija živila (stolpec 2, 2a, 2b, 2c)" dataDxfId="1028" totalsRowDxfId="1027"/>
    <tableColumn id="3" xr3:uid="{00000000-0010-0000-0700-000003000000}" name="ZAHTEVANO PAKIRANJE                    Masa/volumen" dataDxfId="1026" totalsRowDxfId="1025"/>
    <tableColumn id="4" xr3:uid="{00000000-0010-0000-0700-000004000000}" name=" ZAHTEVANO PAKIRANJE       Enota" dataDxfId="1024" totalsRowDxfId="1023"/>
    <tableColumn id="21" xr3:uid="{00000000-0010-0000-0700-000015000000}" name="ZAHTEVANA SHEMA KAKOVOSTI" dataDxfId="1022" totalsRowDxfId="1021"/>
    <tableColumn id="5" xr3:uid="{00000000-0010-0000-0700-000005000000}" name="Okvirna količina" dataDxfId="1020" totalsRowDxfId="1019" dataCellStyle="Valuta"/>
    <tableColumn id="6" xr3:uid="{00000000-0010-0000-0700-000006000000}" name="Enota mere količine" dataDxfId="1018" totalsRowDxfId="1017"/>
    <tableColumn id="7" xr3:uid="{00000000-0010-0000-0700-000007000000}" name="Preračunana masa/volumen/kos na enoto kg" totalsRowFunction="sum" dataDxfId="1016" totalsRowDxfId="101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1014" totalsRowDxfId="101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1012" totalsRowDxfId="1011" dataCellStyle="Valuta"/>
    <tableColumn id="10" xr3:uid="{00000000-0010-0000-0700-00000A000000}" name="BLAGOVNA ZNAMKA ali PROIZVAJALEC" dataDxfId="1010" totalsRowDxfId="1009" dataCellStyle="Valuta"/>
    <tableColumn id="11" xr3:uid="{00000000-0010-0000-0700-00000B000000}" name="  (PRODAJNO) IME, pod katerim se živilo daje v promet za ponujeno živilo" dataDxfId="1008" totalsRowDxfId="1007" dataCellStyle="Valuta"/>
    <tableColumn id="12" xr3:uid="{00000000-0010-0000-0700-00000C000000}" name="Dejanska masa/volumen ponujenega živila" dataDxfId="1006" totalsRowDxfId="1005" dataCellStyle="Valuta"/>
    <tableColumn id="13" xr3:uid="{00000000-0010-0000-0700-00000D000000}" name="cena/enota brez DDV v EUR" dataDxfId="1004" totalsRowDxfId="1003"/>
    <tableColumn id="14" xr3:uid="{00000000-0010-0000-0700-00000E000000}" name="Cena za dejansko maso/volumen ponujenega živila brez DDV " dataDxfId="1002" totalsRowDxfId="1001"/>
    <tableColumn id="15" xr3:uid="{00000000-0010-0000-0700-00000F000000}" name="Stopnja DDV (%)" dataDxfId="1000" totalsRowDxfId="999"/>
    <tableColumn id="16" xr3:uid="{00000000-0010-0000-0700-000010000000}" name="Davek (EUR)" dataDxfId="998" totalsRowDxfId="997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996" totalsRowDxfId="995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994" totalsRowDxfId="993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992" totalsRowDxfId="991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990" totalsRowDxfId="98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Sklop8" displayName="Sklop8" ref="A15:U67" totalsRowCount="1" headerRowDxfId="988" dataDxfId="986" headerRowBorderDxfId="987" tableBorderDxfId="985" totalsRowBorderDxfId="984">
  <tableColumns count="21">
    <tableColumn id="1" xr3:uid="{00000000-0010-0000-0800-000001000000}" name="Zap. št." totalsRowLabel="Vsota" dataDxfId="983" totalsRowDxfId="982"/>
    <tableColumn id="2" xr3:uid="{00000000-0010-0000-0800-000002000000}" name="Tehnična specifikacija živila (stolpec 2, 2a, 2b, 2c)" dataDxfId="981" totalsRowDxfId="980"/>
    <tableColumn id="3" xr3:uid="{00000000-0010-0000-0800-000003000000}" name="ZAHTEVANO PAKIRANJE                    Masa/volumen" dataDxfId="979" totalsRowDxfId="978"/>
    <tableColumn id="4" xr3:uid="{00000000-0010-0000-0800-000004000000}" name=" ZAHTEVANO PAKIRANJE       Enota" dataDxfId="977" totalsRowDxfId="976"/>
    <tableColumn id="21" xr3:uid="{00000000-0010-0000-0800-000015000000}" name="ZAHTEVANA SHEMA KAKOVOSTI" dataDxfId="975" totalsRowDxfId="974"/>
    <tableColumn id="5" xr3:uid="{00000000-0010-0000-0800-000005000000}" name="Okvirna količina" dataDxfId="973" totalsRowDxfId="972" dataCellStyle="Vejica"/>
    <tableColumn id="6" xr3:uid="{00000000-0010-0000-0800-000006000000}" name="Enota mere količine" dataDxfId="971" totalsRowDxfId="970"/>
    <tableColumn id="7" xr3:uid="{00000000-0010-0000-0800-000007000000}" name="Preračunana masa/volumen/kos na enoto kg" totalsRowFunction="sum" dataDxfId="969" totalsRowDxfId="96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967" totalsRowDxfId="96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965" totalsRowDxfId="964" dataCellStyle="Valuta"/>
    <tableColumn id="10" xr3:uid="{00000000-0010-0000-0800-00000A000000}" name="BLAGOVNA ZNAMKA ali PROIZVAJALEC" dataDxfId="963" totalsRowDxfId="962" dataCellStyle="Valuta"/>
    <tableColumn id="11" xr3:uid="{00000000-0010-0000-0800-00000B000000}" name="  (PRODAJNO) IME, pod katerim se živilo daje v promet za ponujeno živilo" dataDxfId="961" totalsRowDxfId="960" dataCellStyle="Valuta"/>
    <tableColumn id="12" xr3:uid="{00000000-0010-0000-0800-00000C000000}" name="Dejanska masa/volumen ponujenega živila" dataDxfId="959" totalsRowDxfId="958" dataCellStyle="Valuta"/>
    <tableColumn id="13" xr3:uid="{00000000-0010-0000-0800-00000D000000}" name="cena/enota brez DDV v EUR" dataDxfId="957" totalsRowDxfId="956"/>
    <tableColumn id="14" xr3:uid="{00000000-0010-0000-0800-00000E000000}" name="Cena za dejansko maso/volumen ponujenega živila brez DDV " dataDxfId="955" totalsRowDxfId="954"/>
    <tableColumn id="15" xr3:uid="{00000000-0010-0000-0800-00000F000000}" name="Stopnja DDV (%)" dataDxfId="953" totalsRowDxfId="952"/>
    <tableColumn id="16" xr3:uid="{00000000-0010-0000-0800-000010000000}" name="Davek (EUR)" dataDxfId="951" totalsRowDxfId="950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949" totalsRowDxfId="948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947" totalsRowDxfId="946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945" totalsRowDxfId="944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Function="count" dataDxfId="943" totalsRowDxfId="94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Sklop9" displayName="Sklop9" ref="A15:U26" totalsRowCount="1" headerRowDxfId="941" dataDxfId="939" headerRowBorderDxfId="940" tableBorderDxfId="938" totalsRowBorderDxfId="937">
  <tableColumns count="21">
    <tableColumn id="1" xr3:uid="{00000000-0010-0000-0900-000001000000}" name="Zap. št." totalsRowLabel="Vsota" dataDxfId="936" totalsRowDxfId="935"/>
    <tableColumn id="2" xr3:uid="{00000000-0010-0000-0900-000002000000}" name="Tehnična specifikacija živila (stolpec 2, 2a, 2b, 2c)" dataDxfId="934" totalsRowDxfId="933"/>
    <tableColumn id="3" xr3:uid="{00000000-0010-0000-0900-000003000000}" name="ZAHTEVANO PAKIRANJE                    Masa/volumen" dataDxfId="932" totalsRowDxfId="931"/>
    <tableColumn id="4" xr3:uid="{00000000-0010-0000-0900-000004000000}" name=" ZAHTEVANO PAKIRANJE       Enota" dataDxfId="930" totalsRowDxfId="929"/>
    <tableColumn id="21" xr3:uid="{00000000-0010-0000-0900-000015000000}" name="ZAHTEVANA SHEMA KAKOVOSTI" dataDxfId="928" totalsRowDxfId="927"/>
    <tableColumn id="5" xr3:uid="{00000000-0010-0000-0900-000005000000}" name="Okvirna količina" dataDxfId="926" totalsRowDxfId="925" dataCellStyle="Valuta"/>
    <tableColumn id="6" xr3:uid="{00000000-0010-0000-0900-000006000000}" name="Enota mere količine" dataDxfId="924" totalsRowDxfId="923"/>
    <tableColumn id="7" xr3:uid="{00000000-0010-0000-0900-000007000000}" name="Preračunana masa/volumen/kos na enoto kg" totalsRowFunction="sum" dataDxfId="922" totalsRowDxfId="92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920" totalsRowDxfId="91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918" totalsRowDxfId="917" dataCellStyle="Valuta"/>
    <tableColumn id="10" xr3:uid="{00000000-0010-0000-0900-00000A000000}" name="BLAGOVNA ZNAMKA ali PROIZVAJALEC" dataDxfId="916" totalsRowDxfId="915" dataCellStyle="Valuta"/>
    <tableColumn id="11" xr3:uid="{00000000-0010-0000-0900-00000B000000}" name="  (PRODAJNO) IME, pod katerim se živilo daje v promet za ponujeno živilo" dataDxfId="914" totalsRowDxfId="913" dataCellStyle="Valuta"/>
    <tableColumn id="12" xr3:uid="{00000000-0010-0000-0900-00000C000000}" name="Dejanska masa/volumen ponujenega živila" dataDxfId="912" totalsRowDxfId="911" dataCellStyle="Valuta"/>
    <tableColumn id="13" xr3:uid="{00000000-0010-0000-0900-00000D000000}" name="cena/enota brez DDV v EUR" dataDxfId="910" totalsRowDxfId="909"/>
    <tableColumn id="14" xr3:uid="{00000000-0010-0000-0900-00000E000000}" name="Cena za dejansko maso/volumen ponujenega živila brez DDV " dataDxfId="908" totalsRowDxfId="907"/>
    <tableColumn id="15" xr3:uid="{00000000-0010-0000-0900-00000F000000}" name="Stopnja DDV (%)" dataDxfId="906" totalsRowDxfId="905"/>
    <tableColumn id="16" xr3:uid="{00000000-0010-0000-0900-000010000000}" name="Davek (EUR)" dataDxfId="904" totalsRowDxfId="903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902" totalsRowDxfId="901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900" totalsRowDxfId="899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898" totalsRowDxfId="897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896" totalsRowDxfId="89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Sklop10" displayName="Sklop10" ref="A15:U44" totalsRowCount="1" headerRowDxfId="894" dataDxfId="892" headerRowBorderDxfId="893" tableBorderDxfId="891" totalsRowBorderDxfId="890">
  <tableColumns count="21">
    <tableColumn id="1" xr3:uid="{00000000-0010-0000-0A00-000001000000}" name="Zap. št." totalsRowLabel="Vsota" dataDxfId="889" totalsRowDxfId="888"/>
    <tableColumn id="2" xr3:uid="{00000000-0010-0000-0A00-000002000000}" name="Tehnična specifikacija živila (stolpec 2, 2a, 2b, 2c)" dataDxfId="887" totalsRowDxfId="886"/>
    <tableColumn id="3" xr3:uid="{00000000-0010-0000-0A00-000003000000}" name="ZAHTEVANO PAKIRANJE                    Masa/volumen" dataDxfId="885" totalsRowDxfId="884"/>
    <tableColumn id="4" xr3:uid="{00000000-0010-0000-0A00-000004000000}" name=" ZAHTEVANO PAKIRANJE       Enota" dataDxfId="883" totalsRowDxfId="882"/>
    <tableColumn id="21" xr3:uid="{00000000-0010-0000-0A00-000015000000}" name="ZAHTEVANA SHEMA KAKOVOSTI" dataDxfId="881" totalsRowDxfId="880"/>
    <tableColumn id="5" xr3:uid="{00000000-0010-0000-0A00-000005000000}" name="Okvirna količina" dataDxfId="879" totalsRowDxfId="878" dataCellStyle="Valuta"/>
    <tableColumn id="6" xr3:uid="{00000000-0010-0000-0A00-000006000000}" name="Enota mere količine" dataDxfId="877" totalsRowDxfId="876"/>
    <tableColumn id="7" xr3:uid="{00000000-0010-0000-0A00-000007000000}" name="Preračunana masa/volumen/kos na enoto kg" totalsRowFunction="sum" dataDxfId="875" totalsRowDxfId="87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873" totalsRowDxfId="87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871" totalsRowDxfId="870" dataCellStyle="Valuta"/>
    <tableColumn id="10" xr3:uid="{00000000-0010-0000-0A00-00000A000000}" name="BLAGOVNA ZNAMKA ali PROIZVAJALEC" dataDxfId="869" totalsRowDxfId="868" dataCellStyle="Valuta"/>
    <tableColumn id="11" xr3:uid="{00000000-0010-0000-0A00-00000B000000}" name="  (PRODAJNO) IME, pod katerim se živilo daje v promet za ponujeno živilo" dataDxfId="867" totalsRowDxfId="866" dataCellStyle="Valuta"/>
    <tableColumn id="12" xr3:uid="{00000000-0010-0000-0A00-00000C000000}" name="Dejanska masa/volumen ponujenega živila" dataDxfId="865" totalsRowDxfId="864" dataCellStyle="Valuta"/>
    <tableColumn id="13" xr3:uid="{00000000-0010-0000-0A00-00000D000000}" name="cena/enota brez DDV v EUR" dataDxfId="863" totalsRowDxfId="862"/>
    <tableColumn id="14" xr3:uid="{00000000-0010-0000-0A00-00000E000000}" name="Cena za dejansko maso/volumen ponujenega živila brez DDV " dataDxfId="861" totalsRowDxfId="860"/>
    <tableColumn id="15" xr3:uid="{00000000-0010-0000-0A00-00000F000000}" name="Stopnja DDV (%)" dataDxfId="859" totalsRowDxfId="858"/>
    <tableColumn id="16" xr3:uid="{00000000-0010-0000-0A00-000010000000}" name="Davek (EUR)" dataDxfId="857" totalsRowDxfId="856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855" totalsRowDxfId="854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853" totalsRowDxfId="852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851" totalsRowDxfId="850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849" totalsRowDxfId="84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1" displayName="Sklop11" ref="A15:U51" totalsRowCount="1" headerRowDxfId="847" dataDxfId="845" headerRowBorderDxfId="846" tableBorderDxfId="844" totalsRowBorderDxfId="843">
  <tableColumns count="21">
    <tableColumn id="1" xr3:uid="{00000000-0010-0000-0B00-000001000000}" name="Zap. št." totalsRowLabel="Vsota" dataDxfId="842" totalsRowDxfId="841"/>
    <tableColumn id="2" xr3:uid="{00000000-0010-0000-0B00-000002000000}" name="Tehnična specifikacija živila (stolpec 2, 2a, 2b, 2c)" dataDxfId="840" totalsRowDxfId="839"/>
    <tableColumn id="3" xr3:uid="{00000000-0010-0000-0B00-000003000000}" name="ZAHTEVANO PAKIRANJE                    Masa/volumen" dataDxfId="838" totalsRowDxfId="837"/>
    <tableColumn id="4" xr3:uid="{00000000-0010-0000-0B00-000004000000}" name=" ZAHTEVANO PAKIRANJE       Enota" dataDxfId="836" totalsRowDxfId="835"/>
    <tableColumn id="21" xr3:uid="{00000000-0010-0000-0B00-000015000000}" name="ZAHTEVANA SHEMA KAKOVOSTI" dataDxfId="834" totalsRowDxfId="833"/>
    <tableColumn id="5" xr3:uid="{00000000-0010-0000-0B00-000005000000}" name="Okvirna količina" dataDxfId="832" totalsRowDxfId="831" dataCellStyle="Valuta"/>
    <tableColumn id="6" xr3:uid="{00000000-0010-0000-0B00-000006000000}" name="Enota mere količine" dataDxfId="830" totalsRowDxfId="829"/>
    <tableColumn id="7" xr3:uid="{00000000-0010-0000-0B00-000007000000}" name="Preračunana masa/volumen/kos na enoto kg" totalsRowFunction="sum" dataDxfId="828" totalsRowDxfId="82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826" totalsRowDxfId="82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824" totalsRowDxfId="823" dataCellStyle="Valuta"/>
    <tableColumn id="10" xr3:uid="{00000000-0010-0000-0B00-00000A000000}" name="BLAGOVNA ZNAMKA ali PROIZVAJALEC" dataDxfId="822" totalsRowDxfId="821" dataCellStyle="Valuta"/>
    <tableColumn id="11" xr3:uid="{00000000-0010-0000-0B00-00000B000000}" name="  (PRODAJNO) IME, pod katerim se živilo daje v promet za ponujeno živilo" dataDxfId="820" totalsRowDxfId="819" dataCellStyle="Valuta"/>
    <tableColumn id="12" xr3:uid="{00000000-0010-0000-0B00-00000C000000}" name="Dejanska masa/volumen ponujenega živila" dataDxfId="818" totalsRowDxfId="817" dataCellStyle="Valuta"/>
    <tableColumn id="13" xr3:uid="{00000000-0010-0000-0B00-00000D000000}" name="cena/enota brez DDV v EUR" dataDxfId="816" totalsRowDxfId="815"/>
    <tableColumn id="14" xr3:uid="{00000000-0010-0000-0B00-00000E000000}" name="Cena za dejansko maso/volumen ponujenega živila brez DDV " dataDxfId="814" totalsRowDxfId="813"/>
    <tableColumn id="15" xr3:uid="{00000000-0010-0000-0B00-00000F000000}" name="Stopnja DDV (%)" dataDxfId="812" totalsRowDxfId="811"/>
    <tableColumn id="16" xr3:uid="{00000000-0010-0000-0B00-000010000000}" name="Davek (EUR)" dataDxfId="810" totalsRowDxfId="809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808" totalsRowDxfId="807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806" totalsRowDxfId="805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804" totalsRowDxfId="803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802" totalsRowDxfId="80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2" displayName="Sklop12" ref="A15:U60" totalsRowCount="1" headerRowDxfId="800" dataDxfId="798" headerRowBorderDxfId="799" tableBorderDxfId="797" totalsRowBorderDxfId="796">
  <tableColumns count="21">
    <tableColumn id="1" xr3:uid="{00000000-0010-0000-0C00-000001000000}" name="Zap. št." totalsRowLabel="Vsota" dataDxfId="795" totalsRowDxfId="794"/>
    <tableColumn id="2" xr3:uid="{00000000-0010-0000-0C00-000002000000}" name="Tehnična specifikacija živila (stolpec 2, 2a, 2b, 2c)" dataDxfId="793" totalsRowDxfId="792"/>
    <tableColumn id="3" xr3:uid="{00000000-0010-0000-0C00-000003000000}" name="ZAHTEVANO PAKIRANJE                    Masa/volumen" dataDxfId="791" totalsRowDxfId="790"/>
    <tableColumn id="4" xr3:uid="{00000000-0010-0000-0C00-000004000000}" name=" ZAHTEVANO PAKIRANJE       Enota" dataDxfId="789" totalsRowDxfId="788"/>
    <tableColumn id="21" xr3:uid="{00000000-0010-0000-0C00-000015000000}" name="ZAHTEVANA SHEMA KAKOVOSTI" dataDxfId="787" totalsRowDxfId="786"/>
    <tableColumn id="5" xr3:uid="{00000000-0010-0000-0C00-000005000000}" name="Okvirna količina" dataDxfId="785" totalsRowDxfId="784" dataCellStyle="Valuta"/>
    <tableColumn id="6" xr3:uid="{00000000-0010-0000-0C00-000006000000}" name="Enota mere količine" dataDxfId="783" totalsRowDxfId="782"/>
    <tableColumn id="7" xr3:uid="{00000000-0010-0000-0C00-000007000000}" name="Preračunana masa/volumen/kos na enoto kg" totalsRowFunction="sum" dataDxfId="781" totalsRowDxfId="78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779" totalsRowDxfId="77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777" totalsRowDxfId="776" dataCellStyle="Valuta"/>
    <tableColumn id="10" xr3:uid="{00000000-0010-0000-0C00-00000A000000}" name="BLAGOVNA ZNAMKA ali PROIZVAJALEC" dataDxfId="775" totalsRowDxfId="774" dataCellStyle="Valuta"/>
    <tableColumn id="11" xr3:uid="{00000000-0010-0000-0C00-00000B000000}" name="  (PRODAJNO) IME, pod katerim se živilo daje v promet za ponujeno živilo" dataDxfId="773" totalsRowDxfId="772" dataCellStyle="Valuta"/>
    <tableColumn id="12" xr3:uid="{00000000-0010-0000-0C00-00000C000000}" name="Dejanska masa/volumen ponujenega živila" dataDxfId="771" totalsRowDxfId="770" dataCellStyle="Valuta"/>
    <tableColumn id="13" xr3:uid="{00000000-0010-0000-0C00-00000D000000}" name="cena/enota brez DDV v EUR" dataDxfId="769" totalsRowDxfId="768"/>
    <tableColumn id="14" xr3:uid="{00000000-0010-0000-0C00-00000E000000}" name="Cena za dejansko maso/volumen ponujenega živila brez DDV " dataDxfId="767" totalsRowDxfId="766"/>
    <tableColumn id="15" xr3:uid="{00000000-0010-0000-0C00-00000F000000}" name="Stopnja DDV (%)" dataDxfId="765" totalsRowDxfId="764"/>
    <tableColumn id="16" xr3:uid="{00000000-0010-0000-0C00-000010000000}" name="Davek (EUR)" dataDxfId="763" totalsRowDxfId="762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761" totalsRowDxfId="760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759" totalsRowDxfId="758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757" totalsRowDxfId="756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755" totalsRowDxfId="75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3" displayName="Sklop13" ref="A15:U56" totalsRowCount="1" headerRowDxfId="753" dataDxfId="751" headerRowBorderDxfId="752" tableBorderDxfId="750" totalsRowBorderDxfId="749">
  <tableColumns count="21">
    <tableColumn id="1" xr3:uid="{00000000-0010-0000-0D00-000001000000}" name="Zap. št." totalsRowLabel="Vsota" dataDxfId="748" totalsRowDxfId="747"/>
    <tableColumn id="2" xr3:uid="{00000000-0010-0000-0D00-000002000000}" name="Tehnična specifikacija živila (stolpec 2, 2a, 2b, 2c)" dataDxfId="746" totalsRowDxfId="745"/>
    <tableColumn id="3" xr3:uid="{00000000-0010-0000-0D00-000003000000}" name="ZAHTEVANO PAKIRANJE                    Masa/volumen" dataDxfId="744" totalsRowDxfId="743"/>
    <tableColumn id="4" xr3:uid="{00000000-0010-0000-0D00-000004000000}" name=" ZAHTEVANO PAKIRANJE       Enota" dataDxfId="742" totalsRowDxfId="741"/>
    <tableColumn id="21" xr3:uid="{00000000-0010-0000-0D00-000015000000}" name="ZAHTEVANA SHEMA KAKOVOSTI" dataDxfId="740" totalsRowDxfId="739"/>
    <tableColumn id="5" xr3:uid="{00000000-0010-0000-0D00-000005000000}" name="Okvirna količina" dataDxfId="738" totalsRowDxfId="737" dataCellStyle="Valuta"/>
    <tableColumn id="6" xr3:uid="{00000000-0010-0000-0D00-000006000000}" name="Enota mere količine" dataDxfId="736" totalsRowDxfId="735" dataCellStyle="Valuta"/>
    <tableColumn id="7" xr3:uid="{00000000-0010-0000-0D00-000007000000}" name="Preračunana masa/volumen/kos na enoto kg" totalsRowFunction="sum" dataDxfId="734" totalsRowDxfId="73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732" totalsRowDxfId="73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730" totalsRowDxfId="729" dataCellStyle="Valuta"/>
    <tableColumn id="10" xr3:uid="{00000000-0010-0000-0D00-00000A000000}" name="BLAGOVNA ZNAMKA ali PROIZVAJALEC" dataDxfId="728" totalsRowDxfId="727" dataCellStyle="Valuta"/>
    <tableColumn id="11" xr3:uid="{00000000-0010-0000-0D00-00000B000000}" name="  (PRODAJNO) IME, pod katerim se živilo daje v promet za ponujeno živilo" dataDxfId="726" totalsRowDxfId="725" dataCellStyle="Valuta"/>
    <tableColumn id="12" xr3:uid="{00000000-0010-0000-0D00-00000C000000}" name="Dejanska masa/volumen ponujenega živila" dataDxfId="724" totalsRowDxfId="723" dataCellStyle="Valuta"/>
    <tableColumn id="13" xr3:uid="{00000000-0010-0000-0D00-00000D000000}" name="cena/enota brez DDV v EUR" dataDxfId="722" totalsRowDxfId="721"/>
    <tableColumn id="14" xr3:uid="{00000000-0010-0000-0D00-00000E000000}" name="Cena za dejansko maso/volumen ponujenega živila brez DDV " dataDxfId="720" totalsRowDxfId="719"/>
    <tableColumn id="15" xr3:uid="{00000000-0010-0000-0D00-00000F000000}" name="Stopnja DDV (%)" dataDxfId="718" totalsRowDxfId="717"/>
    <tableColumn id="16" xr3:uid="{00000000-0010-0000-0D00-000010000000}" name="Davek (EUR)" dataDxfId="716" totalsRowDxfId="715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714" totalsRowDxfId="713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712" totalsRowDxfId="711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710" totalsRowDxfId="709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708" totalsRowDxfId="70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E000000}" name="Sklop14" displayName="Sklop14" ref="A15:U42" totalsRowCount="1" headerRowDxfId="706" dataDxfId="704" headerRowBorderDxfId="705" tableBorderDxfId="703" totalsRowBorderDxfId="702">
  <tableColumns count="21">
    <tableColumn id="1" xr3:uid="{00000000-0010-0000-0E00-000001000000}" name="Zap. št." totalsRowLabel="Vsota" dataDxfId="701" totalsRowDxfId="700"/>
    <tableColumn id="2" xr3:uid="{00000000-0010-0000-0E00-000002000000}" name="Tehnična specifikacija živila (stolpec 2, 2a, 2b, 2c)" dataDxfId="699" totalsRowDxfId="698"/>
    <tableColumn id="3" xr3:uid="{00000000-0010-0000-0E00-000003000000}" name="ZAHTEVANO PAKIRANJE                    Masa/volumen" dataDxfId="697" totalsRowDxfId="696"/>
    <tableColumn id="4" xr3:uid="{00000000-0010-0000-0E00-000004000000}" name=" ZAHTEVANO PAKIRANJE       Enota" dataDxfId="695" totalsRowDxfId="694"/>
    <tableColumn id="21" xr3:uid="{00000000-0010-0000-0E00-000015000000}" name="ZAHTEVANA SHEMA KAKOVOSTI" dataDxfId="693" totalsRowDxfId="692"/>
    <tableColumn id="5" xr3:uid="{00000000-0010-0000-0E00-000005000000}" name="Okvirna količina" dataDxfId="691" totalsRowDxfId="690" dataCellStyle="Valuta"/>
    <tableColumn id="6" xr3:uid="{00000000-0010-0000-0E00-000006000000}" name="Enota mere količine" dataDxfId="689" totalsRowDxfId="688"/>
    <tableColumn id="7" xr3:uid="{00000000-0010-0000-0E00-000007000000}" name="Preračunana masa/volumen/kos na enoto kg" totalsRowFunction="sum" dataDxfId="687" totalsRowDxfId="68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685" totalsRowDxfId="68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683" totalsRowDxfId="682" dataCellStyle="Valuta"/>
    <tableColumn id="10" xr3:uid="{00000000-0010-0000-0E00-00000A000000}" name="BLAGOVNA ZNAMKA ali PROIZVAJALEC" dataDxfId="681" totalsRowDxfId="680" dataCellStyle="Valuta"/>
    <tableColumn id="11" xr3:uid="{00000000-0010-0000-0E00-00000B000000}" name="  (PRODAJNO) IME, pod katerim se živilo daje v promet za ponujeno živilo" dataDxfId="679" totalsRowDxfId="678" dataCellStyle="Valuta"/>
    <tableColumn id="12" xr3:uid="{00000000-0010-0000-0E00-00000C000000}" name="Dejanska masa/volumen ponujenega živila" dataDxfId="677" totalsRowDxfId="676" dataCellStyle="Valuta"/>
    <tableColumn id="13" xr3:uid="{00000000-0010-0000-0E00-00000D000000}" name="cena/enota brez DDV v EUR" dataDxfId="675" totalsRowDxfId="674"/>
    <tableColumn id="14" xr3:uid="{00000000-0010-0000-0E00-00000E000000}" name="Cena za dejansko maso/volumen ponujenega živila brez DDV " dataDxfId="673" totalsRowDxfId="672"/>
    <tableColumn id="15" xr3:uid="{00000000-0010-0000-0E00-00000F000000}" name="Stopnja DDV (%)" dataDxfId="671" totalsRowDxfId="670"/>
    <tableColumn id="16" xr3:uid="{00000000-0010-0000-0E00-000010000000}" name="Davek (EUR)" dataDxfId="669" totalsRowDxfId="668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667" totalsRowDxfId="666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665" totalsRowDxfId="664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663" totalsRowDxfId="662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661" totalsRowDxfId="66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5" displayName="Sklop15" ref="A15:U61" totalsRowCount="1" headerRowDxfId="659" dataDxfId="657" totalsRowDxfId="655" headerRowBorderDxfId="658" tableBorderDxfId="656" totalsRowBorderDxfId="654">
  <tableColumns count="21">
    <tableColumn id="1" xr3:uid="{00000000-0010-0000-0F00-000001000000}" name="Zap. št." totalsRowLabel="Vsota" dataDxfId="653" totalsRowDxfId="652"/>
    <tableColumn id="2" xr3:uid="{00000000-0010-0000-0F00-000002000000}" name="Tehnična specifikacija živila (stolpec 2, 2a, 2b, 2c)" dataDxfId="651" totalsRowDxfId="650"/>
    <tableColumn id="3" xr3:uid="{00000000-0010-0000-0F00-000003000000}" name="ZAHTEVANO PAKIRANJE                    Masa/volumen" dataDxfId="649" totalsRowDxfId="648"/>
    <tableColumn id="4" xr3:uid="{00000000-0010-0000-0F00-000004000000}" name=" ZAHTEVANO PAKIRANJE       Enota" dataDxfId="647" totalsRowDxfId="646"/>
    <tableColumn id="21" xr3:uid="{00000000-0010-0000-0F00-000015000000}" name="ZAHTEVANA SHEMA KAKOVOSTI" dataDxfId="645" totalsRowDxfId="644"/>
    <tableColumn id="5" xr3:uid="{00000000-0010-0000-0F00-000005000000}" name="Okvirna količina" dataDxfId="643" totalsRowDxfId="642" dataCellStyle="Valuta"/>
    <tableColumn id="6" xr3:uid="{00000000-0010-0000-0F00-000006000000}" name="Enota mere količine" dataDxfId="641" totalsRowDxfId="640"/>
    <tableColumn id="7" xr3:uid="{00000000-0010-0000-0F00-000007000000}" name="Preračunana masa/volumen/kos na enoto kg" totalsRowFunction="sum" dataDxfId="639" totalsRowDxfId="63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637" totalsRowDxfId="63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635" totalsRowDxfId="634" dataCellStyle="Valuta"/>
    <tableColumn id="10" xr3:uid="{00000000-0010-0000-0F00-00000A000000}" name="BLAGOVNA ZNAMKA ali PROIZVAJALEC" dataDxfId="633" totalsRowDxfId="632" dataCellStyle="Valuta"/>
    <tableColumn id="11" xr3:uid="{00000000-0010-0000-0F00-00000B000000}" name="  (PRODAJNO) IME, pod katerim se živilo daje v promet za ponujeno živilo" dataDxfId="631" totalsRowDxfId="630" dataCellStyle="Valuta"/>
    <tableColumn id="12" xr3:uid="{00000000-0010-0000-0F00-00000C000000}" name="Dejanska masa/volumen ponujenega živila" dataDxfId="629" totalsRowDxfId="628" dataCellStyle="Valuta"/>
    <tableColumn id="13" xr3:uid="{00000000-0010-0000-0F00-00000D000000}" name="cena/enota brez DDV v EUR" dataDxfId="627" totalsRowDxfId="626"/>
    <tableColumn id="14" xr3:uid="{00000000-0010-0000-0F00-00000E000000}" name="Cena za dejansko maso/volumen ponujenega živila brez DDV " dataDxfId="625" totalsRowDxfId="624"/>
    <tableColumn id="15" xr3:uid="{00000000-0010-0000-0F00-00000F000000}" name="Stopnja DDV (%)" dataDxfId="623" totalsRowDxfId="622"/>
    <tableColumn id="16" xr3:uid="{00000000-0010-0000-0F00-000010000000}" name="Davek (EUR)" dataDxfId="621" totalsRowDxfId="620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619" totalsRowDxfId="618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617" totalsRowDxfId="616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615" totalsRowDxfId="614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6" displayName="Sklop16" ref="A15:U48" totalsRowCount="1" headerRowDxfId="611" dataDxfId="609" headerRowBorderDxfId="610" tableBorderDxfId="608" totalsRowBorderDxfId="607">
  <tableColumns count="21">
    <tableColumn id="1" xr3:uid="{00000000-0010-0000-1000-000001000000}" name="Zap. št." totalsRowLabel="Vsota" dataDxfId="606" totalsRowDxfId="605"/>
    <tableColumn id="2" xr3:uid="{00000000-0010-0000-1000-000002000000}" name="Stolpec1" dataDxfId="604" totalsRowDxfId="603"/>
    <tableColumn id="3" xr3:uid="{00000000-0010-0000-1000-000003000000}" name="ZAHTEVANO PAKIRANJE                    Masa/volumen" dataDxfId="602" totalsRowDxfId="601"/>
    <tableColumn id="4" xr3:uid="{00000000-0010-0000-1000-000004000000}" name=" ZAHTEVANO PAKIRANJE       Enota" dataDxfId="600" totalsRowDxfId="599"/>
    <tableColumn id="21" xr3:uid="{00000000-0010-0000-1000-000015000000}" name="ZAHTEVANA SHEMA KAKOVOSTI" dataDxfId="598" totalsRowDxfId="597"/>
    <tableColumn id="5" xr3:uid="{00000000-0010-0000-1000-000005000000}" name="Okvirna količina" dataDxfId="596" totalsRowDxfId="595" dataCellStyle="Valuta"/>
    <tableColumn id="6" xr3:uid="{00000000-0010-0000-1000-000006000000}" name="Enota mere količine" dataDxfId="594" totalsRowDxfId="593"/>
    <tableColumn id="7" xr3:uid="{00000000-0010-0000-1000-000007000000}" name="Preračunana masa/volumen/kos na enoto kg" totalsRowFunction="sum" dataDxfId="592" totalsRowDxfId="59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590" totalsRowDxfId="58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588" totalsRowDxfId="587" dataCellStyle="Valuta"/>
    <tableColumn id="10" xr3:uid="{00000000-0010-0000-1000-00000A000000}" name="BLAGOVNA ZNAMKA ali PROIZVAJALEC" dataDxfId="586" totalsRowDxfId="585" dataCellStyle="Valuta"/>
    <tableColumn id="11" xr3:uid="{00000000-0010-0000-1000-00000B000000}" name="  (PRODAJNO) IME, pod katerim se živilo daje v promet za ponujeno živilo" dataDxfId="584" totalsRowDxfId="583" dataCellStyle="Valuta"/>
    <tableColumn id="12" xr3:uid="{00000000-0010-0000-1000-00000C000000}" name="Dejanska masa/volumen ponujenega živila" dataDxfId="582" totalsRowDxfId="581" dataCellStyle="Valuta"/>
    <tableColumn id="13" xr3:uid="{00000000-0010-0000-1000-00000D000000}" name="cena/enota brez DDV v EUR" dataDxfId="580" totalsRowDxfId="579"/>
    <tableColumn id="14" xr3:uid="{00000000-0010-0000-1000-00000E000000}" name="Cena za dejansko maso/volumen ponujenega živila brez DDV " dataDxfId="578" totalsRowDxfId="577"/>
    <tableColumn id="15" xr3:uid="{00000000-0010-0000-1000-00000F000000}" name="Stopnja DDV (%)" dataDxfId="576" totalsRowDxfId="575"/>
    <tableColumn id="16" xr3:uid="{00000000-0010-0000-1000-000010000000}" name="Davek (EUR)" dataDxfId="574" totalsRowDxfId="573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572" totalsRowDxfId="571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570" totalsRowDxfId="569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568" totalsRowDxfId="567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6D238661-8316-4B7B-B698-9061CAE7B08E}" name="Sklop17" displayName="Sklop17" ref="A15:U20" totalsRowCount="1" headerRowDxfId="564" dataDxfId="562" headerRowBorderDxfId="563" tableBorderDxfId="561" totalsRowBorderDxfId="560">
  <tableColumns count="21">
    <tableColumn id="1" xr3:uid="{ADE2759D-0B89-417A-9F71-9CF31A559171}" name="Zap. št." totalsRowLabel="Vsota" dataDxfId="559" totalsRowDxfId="558"/>
    <tableColumn id="2" xr3:uid="{E70601A5-4D1C-4854-B78A-530365A531BF}" name="Stolpec1" dataDxfId="557" totalsRowDxfId="556"/>
    <tableColumn id="3" xr3:uid="{DC80950A-963C-4D30-B634-B0C2F1338C76}" name="ZAHTEVANO PAKIRANJE                    Masa/volumen" dataDxfId="555" totalsRowDxfId="554"/>
    <tableColumn id="4" xr3:uid="{21BFE7A0-3E9E-4B7F-9654-41E11E4E748D}" name=" ZAHTEVANO PAKIRANJE       Enota" dataDxfId="553" totalsRowDxfId="552"/>
    <tableColumn id="21" xr3:uid="{02C1797D-D13B-4C15-8109-98D6B468D525}" name="ZAHTEVANA SHEMA KAKOVOSTI" dataDxfId="551" totalsRowDxfId="550"/>
    <tableColumn id="5" xr3:uid="{C03CD82D-F949-4216-B774-AFD5DF964B7E}" name="Okvirna količina" dataDxfId="549" totalsRowDxfId="548" dataCellStyle="Valuta"/>
    <tableColumn id="6" xr3:uid="{ABE7E075-76BB-405D-AFD3-409172C1C121}" name="Enota mere količine" dataDxfId="547" totalsRowDxfId="546"/>
    <tableColumn id="7" xr3:uid="{DF8243B4-47D8-4A30-B2A5-B53668F3D504}" name="Preračunana masa/volumen/kos na enoto kg" totalsRowFunction="sum" dataDxfId="545" totalsRowDxfId="54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32B5559D-1762-4879-90B2-584D7FF70821}" name="Živila iz shem kakovosti (kg)" totalsRowFunction="sum" dataDxfId="543" totalsRowDxfId="542" dataCellStyle="Valuta">
      <calculatedColumnFormula>IF(Sklop17[[#This Row],[ZAHTEVANA SHEMA KAKOVOSTI]]&lt;&gt;"",Sklop17[[#This Row],[Preračunana masa/volumen/kos na enoto kg]],"")</calculatedColumnFormula>
    </tableColumn>
    <tableColumn id="9" xr3:uid="{5847FA37-67DF-4A30-952B-104EC5513333}" name="Koda za naročanje" dataDxfId="541" totalsRowDxfId="540" dataCellStyle="Valuta"/>
    <tableColumn id="10" xr3:uid="{C61DD22E-2CF1-4F57-93E4-A62FA7BAD8AE}" name="BLAGOVNA ZNAMKA ali PROIZVAJALEC" dataDxfId="539" totalsRowDxfId="538" dataCellStyle="Valuta"/>
    <tableColumn id="11" xr3:uid="{454D0859-46A5-4260-A34F-D089D4DC92BC}" name="  (PRODAJNO) IME, pod katerim se živilo daje v promet za ponujeno živilo" dataDxfId="537" totalsRowDxfId="536" dataCellStyle="Valuta"/>
    <tableColumn id="12" xr3:uid="{BED46168-FCCA-48FB-87A2-B53A44CE49A2}" name="Dejanska masa/volumen ponujenega živila" dataDxfId="535" totalsRowDxfId="534" dataCellStyle="Valuta"/>
    <tableColumn id="13" xr3:uid="{4BE0882A-4340-485E-9C5C-1BADB4036113}" name="cena/enota brez DDV v EUR" dataDxfId="533" totalsRowDxfId="532"/>
    <tableColumn id="14" xr3:uid="{5EE45EEA-41BE-4465-9210-07938D953CE1}" name="Cena za dejansko maso/volumen ponujenega živila brez DDV " dataDxfId="531" totalsRowDxfId="530"/>
    <tableColumn id="15" xr3:uid="{7C768D24-4259-4ACB-8639-511D012B6D8F}" name="Stopnja DDV (%)" dataDxfId="529" totalsRowDxfId="528"/>
    <tableColumn id="16" xr3:uid="{969AA3D1-C313-4A77-8787-EF8312CA0D8C}" name="Davek (EUR)" dataDxfId="527" totalsRowDxfId="526">
      <calculatedColumnFormula>+Sklop17[[#This Row],[cena/enota brez DDV v EUR]]*Sklop17[[#This Row],[Stopnja DDV (%)]]</calculatedColumnFormula>
    </tableColumn>
    <tableColumn id="17" xr3:uid="{AD954F3E-56C0-4F40-ADF0-A223B8247EDC}" name="Končna cena/enoto mere (EUR) z DDV" dataDxfId="525" totalsRowDxfId="524">
      <calculatedColumnFormula>+Sklop17[[#This Row],[cena/enota brez DDV v EUR]]+Sklop17[[#This Row],[Davek (EUR)]]</calculatedColumnFormula>
    </tableColumn>
    <tableColumn id="18" xr3:uid="{26D3D36D-861D-4CE2-AEFA-C378EDF56A1C}" name="Vrednost za okvirno količino (EUR) brez DDV" totalsRowFunction="sum" dataDxfId="523" totalsRowDxfId="522">
      <calculatedColumnFormula>+Sklop17[[#This Row],[cena/enota brez DDV v EUR]]*Sklop17[[#This Row],[Okvirna količina]]</calculatedColumnFormula>
    </tableColumn>
    <tableColumn id="19" xr3:uid="{027ECE6B-7A67-487A-A579-1B2C3522307E}" name="Vrednost za okvirno količino (EUR) z DDV" totalsRowFunction="sum" dataDxfId="521" totalsRowDxfId="520">
      <calculatedColumnFormula>+Sklop17[[#This Row],[Končna cena/enoto mere (EUR) z DDV]]*Sklop17[[#This Row],[Okvirna količina]]</calculatedColumnFormula>
    </tableColumn>
    <tableColumn id="20" xr3:uid="{848180B9-C5CA-48E8-9AD5-E20DBACC537C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153" totalsRowCount="1" headerRowDxfId="517" dataDxfId="515" headerRowBorderDxfId="516" tableBorderDxfId="514" totalsRowBorderDxfId="513">
  <tableColumns count="21">
    <tableColumn id="1" xr3:uid="{00000000-0010-0000-1100-000001000000}" name="Zap. št." totalsRowLabel="Vsota" dataDxfId="512" totalsRowDxfId="511"/>
    <tableColumn id="2" xr3:uid="{00000000-0010-0000-1100-000002000000}" name="Tehnična specifikacija živila (stolpec 2, 2a, 2b, 2c)" dataDxfId="510" totalsRowDxfId="509"/>
    <tableColumn id="3" xr3:uid="{00000000-0010-0000-1100-000003000000}" name="ZAHTEVANO PAKIRANJE                    Masa/volumen" dataDxfId="508" totalsRowDxfId="507"/>
    <tableColumn id="4" xr3:uid="{00000000-0010-0000-1100-000004000000}" name=" ZAHTEVANO PAKIRANJE       Enota" dataDxfId="506" totalsRowDxfId="505"/>
    <tableColumn id="21" xr3:uid="{00000000-0010-0000-1100-000015000000}" name="ZAHTEVANA SHEMA KAKOVOSTI" dataDxfId="504" totalsRowDxfId="503"/>
    <tableColumn id="5" xr3:uid="{00000000-0010-0000-1100-000005000000}" name="Okvirna količina" dataDxfId="502" totalsRowDxfId="501" dataCellStyle="Valuta"/>
    <tableColumn id="6" xr3:uid="{00000000-0010-0000-1100-000006000000}" name="Enota mere količine" dataDxfId="500" totalsRowDxfId="499"/>
    <tableColumn id="7" xr3:uid="{00000000-0010-0000-1100-000007000000}" name="Preračunana masa/volumen/kos na enoto kg" totalsRowFunction="sum" dataDxfId="498" totalsRowDxfId="49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496" totalsRowDxfId="49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494" totalsRowDxfId="493" dataCellStyle="Valuta"/>
    <tableColumn id="10" xr3:uid="{00000000-0010-0000-1100-00000A000000}" name="BLAGOVNA ZNAMKA ali PROIZVAJALEC" dataDxfId="492" totalsRowDxfId="491" dataCellStyle="Valuta"/>
    <tableColumn id="11" xr3:uid="{00000000-0010-0000-1100-00000B000000}" name="  (PRODAJNO) IME, pod katerim se živilo daje v promet za ponujeno živilo" dataDxfId="490" totalsRowDxfId="489" dataCellStyle="Valuta"/>
    <tableColumn id="12" xr3:uid="{00000000-0010-0000-1100-00000C000000}" name="Dejanska masa/volumen ponujenega živila" dataDxfId="488" totalsRowDxfId="487" dataCellStyle="Valuta"/>
    <tableColumn id="13" xr3:uid="{00000000-0010-0000-1100-00000D000000}" name="cena/enota brez DDV v EUR" dataDxfId="486" totalsRowDxfId="485"/>
    <tableColumn id="14" xr3:uid="{00000000-0010-0000-1100-00000E000000}" name="Cena za dejansko maso/volumen ponujenega živila brez DDV " dataDxfId="484" totalsRowDxfId="483"/>
    <tableColumn id="15" xr3:uid="{00000000-0010-0000-1100-00000F000000}" name="Stopnja DDV (%)" dataDxfId="482" totalsRowDxfId="481"/>
    <tableColumn id="16" xr3:uid="{00000000-0010-0000-1100-000010000000}" name="Davek (EUR)" dataDxfId="480" totalsRowDxfId="479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478" totalsRowDxfId="477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476" totalsRowDxfId="475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474" totalsRowDxfId="473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97" totalsRowCount="1" headerRowDxfId="470" dataDxfId="468" headerRowBorderDxfId="469" tableBorderDxfId="467" totalsRowBorderDxfId="466">
  <tableColumns count="21">
    <tableColumn id="1" xr3:uid="{00000000-0010-0000-1200-000001000000}" name="Zap. št." totalsRowLabel="Vsota" dataDxfId="465" totalsRowDxfId="464"/>
    <tableColumn id="2" xr3:uid="{00000000-0010-0000-1200-000002000000}" name="Tehnična specifikacija živila (stolpec 2, 2a, 2b, 2c)" dataDxfId="463" totalsRowDxfId="462"/>
    <tableColumn id="3" xr3:uid="{00000000-0010-0000-1200-000003000000}" name="ZAHTEVANO PAKIRANJE                    Masa/volumen" dataDxfId="461" totalsRowDxfId="460"/>
    <tableColumn id="4" xr3:uid="{00000000-0010-0000-1200-000004000000}" name=" ZAHTEVANO PAKIRANJE       Enota" dataDxfId="459" totalsRowDxfId="458"/>
    <tableColumn id="21" xr3:uid="{00000000-0010-0000-1200-000015000000}" name="ZAHTEVANA SHEMA KAKOVOSTI" dataDxfId="457" totalsRowDxfId="456"/>
    <tableColumn id="5" xr3:uid="{00000000-0010-0000-1200-000005000000}" name="Okvirna količina" dataDxfId="455" totalsRowDxfId="454" dataCellStyle="Valuta"/>
    <tableColumn id="6" xr3:uid="{00000000-0010-0000-1200-000006000000}" name="Enota mere količine" dataDxfId="453" totalsRowDxfId="452"/>
    <tableColumn id="7" xr3:uid="{00000000-0010-0000-1200-000007000000}" name="Preračunana masa/volumen/kos na enoto kg" totalsRowFunction="sum" dataDxfId="451" totalsRowDxfId="45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449" totalsRowDxfId="44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447" totalsRowDxfId="446" dataCellStyle="Valuta"/>
    <tableColumn id="10" xr3:uid="{00000000-0010-0000-1200-00000A000000}" name="BLAGOVNA ZNAMKA ali PROIZVAJALEC" dataDxfId="445" totalsRowDxfId="444" dataCellStyle="Valuta"/>
    <tableColumn id="11" xr3:uid="{00000000-0010-0000-1200-00000B000000}" name="  (PRODAJNO) IME, pod katerim se živilo daje v promet za ponujeno živilo" dataDxfId="443" totalsRowDxfId="442" dataCellStyle="Valuta"/>
    <tableColumn id="12" xr3:uid="{00000000-0010-0000-1200-00000C000000}" name="Dejanska masa/volumen ponujenega živila" dataDxfId="441" totalsRowDxfId="440" dataCellStyle="Valuta"/>
    <tableColumn id="13" xr3:uid="{00000000-0010-0000-1200-00000D000000}" name="cena/enota brez DDV v EUR" dataDxfId="439" totalsRowDxfId="438"/>
    <tableColumn id="14" xr3:uid="{00000000-0010-0000-1200-00000E000000}" name="Cena za dejansko maso/volumen ponujenega živila brez DDV " dataDxfId="437" totalsRowDxfId="436"/>
    <tableColumn id="15" xr3:uid="{00000000-0010-0000-1200-00000F000000}" name="Stopnja DDV (%)" dataDxfId="435" totalsRowDxfId="434"/>
    <tableColumn id="16" xr3:uid="{00000000-0010-0000-1200-000010000000}" name="Davek (EUR)" dataDxfId="433" totalsRowDxfId="432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431" totalsRowDxfId="430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429" totalsRowDxfId="428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427" totalsRowDxfId="426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0" displayName="Sklop20" ref="A15:U32" totalsRowCount="1" headerRowDxfId="423" dataDxfId="421" headerRowBorderDxfId="422" tableBorderDxfId="420" totalsRowBorderDxfId="419">
  <tableColumns count="21">
    <tableColumn id="1" xr3:uid="{00000000-0010-0000-1300-000001000000}" name="Zap. št." totalsRowLabel="Vsota" dataDxfId="418" totalsRowDxfId="417"/>
    <tableColumn id="2" xr3:uid="{00000000-0010-0000-1300-000002000000}" name="Tehnična specifikacija živila (stolpec 2, 2a, 2b, 2c)" dataDxfId="416" totalsRowDxfId="415"/>
    <tableColumn id="3" xr3:uid="{00000000-0010-0000-1300-000003000000}" name="ZAHTEVANO PAKIRANJE                    Masa/volumen" dataDxfId="414" totalsRowDxfId="413"/>
    <tableColumn id="4" xr3:uid="{00000000-0010-0000-1300-000004000000}" name=" ZAHTEVANO PAKIRANJE       Enota" dataDxfId="412" totalsRowDxfId="411"/>
    <tableColumn id="21" xr3:uid="{00000000-0010-0000-1300-000015000000}" name="ZAHTEVANA SHEMA KAKOVOSTI" dataDxfId="410" totalsRowDxfId="409"/>
    <tableColumn id="5" xr3:uid="{00000000-0010-0000-1300-000005000000}" name="Okvirna količina" dataDxfId="408" totalsRowDxfId="407" dataCellStyle="Valuta"/>
    <tableColumn id="6" xr3:uid="{00000000-0010-0000-1300-000006000000}" name="Enota mere količine" dataDxfId="406" totalsRowDxfId="405"/>
    <tableColumn id="7" xr3:uid="{00000000-0010-0000-1300-000007000000}" name="Preračunana masa/volumen/kos na enoto kg" totalsRowFunction="sum" dataDxfId="404" totalsRowDxfId="403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402" totalsRowDxfId="401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400" totalsRowDxfId="399" dataCellStyle="Valuta"/>
    <tableColumn id="10" xr3:uid="{00000000-0010-0000-1300-00000A000000}" name="BLAGOVNA ZNAMKA ali PROIZVAJALEC" dataDxfId="398" totalsRowDxfId="397" dataCellStyle="Valuta"/>
    <tableColumn id="11" xr3:uid="{00000000-0010-0000-1300-00000B000000}" name="  (PRODAJNO) IME, pod katerim se živilo daje v promet za ponujeno živilo" dataDxfId="396" totalsRowDxfId="395" dataCellStyle="Valuta"/>
    <tableColumn id="12" xr3:uid="{00000000-0010-0000-1300-00000C000000}" name="Dejanska masa/volumen ponujenega živila" dataDxfId="394" totalsRowDxfId="393" dataCellStyle="Valuta"/>
    <tableColumn id="13" xr3:uid="{00000000-0010-0000-1300-00000D000000}" name="cena/enota brez DDV v EUR" dataDxfId="392" totalsRowDxfId="391"/>
    <tableColumn id="14" xr3:uid="{00000000-0010-0000-1300-00000E000000}" name="Cena za dejansko maso/volumen ponujenega živila brez DDV " dataDxfId="390" totalsRowDxfId="389"/>
    <tableColumn id="15" xr3:uid="{00000000-0010-0000-1300-00000F000000}" name="Stopnja DDV (%)" dataDxfId="388" totalsRowDxfId="387"/>
    <tableColumn id="16" xr3:uid="{00000000-0010-0000-1300-000010000000}" name="Davek (EUR)" dataDxfId="386" totalsRowDxfId="385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384" totalsRowDxfId="383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382" totalsRowDxfId="381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380" totalsRowDxfId="379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4000000}" name="Sklop21" displayName="Sklop21" ref="A15:U175" totalsRowCount="1" headerRowDxfId="376" dataDxfId="374" headerRowBorderDxfId="375" tableBorderDxfId="373" totalsRowBorderDxfId="372">
  <tableColumns count="21">
    <tableColumn id="1" xr3:uid="{00000000-0010-0000-1400-000001000000}" name="Zap. št." totalsRowLabel="Vsota" dataDxfId="371" totalsRowDxfId="370"/>
    <tableColumn id="2" xr3:uid="{00000000-0010-0000-1400-000002000000}" name="Tehnična specifikacija živila (stolpec 2, 2a, 2b, 2c)" dataDxfId="369" totalsRowDxfId="368"/>
    <tableColumn id="3" xr3:uid="{00000000-0010-0000-1400-000003000000}" name="ZAHTEVANO PAKIRANJE                    Masa/volumen" dataDxfId="367" totalsRowDxfId="366"/>
    <tableColumn id="4" xr3:uid="{00000000-0010-0000-1400-000004000000}" name=" ZAHTEVANO PAKIRANJE       Enota" dataDxfId="365" totalsRowDxfId="364"/>
    <tableColumn id="21" xr3:uid="{00000000-0010-0000-1400-000015000000}" name="ZAHTEVANA SHEMA KAKOVOSTI" dataDxfId="363" totalsRowDxfId="362"/>
    <tableColumn id="5" xr3:uid="{00000000-0010-0000-1400-000005000000}" name="Okvirna količina" dataDxfId="361" totalsRowDxfId="360" dataCellStyle="Valuta"/>
    <tableColumn id="6" xr3:uid="{00000000-0010-0000-1400-000006000000}" name="Enota mere količine" dataDxfId="359" totalsRowDxfId="358"/>
    <tableColumn id="7" xr3:uid="{00000000-0010-0000-1400-000007000000}" name="Preračunana masa/volumen/kos na enoto kg" totalsRowFunction="sum" dataDxfId="357" totalsRowDxfId="356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355" totalsRowDxfId="354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353" totalsRowDxfId="352" dataCellStyle="Valuta"/>
    <tableColumn id="10" xr3:uid="{00000000-0010-0000-1400-00000A000000}" name="BLAGOVNA ZNAMKA ali PROIZVAJALEC" dataDxfId="351" totalsRowDxfId="350" dataCellStyle="Valuta"/>
    <tableColumn id="11" xr3:uid="{00000000-0010-0000-1400-00000B000000}" name="  (PRODAJNO) IME, pod katerim se živilo daje v promet za ponujeno živilo" dataDxfId="349" totalsRowDxfId="348" dataCellStyle="Valuta"/>
    <tableColumn id="12" xr3:uid="{00000000-0010-0000-1400-00000C000000}" name="Dejanska masa/volumen ponujenega živila" dataDxfId="347" totalsRowDxfId="346" dataCellStyle="Valuta"/>
    <tableColumn id="13" xr3:uid="{00000000-0010-0000-1400-00000D000000}" name="cena/enota brez DDV v EUR" dataDxfId="345" totalsRowDxfId="344"/>
    <tableColumn id="14" xr3:uid="{00000000-0010-0000-1400-00000E000000}" name="Cena za dejansko maso/volumen ponujenega živila brez DDV " dataDxfId="343" totalsRowDxfId="342"/>
    <tableColumn id="15" xr3:uid="{00000000-0010-0000-1400-00000F000000}" name="Stopnja DDV (%)" dataDxfId="341" totalsRowDxfId="340"/>
    <tableColumn id="16" xr3:uid="{00000000-0010-0000-1400-000010000000}" name="Davek (EUR)" dataDxfId="339" totalsRowDxfId="338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337" totalsRowDxfId="336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335" totalsRowDxfId="334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333" totalsRowDxfId="332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331" totalsRowDxfId="330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777BAEA2-EEF4-46A1-BB04-FE5BF5D7D900}" name="Sklop22" displayName="Sklop22" ref="A15:U81" totalsRowCount="1" headerRowDxfId="329" dataDxfId="327" headerRowBorderDxfId="328" tableBorderDxfId="326" totalsRowBorderDxfId="325">
  <tableColumns count="21">
    <tableColumn id="1" xr3:uid="{BA31B4DC-7497-4B9A-AA6E-6AECA36BE5F4}" name="Zap. št." totalsRowLabel="Vsota" dataDxfId="324" totalsRowDxfId="323"/>
    <tableColumn id="2" xr3:uid="{C24559EA-0773-4CB3-929F-1030E3BAAABF}" name="Tehnična specifikacija živila (stolpec 2, 2a, 2b, 2c)" dataDxfId="322" totalsRowDxfId="321"/>
    <tableColumn id="3" xr3:uid="{79561323-8E08-432F-8063-5C0A59B72C8D}" name="ZAHTEVANO PAKIRANJE                    Masa/volumen" dataDxfId="320" totalsRowDxfId="319"/>
    <tableColumn id="4" xr3:uid="{592EFF86-B4DE-4FAC-8FFF-B7BE0D0C3671}" name=" ZAHTEVANO PAKIRANJE       Enota" dataDxfId="318" totalsRowDxfId="317"/>
    <tableColumn id="21" xr3:uid="{3D74DA47-7FCB-4E34-87F1-E6908C612A38}" name="ZAHTEVANA SHEMA KAKOVOSTI" dataDxfId="316" totalsRowDxfId="315"/>
    <tableColumn id="5" xr3:uid="{7BABCD12-B966-426F-BF6F-628DBD31894C}" name="Okvirna količina" dataDxfId="314" totalsRowDxfId="313" dataCellStyle="Valuta"/>
    <tableColumn id="6" xr3:uid="{751B4B16-1B9C-4565-AAEB-46C45051AAF6}" name="Enota mere količine" dataDxfId="312" totalsRowDxfId="311"/>
    <tableColumn id="7" xr3:uid="{9091078E-2225-4851-A036-AD7A396D2498}" name="Preračunana masa/volumen/kos na enoto kg" totalsRowFunction="sum" dataDxfId="310" totalsRowDxfId="309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5CA0A8B6-E27A-49AB-9EAE-5E0FBACEC4D7}" name="Živila iz shem kakovosti (kg)" totalsRowFunction="sum" dataDxfId="308" totalsRowDxfId="307" dataCellStyle="Valuta">
      <calculatedColumnFormula>IF(Sklop22[[#This Row],[ZAHTEVANA SHEMA KAKOVOSTI]]&lt;&gt;"",Sklop22[[#This Row],[Preračunana masa/volumen/kos na enoto kg]],"")</calculatedColumnFormula>
    </tableColumn>
    <tableColumn id="9" xr3:uid="{1AC33C6A-76AF-4D54-BC2B-4B289116755F}" name="Koda za naročanje" dataDxfId="306" totalsRowDxfId="305" dataCellStyle="Valuta"/>
    <tableColumn id="10" xr3:uid="{A130B19F-1C58-4BF1-948A-B43D0BE6DFAE}" name="BLAGOVNA ZNAMKA ali PROIZVAJALEC" dataDxfId="304" totalsRowDxfId="303" dataCellStyle="Valuta"/>
    <tableColumn id="11" xr3:uid="{C9E2CC27-BAF3-4D4A-B4CB-AC50B5C7E596}" name="  (PRODAJNO) IME, pod katerim se živilo daje v promet za ponujeno živilo" dataDxfId="302" totalsRowDxfId="301" dataCellStyle="Valuta"/>
    <tableColumn id="12" xr3:uid="{E0E3E2E6-CDB2-4F4F-87D3-86DB38A3D50E}" name="Dejanska masa/volumen ponujenega živila" dataDxfId="300" totalsRowDxfId="299" dataCellStyle="Valuta"/>
    <tableColumn id="13" xr3:uid="{96C4F6E6-BB06-4E05-92D8-1CB94FAF6BD7}" name="cena/enota brez DDV v EUR" dataDxfId="298" totalsRowDxfId="297"/>
    <tableColumn id="14" xr3:uid="{D32DA792-BA09-421D-8A7B-7714CE137786}" name="Cena za dejansko maso/volumen ponujenega živila brez DDV " dataDxfId="296" totalsRowDxfId="295"/>
    <tableColumn id="15" xr3:uid="{90D5E44E-F6CF-4915-8F44-E9B9EC2FC8F7}" name="Stopnja DDV (%)" dataDxfId="294" totalsRowDxfId="293"/>
    <tableColumn id="16" xr3:uid="{CE682264-4709-485D-89C7-44AF42380D95}" name="Davek (EUR)" dataDxfId="292" totalsRowDxfId="291">
      <calculatedColumnFormula>+Sklop22[[#This Row],[cena/enota brez DDV v EUR]]*Sklop22[[#This Row],[Stopnja DDV (%)]]</calculatedColumnFormula>
    </tableColumn>
    <tableColumn id="17" xr3:uid="{596F6701-6104-45A4-AF7F-BA34D84BA54F}" name="Končna cena/enoto mere (EUR) z DDV" dataDxfId="290" totalsRowDxfId="289">
      <calculatedColumnFormula>+Sklop22[[#This Row],[cena/enota brez DDV v EUR]]+Sklop22[[#This Row],[Davek (EUR)]]</calculatedColumnFormula>
    </tableColumn>
    <tableColumn id="18" xr3:uid="{509EA0A7-4B25-4089-B9B2-EA9643FAAEA3}" name="Vrednost za okvirno količino (EUR) brez DDV" totalsRowFunction="sum" dataDxfId="288" totalsRowDxfId="287">
      <calculatedColumnFormula>+Sklop22[[#This Row],[cena/enota brez DDV v EUR]]*Sklop22[[#This Row],[Okvirna količina]]</calculatedColumnFormula>
    </tableColumn>
    <tableColumn id="19" xr3:uid="{EAD9E597-B4E7-43D5-995C-035635F54851}" name="Vrednost za okvirno količino (EUR) z DDV" totalsRowFunction="sum" dataDxfId="286" totalsRowDxfId="285">
      <calculatedColumnFormula>+Sklop22[[#This Row],[Končna cena/enoto mere (EUR) z DDV]]*Sklop22[[#This Row],[Okvirna količina]]</calculatedColumnFormula>
    </tableColumn>
    <tableColumn id="20" xr3:uid="{3BB3E6F0-BD57-433C-8294-EB39F0DB47DD}" name="Shema kakovosti_x000a_(nacionalne, evropske)_x000a_" dataDxfId="284" totalsRowDxfId="283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5000000}" name="Sklop23" displayName="Sklop23" ref="A15:U50" totalsRowCount="1" headerRowDxfId="282" dataDxfId="280" headerRowBorderDxfId="281" tableBorderDxfId="279" totalsRowBorderDxfId="278">
  <tableColumns count="21">
    <tableColumn id="1" xr3:uid="{00000000-0010-0000-1500-000001000000}" name="Zap. št." totalsRowLabel="Vsota" dataDxfId="277" totalsRowDxfId="276"/>
    <tableColumn id="2" xr3:uid="{00000000-0010-0000-1500-000002000000}" name="Tehnična specifikacija živila (stolpec 2, 2a, 2b, 2c)" dataDxfId="275" totalsRowDxfId="274"/>
    <tableColumn id="3" xr3:uid="{00000000-0010-0000-1500-000003000000}" name="ZAHTEVANO PAKIRANJE                    Masa/volumen" dataDxfId="273" totalsRowDxfId="272"/>
    <tableColumn id="4" xr3:uid="{00000000-0010-0000-1500-000004000000}" name=" ZAHTEVANO PAKIRANJE       Enota" dataDxfId="271" totalsRowDxfId="270"/>
    <tableColumn id="21" xr3:uid="{00000000-0010-0000-1500-000015000000}" name="ZAHTEVANA SHEMA KAKOVOSTI" dataDxfId="269" totalsRowDxfId="268"/>
    <tableColumn id="5" xr3:uid="{00000000-0010-0000-1500-000005000000}" name="Okvirna količina" dataDxfId="267" totalsRowDxfId="266" dataCellStyle="Valuta"/>
    <tableColumn id="6" xr3:uid="{00000000-0010-0000-1500-000006000000}" name="Enota mere količine" dataDxfId="265" totalsRowDxfId="264"/>
    <tableColumn id="7" xr3:uid="{00000000-0010-0000-1500-000007000000}" name="Preračunana masa/volumen/kos na enoto kg" totalsRowFunction="sum" dataDxfId="263" totalsRowDxfId="262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500-000008000000}" name="Živila iz shem kakovosti (kg)" totalsRowFunction="sum" dataDxfId="261" totalsRowDxfId="260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500-000009000000}" name="Koda za naročanje" dataDxfId="259" totalsRowDxfId="258" dataCellStyle="Valuta"/>
    <tableColumn id="10" xr3:uid="{00000000-0010-0000-1500-00000A000000}" name="BLAGOVNA ZNAMKA ali PROIZVAJALEC" dataDxfId="257" totalsRowDxfId="256" dataCellStyle="Valuta"/>
    <tableColumn id="11" xr3:uid="{00000000-0010-0000-1500-00000B000000}" name="  (PRODAJNO) IME, pod katerim se živilo daje v promet za ponujeno živilo" dataDxfId="255" totalsRowDxfId="254" dataCellStyle="Valuta"/>
    <tableColumn id="12" xr3:uid="{00000000-0010-0000-1500-00000C000000}" name="Dejanska masa/volumen ponujenega živila" dataDxfId="253" totalsRowDxfId="252" dataCellStyle="Valuta"/>
    <tableColumn id="13" xr3:uid="{00000000-0010-0000-1500-00000D000000}" name="cena/enota brez DDV v EUR" dataDxfId="251" totalsRowDxfId="250"/>
    <tableColumn id="14" xr3:uid="{00000000-0010-0000-1500-00000E000000}" name="Cena za dejansko maso/volumen ponujenega živila brez DDV " dataDxfId="249" totalsRowDxfId="248"/>
    <tableColumn id="15" xr3:uid="{00000000-0010-0000-1500-00000F000000}" name="Stopnja DDV (%)" dataDxfId="247" totalsRowDxfId="246"/>
    <tableColumn id="16" xr3:uid="{00000000-0010-0000-1500-000010000000}" name="Davek (EUR)" dataDxfId="245" totalsRowDxfId="244">
      <calculatedColumnFormula>+Sklop23[[#This Row],[cena/enota brez DDV v EUR]]*Sklop23[[#This Row],[Stopnja DDV (%)]]</calculatedColumnFormula>
    </tableColumn>
    <tableColumn id="17" xr3:uid="{00000000-0010-0000-1500-000011000000}" name="Končna cena/enoto mere (EUR) z DDV" dataDxfId="243" totalsRowDxfId="242">
      <calculatedColumnFormula>+Sklop23[[#This Row],[cena/enota brez DDV v EUR]]+Sklop23[[#This Row],[Davek (EUR)]]</calculatedColumnFormula>
    </tableColumn>
    <tableColumn id="18" xr3:uid="{00000000-0010-0000-1500-000012000000}" name="Vrednost za okvirno količino (EUR) brez DDV" totalsRowFunction="sum" dataDxfId="241" totalsRowDxfId="240">
      <calculatedColumnFormula>+Sklop23[[#This Row],[cena/enota brez DDV v EUR]]*Sklop23[[#This Row],[Okvirna količina]]</calculatedColumnFormula>
    </tableColumn>
    <tableColumn id="19" xr3:uid="{00000000-0010-0000-1500-000013000000}" name="Vrednost za okvirno količino (EUR) z DDV" totalsRowFunction="sum" dataDxfId="239" totalsRowDxfId="238">
      <calculatedColumnFormula>+Sklop23[[#This Row],[Končna cena/enoto mere (EUR) z DDV]]*Sklop23[[#This Row],[Okvirna količina]]</calculatedColumnFormula>
    </tableColumn>
    <tableColumn id="20" xr3:uid="{00000000-0010-0000-1500-000014000000}" name="Shema kakovosti_x000a_(nacionalne, evropske)_x000a_" dataDxfId="237" totalsRowDxfId="236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6000000}" name="Sklop24" displayName="Sklop24" ref="A15:U21" totalsRowCount="1" headerRowDxfId="235" dataDxfId="233" headerRowBorderDxfId="234" tableBorderDxfId="232" totalsRowBorderDxfId="231">
  <tableColumns count="21">
    <tableColumn id="1" xr3:uid="{00000000-0010-0000-1600-000001000000}" name="Zap. št." totalsRowLabel="Vsota" dataDxfId="230" totalsRowDxfId="229"/>
    <tableColumn id="2" xr3:uid="{00000000-0010-0000-1600-000002000000}" name="Tehnična specifikacija živila (stolpec 2, 2a, 2b, 2c)" dataDxfId="228" totalsRowDxfId="227"/>
    <tableColumn id="3" xr3:uid="{00000000-0010-0000-1600-000003000000}" name="ZAHTEVANO PAKIRANJE                    Masa/volumen" dataDxfId="226" totalsRowDxfId="225"/>
    <tableColumn id="4" xr3:uid="{00000000-0010-0000-1600-000004000000}" name=" ZAHTEVANO PAKIRANJE       Enota" dataDxfId="224" totalsRowDxfId="223"/>
    <tableColumn id="21" xr3:uid="{00000000-0010-0000-1600-000015000000}" name="ZAHTEVANA SHEMA KAKOVOSTI" dataDxfId="222" totalsRowDxfId="221"/>
    <tableColumn id="5" xr3:uid="{00000000-0010-0000-1600-000005000000}" name="Okvirna količina" dataDxfId="220" totalsRowDxfId="219" dataCellStyle="Valuta"/>
    <tableColumn id="6" xr3:uid="{00000000-0010-0000-1600-000006000000}" name="Enota mere količine" dataDxfId="218" totalsRowDxfId="217"/>
    <tableColumn id="7" xr3:uid="{00000000-0010-0000-1600-000007000000}" name="Preračunana masa/volumen/kos na enoto kg" totalsRowFunction="sum" dataDxfId="216" totalsRowDxfId="215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600-000008000000}" name="Živila iz shem kakovosti (kg)" totalsRowFunction="sum" dataDxfId="214" totalsRowDxfId="213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600-000009000000}" name="Koda za naročanje" dataDxfId="212" totalsRowDxfId="211" dataCellStyle="Valuta"/>
    <tableColumn id="10" xr3:uid="{00000000-0010-0000-1600-00000A000000}" name="BLAGOVNA ZNAMKA ali PROIZVAJALEC" dataDxfId="210" totalsRowDxfId="209" dataCellStyle="Valuta"/>
    <tableColumn id="11" xr3:uid="{00000000-0010-0000-1600-00000B000000}" name="  (PRODAJNO) IME, pod katerim se živilo daje v promet za ponujeno živilo" dataDxfId="208" totalsRowDxfId="207" dataCellStyle="Valuta"/>
    <tableColumn id="12" xr3:uid="{00000000-0010-0000-1600-00000C000000}" name="Dejanska masa/volumen ponujenega živila" dataDxfId="206" totalsRowDxfId="205" dataCellStyle="Valuta"/>
    <tableColumn id="13" xr3:uid="{00000000-0010-0000-1600-00000D000000}" name="cena/enota brez DDV v EUR" dataDxfId="204" totalsRowDxfId="203"/>
    <tableColumn id="14" xr3:uid="{00000000-0010-0000-1600-00000E000000}" name="Cena za dejansko maso/volumen ponujenega živila brez DDV " dataDxfId="202" totalsRowDxfId="201"/>
    <tableColumn id="15" xr3:uid="{00000000-0010-0000-1600-00000F000000}" name="Stopnja DDV (%)" dataDxfId="200" totalsRowDxfId="199"/>
    <tableColumn id="16" xr3:uid="{00000000-0010-0000-1600-000010000000}" name="Davek (EUR)" dataDxfId="198" totalsRowDxfId="197">
      <calculatedColumnFormula>+Sklop24[[#This Row],[cena/enota brez DDV v EUR]]*Sklop24[[#This Row],[Stopnja DDV (%)]]</calculatedColumnFormula>
    </tableColumn>
    <tableColumn id="17" xr3:uid="{00000000-0010-0000-1600-000011000000}" name="Končna cena/enoto mere (EUR) z DDV" dataDxfId="196" totalsRowDxfId="195">
      <calculatedColumnFormula>+Sklop24[[#This Row],[cena/enota brez DDV v EUR]]+Sklop24[[#This Row],[Davek (EUR)]]</calculatedColumnFormula>
    </tableColumn>
    <tableColumn id="18" xr3:uid="{00000000-0010-0000-1600-000012000000}" name="Vrednost za okvirno količino (EUR) brez DDV" totalsRowFunction="sum" dataDxfId="194" totalsRowDxfId="193">
      <calculatedColumnFormula>+Sklop24[[#This Row],[cena/enota brez DDV v EUR]]*Sklop24[[#This Row],[Okvirna količina]]</calculatedColumnFormula>
    </tableColumn>
    <tableColumn id="19" xr3:uid="{00000000-0010-0000-1600-000013000000}" name="Vrednost za okvirno količino (EUR) z DDV" totalsRowFunction="sum" dataDxfId="192" totalsRowDxfId="191">
      <calculatedColumnFormula>+Sklop24[[#This Row],[Končna cena/enoto mere (EUR) z DDV]]*Sklop24[[#This Row],[Okvirna količina]]</calculatedColumnFormula>
    </tableColumn>
    <tableColumn id="20" xr3:uid="{00000000-0010-0000-1600-000014000000}" name="Shema kakovosti_x000a_(nacionalne, evropske)_x000a_" dataDxfId="190" totalsRowDxfId="189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7000000}" name="Sklop25" displayName="Sklop25" ref="A15:U27" totalsRowCount="1" headerRowDxfId="188" dataDxfId="186" totalsRowDxfId="184" headerRowBorderDxfId="187" tableBorderDxfId="185" totalsRowBorderDxfId="183">
  <tableColumns count="21">
    <tableColumn id="1" xr3:uid="{00000000-0010-0000-1700-000001000000}" name="Zap. št." totalsRowLabel="Vsota" dataDxfId="182" totalsRowDxfId="181"/>
    <tableColumn id="2" xr3:uid="{00000000-0010-0000-1700-000002000000}" name="Tehnična specifikacija živila (stolpec 2, 2a, 2b, 2c)" dataDxfId="180" totalsRowDxfId="179"/>
    <tableColumn id="3" xr3:uid="{00000000-0010-0000-1700-000003000000}" name="ZAHTEVANO PAKIRANJE                    Masa/volumen" dataDxfId="178" totalsRowDxfId="177"/>
    <tableColumn id="4" xr3:uid="{00000000-0010-0000-1700-000004000000}" name=" ZAHTEVANO PAKIRANJE       Enota" dataDxfId="176" totalsRowDxfId="175"/>
    <tableColumn id="21" xr3:uid="{00000000-0010-0000-1700-000015000000}" name="ZAHTEVANA SHEMA KAKOVOSTI" dataDxfId="174" totalsRowDxfId="173"/>
    <tableColumn id="5" xr3:uid="{00000000-0010-0000-1700-000005000000}" name="Okvirna količina" dataDxfId="172" totalsRowDxfId="171" dataCellStyle="Valuta"/>
    <tableColumn id="6" xr3:uid="{00000000-0010-0000-1700-000006000000}" name="Enota mere količine" dataDxfId="170" totalsRowDxfId="169"/>
    <tableColumn id="7" xr3:uid="{00000000-0010-0000-1700-000007000000}" name="Preračunana masa/volumen/kos na enoto kg" totalsRowFunction="sum" dataDxfId="168" totalsRowDxfId="167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700-000008000000}" name="Živila iz shem kakovosti (kg)" totalsRowFunction="sum" dataDxfId="166" totalsRowDxfId="165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700-000009000000}" name="Koda za naročanje" dataDxfId="164" totalsRowDxfId="163" dataCellStyle="Valuta"/>
    <tableColumn id="10" xr3:uid="{00000000-0010-0000-1700-00000A000000}" name="BLAGOVNA ZNAMKA ali PROIZVAJALEC" dataDxfId="162" totalsRowDxfId="161" dataCellStyle="Valuta"/>
    <tableColumn id="11" xr3:uid="{00000000-0010-0000-1700-00000B000000}" name="  (PRODAJNO) IME, pod katerim se živilo daje v promet za ponujeno živilo" dataDxfId="160" totalsRowDxfId="159" dataCellStyle="Valuta"/>
    <tableColumn id="12" xr3:uid="{00000000-0010-0000-1700-00000C000000}" name="Dejanska masa/volumen ponujenega živila" dataDxfId="158" totalsRowDxfId="157" dataCellStyle="Valuta"/>
    <tableColumn id="13" xr3:uid="{00000000-0010-0000-1700-00000D000000}" name="cena/enota brez DDV v EUR" dataDxfId="156" totalsRowDxfId="155"/>
    <tableColumn id="14" xr3:uid="{00000000-0010-0000-1700-00000E000000}" name="Cena za dejansko maso/volumen ponujenega živila brez DDV " dataDxfId="154" totalsRowDxfId="153"/>
    <tableColumn id="15" xr3:uid="{00000000-0010-0000-1700-00000F000000}" name="Stopnja DDV (%)" dataDxfId="152" totalsRowDxfId="151"/>
    <tableColumn id="16" xr3:uid="{00000000-0010-0000-1700-000010000000}" name="Davek (EUR)" dataDxfId="150" totalsRowDxfId="149">
      <calculatedColumnFormula>+Sklop25[[#This Row],[cena/enota brez DDV v EUR]]*Sklop25[[#This Row],[Stopnja DDV (%)]]</calculatedColumnFormula>
    </tableColumn>
    <tableColumn id="17" xr3:uid="{00000000-0010-0000-1700-000011000000}" name="Končna cena/enoto mere (EUR) z DDV" dataDxfId="148" totalsRowDxfId="147">
      <calculatedColumnFormula>+Sklop25[[#This Row],[cena/enota brez DDV v EUR]]+Sklop25[[#This Row],[Davek (EUR)]]</calculatedColumnFormula>
    </tableColumn>
    <tableColumn id="18" xr3:uid="{00000000-0010-0000-1700-000012000000}" name="Vrednost za okvirno količino (EUR) brez DDV" totalsRowFunction="sum" dataDxfId="146" totalsRowDxfId="145">
      <calculatedColumnFormula>+Sklop25[[#This Row],[cena/enota brez DDV v EUR]]*Sklop25[[#This Row],[Okvirna količina]]</calculatedColumnFormula>
    </tableColumn>
    <tableColumn id="19" xr3:uid="{00000000-0010-0000-1700-000013000000}" name="Vrednost za okvirno količino (EUR) z DDV" totalsRowFunction="sum" dataDxfId="144" totalsRowDxfId="143">
      <calculatedColumnFormula>+Sklop25[[#This Row],[Končna cena/enoto mere (EUR) z DDV]]*Sklop25[[#This Row],[Okvirna količina]]</calculatedColumnFormula>
    </tableColumn>
    <tableColumn id="20" xr3:uid="{00000000-0010-0000-1700-000014000000}" name="Shema kakovosti_x000a_(nacionalne, evropske)_x000a_" dataDxfId="142" totalsRowDxfId="141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8000000}" name="Sklop26" displayName="Sklop26" ref="A15:U22" totalsRowCount="1" headerRowDxfId="140" dataDxfId="138" headerRowBorderDxfId="139" tableBorderDxfId="137" totalsRowBorderDxfId="136">
  <tableColumns count="21">
    <tableColumn id="1" xr3:uid="{00000000-0010-0000-1800-000001000000}" name="Zap. št." totalsRowLabel="Vsota" dataDxfId="135" totalsRowDxfId="134"/>
    <tableColumn id="2" xr3:uid="{00000000-0010-0000-1800-000002000000}" name="Tehnična specifikacija živila (stolpec 2, 2a, 2b, 2c)" dataDxfId="133" totalsRowDxfId="132"/>
    <tableColumn id="3" xr3:uid="{00000000-0010-0000-1800-000003000000}" name="ZAHTEVANO PAKIRANJE                    Masa/volumen" dataDxfId="131" totalsRowDxfId="130"/>
    <tableColumn id="4" xr3:uid="{00000000-0010-0000-1800-000004000000}" name=" ZAHTEVANO PAKIRANJE       Enota" dataDxfId="129" totalsRowDxfId="128"/>
    <tableColumn id="21" xr3:uid="{00000000-0010-0000-1800-000015000000}" name="ZAHTEVANA SHEMA KAKOVOSTI" dataDxfId="127" totalsRowDxfId="126"/>
    <tableColumn id="5" xr3:uid="{00000000-0010-0000-1800-000005000000}" name="Okvirna količina" dataDxfId="125" totalsRowDxfId="124" dataCellStyle="Valuta"/>
    <tableColumn id="6" xr3:uid="{00000000-0010-0000-1800-000006000000}" name="Enota mere količine" dataDxfId="123" totalsRowDxfId="122"/>
    <tableColumn id="7" xr3:uid="{00000000-0010-0000-1800-000007000000}" name="Preračunana masa/volumen/kos na enoto kg" totalsRowFunction="sum" dataDxfId="121" totalsRowDxfId="120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800-000008000000}" name="Živila iz shem kakovosti (kg)" totalsRowFunction="sum" dataDxfId="119" totalsRowDxfId="118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800-000009000000}" name="Koda za naročanje" dataDxfId="117" totalsRowDxfId="116" dataCellStyle="Valuta"/>
    <tableColumn id="10" xr3:uid="{00000000-0010-0000-1800-00000A000000}" name="BLAGOVNA ZNAMKA ali PROIZVAJALEC" dataDxfId="115" totalsRowDxfId="114" dataCellStyle="Valuta"/>
    <tableColumn id="11" xr3:uid="{00000000-0010-0000-1800-00000B000000}" name="  (PRODAJNO) IME, pod katerim se živilo daje v promet za ponujeno živilo" dataDxfId="113" totalsRowDxfId="112" dataCellStyle="Valuta"/>
    <tableColumn id="12" xr3:uid="{00000000-0010-0000-1800-00000C000000}" name="Dejanska masa/volumen ponujenega živila" dataDxfId="111" totalsRowDxfId="110" dataCellStyle="Valuta"/>
    <tableColumn id="13" xr3:uid="{00000000-0010-0000-1800-00000D000000}" name="cena/enota brez DDV v EUR" dataDxfId="109" totalsRowDxfId="108"/>
    <tableColumn id="14" xr3:uid="{00000000-0010-0000-1800-00000E000000}" name="Cena za dejansko maso/volumen ponujenega živila brez DDV " dataDxfId="107" totalsRowDxfId="106"/>
    <tableColumn id="15" xr3:uid="{00000000-0010-0000-1800-00000F000000}" name="Stopnja DDV (%)" dataDxfId="105" totalsRowDxfId="104"/>
    <tableColumn id="16" xr3:uid="{00000000-0010-0000-1800-000010000000}" name="Davek (EUR)" dataDxfId="103" totalsRowDxfId="102">
      <calculatedColumnFormula>+Sklop26[[#This Row],[cena/enota brez DDV v EUR]]*Sklop26[[#This Row],[Stopnja DDV (%)]]</calculatedColumnFormula>
    </tableColumn>
    <tableColumn id="17" xr3:uid="{00000000-0010-0000-1800-000011000000}" name="Končna cena/enoto mere (EUR) z DDV" dataDxfId="101" totalsRowDxfId="100">
      <calculatedColumnFormula>+Sklop26[[#This Row],[cena/enota brez DDV v EUR]]+Sklop26[[#This Row],[Davek (EUR)]]</calculatedColumnFormula>
    </tableColumn>
    <tableColumn id="18" xr3:uid="{00000000-0010-0000-1800-000012000000}" name="Vrednost za okvirno količino (EUR) brez DDV" totalsRowFunction="sum" dataDxfId="99" totalsRowDxfId="98">
      <calculatedColumnFormula>+Sklop26[[#This Row],[cena/enota brez DDV v EUR]]*Sklop26[[#This Row],[Okvirna količina]]</calculatedColumnFormula>
    </tableColumn>
    <tableColumn id="19" xr3:uid="{00000000-0010-0000-1800-000013000000}" name="Vrednost za okvirno količino (EUR) z DDV" totalsRowFunction="sum" dataDxfId="97" totalsRowDxfId="96">
      <calculatedColumnFormula>+Sklop26[[#This Row],[Končna cena/enoto mere (EUR) z DDV]]*Sklop26[[#This Row],[Okvirna količina]]</calculatedColumnFormula>
    </tableColumn>
    <tableColumn id="20" xr3:uid="{00000000-0010-0000-1800-000014000000}" name="Shema kakovosti_x000a_(nacionalne, evropske)_x000a_" dataDxfId="95" totalsRowDxfId="94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3F14288-8C40-4F25-8FE8-68D10EAC0EE2}" name="Sklop27" displayName="Sklop27" ref="A15:U30" totalsRowCount="1" headerRowDxfId="93" dataDxfId="91" headerRowBorderDxfId="92" tableBorderDxfId="90" totalsRowBorderDxfId="89">
  <tableColumns count="21">
    <tableColumn id="1" xr3:uid="{EFC70BC7-07B9-417D-A0AD-B4DA0D293D6A}" name="Zap. št." totalsRowLabel="Vsota" dataDxfId="88" totalsRowDxfId="87"/>
    <tableColumn id="2" xr3:uid="{862970A4-D8E3-4C41-B199-DF413FB7C212}" name="Tehnična specifikacija živila (stolpec 2, 2a, 2b, 2c)" dataDxfId="86" totalsRowDxfId="85"/>
    <tableColumn id="3" xr3:uid="{FCC8944C-C29B-4D7B-81FE-958B47685E34}" name="ZAHTEVANO PAKIRANJE                    Masa/volumen" dataDxfId="84" totalsRowDxfId="83"/>
    <tableColumn id="4" xr3:uid="{0E185D5E-F4F4-4226-9AE2-0DA9503A888E}" name=" ZAHTEVANO PAKIRANJE       Enota" dataDxfId="82" totalsRowDxfId="81"/>
    <tableColumn id="21" xr3:uid="{CF2CA99B-6191-4738-9DE9-037C78F9998D}" name="ZAHTEVANA SHEMA KAKOVOSTI" dataDxfId="80" totalsRowDxfId="79"/>
    <tableColumn id="5" xr3:uid="{6C8B5FC8-284A-4ABF-9540-77600B864484}" name="Okvirna količina" dataDxfId="78" totalsRowDxfId="77" dataCellStyle="Valuta"/>
    <tableColumn id="6" xr3:uid="{30E6FF65-BD1F-46B4-BB08-4E4A2E9CAC7B}" name="Enota mere količine" dataDxfId="76" totalsRowDxfId="75" dataCellStyle="Valuta"/>
    <tableColumn id="7" xr3:uid="{EDC4EB58-BFBD-4BC4-9AB9-AE40DD210443}" name="Preračunana masa/volumen/kos na enoto kg" totalsRowFunction="sum" dataDxfId="74" totalsRowDxfId="73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AC473484-7725-457E-8AED-534222459F80}" name="Živila iz shem kakovosti (kg)" totalsRowFunction="sum" dataDxfId="72" totalsRowDxfId="71" dataCellStyle="Valuta">
      <calculatedColumnFormula>IF(Sklop27[[#This Row],[ZAHTEVANA SHEMA KAKOVOSTI]]&lt;&gt;"",Sklop27[[#This Row],[Preračunana masa/volumen/kos na enoto kg]],"")</calculatedColumnFormula>
    </tableColumn>
    <tableColumn id="9" xr3:uid="{EE7CC5F3-EC2D-4B58-BDC1-6C4D33C481F3}" name="Koda za naročanje" dataDxfId="70" totalsRowDxfId="69" dataCellStyle="Valuta"/>
    <tableColumn id="10" xr3:uid="{F293D56B-0F35-4FA2-B9DB-C6AD48755378}" name="BLAGOVNA ZNAMKA ali PROIZVAJALEC" dataDxfId="68" totalsRowDxfId="67" dataCellStyle="Valuta"/>
    <tableColumn id="11" xr3:uid="{5A4714E3-9D06-48A0-AB91-3151C19FF055}" name="  (PRODAJNO) IME, pod katerim se živilo daje v promet za ponujeno živilo" dataDxfId="66" totalsRowDxfId="65" dataCellStyle="Valuta"/>
    <tableColumn id="12" xr3:uid="{664034CD-5AAD-4804-94EF-4DA1D6A7C46B}" name="Dejanska masa/volumen ponujenega živila" dataDxfId="64" totalsRowDxfId="63" dataCellStyle="Valuta"/>
    <tableColumn id="13" xr3:uid="{8CD17ABA-51C9-4FAC-9E22-546FA33CE01F}" name="cena/enota brez DDV v EUR" dataDxfId="62" totalsRowDxfId="61"/>
    <tableColumn id="14" xr3:uid="{AA46EF2C-6D3B-4EFA-BB2A-C7E727542EED}" name="Cena za dejansko maso/volumen ponujenega živila brez DDV " dataDxfId="60" totalsRowDxfId="59"/>
    <tableColumn id="15" xr3:uid="{85A537F6-FF4E-4BEC-B196-65D8FD045BCE}" name="Stopnja DDV (%)" dataDxfId="58" totalsRowDxfId="57"/>
    <tableColumn id="16" xr3:uid="{6F886FFB-0696-43A6-B596-E9FD6208E1D4}" name="Davek (EUR)" dataDxfId="56" totalsRowDxfId="55">
      <calculatedColumnFormula>+Sklop27[[#This Row],[cena/enota brez DDV v EUR]]*Sklop27[[#This Row],[Stopnja DDV (%)]]</calculatedColumnFormula>
    </tableColumn>
    <tableColumn id="17" xr3:uid="{9C09A53C-E933-4618-8086-2CA1E10245E3}" name="Končna cena/enoto mere (EUR) z DDV" dataDxfId="54" totalsRowDxfId="53">
      <calculatedColumnFormula>+Sklop27[[#This Row],[cena/enota brez DDV v EUR]]+Sklop27[[#This Row],[Davek (EUR)]]</calculatedColumnFormula>
    </tableColumn>
    <tableColumn id="18" xr3:uid="{8DAA6D24-A56E-4188-82D0-DA2004CBC9C5}" name="Vrednost za okvirno količino (EUR) brez DDV" totalsRowFunction="sum" dataDxfId="52" totalsRowDxfId="51">
      <calculatedColumnFormula>+Sklop27[[#This Row],[cena/enota brez DDV v EUR]]*Sklop27[[#This Row],[Okvirna količina]]</calculatedColumnFormula>
    </tableColumn>
    <tableColumn id="19" xr3:uid="{5E8F6FD8-0D58-4C21-A26A-458EE74CCCD3}" name="Vrednost za okvirno količino (EUR) z DDV" totalsRowFunction="sum" dataDxfId="50" totalsRowDxfId="49">
      <calculatedColumnFormula>+Sklop27[[#This Row],[Končna cena/enoto mere (EUR) z DDV]]*Sklop27[[#This Row],[Okvirna količina]]</calculatedColumnFormula>
    </tableColumn>
    <tableColumn id="20" xr3:uid="{04808929-BC56-4994-B1A0-83E02392DF31}" name="Shema kakovosti_x000a_(nacionalne, evropske)_x000a_" dataDxfId="48" totalsRowDxfId="47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F8ACFF9-D49D-47F2-BC18-BAAAC02BCD9B}" name="Sklop28" displayName="Sklop28" ref="A15:U42" totalsRowCount="1" headerRowDxfId="46" dataDxfId="44" headerRowBorderDxfId="45" tableBorderDxfId="43" totalsRowBorderDxfId="42">
  <tableColumns count="21">
    <tableColumn id="1" xr3:uid="{18E4227D-D0C6-4C86-80F9-BC49AAE72A16}" name="Zap. št." totalsRowLabel="Vsota" dataDxfId="41" totalsRowDxfId="40"/>
    <tableColumn id="2" xr3:uid="{1AB3438A-1FC0-4471-90A6-DA43568EAF69}" name="Tehnična specifikacija živila (stolpec 2, 2a, 2b, 2c)" dataDxfId="39" totalsRowDxfId="38"/>
    <tableColumn id="3" xr3:uid="{5495BCEC-45F9-4922-AA80-1D15019F145D}" name="ZAHTEVANO PAKIRANJE                    Masa/volumen" dataDxfId="37" totalsRowDxfId="36"/>
    <tableColumn id="4" xr3:uid="{B5EEB5BC-0E88-4E4B-B901-F6C61C7D3A40}" name=" ZAHTEVANO PAKIRANJE       Enota" dataDxfId="35" totalsRowDxfId="34"/>
    <tableColumn id="21" xr3:uid="{0103B77E-C0C0-43C5-B0DB-F17EE0A706C6}" name="ZAHTEVANA SHEMA KAKOVOSTI" dataDxfId="33" totalsRowDxfId="32"/>
    <tableColumn id="5" xr3:uid="{E385122A-E656-47B6-948B-34D00641A3D5}" name="Okvirna količina" dataDxfId="31" totalsRowDxfId="30" dataCellStyle="Valuta"/>
    <tableColumn id="6" xr3:uid="{7F6F6C5B-4B8C-47DA-BAF6-97033038972F}" name="Enota mere količine" dataDxfId="29" totalsRowDxfId="28" dataCellStyle="Valuta"/>
    <tableColumn id="7" xr3:uid="{06A2B1AE-D867-4928-8190-8A507D8E7D2B}" name="Preračunana masa/volumen/kos na enoto kg" totalsRowFunction="sum" dataDxfId="27" totalsRowDxfId="26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2A4F807A-3A0B-41B6-963D-60D6C0C47BBC}" name="Živila iz shem kakovosti (kg)" totalsRowFunction="sum" dataDxfId="25" totalsRowDxfId="24" dataCellStyle="Valuta">
      <calculatedColumnFormula>IF(Sklop28[[#This Row],[ZAHTEVANA SHEMA KAKOVOSTI]]&lt;&gt;"",Sklop28[[#This Row],[Preračunana masa/volumen/kos na enoto kg]],"")</calculatedColumnFormula>
    </tableColumn>
    <tableColumn id="9" xr3:uid="{756E4FCB-48CD-4F6C-AE96-5FEF649267C0}" name="Koda za naročanje" dataDxfId="23" totalsRowDxfId="22" dataCellStyle="Valuta"/>
    <tableColumn id="10" xr3:uid="{E81F40C5-B8B3-4867-8B33-CE13C01F053F}" name="BLAGOVNA ZNAMKA ali PROIZVAJALEC" dataDxfId="21" totalsRowDxfId="20" dataCellStyle="Valuta"/>
    <tableColumn id="11" xr3:uid="{716B52A0-B53E-4224-89A7-EA3A4B6BAF1C}" name="  (PRODAJNO) IME, pod katerim se živilo daje v promet za ponujeno živilo" dataDxfId="19" totalsRowDxfId="18" dataCellStyle="Valuta"/>
    <tableColumn id="12" xr3:uid="{BF03DCEA-6920-4E9E-B5D8-9216A1769974}" name="Dejanska masa/volumen ponujenega živila" dataDxfId="17" totalsRowDxfId="16" dataCellStyle="Valuta"/>
    <tableColumn id="13" xr3:uid="{E7E0CECD-5F46-4024-A7A9-95B1990B07DF}" name="cena/enota brez DDV v EUR" dataDxfId="15" totalsRowDxfId="14"/>
    <tableColumn id="14" xr3:uid="{12C2DDCD-1832-4A47-B1FA-1139E3B80A09}" name="Cena za dejansko maso/volumen ponujenega živila brez DDV " dataDxfId="13" totalsRowDxfId="12"/>
    <tableColumn id="15" xr3:uid="{BBFB110E-FB33-4C1B-B478-391A65E35B2F}" name="Stopnja DDV (%)" dataDxfId="11" totalsRowDxfId="10"/>
    <tableColumn id="16" xr3:uid="{1A18DD42-3A5D-4BA5-9A04-40CBAE813624}" name="Davek (EUR)" dataDxfId="9" totalsRowDxfId="8">
      <calculatedColumnFormula>+Sklop28[[#This Row],[cena/enota brez DDV v EUR]]*Sklop28[[#This Row],[Stopnja DDV (%)]]</calculatedColumnFormula>
    </tableColumn>
    <tableColumn id="17" xr3:uid="{9C9625DD-F1C9-4831-AA59-58F60BB0E6B5}" name="Končna cena/enoto mere (EUR) z DDV" dataDxfId="7" totalsRowDxfId="6">
      <calculatedColumnFormula>+Sklop28[[#This Row],[cena/enota brez DDV v EUR]]+Sklop28[[#This Row],[Davek (EUR)]]</calculatedColumnFormula>
    </tableColumn>
    <tableColumn id="18" xr3:uid="{DF794557-610D-42DE-8214-9C990169AE39}" name="Vrednost za okvirno količino (EUR) brez DDV" totalsRowFunction="sum" dataDxfId="5" totalsRowDxfId="4">
      <calculatedColumnFormula>+Sklop28[[#This Row],[cena/enota brez DDV v EUR]]*Sklop28[[#This Row],[Okvirna količina]]</calculatedColumnFormula>
    </tableColumn>
    <tableColumn id="19" xr3:uid="{E450DA57-57D1-4355-A5A5-8792ABC0DE04}" name="Vrednost za okvirno količino (EUR) z DDV" totalsRowFunction="sum" dataDxfId="3" totalsRowDxfId="2">
      <calculatedColumnFormula>+Sklop28[[#This Row],[Končna cena/enoto mere (EUR) z DDV]]*Sklop28[[#This Row],[Okvirna količina]]</calculatedColumnFormula>
    </tableColumn>
    <tableColumn id="20" xr3:uid="{5F67ED08-F8D4-4127-B75A-6082C38FA67D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6"/>
  <sheetViews>
    <sheetView topLeftCell="B1" workbookViewId="0">
      <selection activeCell="B21" sqref="B2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332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333</v>
      </c>
    </row>
    <row r="7" spans="1:2" s="35" customFormat="1" ht="28.5" customHeight="1">
      <c r="A7" s="30" t="s">
        <v>83</v>
      </c>
      <c r="B7" s="31" t="s">
        <v>334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31"/>
  <sheetViews>
    <sheetView topLeftCell="A18" zoomScaleNormal="100" workbookViewId="0">
      <selection activeCell="B17" sqref="B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609" t="s">
        <v>89</v>
      </c>
      <c r="B1" s="609"/>
      <c r="C1" s="609"/>
    </row>
    <row r="2" spans="1:3" ht="33.75" customHeight="1">
      <c r="A2" s="610" t="s">
        <v>172</v>
      </c>
      <c r="B2" s="610"/>
      <c r="C2" s="610"/>
    </row>
    <row r="3" spans="1:3">
      <c r="A3" s="23"/>
      <c r="B3" s="21"/>
      <c r="C3" s="2"/>
    </row>
    <row r="4" spans="1:3" s="20" customFormat="1" ht="27" customHeight="1" thickBot="1">
      <c r="A4" s="93" t="s">
        <v>90</v>
      </c>
      <c r="B4" s="93" t="s">
        <v>91</v>
      </c>
      <c r="C4" s="94" t="s">
        <v>92</v>
      </c>
    </row>
    <row r="5" spans="1:3" s="20" customFormat="1" ht="17.25">
      <c r="A5" s="118">
        <v>1</v>
      </c>
      <c r="B5" s="41" t="s">
        <v>124</v>
      </c>
      <c r="C5" s="22" t="s">
        <v>125</v>
      </c>
    </row>
    <row r="6" spans="1:3" s="20" customFormat="1" ht="31.5">
      <c r="A6" s="118">
        <v>2</v>
      </c>
      <c r="B6" s="41" t="s">
        <v>104</v>
      </c>
      <c r="C6" s="22" t="s">
        <v>126</v>
      </c>
    </row>
    <row r="7" spans="1:3" s="20" customFormat="1" ht="63">
      <c r="A7" s="118" t="s">
        <v>105</v>
      </c>
      <c r="B7" s="119" t="s">
        <v>111</v>
      </c>
      <c r="C7" s="120" t="s">
        <v>170</v>
      </c>
    </row>
    <row r="8" spans="1:3" s="20" customFormat="1" ht="31.5">
      <c r="A8" s="118" t="s">
        <v>106</v>
      </c>
      <c r="B8" s="41" t="s">
        <v>161</v>
      </c>
      <c r="C8" s="22" t="s">
        <v>171</v>
      </c>
    </row>
    <row r="9" spans="1:3" s="20" customFormat="1" ht="94.5">
      <c r="A9" s="118" t="s">
        <v>167</v>
      </c>
      <c r="B9" s="41" t="s">
        <v>168</v>
      </c>
      <c r="C9" s="22" t="s">
        <v>174</v>
      </c>
    </row>
    <row r="10" spans="1:3" s="20" customFormat="1" ht="17.25">
      <c r="A10" s="118">
        <v>3</v>
      </c>
      <c r="B10" s="41" t="s">
        <v>93</v>
      </c>
      <c r="C10" s="22" t="s">
        <v>123</v>
      </c>
    </row>
    <row r="11" spans="1:3" s="20" customFormat="1" ht="17.25">
      <c r="A11" s="118">
        <v>4</v>
      </c>
      <c r="B11" s="41" t="s">
        <v>94</v>
      </c>
      <c r="C11" s="22" t="s">
        <v>95</v>
      </c>
    </row>
    <row r="12" spans="1:3" s="20" customFormat="1" ht="17.25">
      <c r="A12" s="121" t="s">
        <v>77</v>
      </c>
      <c r="B12" s="53" t="s">
        <v>130</v>
      </c>
      <c r="C12" s="22" t="s">
        <v>156</v>
      </c>
    </row>
    <row r="13" spans="1:3" s="20" customFormat="1" ht="31.5">
      <c r="A13" s="121" t="s">
        <v>121</v>
      </c>
      <c r="B13" s="53" t="s">
        <v>157</v>
      </c>
      <c r="C13" s="22" t="s">
        <v>158</v>
      </c>
    </row>
    <row r="14" spans="1:3" s="20" customFormat="1" ht="30">
      <c r="A14" s="122">
        <v>5</v>
      </c>
      <c r="B14" s="123" t="s">
        <v>101</v>
      </c>
      <c r="C14" s="124" t="s">
        <v>119</v>
      </c>
    </row>
    <row r="15" spans="1:3" s="20" customFormat="1" ht="30">
      <c r="A15" s="122">
        <v>6</v>
      </c>
      <c r="B15" s="123" t="s">
        <v>76</v>
      </c>
      <c r="C15" s="124" t="s">
        <v>114</v>
      </c>
    </row>
    <row r="16" spans="1:3" s="20" customFormat="1" ht="30">
      <c r="A16" s="122" t="s">
        <v>64</v>
      </c>
      <c r="B16" s="123" t="s">
        <v>1395</v>
      </c>
      <c r="C16" s="124" t="s">
        <v>1396</v>
      </c>
    </row>
    <row r="17" spans="1:3" s="20" customFormat="1" ht="60">
      <c r="A17" s="122" t="s">
        <v>162</v>
      </c>
      <c r="B17" s="123" t="s">
        <v>100</v>
      </c>
      <c r="C17" s="124" t="s">
        <v>128</v>
      </c>
    </row>
    <row r="18" spans="1:3" s="20" customFormat="1" ht="60">
      <c r="A18" s="122">
        <v>7</v>
      </c>
      <c r="B18" s="123" t="s">
        <v>96</v>
      </c>
      <c r="C18" s="124" t="s">
        <v>115</v>
      </c>
    </row>
    <row r="19" spans="1:3" s="20" customFormat="1" ht="34.5">
      <c r="A19" s="122" t="s">
        <v>163</v>
      </c>
      <c r="B19" s="123" t="s">
        <v>120</v>
      </c>
      <c r="C19" s="124" t="s">
        <v>116</v>
      </c>
    </row>
    <row r="20" spans="1:3" s="20" customFormat="1" ht="17.25">
      <c r="A20" s="122">
        <v>8</v>
      </c>
      <c r="B20" s="123" t="s">
        <v>97</v>
      </c>
      <c r="C20" s="124" t="s">
        <v>112</v>
      </c>
    </row>
    <row r="21" spans="1:3" s="20" customFormat="1" ht="17.25">
      <c r="A21" s="125" t="s">
        <v>164</v>
      </c>
      <c r="B21" s="126" t="s">
        <v>98</v>
      </c>
      <c r="C21" s="127" t="s">
        <v>99</v>
      </c>
    </row>
    <row r="22" spans="1:3" s="20" customFormat="1" ht="17.25">
      <c r="A22" s="125">
        <v>9</v>
      </c>
      <c r="B22" s="126" t="s">
        <v>113</v>
      </c>
      <c r="C22" s="127" t="s">
        <v>165</v>
      </c>
    </row>
    <row r="23" spans="1:3" s="20" customFormat="1" ht="30">
      <c r="A23" s="125">
        <v>10</v>
      </c>
      <c r="B23" s="126" t="s">
        <v>102</v>
      </c>
      <c r="C23" s="127" t="s">
        <v>166</v>
      </c>
    </row>
    <row r="24" spans="1:3" s="20" customFormat="1" ht="30">
      <c r="A24" s="125">
        <v>11</v>
      </c>
      <c r="B24" s="126" t="s">
        <v>103</v>
      </c>
      <c r="C24" s="127" t="s">
        <v>122</v>
      </c>
    </row>
    <row r="25" spans="1:3" s="20" customFormat="1" ht="105">
      <c r="A25" s="122">
        <v>12</v>
      </c>
      <c r="B25" s="123" t="s">
        <v>117</v>
      </c>
      <c r="C25" s="124" t="s">
        <v>175</v>
      </c>
    </row>
    <row r="26" spans="1:3">
      <c r="A26" s="128" t="s">
        <v>110</v>
      </c>
      <c r="B26" s="129" t="s">
        <v>176</v>
      </c>
      <c r="C26" s="129"/>
    </row>
    <row r="27" spans="1:3" ht="15" customHeight="1">
      <c r="A27" s="611" t="s">
        <v>177</v>
      </c>
      <c r="B27" s="611"/>
      <c r="C27" s="611"/>
    </row>
    <row r="28" spans="1:3">
      <c r="A28" s="612"/>
      <c r="B28" s="612"/>
      <c r="C28" s="612"/>
    </row>
    <row r="29" spans="1:3">
      <c r="A29" s="612"/>
      <c r="B29" s="612"/>
      <c r="C29" s="612"/>
    </row>
    <row r="30" spans="1:3">
      <c r="A30" s="612"/>
      <c r="B30" s="612"/>
      <c r="C30" s="612"/>
    </row>
    <row r="31" spans="1:3">
      <c r="A31" s="612"/>
      <c r="B31" s="612"/>
      <c r="C31" s="61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N43"/>
  <sheetViews>
    <sheetView topLeftCell="A13" zoomScale="80" zoomScaleNormal="80" workbookViewId="0">
      <selection activeCell="P22" sqref="P22"/>
    </sheetView>
  </sheetViews>
  <sheetFormatPr defaultRowHeight="15"/>
  <cols>
    <col min="1" max="1" width="12.7109375" customWidth="1"/>
    <col min="2" max="2" width="61" customWidth="1"/>
    <col min="3" max="3" width="16" customWidth="1"/>
    <col min="4" max="4" width="13.28515625" customWidth="1"/>
    <col min="5" max="6" width="13.42578125" customWidth="1"/>
    <col min="7" max="8" width="14" customWidth="1"/>
    <col min="9" max="9" width="12.7109375" customWidth="1"/>
    <col min="14" max="14" width="10" customWidth="1"/>
  </cols>
  <sheetData>
    <row r="1" spans="1:10" ht="15" customHeight="1">
      <c r="B1" s="42" t="s">
        <v>81</v>
      </c>
      <c r="C1" s="43"/>
      <c r="D1" s="43"/>
    </row>
    <row r="2" spans="1:10" ht="15" customHeight="1">
      <c r="B2" s="44" t="s">
        <v>82</v>
      </c>
      <c r="C2" s="96" t="str">
        <f>+'prva stran'!B6</f>
        <v>Osnovna šola Mengeš</v>
      </c>
      <c r="D2" s="97"/>
      <c r="E2" s="97"/>
      <c r="F2" s="97"/>
      <c r="G2" s="97"/>
      <c r="H2" s="97"/>
      <c r="I2" s="97"/>
    </row>
    <row r="3" spans="1:10" ht="15" customHeight="1">
      <c r="B3" s="44" t="s">
        <v>83</v>
      </c>
      <c r="C3" s="616" t="str">
        <f>+'prva stran'!B7</f>
        <v>Šolska ulica 11, 1234 Mengeš</v>
      </c>
      <c r="D3" s="617"/>
      <c r="E3" s="618"/>
      <c r="F3" s="617"/>
      <c r="G3" s="618"/>
      <c r="H3" s="617"/>
      <c r="I3" s="618"/>
    </row>
    <row r="4" spans="1:10" ht="15" customHeight="1">
      <c r="B4" s="1"/>
    </row>
    <row r="5" spans="1:10" ht="15" customHeight="1">
      <c r="B5" s="42" t="s">
        <v>85</v>
      </c>
      <c r="C5" s="43"/>
      <c r="D5" s="43"/>
    </row>
    <row r="6" spans="1:10" ht="15" customHeight="1">
      <c r="B6" s="45" t="s">
        <v>82</v>
      </c>
      <c r="C6" s="63">
        <f>+'prva stran'!B10</f>
        <v>0</v>
      </c>
      <c r="D6" s="524"/>
      <c r="E6" s="64"/>
      <c r="F6" s="64"/>
      <c r="G6" s="64"/>
      <c r="H6" s="64"/>
      <c r="I6" s="64"/>
    </row>
    <row r="7" spans="1:10" ht="15" customHeight="1">
      <c r="B7" s="45" t="s">
        <v>83</v>
      </c>
      <c r="C7" s="65">
        <f>+'prva stran'!B11</f>
        <v>0</v>
      </c>
      <c r="D7" s="536"/>
      <c r="E7" s="66"/>
      <c r="F7" s="538"/>
      <c r="G7" s="66"/>
      <c r="H7" s="538"/>
      <c r="I7" s="66"/>
    </row>
    <row r="8" spans="1:10" ht="15" customHeight="1">
      <c r="B8" s="45" t="s">
        <v>84</v>
      </c>
      <c r="C8" s="65">
        <f>+'prva stran'!B12</f>
        <v>0</v>
      </c>
      <c r="D8" s="536"/>
      <c r="E8" s="66"/>
      <c r="F8" s="538"/>
      <c r="G8" s="66"/>
      <c r="H8" s="538"/>
      <c r="I8" s="66"/>
    </row>
    <row r="9" spans="1:10" ht="15" customHeight="1">
      <c r="B9" s="46" t="s">
        <v>86</v>
      </c>
      <c r="C9" s="67">
        <f>+'prva stran'!B13</f>
        <v>0</v>
      </c>
      <c r="D9" s="537"/>
      <c r="E9" s="66"/>
      <c r="F9" s="538"/>
      <c r="G9" s="66"/>
      <c r="H9" s="538"/>
      <c r="I9" s="66"/>
    </row>
    <row r="11" spans="1:10" ht="18.75">
      <c r="B11" s="613" t="s">
        <v>88</v>
      </c>
      <c r="C11" s="613"/>
      <c r="D11" s="613"/>
      <c r="E11" s="613"/>
      <c r="F11" s="613"/>
      <c r="G11" s="613"/>
      <c r="H11" s="613"/>
      <c r="I11" s="613"/>
    </row>
    <row r="12" spans="1:10" s="20" customFormat="1" ht="18.75" customHeight="1"/>
    <row r="13" spans="1:10" ht="36.75" customHeight="1">
      <c r="A13" s="614" t="s">
        <v>179</v>
      </c>
      <c r="B13" s="614"/>
      <c r="C13" s="525" t="s">
        <v>1398</v>
      </c>
      <c r="D13" s="539" t="s">
        <v>1401</v>
      </c>
      <c r="E13" s="525" t="s">
        <v>1399</v>
      </c>
      <c r="F13" s="539" t="s">
        <v>1402</v>
      </c>
      <c r="G13" s="525" t="s">
        <v>1400</v>
      </c>
      <c r="H13" s="539" t="s">
        <v>1403</v>
      </c>
      <c r="I13" s="525" t="s">
        <v>87</v>
      </c>
    </row>
    <row r="14" spans="1:10" s="115" customFormat="1" ht="24" customHeight="1">
      <c r="A14" s="526" t="s">
        <v>132</v>
      </c>
      <c r="B14" s="526" t="s">
        <v>307</v>
      </c>
      <c r="C14" s="527">
        <f>+Sklop1[[#Totals],[Vrednost za okvirno količino (EUR) brez DDV]]</f>
        <v>0</v>
      </c>
      <c r="D14" s="527">
        <v>0</v>
      </c>
      <c r="E14" s="527">
        <f>+G14-C14</f>
        <v>0</v>
      </c>
      <c r="F14" s="527">
        <f>+E14*2</f>
        <v>0</v>
      </c>
      <c r="G14" s="527">
        <f>+Sklop1[[#Totals],[Vrednost za okvirno količino (EUR) z DDV]]</f>
        <v>0</v>
      </c>
      <c r="H14" s="527">
        <f>+G14*2</f>
        <v>0</v>
      </c>
      <c r="I14" s="528">
        <f>+Sklop1[[#Totals],[Shema kakovosti
(nacionalne, evropske)
]]</f>
        <v>0</v>
      </c>
    </row>
    <row r="15" spans="1:10" s="115" customFormat="1" ht="24" customHeight="1">
      <c r="A15" s="526" t="s">
        <v>133</v>
      </c>
      <c r="B15" s="529" t="s">
        <v>308</v>
      </c>
      <c r="C15" s="527">
        <f>+Sklop2[[#Totals],[Vrednost za okvirno količino (EUR) brez DDV]]</f>
        <v>0</v>
      </c>
      <c r="D15" s="527">
        <v>0</v>
      </c>
      <c r="E15" s="527">
        <f t="shared" ref="E15:E29" si="0">+G15-C15</f>
        <v>0</v>
      </c>
      <c r="F15" s="527">
        <v>0</v>
      </c>
      <c r="G15" s="527">
        <f>+Sklop2[[#Totals],[Vrednost za okvirno količino (EUR) z DDV]]</f>
        <v>0</v>
      </c>
      <c r="H15" s="527">
        <f>+G15*2</f>
        <v>0</v>
      </c>
      <c r="I15" s="528">
        <f>+Sklop2[[#Totals],[Shema kakovosti
(nacionalne, evropske)
]]</f>
        <v>0</v>
      </c>
      <c r="J15" s="419"/>
    </row>
    <row r="16" spans="1:10" s="115" customFormat="1" ht="24" customHeight="1">
      <c r="A16" s="526" t="s">
        <v>134</v>
      </c>
      <c r="B16" s="526" t="s">
        <v>309</v>
      </c>
      <c r="C16" s="527">
        <f>+Sklop3[[#Totals],[Vrednost za okvirno količino (EUR) brez DDV]]</f>
        <v>0</v>
      </c>
      <c r="D16" s="527">
        <v>0</v>
      </c>
      <c r="E16" s="527">
        <f t="shared" si="0"/>
        <v>0</v>
      </c>
      <c r="F16" s="527">
        <v>0</v>
      </c>
      <c r="G16" s="527">
        <f>+Sklop3[[#Totals],[Vrednost za okvirno količino (EUR) z DDV]]</f>
        <v>0</v>
      </c>
      <c r="H16" s="527">
        <v>0</v>
      </c>
      <c r="I16" s="528">
        <f>+Sklop3[[#Totals],[Shema kakovosti
(nacionalne, evropske)
]]</f>
        <v>0</v>
      </c>
    </row>
    <row r="17" spans="1:9" s="115" customFormat="1" ht="24" customHeight="1">
      <c r="A17" s="526" t="s">
        <v>135</v>
      </c>
      <c r="B17" s="526" t="s">
        <v>310</v>
      </c>
      <c r="C17" s="527">
        <f>+Sklop4[[#Totals],[Vrednost za okvirno količino (EUR) brez DDV]]</f>
        <v>0</v>
      </c>
      <c r="D17" s="527">
        <v>0</v>
      </c>
      <c r="E17" s="527">
        <f t="shared" si="0"/>
        <v>0</v>
      </c>
      <c r="F17" s="527">
        <v>0</v>
      </c>
      <c r="G17" s="527">
        <f>+Sklop4[[#Totals],[Vrednost za okvirno količino (EUR) z DDV]]</f>
        <v>0</v>
      </c>
      <c r="H17" s="527">
        <v>0</v>
      </c>
      <c r="I17" s="528">
        <f>+Sklop4[[#Totals],[Shema kakovosti
(nacionalne, evropske)
]]</f>
        <v>0</v>
      </c>
    </row>
    <row r="18" spans="1:9" s="115" customFormat="1" ht="24" customHeight="1">
      <c r="A18" s="526" t="s">
        <v>136</v>
      </c>
      <c r="B18" s="526" t="s">
        <v>178</v>
      </c>
      <c r="C18" s="527">
        <f>+Sklop5[[#Totals],[Vrednost za okvirno količino (EUR) brez DDV]]</f>
        <v>0</v>
      </c>
      <c r="D18" s="527">
        <v>0</v>
      </c>
      <c r="E18" s="527">
        <f t="shared" si="0"/>
        <v>0</v>
      </c>
      <c r="F18" s="527">
        <v>0</v>
      </c>
      <c r="G18" s="527">
        <f>+Sklop5[[#Totals],[Vrednost za okvirno količino (EUR) z DDV]]</f>
        <v>0</v>
      </c>
      <c r="H18" s="527">
        <v>0</v>
      </c>
      <c r="I18" s="528">
        <f>+Sklop5[[#Totals],[Shema kakovosti
(nacionalne, evropske)
]]</f>
        <v>0</v>
      </c>
    </row>
    <row r="19" spans="1:9" s="115" customFormat="1" ht="24" customHeight="1">
      <c r="A19" s="526" t="s">
        <v>137</v>
      </c>
      <c r="B19" s="526" t="s">
        <v>311</v>
      </c>
      <c r="C19" s="527">
        <f>+Sklop6[[#Totals],[Vrednost za okvirno količino (EUR) brez DDV]]</f>
        <v>0</v>
      </c>
      <c r="D19" s="527">
        <v>0</v>
      </c>
      <c r="E19" s="527">
        <f t="shared" si="0"/>
        <v>0</v>
      </c>
      <c r="F19" s="527">
        <v>0</v>
      </c>
      <c r="G19" s="527">
        <f>+Sklop6[[#Totals],[Vrednost za okvirno količino (EUR) z DDV]]</f>
        <v>0</v>
      </c>
      <c r="H19" s="527">
        <v>0</v>
      </c>
      <c r="I19" s="528">
        <f>+Sklop6[[#Totals],[Shema kakovosti
(nacionalne, evropske)
]]</f>
        <v>0</v>
      </c>
    </row>
    <row r="20" spans="1:9" s="115" customFormat="1" ht="24" customHeight="1">
      <c r="A20" s="526" t="s">
        <v>138</v>
      </c>
      <c r="B20" s="530" t="s">
        <v>312</v>
      </c>
      <c r="C20" s="527">
        <f>+Sklop7[[#Totals],[Vrednost za okvirno količino (EUR) brez DDV]]</f>
        <v>0</v>
      </c>
      <c r="D20" s="527">
        <v>0</v>
      </c>
      <c r="E20" s="527">
        <f t="shared" si="0"/>
        <v>0</v>
      </c>
      <c r="F20" s="527">
        <v>0</v>
      </c>
      <c r="G20" s="527">
        <f>+Sklop7[[#Totals],[Vrednost za okvirno količino (EUR) z DDV]]</f>
        <v>0</v>
      </c>
      <c r="H20" s="527">
        <v>0</v>
      </c>
      <c r="I20" s="528">
        <f>+Sklop7[[#Totals],[Shema kakovosti
(nacionalne, evropske)
]]</f>
        <v>0</v>
      </c>
    </row>
    <row r="21" spans="1:9" s="115" customFormat="1" ht="24" customHeight="1">
      <c r="A21" s="526" t="s">
        <v>139</v>
      </c>
      <c r="B21" s="530" t="s">
        <v>313</v>
      </c>
      <c r="C21" s="527">
        <f>+Sklop8[[#Totals],[Vrednost za okvirno količino (EUR) brez DDV]]</f>
        <v>0</v>
      </c>
      <c r="D21" s="527">
        <v>0</v>
      </c>
      <c r="E21" s="527">
        <f t="shared" si="0"/>
        <v>0</v>
      </c>
      <c r="F21" s="527">
        <v>0</v>
      </c>
      <c r="G21" s="527">
        <f>+Sklop8[[#Totals],[Vrednost za okvirno količino (EUR) z DDV]]</f>
        <v>0</v>
      </c>
      <c r="H21" s="527">
        <v>0</v>
      </c>
      <c r="I21" s="528">
        <f>+Sklop8[[#Totals],[Shema kakovosti
(nacionalne, evropske)
]]</f>
        <v>0</v>
      </c>
    </row>
    <row r="22" spans="1:9" s="115" customFormat="1" ht="24" customHeight="1">
      <c r="A22" s="526" t="s">
        <v>140</v>
      </c>
      <c r="B22" s="526" t="s">
        <v>314</v>
      </c>
      <c r="C22" s="527">
        <f>+Sklop9[[#Totals],[Vrednost za okvirno količino (EUR) brez DDV]]</f>
        <v>0</v>
      </c>
      <c r="D22" s="527">
        <v>0</v>
      </c>
      <c r="E22" s="527">
        <f t="shared" si="0"/>
        <v>0</v>
      </c>
      <c r="F22" s="527">
        <v>0</v>
      </c>
      <c r="G22" s="527">
        <f>+Sklop9[[#Totals],[Vrednost za okvirno količino (EUR) z DDV]]</f>
        <v>0</v>
      </c>
      <c r="H22" s="527">
        <v>0</v>
      </c>
      <c r="I22" s="528">
        <f>+Sklop9[[#Totals],[Shema kakovosti
(nacionalne, evropske)
]]</f>
        <v>0</v>
      </c>
    </row>
    <row r="23" spans="1:9" s="115" customFormat="1" ht="24" customHeight="1">
      <c r="A23" s="526" t="s">
        <v>141</v>
      </c>
      <c r="B23" s="526" t="s">
        <v>315</v>
      </c>
      <c r="C23" s="527">
        <f>+Sklop10[[#Totals],[Vrednost za okvirno količino (EUR) brez DDV]]</f>
        <v>0</v>
      </c>
      <c r="D23" s="527">
        <v>0</v>
      </c>
      <c r="E23" s="527">
        <f t="shared" si="0"/>
        <v>0</v>
      </c>
      <c r="F23" s="527">
        <v>0</v>
      </c>
      <c r="G23" s="527">
        <f>+Sklop10[[#Totals],[Vrednost za okvirno količino (EUR) z DDV]]</f>
        <v>0</v>
      </c>
      <c r="H23" s="527">
        <v>0</v>
      </c>
      <c r="I23" s="528">
        <f>+Sklop10[[#Totals],[Shema kakovosti
(nacionalne, evropske)
]]</f>
        <v>0</v>
      </c>
    </row>
    <row r="24" spans="1:9" s="115" customFormat="1" ht="24" customHeight="1">
      <c r="A24" s="526" t="s">
        <v>142</v>
      </c>
      <c r="B24" s="530" t="s">
        <v>316</v>
      </c>
      <c r="C24" s="527">
        <f>+Sklop11[[#Totals],[Vrednost za okvirno količino (EUR) brez DDV]]</f>
        <v>0</v>
      </c>
      <c r="D24" s="527">
        <v>0</v>
      </c>
      <c r="E24" s="527">
        <f t="shared" si="0"/>
        <v>0</v>
      </c>
      <c r="F24" s="527">
        <v>0</v>
      </c>
      <c r="G24" s="527">
        <f>+Sklop11[[#Totals],[Vrednost za okvirno količino (EUR) z DDV]]</f>
        <v>0</v>
      </c>
      <c r="H24" s="527">
        <v>0</v>
      </c>
      <c r="I24" s="528">
        <f>+Sklop11[[#Totals],[Shema kakovosti
(nacionalne, evropske)
]]</f>
        <v>0</v>
      </c>
    </row>
    <row r="25" spans="1:9" s="115" customFormat="1" ht="24" customHeight="1">
      <c r="A25" s="526" t="s">
        <v>143</v>
      </c>
      <c r="B25" s="526" t="s">
        <v>317</v>
      </c>
      <c r="C25" s="527">
        <f>+Sklop12[[#Totals],[Vrednost za okvirno količino (EUR) brez DDV]]</f>
        <v>0</v>
      </c>
      <c r="D25" s="527">
        <v>0</v>
      </c>
      <c r="E25" s="527">
        <f>+G25-C25</f>
        <v>0</v>
      </c>
      <c r="F25" s="527">
        <v>0</v>
      </c>
      <c r="G25" s="527">
        <f>+Sklop12[[#Totals],[Vrednost za okvirno količino (EUR) z DDV]]</f>
        <v>0</v>
      </c>
      <c r="H25" s="527">
        <v>0</v>
      </c>
      <c r="I25" s="528">
        <f>+Sklop12[[#Totals],[Shema kakovosti
(nacionalne, evropske)
]]</f>
        <v>0</v>
      </c>
    </row>
    <row r="26" spans="1:9" s="115" customFormat="1" ht="24" customHeight="1">
      <c r="A26" s="526" t="s">
        <v>144</v>
      </c>
      <c r="B26" s="526" t="s">
        <v>318</v>
      </c>
      <c r="C26" s="527">
        <f>+Sklop13[[#Totals],[Vrednost za okvirno količino (EUR) brez DDV]]</f>
        <v>0</v>
      </c>
      <c r="D26" s="527">
        <v>0</v>
      </c>
      <c r="E26" s="527">
        <f t="shared" si="0"/>
        <v>0</v>
      </c>
      <c r="F26" s="527">
        <v>0</v>
      </c>
      <c r="G26" s="527">
        <f>+Sklop13[[#Totals],[Vrednost za okvirno količino (EUR) z DDV]]</f>
        <v>0</v>
      </c>
      <c r="H26" s="527">
        <v>0</v>
      </c>
      <c r="I26" s="528">
        <f>+Sklop13[[#Totals],[Shema kakovosti
(nacionalne, evropske)
]]</f>
        <v>0</v>
      </c>
    </row>
    <row r="27" spans="1:9" s="115" customFormat="1" ht="24" customHeight="1">
      <c r="A27" s="526" t="s">
        <v>145</v>
      </c>
      <c r="B27" s="526" t="s">
        <v>222</v>
      </c>
      <c r="C27" s="527">
        <f>+Sklop14[[#Totals],[Vrednost za okvirno količino (EUR) brez DDV]]</f>
        <v>0</v>
      </c>
      <c r="D27" s="527">
        <v>0</v>
      </c>
      <c r="E27" s="527">
        <f t="shared" si="0"/>
        <v>0</v>
      </c>
      <c r="F27" s="527">
        <v>0</v>
      </c>
      <c r="G27" s="527">
        <f>+Sklop14[[#Totals],[Vrednost za okvirno količino (EUR) z DDV]]</f>
        <v>0</v>
      </c>
      <c r="H27" s="527">
        <v>0</v>
      </c>
      <c r="I27" s="528">
        <f>+Sklop14[[#Totals],[Shema kakovosti
(nacionalne, evropske)
]]</f>
        <v>0</v>
      </c>
    </row>
    <row r="28" spans="1:9" s="115" customFormat="1" ht="24" customHeight="1">
      <c r="A28" s="526" t="s">
        <v>146</v>
      </c>
      <c r="B28" s="526" t="s">
        <v>319</v>
      </c>
      <c r="C28" s="527">
        <f>+Sklop15[[#Totals],[Vrednost za okvirno količino (EUR) brez DDV]]</f>
        <v>0</v>
      </c>
      <c r="D28" s="527">
        <v>0</v>
      </c>
      <c r="E28" s="527">
        <f t="shared" si="0"/>
        <v>0</v>
      </c>
      <c r="F28" s="527">
        <v>0</v>
      </c>
      <c r="G28" s="527">
        <f>+Sklop15[[#Totals],[Vrednost za okvirno količino (EUR) z DDV]]</f>
        <v>0</v>
      </c>
      <c r="H28" s="527">
        <v>0</v>
      </c>
      <c r="I28" s="528">
        <f>+Sklop15[[#Totals],[Shema kakovosti
(nacionalne, evropske)
]]</f>
        <v>0</v>
      </c>
    </row>
    <row r="29" spans="1:9" s="115" customFormat="1" ht="24" customHeight="1">
      <c r="A29" s="526" t="s">
        <v>147</v>
      </c>
      <c r="B29" s="526" t="s">
        <v>320</v>
      </c>
      <c r="C29" s="527">
        <f>+Sklop16[[#Totals],[Vrednost za okvirno količino (EUR) brez DDV]]</f>
        <v>0</v>
      </c>
      <c r="D29" s="527">
        <v>0</v>
      </c>
      <c r="E29" s="527">
        <f t="shared" si="0"/>
        <v>0</v>
      </c>
      <c r="F29" s="527">
        <v>0</v>
      </c>
      <c r="G29" s="527">
        <f>+Sklop16[[#Totals],[Vrednost za okvirno količino (EUR) z DDV]]</f>
        <v>0</v>
      </c>
      <c r="H29" s="527">
        <v>0</v>
      </c>
      <c r="I29" s="528">
        <f>+Sklop16[[#Totals],[Shema kakovosti
(nacionalne, evropske)
]]</f>
        <v>0</v>
      </c>
    </row>
    <row r="30" spans="1:9" s="115" customFormat="1" ht="24" customHeight="1">
      <c r="A30" s="526" t="s">
        <v>148</v>
      </c>
      <c r="B30" s="526" t="s">
        <v>321</v>
      </c>
      <c r="C30" s="527">
        <f>+Sklop17[[#Totals],[Vrednost za okvirno količino (EUR) brez DDV]]</f>
        <v>0</v>
      </c>
      <c r="D30" s="527">
        <v>0</v>
      </c>
      <c r="E30" s="527">
        <f t="shared" ref="E30:E40" si="1">+G30-C30</f>
        <v>0</v>
      </c>
      <c r="F30" s="527">
        <v>0</v>
      </c>
      <c r="G30" s="527">
        <f>+Sklop17[[#Totals],[Vrednost za okvirno količino (EUR) z DDV]]</f>
        <v>0</v>
      </c>
      <c r="H30" s="527">
        <v>0</v>
      </c>
      <c r="I30" s="528">
        <f>+Sklop17[[#Totals],[Shema kakovosti
(nacionalne, evropske)
]]</f>
        <v>0</v>
      </c>
    </row>
    <row r="31" spans="1:9" s="115" customFormat="1" ht="24" customHeight="1">
      <c r="A31" s="526" t="s">
        <v>149</v>
      </c>
      <c r="B31" s="530" t="s">
        <v>223</v>
      </c>
      <c r="C31" s="527">
        <f>+Sklop18[[#Totals],[Vrednost za okvirno količino (EUR) brez DDV]]</f>
        <v>0</v>
      </c>
      <c r="D31" s="527">
        <v>0</v>
      </c>
      <c r="E31" s="527">
        <f t="shared" si="1"/>
        <v>0</v>
      </c>
      <c r="F31" s="527">
        <v>0</v>
      </c>
      <c r="G31" s="527">
        <f>+Sklop18[[#Totals],[Vrednost za okvirno količino (EUR) z DDV]]</f>
        <v>0</v>
      </c>
      <c r="H31" s="527">
        <v>0</v>
      </c>
      <c r="I31" s="528">
        <f>+Sklop18[[#Totals],[Shema kakovosti
(nacionalne, evropske)
]]</f>
        <v>0</v>
      </c>
    </row>
    <row r="32" spans="1:9" s="115" customFormat="1" ht="24" customHeight="1">
      <c r="A32" s="526" t="s">
        <v>150</v>
      </c>
      <c r="B32" s="530" t="s">
        <v>322</v>
      </c>
      <c r="C32" s="527">
        <f>+Sklop19[[#Totals],[Vrednost za okvirno količino (EUR) brez DDV]]</f>
        <v>0</v>
      </c>
      <c r="D32" s="527">
        <v>0</v>
      </c>
      <c r="E32" s="527">
        <f t="shared" si="1"/>
        <v>0</v>
      </c>
      <c r="F32" s="527">
        <v>0</v>
      </c>
      <c r="G32" s="527">
        <f>+Sklop19[[#Totals],[Vrednost za okvirno količino (EUR) z DDV]]</f>
        <v>0</v>
      </c>
      <c r="H32" s="527">
        <v>0</v>
      </c>
      <c r="I32" s="528">
        <f>+Sklop19[[#Totals],[Shema kakovosti
(nacionalne, evropske)
]]</f>
        <v>0</v>
      </c>
    </row>
    <row r="33" spans="1:14" s="115" customFormat="1" ht="24" customHeight="1">
      <c r="A33" s="526" t="s">
        <v>151</v>
      </c>
      <c r="B33" s="530" t="s">
        <v>323</v>
      </c>
      <c r="C33" s="527">
        <f>+Sklop20[[#Totals],[Vrednost za okvirno količino (EUR) brez DDV]]</f>
        <v>0</v>
      </c>
      <c r="D33" s="527">
        <v>0</v>
      </c>
      <c r="E33" s="527">
        <f t="shared" si="1"/>
        <v>0</v>
      </c>
      <c r="F33" s="527">
        <v>0</v>
      </c>
      <c r="G33" s="527">
        <f>+Sklop20[[#Totals],[Vrednost za okvirno količino (EUR) z DDV]]</f>
        <v>0</v>
      </c>
      <c r="H33" s="527">
        <v>0</v>
      </c>
      <c r="I33" s="528">
        <f>+Sklop20[[#Totals],[Shema kakovosti
(nacionalne, evropske)
]]</f>
        <v>0</v>
      </c>
    </row>
    <row r="34" spans="1:14" s="115" customFormat="1" ht="24" customHeight="1">
      <c r="A34" s="526" t="s">
        <v>152</v>
      </c>
      <c r="B34" s="530" t="s">
        <v>324</v>
      </c>
      <c r="C34" s="527">
        <f>+Sklop21[[#Totals],[Vrednost za okvirno količino (EUR) brez DDV]]</f>
        <v>0</v>
      </c>
      <c r="D34" s="527">
        <v>0</v>
      </c>
      <c r="E34" s="527">
        <f t="shared" si="1"/>
        <v>0</v>
      </c>
      <c r="F34" s="527">
        <v>0</v>
      </c>
      <c r="G34" s="527">
        <f>+Sklop21[[#Totals],[Vrednost za okvirno količino (EUR) z DDV]]</f>
        <v>0</v>
      </c>
      <c r="H34" s="527">
        <v>0</v>
      </c>
      <c r="I34" s="528">
        <f>+Sklop21[[#Totals],[Shema kakovosti
(nacionalne, evropske)
]]</f>
        <v>0</v>
      </c>
    </row>
    <row r="35" spans="1:14" s="115" customFormat="1" ht="24" customHeight="1">
      <c r="A35" s="433" t="s">
        <v>153</v>
      </c>
      <c r="B35" s="531" t="s">
        <v>325</v>
      </c>
      <c r="C35" s="432">
        <f>+Sklop22[[#Totals],[Vrednost za okvirno količino (EUR) brez DDV]]</f>
        <v>0</v>
      </c>
      <c r="D35" s="432">
        <v>0</v>
      </c>
      <c r="E35" s="432">
        <f t="shared" ref="E35" si="2">+G35-C35</f>
        <v>0</v>
      </c>
      <c r="F35" s="432">
        <v>0</v>
      </c>
      <c r="G35" s="432">
        <f>+Sklop22[[#Totals],[Vrednost za okvirno količino (EUR) z DDV]]</f>
        <v>0</v>
      </c>
      <c r="H35" s="432">
        <v>0</v>
      </c>
      <c r="I35" s="532">
        <f>+Sklop22[[#Totals],[Shema kakovosti
(nacionalne, evropske)
]]</f>
        <v>0</v>
      </c>
    </row>
    <row r="36" spans="1:14" s="115" customFormat="1" ht="24" customHeight="1">
      <c r="A36" s="433" t="s">
        <v>154</v>
      </c>
      <c r="B36" s="533" t="s">
        <v>326</v>
      </c>
      <c r="C36" s="432">
        <f>+Sklop23[[#Totals],[Vrednost za okvirno količino (EUR) brez DDV]]</f>
        <v>0</v>
      </c>
      <c r="D36" s="432">
        <v>0</v>
      </c>
      <c r="E36" s="432">
        <f t="shared" si="1"/>
        <v>0</v>
      </c>
      <c r="F36" s="432">
        <v>0</v>
      </c>
      <c r="G36" s="432">
        <f>+Sklop23[[#Totals],[Vrednost za okvirno količino (EUR) z DDV]]</f>
        <v>0</v>
      </c>
      <c r="H36" s="432">
        <v>0</v>
      </c>
      <c r="I36" s="532">
        <f>+Sklop23[[#Totals],[Shema kakovosti
(nacionalne, evropske)
]]</f>
        <v>0</v>
      </c>
    </row>
    <row r="37" spans="1:14" s="115" customFormat="1" ht="24" customHeight="1">
      <c r="A37" s="433" t="s">
        <v>221</v>
      </c>
      <c r="B37" s="533" t="s">
        <v>327</v>
      </c>
      <c r="C37" s="432">
        <f>+Sklop24[[#Totals],[Vrednost za okvirno količino (EUR) brez DDV]]</f>
        <v>0</v>
      </c>
      <c r="D37" s="432">
        <v>0</v>
      </c>
      <c r="E37" s="432">
        <f t="shared" si="1"/>
        <v>0</v>
      </c>
      <c r="F37" s="432">
        <v>0</v>
      </c>
      <c r="G37" s="432">
        <f>+Sklop24[[#Totals],[Vrednost za okvirno količino (EUR) z DDV]]</f>
        <v>0</v>
      </c>
      <c r="H37" s="432">
        <v>0</v>
      </c>
      <c r="I37" s="532">
        <f>+Sklop24[[#Totals],[Shema kakovosti
(nacionalne, evropske)
]]</f>
        <v>0</v>
      </c>
    </row>
    <row r="38" spans="1:14" s="115" customFormat="1" ht="24" customHeight="1">
      <c r="A38" s="433" t="s">
        <v>235</v>
      </c>
      <c r="B38" s="534" t="s">
        <v>328</v>
      </c>
      <c r="C38" s="432">
        <f>+Sklop25[[#Totals],[Vrednost za okvirno količino (EUR) brez DDV]]</f>
        <v>0</v>
      </c>
      <c r="D38" s="432">
        <v>0</v>
      </c>
      <c r="E38" s="432">
        <f t="shared" si="1"/>
        <v>0</v>
      </c>
      <c r="F38" s="432">
        <v>0</v>
      </c>
      <c r="G38" s="432">
        <f>+Sklop25[[#Totals],[Vrednost za okvirno količino (EUR) z DDV]]</f>
        <v>0</v>
      </c>
      <c r="H38" s="432">
        <v>0</v>
      </c>
      <c r="I38" s="532">
        <f>+Sklop25[[#Totals],[Shema kakovosti
(nacionalne, evropske)
]]</f>
        <v>0</v>
      </c>
      <c r="N38" s="251"/>
    </row>
    <row r="39" spans="1:14" s="115" customFormat="1" ht="24" customHeight="1">
      <c r="A39" s="433" t="s">
        <v>236</v>
      </c>
      <c r="B39" s="534" t="s">
        <v>329</v>
      </c>
      <c r="C39" s="432">
        <f>+Sklop26[[#Totals],[Vrednost za okvirno količino (EUR) brez DDV]]</f>
        <v>0</v>
      </c>
      <c r="D39" s="432">
        <v>0</v>
      </c>
      <c r="E39" s="432">
        <f t="shared" si="1"/>
        <v>0</v>
      </c>
      <c r="F39" s="432">
        <v>0</v>
      </c>
      <c r="G39" s="432">
        <f>+Sklop26[[#Totals],[Vrednost za okvirno količino (EUR) z DDV]]</f>
        <v>0</v>
      </c>
      <c r="H39" s="432">
        <v>0</v>
      </c>
      <c r="I39" s="532">
        <f>+Sklop26[[#Totals],[Shema kakovosti
(nacionalne, evropske)
]]</f>
        <v>0</v>
      </c>
      <c r="N39" s="251"/>
    </row>
    <row r="40" spans="1:14" s="115" customFormat="1" ht="24" customHeight="1">
      <c r="A40" s="433" t="s">
        <v>305</v>
      </c>
      <c r="B40" s="534" t="s">
        <v>330</v>
      </c>
      <c r="C40" s="432">
        <f>+Sklop27[[#Totals],[Vrednost za okvirno količino (EUR) brez DDV]]</f>
        <v>0</v>
      </c>
      <c r="D40" s="432">
        <v>0</v>
      </c>
      <c r="E40" s="432">
        <f t="shared" si="1"/>
        <v>0</v>
      </c>
      <c r="F40" s="432">
        <v>0</v>
      </c>
      <c r="G40" s="432">
        <f>+Sklop27[[#Totals],[Vrednost za okvirno količino (EUR) z DDV]]</f>
        <v>0</v>
      </c>
      <c r="H40" s="432">
        <v>0</v>
      </c>
      <c r="I40" s="532">
        <f>+Sklop27[[#Totals],[Shema kakovosti
(nacionalne, evropske)
]]</f>
        <v>0</v>
      </c>
    </row>
    <row r="41" spans="1:14" s="115" customFormat="1" ht="24" customHeight="1">
      <c r="A41" s="433" t="s">
        <v>306</v>
      </c>
      <c r="B41" s="534" t="s">
        <v>331</v>
      </c>
      <c r="C41" s="432">
        <f>+Sklop28[[#Totals],[Vrednost za okvirno količino (EUR) brez DDV]]</f>
        <v>0</v>
      </c>
      <c r="D41" s="432">
        <v>0</v>
      </c>
      <c r="E41" s="432">
        <f t="shared" ref="E41" si="3">+G41-C41</f>
        <v>0</v>
      </c>
      <c r="F41" s="432">
        <v>0</v>
      </c>
      <c r="G41" s="432">
        <f>+Sklop28[[#Totals],[Vrednost za okvirno količino (EUR) z DDV]]</f>
        <v>0</v>
      </c>
      <c r="H41" s="432">
        <v>0</v>
      </c>
      <c r="I41" s="532">
        <f>+Sklop28[[#Totals],[Shema kakovosti
(nacionalne, evropske)
]]</f>
        <v>0</v>
      </c>
    </row>
    <row r="42" spans="1:14" s="20" customFormat="1" ht="23.25" customHeight="1">
      <c r="A42" s="615" t="s">
        <v>118</v>
      </c>
      <c r="B42" s="615"/>
      <c r="C42" s="535">
        <f>SUM(C14:C41)</f>
        <v>0</v>
      </c>
      <c r="D42" s="535">
        <f t="shared" ref="D42:H42" si="4">SUM(D14:D41)</f>
        <v>0</v>
      </c>
      <c r="E42" s="535">
        <f t="shared" si="4"/>
        <v>0</v>
      </c>
      <c r="F42" s="535">
        <f t="shared" si="4"/>
        <v>0</v>
      </c>
      <c r="G42" s="535">
        <f t="shared" si="4"/>
        <v>0</v>
      </c>
      <c r="H42" s="535">
        <f t="shared" si="4"/>
        <v>0</v>
      </c>
      <c r="I42" s="535"/>
    </row>
    <row r="43" spans="1:14" ht="18.75" customHeight="1">
      <c r="J43" s="511"/>
    </row>
  </sheetData>
  <mergeCells count="4">
    <mergeCell ref="B11:I11"/>
    <mergeCell ref="A13:B13"/>
    <mergeCell ref="A42:B42"/>
    <mergeCell ref="C3:I3"/>
  </mergeCells>
  <phoneticPr fontId="31" type="noConversion"/>
  <pageMargins left="0.25" right="0.25" top="0.75" bottom="0.75" header="0.3" footer="0.3"/>
  <pageSetup paperSize="9" scale="58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96"/>
  <sheetViews>
    <sheetView topLeftCell="A40" zoomScale="90" zoomScaleNormal="90" zoomScaleSheetLayoutView="100" workbookViewId="0">
      <selection activeCell="E47" sqref="E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8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4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4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4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pred_rekapitulacija'!B14</f>
        <v>SVEŽE RDEČE MESO IN MESNI IZDELKI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318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319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250" t="s">
        <v>335</v>
      </c>
      <c r="C16" s="315" t="s">
        <v>110</v>
      </c>
      <c r="D16" s="76" t="s">
        <v>0</v>
      </c>
      <c r="E16" s="99" t="s">
        <v>217</v>
      </c>
      <c r="F16" s="134">
        <v>125</v>
      </c>
      <c r="G16" s="134" t="s">
        <v>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16" s="79">
        <f>IF(Sklop1[[#This Row],[ZAHTEVANA SHEMA KAKOVOSTI]]&lt;&gt;"",Sklop1[[#This Row],[Preračunana masa/volumen/kos na enoto kg]],"")</f>
        <v>125</v>
      </c>
      <c r="J16" s="86"/>
      <c r="K16" s="80"/>
      <c r="L16" s="80"/>
      <c r="M16" s="132" t="s">
        <v>110</v>
      </c>
      <c r="N16" s="146"/>
      <c r="O16" s="131" t="s">
        <v>110</v>
      </c>
      <c r="P16" s="88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3" s="55" customFormat="1" ht="12" customHeight="1">
      <c r="A17" s="78" t="s">
        <v>3</v>
      </c>
      <c r="B17" s="250" t="s">
        <v>336</v>
      </c>
      <c r="C17" s="315" t="s">
        <v>110</v>
      </c>
      <c r="D17" s="76" t="s">
        <v>0</v>
      </c>
      <c r="E17" s="99" t="s">
        <v>217</v>
      </c>
      <c r="F17" s="134">
        <v>75</v>
      </c>
      <c r="G17" s="134" t="s">
        <v>0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17" s="79">
        <f>IF(Sklop1[[#This Row],[ZAHTEVANA SHEMA KAKOVOSTI]]&lt;&gt;"",Sklop1[[#This Row],[Preračunana masa/volumen/kos na enoto kg]],"")</f>
        <v>75</v>
      </c>
      <c r="J17" s="87"/>
      <c r="K17" s="84"/>
      <c r="L17" s="84"/>
      <c r="M17" s="132" t="s">
        <v>110</v>
      </c>
      <c r="N17" s="147"/>
      <c r="O17" s="131" t="s">
        <v>110</v>
      </c>
      <c r="P17" s="90"/>
      <c r="Q17" s="235">
        <f>+Sklop1[[#This Row],[cena/enota brez DDV v EUR]]*Sklop1[[#This Row],[Stopnja DDV (%)]]</f>
        <v>0</v>
      </c>
      <c r="R17" s="235">
        <f>+Sklop1[[#This Row],[cena/enota brez DDV v EUR]]+Sklop1[[#This Row],[Davek (EUR)]]</f>
        <v>0</v>
      </c>
      <c r="S17" s="235">
        <f>+Sklop1[[#This Row],[cena/enota brez DDV v EUR]]*Sklop1[[#This Row],[Okvirna količina]]</f>
        <v>0</v>
      </c>
      <c r="T17" s="235">
        <f>+Sklop1[[#This Row],[Končna cena/enoto mere (EUR) z DDV]]*Sklop1[[#This Row],[Okvirna količina]]</f>
        <v>0</v>
      </c>
      <c r="U17" s="236"/>
    </row>
    <row r="18" spans="1:23" s="55" customFormat="1" ht="24">
      <c r="A18" s="78" t="s">
        <v>4</v>
      </c>
      <c r="B18" s="250" t="s">
        <v>337</v>
      </c>
      <c r="C18" s="315" t="s">
        <v>110</v>
      </c>
      <c r="D18" s="76" t="s">
        <v>0</v>
      </c>
      <c r="E18" s="99" t="s">
        <v>217</v>
      </c>
      <c r="F18" s="134">
        <v>125</v>
      </c>
      <c r="G18" s="134" t="s">
        <v>0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18" s="79">
        <f>IF(Sklop1[[#This Row],[ZAHTEVANA SHEMA KAKOVOSTI]]&lt;&gt;"",Sklop1[[#This Row],[Preračunana masa/volumen/kos na enoto kg]],"")</f>
        <v>125</v>
      </c>
      <c r="J18" s="87"/>
      <c r="K18" s="84"/>
      <c r="L18" s="84"/>
      <c r="M18" s="132" t="s">
        <v>110</v>
      </c>
      <c r="N18" s="147"/>
      <c r="O18" s="131" t="s">
        <v>110</v>
      </c>
      <c r="P18" s="90"/>
      <c r="Q18" s="235">
        <f>+Sklop1[[#This Row],[cena/enota brez DDV v EUR]]*Sklop1[[#This Row],[Stopnja DDV (%)]]</f>
        <v>0</v>
      </c>
      <c r="R18" s="235">
        <f>+Sklop1[[#This Row],[cena/enota brez DDV v EUR]]+Sklop1[[#This Row],[Davek (EUR)]]</f>
        <v>0</v>
      </c>
      <c r="S18" s="235">
        <f>+Sklop1[[#This Row],[cena/enota brez DDV v EUR]]*Sklop1[[#This Row],[Okvirna količina]]</f>
        <v>0</v>
      </c>
      <c r="T18" s="235">
        <f>+Sklop1[[#This Row],[Končna cena/enoto mere (EUR) z DDV]]*Sklop1[[#This Row],[Okvirna količina]]</f>
        <v>0</v>
      </c>
      <c r="U18" s="236"/>
    </row>
    <row r="19" spans="1:23" s="55" customFormat="1" ht="12">
      <c r="A19" s="78" t="s">
        <v>5</v>
      </c>
      <c r="B19" s="250" t="s">
        <v>338</v>
      </c>
      <c r="C19" s="315" t="s">
        <v>110</v>
      </c>
      <c r="D19" s="76" t="s">
        <v>0</v>
      </c>
      <c r="E19" s="99" t="s">
        <v>217</v>
      </c>
      <c r="F19" s="134">
        <v>25</v>
      </c>
      <c r="G19" s="134" t="s">
        <v>0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19" s="79">
        <f>IF(Sklop1[[#This Row],[ZAHTEVANA SHEMA KAKOVOSTI]]&lt;&gt;"",Sklop1[[#This Row],[Preračunana masa/volumen/kos na enoto kg]],"")</f>
        <v>25</v>
      </c>
      <c r="J19" s="87"/>
      <c r="K19" s="84"/>
      <c r="L19" s="84"/>
      <c r="M19" s="132" t="s">
        <v>110</v>
      </c>
      <c r="N19" s="147"/>
      <c r="O19" s="131" t="s">
        <v>110</v>
      </c>
      <c r="P19" s="90"/>
      <c r="Q19" s="235">
        <f>+Sklop1[[#This Row],[cena/enota brez DDV v EUR]]*Sklop1[[#This Row],[Stopnja DDV (%)]]</f>
        <v>0</v>
      </c>
      <c r="R19" s="235">
        <f>+Sklop1[[#This Row],[cena/enota brez DDV v EUR]]+Sklop1[[#This Row],[Davek (EUR)]]</f>
        <v>0</v>
      </c>
      <c r="S19" s="235">
        <f>+Sklop1[[#This Row],[cena/enota brez DDV v EUR]]*Sklop1[[#This Row],[Okvirna količina]]</f>
        <v>0</v>
      </c>
      <c r="T19" s="235">
        <f>+Sklop1[[#This Row],[Končna cena/enoto mere (EUR) z DDV]]*Sklop1[[#This Row],[Okvirna količina]]</f>
        <v>0</v>
      </c>
      <c r="U19" s="236"/>
    </row>
    <row r="20" spans="1:23" s="55" customFormat="1" ht="24">
      <c r="A20" s="78" t="s">
        <v>6</v>
      </c>
      <c r="B20" s="250" t="s">
        <v>339</v>
      </c>
      <c r="C20" s="315" t="s">
        <v>110</v>
      </c>
      <c r="D20" s="76" t="s">
        <v>0</v>
      </c>
      <c r="E20" s="99" t="s">
        <v>217</v>
      </c>
      <c r="F20" s="134">
        <v>50</v>
      </c>
      <c r="G20" s="134" t="s">
        <v>0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0" s="79">
        <f>IF(Sklop1[[#This Row],[ZAHTEVANA SHEMA KAKOVOSTI]]&lt;&gt;"",Sklop1[[#This Row],[Preračunana masa/volumen/kos na enoto kg]],"")</f>
        <v>50</v>
      </c>
      <c r="J20" s="87"/>
      <c r="K20" s="84"/>
      <c r="L20" s="84"/>
      <c r="M20" s="132" t="s">
        <v>110</v>
      </c>
      <c r="N20" s="147"/>
      <c r="O20" s="131" t="s">
        <v>110</v>
      </c>
      <c r="P20" s="90"/>
      <c r="Q20" s="235">
        <f>+Sklop1[[#This Row],[cena/enota brez DDV v EUR]]*Sklop1[[#This Row],[Stopnja DDV (%)]]</f>
        <v>0</v>
      </c>
      <c r="R20" s="235">
        <f>+Sklop1[[#This Row],[cena/enota brez DDV v EUR]]+Sklop1[[#This Row],[Davek (EUR)]]</f>
        <v>0</v>
      </c>
      <c r="S20" s="235">
        <f>+Sklop1[[#This Row],[cena/enota brez DDV v EUR]]*Sklop1[[#This Row],[Okvirna količina]]</f>
        <v>0</v>
      </c>
      <c r="T20" s="235">
        <f>+Sklop1[[#This Row],[Končna cena/enoto mere (EUR) z DDV]]*Sklop1[[#This Row],[Okvirna količina]]</f>
        <v>0</v>
      </c>
      <c r="U20" s="236"/>
    </row>
    <row r="21" spans="1:23" s="55" customFormat="1" ht="24">
      <c r="A21" s="78" t="s">
        <v>7</v>
      </c>
      <c r="B21" s="250" t="s">
        <v>340</v>
      </c>
      <c r="C21" s="315" t="s">
        <v>110</v>
      </c>
      <c r="D21" s="76" t="s">
        <v>0</v>
      </c>
      <c r="E21" s="99" t="s">
        <v>217</v>
      </c>
      <c r="F21" s="134">
        <v>75</v>
      </c>
      <c r="G21" s="134" t="s">
        <v>0</v>
      </c>
      <c r="H2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1" s="79">
        <f>IF(Sklop1[[#This Row],[ZAHTEVANA SHEMA KAKOVOSTI]]&lt;&gt;"",Sklop1[[#This Row],[Preračunana masa/volumen/kos na enoto kg]],"")</f>
        <v>75</v>
      </c>
      <c r="J21" s="87"/>
      <c r="K21" s="84"/>
      <c r="L21" s="84"/>
      <c r="M21" s="132" t="s">
        <v>110</v>
      </c>
      <c r="N21" s="147"/>
      <c r="O21" s="131" t="s">
        <v>110</v>
      </c>
      <c r="P21" s="90"/>
      <c r="Q21" s="235">
        <f>+Sklop1[[#This Row],[cena/enota brez DDV v EUR]]*Sklop1[[#This Row],[Stopnja DDV (%)]]</f>
        <v>0</v>
      </c>
      <c r="R21" s="235">
        <f>+Sklop1[[#This Row],[cena/enota brez DDV v EUR]]+Sklop1[[#This Row],[Davek (EUR)]]</f>
        <v>0</v>
      </c>
      <c r="S21" s="235">
        <f>+Sklop1[[#This Row],[cena/enota brez DDV v EUR]]*Sklop1[[#This Row],[Okvirna količina]]</f>
        <v>0</v>
      </c>
      <c r="T21" s="235">
        <f>+Sklop1[[#This Row],[Končna cena/enoto mere (EUR) z DDV]]*Sklop1[[#This Row],[Okvirna količina]]</f>
        <v>0</v>
      </c>
      <c r="U21" s="236"/>
    </row>
    <row r="22" spans="1:23" s="55" customFormat="1" ht="24">
      <c r="A22" s="78" t="s">
        <v>8</v>
      </c>
      <c r="B22" s="250" t="s">
        <v>341</v>
      </c>
      <c r="C22" s="315" t="s">
        <v>110</v>
      </c>
      <c r="D22" s="76" t="s">
        <v>0</v>
      </c>
      <c r="E22" s="99" t="s">
        <v>217</v>
      </c>
      <c r="F22" s="513">
        <v>100</v>
      </c>
      <c r="G22" s="134" t="s">
        <v>0</v>
      </c>
      <c r="H2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2" s="79">
        <f>IF(Sklop1[[#This Row],[ZAHTEVANA SHEMA KAKOVOSTI]]&lt;&gt;"",Sklop1[[#This Row],[Preračunana masa/volumen/kos na enoto kg]],"")</f>
        <v>100</v>
      </c>
      <c r="J22" s="87"/>
      <c r="K22" s="84"/>
      <c r="L22" s="84"/>
      <c r="M22" s="132" t="s">
        <v>110</v>
      </c>
      <c r="N22" s="147"/>
      <c r="O22" s="131" t="s">
        <v>110</v>
      </c>
      <c r="P22" s="90"/>
      <c r="Q22" s="235">
        <f>+Sklop1[[#This Row],[cena/enota brez DDV v EUR]]*Sklop1[[#This Row],[Stopnja DDV (%)]]</f>
        <v>0</v>
      </c>
      <c r="R22" s="235">
        <f>+Sklop1[[#This Row],[cena/enota brez DDV v EUR]]+Sklop1[[#This Row],[Davek (EUR)]]</f>
        <v>0</v>
      </c>
      <c r="S22" s="235">
        <f>+Sklop1[[#This Row],[cena/enota brez DDV v EUR]]*Sklop1[[#This Row],[Okvirna količina]]</f>
        <v>0</v>
      </c>
      <c r="T22" s="235">
        <f>+Sklop1[[#This Row],[Končna cena/enoto mere (EUR) z DDV]]*Sklop1[[#This Row],[Okvirna količina]]</f>
        <v>0</v>
      </c>
      <c r="U22" s="236"/>
    </row>
    <row r="23" spans="1:23" s="55" customFormat="1" ht="24">
      <c r="A23" s="78" t="s">
        <v>9</v>
      </c>
      <c r="B23" s="246" t="s">
        <v>342</v>
      </c>
      <c r="C23" s="315" t="s">
        <v>110</v>
      </c>
      <c r="D23" s="76" t="s">
        <v>0</v>
      </c>
      <c r="E23" s="99" t="s">
        <v>217</v>
      </c>
      <c r="F23" s="316">
        <v>50</v>
      </c>
      <c r="G23" s="134" t="s">
        <v>0</v>
      </c>
      <c r="H2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3" s="255">
        <f>IF(Sklop1[[#This Row],[ZAHTEVANA SHEMA KAKOVOSTI]]&lt;&gt;"",Sklop1[[#This Row],[Preračunana masa/volumen/kos na enoto kg]],"")</f>
        <v>50</v>
      </c>
      <c r="J23" s="256"/>
      <c r="K23" s="257"/>
      <c r="L23" s="257"/>
      <c r="M23" s="132" t="s">
        <v>110</v>
      </c>
      <c r="N23" s="262"/>
      <c r="O23" s="131" t="s">
        <v>110</v>
      </c>
      <c r="P23" s="259"/>
      <c r="Q23" s="258">
        <f>+Sklop1[[#This Row],[cena/enota brez DDV v EUR]]*Sklop1[[#This Row],[Stopnja DDV (%)]]</f>
        <v>0</v>
      </c>
      <c r="R23" s="258">
        <f>+Sklop1[[#This Row],[cena/enota brez DDV v EUR]]+Sklop1[[#This Row],[Davek (EUR)]]</f>
        <v>0</v>
      </c>
      <c r="S23" s="258">
        <f>+Sklop1[[#This Row],[cena/enota brez DDV v EUR]]*Sklop1[[#This Row],[Okvirna količina]]</f>
        <v>0</v>
      </c>
      <c r="T23" s="260">
        <f>+Sklop1[[#This Row],[Končna cena/enoto mere (EUR) z DDV]]*Sklop1[[#This Row],[Okvirna količina]]</f>
        <v>0</v>
      </c>
      <c r="U23" s="261"/>
    </row>
    <row r="24" spans="1:23" s="55" customFormat="1" ht="12">
      <c r="A24" s="78" t="s">
        <v>10</v>
      </c>
      <c r="B24" s="250" t="s">
        <v>343</v>
      </c>
      <c r="C24" s="315" t="s">
        <v>110</v>
      </c>
      <c r="D24" s="76" t="s">
        <v>0</v>
      </c>
      <c r="E24" s="99" t="s">
        <v>217</v>
      </c>
      <c r="F24" s="134">
        <v>40</v>
      </c>
      <c r="G24" s="134" t="s">
        <v>0</v>
      </c>
      <c r="H2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4" s="79">
        <f>IF(Sklop1[[#This Row],[ZAHTEVANA SHEMA KAKOVOSTI]]&lt;&gt;"",Sklop1[[#This Row],[Preračunana masa/volumen/kos na enoto kg]],"")</f>
        <v>40</v>
      </c>
      <c r="J24" s="87"/>
      <c r="K24" s="84"/>
      <c r="L24" s="84"/>
      <c r="M24" s="132" t="s">
        <v>110</v>
      </c>
      <c r="N24" s="147"/>
      <c r="O24" s="131" t="s">
        <v>110</v>
      </c>
      <c r="P24" s="90"/>
      <c r="Q24" s="235">
        <f>+Sklop1[[#This Row],[cena/enota brez DDV v EUR]]*Sklop1[[#This Row],[Stopnja DDV (%)]]</f>
        <v>0</v>
      </c>
      <c r="R24" s="235">
        <f>+Sklop1[[#This Row],[cena/enota brez DDV v EUR]]+Sklop1[[#This Row],[Davek (EUR)]]</f>
        <v>0</v>
      </c>
      <c r="S24" s="235">
        <f>+Sklop1[[#This Row],[cena/enota brez DDV v EUR]]*Sklop1[[#This Row],[Okvirna količina]]</f>
        <v>0</v>
      </c>
      <c r="T24" s="235">
        <f>+Sklop1[[#This Row],[Končna cena/enoto mere (EUR) z DDV]]*Sklop1[[#This Row],[Okvirna količina]]</f>
        <v>0</v>
      </c>
      <c r="U24" s="236"/>
    </row>
    <row r="25" spans="1:23" s="55" customFormat="1" ht="24">
      <c r="A25" s="78" t="s">
        <v>11</v>
      </c>
      <c r="B25" s="250" t="s">
        <v>344</v>
      </c>
      <c r="C25" s="315" t="s">
        <v>110</v>
      </c>
      <c r="D25" s="76" t="s">
        <v>0</v>
      </c>
      <c r="E25" s="99" t="s">
        <v>217</v>
      </c>
      <c r="F25" s="134">
        <v>50</v>
      </c>
      <c r="G25" s="134" t="s">
        <v>0</v>
      </c>
      <c r="H2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5" s="79">
        <f>IF(Sklop1[[#This Row],[ZAHTEVANA SHEMA KAKOVOSTI]]&lt;&gt;"",Sklop1[[#This Row],[Preračunana masa/volumen/kos na enoto kg]],"")</f>
        <v>50</v>
      </c>
      <c r="J25" s="87"/>
      <c r="K25" s="84"/>
      <c r="L25" s="84"/>
      <c r="M25" s="132" t="s">
        <v>110</v>
      </c>
      <c r="N25" s="147"/>
      <c r="O25" s="131" t="s">
        <v>110</v>
      </c>
      <c r="P25" s="90"/>
      <c r="Q25" s="235">
        <f>+Sklop1[[#This Row],[cena/enota brez DDV v EUR]]*Sklop1[[#This Row],[Stopnja DDV (%)]]</f>
        <v>0</v>
      </c>
      <c r="R25" s="235">
        <f>+Sklop1[[#This Row],[cena/enota brez DDV v EUR]]+Sklop1[[#This Row],[Davek (EUR)]]</f>
        <v>0</v>
      </c>
      <c r="S25" s="235">
        <f>+Sklop1[[#This Row],[cena/enota brez DDV v EUR]]*Sklop1[[#This Row],[Okvirna količina]]</f>
        <v>0</v>
      </c>
      <c r="T25" s="235">
        <f>+Sklop1[[#This Row],[Končna cena/enoto mere (EUR) z DDV]]*Sklop1[[#This Row],[Okvirna količina]]</f>
        <v>0</v>
      </c>
      <c r="U25" s="236"/>
    </row>
    <row r="26" spans="1:23" s="55" customFormat="1" ht="12">
      <c r="A26" s="78" t="s">
        <v>12</v>
      </c>
      <c r="B26" s="250" t="s">
        <v>345</v>
      </c>
      <c r="C26" s="315" t="s">
        <v>110</v>
      </c>
      <c r="D26" s="76" t="s">
        <v>0</v>
      </c>
      <c r="E26" s="99" t="s">
        <v>217</v>
      </c>
      <c r="F26" s="134">
        <v>75</v>
      </c>
      <c r="G26" s="134" t="s">
        <v>0</v>
      </c>
      <c r="H2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6" s="79">
        <f>IF(Sklop1[[#This Row],[ZAHTEVANA SHEMA KAKOVOSTI]]&lt;&gt;"",Sklop1[[#This Row],[Preračunana masa/volumen/kos na enoto kg]],"")</f>
        <v>75</v>
      </c>
      <c r="J26" s="87"/>
      <c r="K26" s="84"/>
      <c r="L26" s="84"/>
      <c r="M26" s="132" t="s">
        <v>110</v>
      </c>
      <c r="N26" s="147"/>
      <c r="O26" s="131" t="s">
        <v>110</v>
      </c>
      <c r="P26" s="90"/>
      <c r="Q26" s="235">
        <f>+Sklop1[[#This Row],[cena/enota brez DDV v EUR]]*Sklop1[[#This Row],[Stopnja DDV (%)]]</f>
        <v>0</v>
      </c>
      <c r="R26" s="235">
        <f>+Sklop1[[#This Row],[cena/enota brez DDV v EUR]]+Sklop1[[#This Row],[Davek (EUR)]]</f>
        <v>0</v>
      </c>
      <c r="S26" s="235">
        <f>+Sklop1[[#This Row],[cena/enota brez DDV v EUR]]*Sklop1[[#This Row],[Okvirna količina]]</f>
        <v>0</v>
      </c>
      <c r="T26" s="235">
        <f>+Sklop1[[#This Row],[Končna cena/enoto mere (EUR) z DDV]]*Sklop1[[#This Row],[Okvirna količina]]</f>
        <v>0</v>
      </c>
      <c r="U26" s="236"/>
    </row>
    <row r="27" spans="1:23" s="55" customFormat="1" ht="12">
      <c r="A27" s="78" t="s">
        <v>13</v>
      </c>
      <c r="B27" s="246" t="s">
        <v>346</v>
      </c>
      <c r="C27" s="315" t="s">
        <v>110</v>
      </c>
      <c r="D27" s="76" t="s">
        <v>0</v>
      </c>
      <c r="E27" s="99" t="s">
        <v>217</v>
      </c>
      <c r="F27" s="316">
        <v>25</v>
      </c>
      <c r="G27" s="134" t="s">
        <v>0</v>
      </c>
      <c r="H2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7" s="255">
        <f>IF(Sklop1[[#This Row],[ZAHTEVANA SHEMA KAKOVOSTI]]&lt;&gt;"",Sklop1[[#This Row],[Preračunana masa/volumen/kos na enoto kg]],"")</f>
        <v>25</v>
      </c>
      <c r="J27" s="256"/>
      <c r="K27" s="257"/>
      <c r="L27" s="257"/>
      <c r="M27" s="132" t="s">
        <v>110</v>
      </c>
      <c r="N27" s="262"/>
      <c r="O27" s="131" t="s">
        <v>110</v>
      </c>
      <c r="P27" s="259"/>
      <c r="Q27" s="258">
        <f>+Sklop1[[#This Row],[cena/enota brez DDV v EUR]]*Sklop1[[#This Row],[Stopnja DDV (%)]]</f>
        <v>0</v>
      </c>
      <c r="R27" s="258">
        <f>+Sklop1[[#This Row],[cena/enota brez DDV v EUR]]+Sklop1[[#This Row],[Davek (EUR)]]</f>
        <v>0</v>
      </c>
      <c r="S27" s="258">
        <f>+Sklop1[[#This Row],[cena/enota brez DDV v EUR]]*Sklop1[[#This Row],[Okvirna količina]]</f>
        <v>0</v>
      </c>
      <c r="T27" s="260">
        <f>+Sklop1[[#This Row],[Končna cena/enoto mere (EUR) z DDV]]*Sklop1[[#This Row],[Okvirna količina]]</f>
        <v>0</v>
      </c>
      <c r="U27" s="261"/>
    </row>
    <row r="28" spans="1:23" s="229" customFormat="1" ht="12">
      <c r="A28" s="78" t="s">
        <v>14</v>
      </c>
      <c r="B28" s="250" t="s">
        <v>347</v>
      </c>
      <c r="C28" s="315" t="s">
        <v>110</v>
      </c>
      <c r="D28" s="76" t="s">
        <v>0</v>
      </c>
      <c r="E28" s="99" t="s">
        <v>217</v>
      </c>
      <c r="F28" s="134">
        <v>250</v>
      </c>
      <c r="G28" s="134" t="s">
        <v>0</v>
      </c>
      <c r="H2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8" s="79">
        <f>IF(Sklop1[[#This Row],[ZAHTEVANA SHEMA KAKOVOSTI]]&lt;&gt;"",Sklop1[[#This Row],[Preračunana masa/volumen/kos na enoto kg]],"")</f>
        <v>250</v>
      </c>
      <c r="J28" s="225"/>
      <c r="K28" s="226"/>
      <c r="L28" s="226"/>
      <c r="M28" s="132" t="s">
        <v>110</v>
      </c>
      <c r="N28" s="147"/>
      <c r="O28" s="131" t="s">
        <v>110</v>
      </c>
      <c r="P28" s="228"/>
      <c r="Q28" s="235">
        <f>+Sklop1[[#This Row],[cena/enota brez DDV v EUR]]*Sklop1[[#This Row],[Stopnja DDV (%)]]</f>
        <v>0</v>
      </c>
      <c r="R28" s="235">
        <f>+Sklop1[[#This Row],[cena/enota brez DDV v EUR]]+Sklop1[[#This Row],[Davek (EUR)]]</f>
        <v>0</v>
      </c>
      <c r="S28" s="235">
        <f>+Sklop1[[#This Row],[cena/enota brez DDV v EUR]]*Sklop1[[#This Row],[Okvirna količina]]</f>
        <v>0</v>
      </c>
      <c r="T28" s="235">
        <f>+Sklop1[[#This Row],[Končna cena/enoto mere (EUR) z DDV]]*Sklop1[[#This Row],[Okvirna količina]]</f>
        <v>0</v>
      </c>
      <c r="U28" s="236"/>
      <c r="W28" s="55"/>
    </row>
    <row r="29" spans="1:23" s="229" customFormat="1" ht="12">
      <c r="A29" s="78" t="s">
        <v>15</v>
      </c>
      <c r="B29" s="250" t="s">
        <v>348</v>
      </c>
      <c r="C29" s="315" t="s">
        <v>110</v>
      </c>
      <c r="D29" s="76" t="s">
        <v>0</v>
      </c>
      <c r="E29" s="99" t="s">
        <v>217</v>
      </c>
      <c r="F29" s="134">
        <v>20</v>
      </c>
      <c r="G29" s="134" t="s">
        <v>0</v>
      </c>
      <c r="H2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9" s="79">
        <f>IF(Sklop1[[#This Row],[ZAHTEVANA SHEMA KAKOVOSTI]]&lt;&gt;"",Sklop1[[#This Row],[Preračunana masa/volumen/kos na enoto kg]],"")</f>
        <v>20</v>
      </c>
      <c r="J29" s="225"/>
      <c r="K29" s="226"/>
      <c r="L29" s="226"/>
      <c r="M29" s="132" t="s">
        <v>110</v>
      </c>
      <c r="N29" s="227"/>
      <c r="O29" s="131" t="s">
        <v>110</v>
      </c>
      <c r="P29" s="228"/>
      <c r="Q29" s="235">
        <f>+Sklop1[[#This Row],[cena/enota brez DDV v EUR]]*Sklop1[[#This Row],[Stopnja DDV (%)]]</f>
        <v>0</v>
      </c>
      <c r="R29" s="235">
        <f>+Sklop1[[#This Row],[cena/enota brez DDV v EUR]]+Sklop1[[#This Row],[Davek (EUR)]]</f>
        <v>0</v>
      </c>
      <c r="S29" s="235">
        <f>+Sklop1[[#This Row],[cena/enota brez DDV v EUR]]*Sklop1[[#This Row],[Okvirna količina]]</f>
        <v>0</v>
      </c>
      <c r="T29" s="235">
        <f>+Sklop1[[#This Row],[Končna cena/enoto mere (EUR) z DDV]]*Sklop1[[#This Row],[Okvirna količina]]</f>
        <v>0</v>
      </c>
      <c r="U29" s="236"/>
      <c r="W29" s="55"/>
    </row>
    <row r="30" spans="1:23" s="55" customFormat="1" ht="12">
      <c r="A30" s="78" t="s">
        <v>16</v>
      </c>
      <c r="B30" s="250" t="s">
        <v>349</v>
      </c>
      <c r="C30" s="315" t="s">
        <v>110</v>
      </c>
      <c r="D30" s="76" t="s">
        <v>0</v>
      </c>
      <c r="E30" s="99"/>
      <c r="F30" s="134">
        <v>30</v>
      </c>
      <c r="G30" s="134" t="s">
        <v>0</v>
      </c>
      <c r="H3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0" s="79" t="str">
        <f>IF(Sklop1[[#This Row],[ZAHTEVANA SHEMA KAKOVOSTI]]&lt;&gt;"",Sklop1[[#This Row],[Preračunana masa/volumen/kos na enoto kg]],"")</f>
        <v/>
      </c>
      <c r="J30" s="87"/>
      <c r="K30" s="84"/>
      <c r="L30" s="84"/>
      <c r="M30" s="132" t="s">
        <v>110</v>
      </c>
      <c r="N30" s="147"/>
      <c r="O30" s="131" t="s">
        <v>110</v>
      </c>
      <c r="P30" s="90"/>
      <c r="Q30" s="235">
        <f>+Sklop1[[#This Row],[cena/enota brez DDV v EUR]]*Sklop1[[#This Row],[Stopnja DDV (%)]]</f>
        <v>0</v>
      </c>
      <c r="R30" s="235">
        <f>+Sklop1[[#This Row],[cena/enota brez DDV v EUR]]+Sklop1[[#This Row],[Davek (EUR)]]</f>
        <v>0</v>
      </c>
      <c r="S30" s="235">
        <f>+Sklop1[[#This Row],[cena/enota brez DDV v EUR]]*Sklop1[[#This Row],[Okvirna količina]]</f>
        <v>0</v>
      </c>
      <c r="T30" s="235">
        <f>+Sklop1[[#This Row],[Končna cena/enoto mere (EUR) z DDV]]*Sklop1[[#This Row],[Okvirna količina]]</f>
        <v>0</v>
      </c>
      <c r="U30" s="236"/>
    </row>
    <row r="31" spans="1:23" s="55" customFormat="1" ht="24">
      <c r="A31" s="78" t="s">
        <v>17</v>
      </c>
      <c r="B31" s="250" t="s">
        <v>350</v>
      </c>
      <c r="C31" s="315" t="s">
        <v>110</v>
      </c>
      <c r="D31" s="76" t="s">
        <v>0</v>
      </c>
      <c r="E31" s="99"/>
      <c r="F31" s="134">
        <v>25</v>
      </c>
      <c r="G31" s="134" t="s">
        <v>0</v>
      </c>
      <c r="H3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1" s="79" t="str">
        <f>IF(Sklop1[[#This Row],[ZAHTEVANA SHEMA KAKOVOSTI]]&lt;&gt;"",Sklop1[[#This Row],[Preračunana masa/volumen/kos na enoto kg]],"")</f>
        <v/>
      </c>
      <c r="J31" s="87"/>
      <c r="K31" s="84"/>
      <c r="L31" s="84"/>
      <c r="M31" s="132" t="s">
        <v>110</v>
      </c>
      <c r="N31" s="147"/>
      <c r="O31" s="131" t="s">
        <v>110</v>
      </c>
      <c r="P31" s="90"/>
      <c r="Q31" s="235">
        <f>+Sklop1[[#This Row],[cena/enota brez DDV v EUR]]*Sklop1[[#This Row],[Stopnja DDV (%)]]</f>
        <v>0</v>
      </c>
      <c r="R31" s="235">
        <f>+Sklop1[[#This Row],[cena/enota brez DDV v EUR]]+Sklop1[[#This Row],[Davek (EUR)]]</f>
        <v>0</v>
      </c>
      <c r="S31" s="235">
        <f>+Sklop1[[#This Row],[cena/enota brez DDV v EUR]]*Sklop1[[#This Row],[Okvirna količina]]</f>
        <v>0</v>
      </c>
      <c r="T31" s="235">
        <f>+Sklop1[[#This Row],[Končna cena/enoto mere (EUR) z DDV]]*Sklop1[[#This Row],[Okvirna količina]]</f>
        <v>0</v>
      </c>
      <c r="U31" s="236"/>
    </row>
    <row r="32" spans="1:23" s="237" customFormat="1" ht="24">
      <c r="A32" s="78" t="s">
        <v>18</v>
      </c>
      <c r="B32" s="250" t="s">
        <v>351</v>
      </c>
      <c r="C32" s="315" t="s">
        <v>110</v>
      </c>
      <c r="D32" s="76" t="s">
        <v>0</v>
      </c>
      <c r="E32" s="99"/>
      <c r="F32" s="134">
        <v>25</v>
      </c>
      <c r="G32" s="134" t="s">
        <v>0</v>
      </c>
      <c r="H32" s="2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2" s="79" t="str">
        <f>IF(Sklop1[[#This Row],[ZAHTEVANA SHEMA KAKOVOSTI]]&lt;&gt;"",Sklop1[[#This Row],[Preračunana masa/volumen/kos na enoto kg]],"")</f>
        <v/>
      </c>
      <c r="J32" s="231"/>
      <c r="K32" s="232"/>
      <c r="L32" s="232"/>
      <c r="M32" s="132" t="s">
        <v>110</v>
      </c>
      <c r="N32" s="233"/>
      <c r="O32" s="131" t="s">
        <v>110</v>
      </c>
      <c r="P32" s="234"/>
      <c r="Q32" s="235">
        <f>+Sklop1[[#This Row],[cena/enota brez DDV v EUR]]*Sklop1[[#This Row],[Stopnja DDV (%)]]</f>
        <v>0</v>
      </c>
      <c r="R32" s="235">
        <f>+Sklop1[[#This Row],[cena/enota brez DDV v EUR]]+Sklop1[[#This Row],[Davek (EUR)]]</f>
        <v>0</v>
      </c>
      <c r="S32" s="235">
        <f>+Sklop1[[#This Row],[cena/enota brez DDV v EUR]]*Sklop1[[#This Row],[Okvirna količina]]</f>
        <v>0</v>
      </c>
      <c r="T32" s="235">
        <f>+Sklop1[[#This Row],[Končna cena/enoto mere (EUR) z DDV]]*Sklop1[[#This Row],[Okvirna količina]]</f>
        <v>0</v>
      </c>
      <c r="U32" s="236"/>
      <c r="W32" s="55"/>
    </row>
    <row r="33" spans="1:21" s="55" customFormat="1" ht="12">
      <c r="A33" s="78" t="s">
        <v>19</v>
      </c>
      <c r="B33" s="250" t="s">
        <v>352</v>
      </c>
      <c r="C33" s="315" t="s">
        <v>110</v>
      </c>
      <c r="D33" s="76" t="s">
        <v>0</v>
      </c>
      <c r="E33" s="99"/>
      <c r="F33" s="134">
        <v>25</v>
      </c>
      <c r="G33" s="134" t="s">
        <v>0</v>
      </c>
      <c r="H3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3" s="79" t="str">
        <f>IF(Sklop1[[#This Row],[ZAHTEVANA SHEMA KAKOVOSTI]]&lt;&gt;"",Sklop1[[#This Row],[Preračunana masa/volumen/kos na enoto kg]],"")</f>
        <v/>
      </c>
      <c r="J33" s="87"/>
      <c r="K33" s="84"/>
      <c r="L33" s="84"/>
      <c r="M33" s="132" t="s">
        <v>110</v>
      </c>
      <c r="N33" s="147"/>
      <c r="O33" s="131" t="s">
        <v>110</v>
      </c>
      <c r="P33" s="90"/>
      <c r="Q33" s="235">
        <f>+Sklop1[[#This Row],[cena/enota brez DDV v EUR]]*Sklop1[[#This Row],[Stopnja DDV (%)]]</f>
        <v>0</v>
      </c>
      <c r="R33" s="235">
        <f>+Sklop1[[#This Row],[cena/enota brez DDV v EUR]]+Sklop1[[#This Row],[Davek (EUR)]]</f>
        <v>0</v>
      </c>
      <c r="S33" s="235">
        <f>+Sklop1[[#This Row],[cena/enota brez DDV v EUR]]*Sklop1[[#This Row],[Okvirna količina]]</f>
        <v>0</v>
      </c>
      <c r="T33" s="235">
        <f>+Sklop1[[#This Row],[Končna cena/enoto mere (EUR) z DDV]]*Sklop1[[#This Row],[Okvirna količina]]</f>
        <v>0</v>
      </c>
      <c r="U33" s="236"/>
    </row>
    <row r="34" spans="1:21" s="55" customFormat="1" ht="12">
      <c r="A34" s="78" t="s">
        <v>20</v>
      </c>
      <c r="B34" s="250" t="s">
        <v>353</v>
      </c>
      <c r="C34" s="315" t="s">
        <v>110</v>
      </c>
      <c r="D34" s="76" t="s">
        <v>0</v>
      </c>
      <c r="E34" s="99"/>
      <c r="F34" s="134">
        <v>15</v>
      </c>
      <c r="G34" s="134" t="s">
        <v>0</v>
      </c>
      <c r="H3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4" s="79" t="str">
        <f>IF(Sklop1[[#This Row],[ZAHTEVANA SHEMA KAKOVOSTI]]&lt;&gt;"",Sklop1[[#This Row],[Preračunana masa/volumen/kos na enoto kg]],"")</f>
        <v/>
      </c>
      <c r="J34" s="87"/>
      <c r="K34" s="84"/>
      <c r="L34" s="84"/>
      <c r="M34" s="132" t="s">
        <v>110</v>
      </c>
      <c r="N34" s="147"/>
      <c r="O34" s="131" t="s">
        <v>110</v>
      </c>
      <c r="P34" s="90"/>
      <c r="Q34" s="235">
        <f>+Sklop1[[#This Row],[cena/enota brez DDV v EUR]]*Sklop1[[#This Row],[Stopnja DDV (%)]]</f>
        <v>0</v>
      </c>
      <c r="R34" s="235">
        <f>+Sklop1[[#This Row],[cena/enota brez DDV v EUR]]+Sklop1[[#This Row],[Davek (EUR)]]</f>
        <v>0</v>
      </c>
      <c r="S34" s="235">
        <f>+Sklop1[[#This Row],[cena/enota brez DDV v EUR]]*Sklop1[[#This Row],[Okvirna količina]]</f>
        <v>0</v>
      </c>
      <c r="T34" s="235">
        <f>+Sklop1[[#This Row],[Končna cena/enoto mere (EUR) z DDV]]*Sklop1[[#This Row],[Okvirna količina]]</f>
        <v>0</v>
      </c>
      <c r="U34" s="236"/>
    </row>
    <row r="35" spans="1:21" s="55" customFormat="1" ht="12">
      <c r="A35" s="78" t="s">
        <v>21</v>
      </c>
      <c r="B35" s="250" t="s">
        <v>354</v>
      </c>
      <c r="C35" s="315" t="s">
        <v>110</v>
      </c>
      <c r="D35" s="76" t="s">
        <v>0</v>
      </c>
      <c r="E35" s="99"/>
      <c r="F35" s="134">
        <v>50</v>
      </c>
      <c r="G35" s="134" t="s">
        <v>0</v>
      </c>
      <c r="H3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" s="79" t="str">
        <f>IF(Sklop1[[#This Row],[ZAHTEVANA SHEMA KAKOVOSTI]]&lt;&gt;"",Sklop1[[#This Row],[Preračunana masa/volumen/kos na enoto kg]],"")</f>
        <v/>
      </c>
      <c r="J35" s="87"/>
      <c r="K35" s="84"/>
      <c r="L35" s="84"/>
      <c r="M35" s="132" t="s">
        <v>110</v>
      </c>
      <c r="N35" s="147"/>
      <c r="O35" s="131" t="s">
        <v>110</v>
      </c>
      <c r="P35" s="90"/>
      <c r="Q35" s="235">
        <f>+Sklop1[[#This Row],[cena/enota brez DDV v EUR]]*Sklop1[[#This Row],[Stopnja DDV (%)]]</f>
        <v>0</v>
      </c>
      <c r="R35" s="235">
        <f>+Sklop1[[#This Row],[cena/enota brez DDV v EUR]]+Sklop1[[#This Row],[Davek (EUR)]]</f>
        <v>0</v>
      </c>
      <c r="S35" s="235">
        <f>+Sklop1[[#This Row],[cena/enota brez DDV v EUR]]*Sklop1[[#This Row],[Okvirna količina]]</f>
        <v>0</v>
      </c>
      <c r="T35" s="235">
        <f>+Sklop1[[#This Row],[Končna cena/enoto mere (EUR) z DDV]]*Sklop1[[#This Row],[Okvirna količina]]</f>
        <v>0</v>
      </c>
      <c r="U35" s="236"/>
    </row>
    <row r="36" spans="1:21" s="55" customFormat="1" ht="24">
      <c r="A36" s="78" t="s">
        <v>22</v>
      </c>
      <c r="B36" s="246" t="s">
        <v>355</v>
      </c>
      <c r="C36" s="315" t="s">
        <v>110</v>
      </c>
      <c r="D36" s="76" t="s">
        <v>0</v>
      </c>
      <c r="E36" s="99"/>
      <c r="F36" s="316">
        <v>30</v>
      </c>
      <c r="G36" s="134" t="s">
        <v>0</v>
      </c>
      <c r="H36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6" s="255" t="str">
        <f>IF(Sklop1[[#This Row],[ZAHTEVANA SHEMA KAKOVOSTI]]&lt;&gt;"",Sklop1[[#This Row],[Preračunana masa/volumen/kos na enoto kg]],"")</f>
        <v/>
      </c>
      <c r="J36" s="256"/>
      <c r="K36" s="257"/>
      <c r="L36" s="257"/>
      <c r="M36" s="132" t="s">
        <v>110</v>
      </c>
      <c r="N36" s="262"/>
      <c r="O36" s="131" t="s">
        <v>110</v>
      </c>
      <c r="P36" s="259"/>
      <c r="Q36" s="258">
        <f>+Sklop1[[#This Row],[cena/enota brez DDV v EUR]]*Sklop1[[#This Row],[Stopnja DDV (%)]]</f>
        <v>0</v>
      </c>
      <c r="R36" s="258">
        <f>+Sklop1[[#This Row],[cena/enota brez DDV v EUR]]+Sklop1[[#This Row],[Davek (EUR)]]</f>
        <v>0</v>
      </c>
      <c r="S36" s="258">
        <f>+Sklop1[[#This Row],[cena/enota brez DDV v EUR]]*Sklop1[[#This Row],[Okvirna količina]]</f>
        <v>0</v>
      </c>
      <c r="T36" s="260">
        <f>+Sklop1[[#This Row],[Končna cena/enoto mere (EUR) z DDV]]*Sklop1[[#This Row],[Okvirna količina]]</f>
        <v>0</v>
      </c>
      <c r="U36" s="261"/>
    </row>
    <row r="37" spans="1:21" s="55" customFormat="1" ht="12">
      <c r="A37" s="78" t="s">
        <v>23</v>
      </c>
      <c r="B37" s="246" t="s">
        <v>356</v>
      </c>
      <c r="C37" s="315" t="s">
        <v>110</v>
      </c>
      <c r="D37" s="76" t="s">
        <v>0</v>
      </c>
      <c r="E37" s="99"/>
      <c r="F37" s="316">
        <v>100</v>
      </c>
      <c r="G37" s="134" t="s">
        <v>0</v>
      </c>
      <c r="H3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7" s="117" t="str">
        <f>IF(Sklop1[[#This Row],[ZAHTEVANA SHEMA KAKOVOSTI]]&lt;&gt;"",Sklop1[[#This Row],[Preračunana masa/volumen/kos na enoto kg]],"")</f>
        <v/>
      </c>
      <c r="J37" s="135"/>
      <c r="K37" s="136"/>
      <c r="L37" s="136"/>
      <c r="M37" s="132" t="s">
        <v>110</v>
      </c>
      <c r="N37" s="148"/>
      <c r="O37" s="131" t="s">
        <v>110</v>
      </c>
      <c r="P37" s="139"/>
      <c r="Q37" s="138">
        <f>+Sklop1[[#This Row],[cena/enota brez DDV v EUR]]*Sklop1[[#This Row],[Stopnja DDV (%)]]</f>
        <v>0</v>
      </c>
      <c r="R37" s="138">
        <f>+Sklop1[[#This Row],[cena/enota brez DDV v EUR]]+Sklop1[[#This Row],[Davek (EUR)]]</f>
        <v>0</v>
      </c>
      <c r="S37" s="138">
        <f>+Sklop1[[#This Row],[cena/enota brez DDV v EUR]]*Sklop1[[#This Row],[Okvirna količina]]</f>
        <v>0</v>
      </c>
      <c r="T37" s="140">
        <f>+Sklop1[[#This Row],[Končna cena/enoto mere (EUR) z DDV]]*Sklop1[[#This Row],[Okvirna količina]]</f>
        <v>0</v>
      </c>
      <c r="U37" s="141"/>
    </row>
    <row r="38" spans="1:21" s="55" customFormat="1" ht="12">
      <c r="A38" s="78" t="s">
        <v>24</v>
      </c>
      <c r="B38" s="246" t="s">
        <v>357</v>
      </c>
      <c r="C38" s="315" t="s">
        <v>110</v>
      </c>
      <c r="D38" s="76" t="s">
        <v>0</v>
      </c>
      <c r="E38" s="99"/>
      <c r="F38" s="316">
        <v>50</v>
      </c>
      <c r="G38" s="134" t="s">
        <v>0</v>
      </c>
      <c r="H3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117" t="str">
        <f>IF(Sklop1[[#This Row],[ZAHTEVANA SHEMA KAKOVOSTI]]&lt;&gt;"",Sklop1[[#This Row],[Preračunana masa/volumen/kos na enoto kg]],"")</f>
        <v/>
      </c>
      <c r="J38" s="135"/>
      <c r="K38" s="136"/>
      <c r="L38" s="136"/>
      <c r="M38" s="132" t="s">
        <v>110</v>
      </c>
      <c r="N38" s="148"/>
      <c r="O38" s="131" t="s">
        <v>110</v>
      </c>
      <c r="P38" s="139"/>
      <c r="Q38" s="138">
        <f>+Sklop1[[#This Row],[cena/enota brez DDV v EUR]]*Sklop1[[#This Row],[Stopnja DDV (%)]]</f>
        <v>0</v>
      </c>
      <c r="R38" s="138">
        <f>+Sklop1[[#This Row],[cena/enota brez DDV v EUR]]+Sklop1[[#This Row],[Davek (EUR)]]</f>
        <v>0</v>
      </c>
      <c r="S38" s="138">
        <f>+Sklop1[[#This Row],[cena/enota brez DDV v EUR]]*Sklop1[[#This Row],[Okvirna količina]]</f>
        <v>0</v>
      </c>
      <c r="T38" s="140">
        <f>+Sklop1[[#This Row],[Končna cena/enoto mere (EUR) z DDV]]*Sklop1[[#This Row],[Okvirna količina]]</f>
        <v>0</v>
      </c>
      <c r="U38" s="141"/>
    </row>
    <row r="39" spans="1:21" s="55" customFormat="1" ht="12">
      <c r="A39" s="78" t="s">
        <v>25</v>
      </c>
      <c r="B39" s="250" t="s">
        <v>358</v>
      </c>
      <c r="C39" s="315" t="s">
        <v>110</v>
      </c>
      <c r="D39" s="76" t="s">
        <v>0</v>
      </c>
      <c r="E39" s="99"/>
      <c r="F39" s="134">
        <v>25</v>
      </c>
      <c r="G39" s="134" t="s">
        <v>0</v>
      </c>
      <c r="H3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9" s="79" t="str">
        <f>IF(Sklop1[[#This Row],[ZAHTEVANA SHEMA KAKOVOSTI]]&lt;&gt;"",Sklop1[[#This Row],[Preračunana masa/volumen/kos na enoto kg]],"")</f>
        <v/>
      </c>
      <c r="J39" s="87"/>
      <c r="K39" s="84"/>
      <c r="L39" s="84"/>
      <c r="M39" s="132" t="s">
        <v>110</v>
      </c>
      <c r="N39" s="147"/>
      <c r="O39" s="131" t="s">
        <v>110</v>
      </c>
      <c r="P39" s="90"/>
      <c r="Q39" s="235">
        <f>+Sklop1[[#This Row],[cena/enota brez DDV v EUR]]*Sklop1[[#This Row],[Stopnja DDV (%)]]</f>
        <v>0</v>
      </c>
      <c r="R39" s="235">
        <f>+Sklop1[[#This Row],[cena/enota brez DDV v EUR]]+Sklop1[[#This Row],[Davek (EUR)]]</f>
        <v>0</v>
      </c>
      <c r="S39" s="235">
        <f>+Sklop1[[#This Row],[cena/enota brez DDV v EUR]]*Sklop1[[#This Row],[Okvirna količina]]</f>
        <v>0</v>
      </c>
      <c r="T39" s="235">
        <f>+Sklop1[[#This Row],[Končna cena/enoto mere (EUR) z DDV]]*Sklop1[[#This Row],[Okvirna količina]]</f>
        <v>0</v>
      </c>
      <c r="U39" s="236"/>
    </row>
    <row r="40" spans="1:21" s="55" customFormat="1" ht="24">
      <c r="A40" s="78" t="s">
        <v>26</v>
      </c>
      <c r="B40" s="250" t="s">
        <v>359</v>
      </c>
      <c r="C40" s="315" t="s">
        <v>110</v>
      </c>
      <c r="D40" s="76" t="s">
        <v>0</v>
      </c>
      <c r="E40" s="99"/>
      <c r="F40" s="134">
        <v>100</v>
      </c>
      <c r="G40" s="134" t="s">
        <v>0</v>
      </c>
      <c r="H4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79" t="str">
        <f>IF(Sklop1[[#This Row],[ZAHTEVANA SHEMA KAKOVOSTI]]&lt;&gt;"",Sklop1[[#This Row],[Preračunana masa/volumen/kos na enoto kg]],"")</f>
        <v/>
      </c>
      <c r="J40" s="87"/>
      <c r="K40" s="84"/>
      <c r="L40" s="84"/>
      <c r="M40" s="132" t="s">
        <v>110</v>
      </c>
      <c r="N40" s="147"/>
      <c r="O40" s="131" t="s">
        <v>110</v>
      </c>
      <c r="P40" s="90"/>
      <c r="Q40" s="235">
        <f>+Sklop1[[#This Row],[cena/enota brez DDV v EUR]]*Sklop1[[#This Row],[Stopnja DDV (%)]]</f>
        <v>0</v>
      </c>
      <c r="R40" s="235">
        <f>+Sklop1[[#This Row],[cena/enota brez DDV v EUR]]+Sklop1[[#This Row],[Davek (EUR)]]</f>
        <v>0</v>
      </c>
      <c r="S40" s="235">
        <f>+Sklop1[[#This Row],[cena/enota brez DDV v EUR]]*Sklop1[[#This Row],[Okvirna količina]]</f>
        <v>0</v>
      </c>
      <c r="T40" s="235">
        <f>+Sklop1[[#This Row],[Končna cena/enoto mere (EUR) z DDV]]*Sklop1[[#This Row],[Okvirna količina]]</f>
        <v>0</v>
      </c>
      <c r="U40" s="236"/>
    </row>
    <row r="41" spans="1:21" s="55" customFormat="1" ht="36">
      <c r="A41" s="78" t="s">
        <v>27</v>
      </c>
      <c r="B41" s="246" t="s">
        <v>360</v>
      </c>
      <c r="C41" s="315" t="s">
        <v>110</v>
      </c>
      <c r="D41" s="76" t="s">
        <v>0</v>
      </c>
      <c r="E41" s="99"/>
      <c r="F41" s="316">
        <v>250</v>
      </c>
      <c r="G41" s="134" t="s">
        <v>0</v>
      </c>
      <c r="H41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1" s="255" t="str">
        <f>IF(Sklop1[[#This Row],[ZAHTEVANA SHEMA KAKOVOSTI]]&lt;&gt;"",Sklop1[[#This Row],[Preračunana masa/volumen/kos na enoto kg]],"")</f>
        <v/>
      </c>
      <c r="J41" s="256"/>
      <c r="K41" s="257"/>
      <c r="L41" s="257"/>
      <c r="M41" s="132" t="s">
        <v>110</v>
      </c>
      <c r="N41" s="262"/>
      <c r="O41" s="131" t="s">
        <v>110</v>
      </c>
      <c r="P41" s="259"/>
      <c r="Q41" s="258">
        <f>+Sklop1[[#This Row],[cena/enota brez DDV v EUR]]*Sklop1[[#This Row],[Stopnja DDV (%)]]</f>
        <v>0</v>
      </c>
      <c r="R41" s="258">
        <f>+Sklop1[[#This Row],[cena/enota brez DDV v EUR]]+Sklop1[[#This Row],[Davek (EUR)]]</f>
        <v>0</v>
      </c>
      <c r="S41" s="258">
        <f>+Sklop1[[#This Row],[cena/enota brez DDV v EUR]]*Sklop1[[#This Row],[Okvirna količina]]</f>
        <v>0</v>
      </c>
      <c r="T41" s="260">
        <f>+Sklop1[[#This Row],[Končna cena/enoto mere (EUR) z DDV]]*Sklop1[[#This Row],[Okvirna količina]]</f>
        <v>0</v>
      </c>
      <c r="U41" s="261"/>
    </row>
    <row r="42" spans="1:21" s="55" customFormat="1" ht="36">
      <c r="A42" s="78" t="s">
        <v>28</v>
      </c>
      <c r="B42" s="246" t="s">
        <v>361</v>
      </c>
      <c r="C42" s="315" t="s">
        <v>110</v>
      </c>
      <c r="D42" s="76" t="s">
        <v>0</v>
      </c>
      <c r="E42" s="564" t="s">
        <v>217</v>
      </c>
      <c r="F42" s="316">
        <v>250</v>
      </c>
      <c r="G42" s="134" t="s">
        <v>0</v>
      </c>
      <c r="H42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2" s="255">
        <f>IF(Sklop1[[#This Row],[ZAHTEVANA SHEMA KAKOVOSTI]]&lt;&gt;"",Sklop1[[#This Row],[Preračunana masa/volumen/kos na enoto kg]],"")</f>
        <v>250</v>
      </c>
      <c r="J42" s="256"/>
      <c r="K42" s="257"/>
      <c r="L42" s="257"/>
      <c r="M42" s="132" t="s">
        <v>110</v>
      </c>
      <c r="N42" s="262"/>
      <c r="O42" s="131" t="s">
        <v>110</v>
      </c>
      <c r="P42" s="259"/>
      <c r="Q42" s="258">
        <f>+Sklop1[[#This Row],[cena/enota brez DDV v EUR]]*Sklop1[[#This Row],[Stopnja DDV (%)]]</f>
        <v>0</v>
      </c>
      <c r="R42" s="258">
        <f>+Sklop1[[#This Row],[cena/enota brez DDV v EUR]]+Sklop1[[#This Row],[Davek (EUR)]]</f>
        <v>0</v>
      </c>
      <c r="S42" s="258">
        <f>+Sklop1[[#This Row],[cena/enota brez DDV v EUR]]*Sklop1[[#This Row],[Okvirna količina]]</f>
        <v>0</v>
      </c>
      <c r="T42" s="260">
        <f>+Sklop1[[#This Row],[Končna cena/enoto mere (EUR) z DDV]]*Sklop1[[#This Row],[Okvirna količina]]</f>
        <v>0</v>
      </c>
      <c r="U42" s="261"/>
    </row>
    <row r="43" spans="1:21" s="55" customFormat="1" ht="24">
      <c r="A43" s="78" t="s">
        <v>29</v>
      </c>
      <c r="B43" s="246" t="s">
        <v>362</v>
      </c>
      <c r="C43" s="315" t="s">
        <v>110</v>
      </c>
      <c r="D43" s="76" t="s">
        <v>0</v>
      </c>
      <c r="E43" s="99"/>
      <c r="F43" s="316">
        <v>50</v>
      </c>
      <c r="G43" s="134" t="s">
        <v>0</v>
      </c>
      <c r="H4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255" t="str">
        <f>IF(Sklop1[[#This Row],[ZAHTEVANA SHEMA KAKOVOSTI]]&lt;&gt;"",Sklop1[[#This Row],[Preračunana masa/volumen/kos na enoto kg]],"")</f>
        <v/>
      </c>
      <c r="J43" s="256"/>
      <c r="K43" s="257"/>
      <c r="L43" s="257"/>
      <c r="M43" s="132" t="s">
        <v>110</v>
      </c>
      <c r="N43" s="262"/>
      <c r="O43" s="131" t="s">
        <v>110</v>
      </c>
      <c r="P43" s="259"/>
      <c r="Q43" s="258">
        <f>+Sklop1[[#This Row],[cena/enota brez DDV v EUR]]*Sklop1[[#This Row],[Stopnja DDV (%)]]</f>
        <v>0</v>
      </c>
      <c r="R43" s="258">
        <f>+Sklop1[[#This Row],[cena/enota brez DDV v EUR]]+Sklop1[[#This Row],[Davek (EUR)]]</f>
        <v>0</v>
      </c>
      <c r="S43" s="258">
        <f>+Sklop1[[#This Row],[cena/enota brez DDV v EUR]]*Sklop1[[#This Row],[Okvirna količina]]</f>
        <v>0</v>
      </c>
      <c r="T43" s="260">
        <f>+Sklop1[[#This Row],[Končna cena/enoto mere (EUR) z DDV]]*Sklop1[[#This Row],[Okvirna količina]]</f>
        <v>0</v>
      </c>
      <c r="U43" s="261"/>
    </row>
    <row r="44" spans="1:21" s="55" customFormat="1" ht="12">
      <c r="A44" s="78" t="s">
        <v>30</v>
      </c>
      <c r="B44" s="246" t="s">
        <v>363</v>
      </c>
      <c r="C44" s="315" t="s">
        <v>110</v>
      </c>
      <c r="D44" s="76" t="s">
        <v>0</v>
      </c>
      <c r="E44" s="99"/>
      <c r="F44" s="316">
        <v>50</v>
      </c>
      <c r="G44" s="134" t="s">
        <v>0</v>
      </c>
      <c r="H44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4" s="255" t="str">
        <f>IF(Sklop1[[#This Row],[ZAHTEVANA SHEMA KAKOVOSTI]]&lt;&gt;"",Sklop1[[#This Row],[Preračunana masa/volumen/kos na enoto kg]],"")</f>
        <v/>
      </c>
      <c r="J44" s="256"/>
      <c r="K44" s="257"/>
      <c r="L44" s="257"/>
      <c r="M44" s="132" t="s">
        <v>110</v>
      </c>
      <c r="N44" s="262"/>
      <c r="O44" s="131" t="s">
        <v>110</v>
      </c>
      <c r="P44" s="259"/>
      <c r="Q44" s="258">
        <f>+Sklop1[[#This Row],[cena/enota brez DDV v EUR]]*Sklop1[[#This Row],[Stopnja DDV (%)]]</f>
        <v>0</v>
      </c>
      <c r="R44" s="258">
        <f>+Sklop1[[#This Row],[cena/enota brez DDV v EUR]]+Sklop1[[#This Row],[Davek (EUR)]]</f>
        <v>0</v>
      </c>
      <c r="S44" s="258">
        <f>+Sklop1[[#This Row],[cena/enota brez DDV v EUR]]*Sklop1[[#This Row],[Okvirna količina]]</f>
        <v>0</v>
      </c>
      <c r="T44" s="260">
        <f>+Sklop1[[#This Row],[Končna cena/enoto mere (EUR) z DDV]]*Sklop1[[#This Row],[Okvirna količina]]</f>
        <v>0</v>
      </c>
      <c r="U44" s="261"/>
    </row>
    <row r="45" spans="1:21" s="55" customFormat="1" ht="36">
      <c r="A45" s="78" t="s">
        <v>31</v>
      </c>
      <c r="B45" s="246" t="s">
        <v>364</v>
      </c>
      <c r="C45" s="315" t="s">
        <v>110</v>
      </c>
      <c r="D45" s="76" t="s">
        <v>0</v>
      </c>
      <c r="E45" s="99"/>
      <c r="F45" s="317">
        <v>250</v>
      </c>
      <c r="G45" s="134" t="s">
        <v>0</v>
      </c>
      <c r="H45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5" s="255" t="str">
        <f>IF(Sklop1[[#This Row],[ZAHTEVANA SHEMA KAKOVOSTI]]&lt;&gt;"",Sklop1[[#This Row],[Preračunana masa/volumen/kos na enoto kg]],"")</f>
        <v/>
      </c>
      <c r="J45" s="256"/>
      <c r="K45" s="257"/>
      <c r="L45" s="257"/>
      <c r="M45" s="132" t="s">
        <v>110</v>
      </c>
      <c r="N45" s="262"/>
      <c r="O45" s="131" t="s">
        <v>110</v>
      </c>
      <c r="P45" s="259"/>
      <c r="Q45" s="258">
        <f>+Sklop1[[#This Row],[cena/enota brez DDV v EUR]]*Sklop1[[#This Row],[Stopnja DDV (%)]]</f>
        <v>0</v>
      </c>
      <c r="R45" s="258">
        <f>+Sklop1[[#This Row],[cena/enota brez DDV v EUR]]+Sklop1[[#This Row],[Davek (EUR)]]</f>
        <v>0</v>
      </c>
      <c r="S45" s="258">
        <f>+Sklop1[[#This Row],[cena/enota brez DDV v EUR]]*Sklop1[[#This Row],[Okvirna količina]]</f>
        <v>0</v>
      </c>
      <c r="T45" s="260">
        <f>+Sklop1[[#This Row],[Končna cena/enoto mere (EUR) z DDV]]*Sklop1[[#This Row],[Okvirna količina]]</f>
        <v>0</v>
      </c>
      <c r="U45" s="261"/>
    </row>
    <row r="46" spans="1:21" s="55" customFormat="1" ht="36">
      <c r="A46" s="78" t="s">
        <v>32</v>
      </c>
      <c r="B46" s="246" t="s">
        <v>365</v>
      </c>
      <c r="C46" s="315" t="s">
        <v>110</v>
      </c>
      <c r="D46" s="76" t="s">
        <v>0</v>
      </c>
      <c r="E46" s="99"/>
      <c r="F46" s="316">
        <v>10</v>
      </c>
      <c r="G46" s="134" t="s">
        <v>0</v>
      </c>
      <c r="H46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6" s="255" t="str">
        <f>IF(Sklop1[[#This Row],[ZAHTEVANA SHEMA KAKOVOSTI]]&lt;&gt;"",Sklop1[[#This Row],[Preračunana masa/volumen/kos na enoto kg]],"")</f>
        <v/>
      </c>
      <c r="J46" s="256"/>
      <c r="K46" s="257"/>
      <c r="L46" s="257"/>
      <c r="M46" s="132" t="s">
        <v>110</v>
      </c>
      <c r="N46" s="262"/>
      <c r="O46" s="131" t="s">
        <v>110</v>
      </c>
      <c r="P46" s="259"/>
      <c r="Q46" s="258">
        <f>+Sklop1[[#This Row],[cena/enota brez DDV v EUR]]*Sklop1[[#This Row],[Stopnja DDV (%)]]</f>
        <v>0</v>
      </c>
      <c r="R46" s="258">
        <f>+Sklop1[[#This Row],[cena/enota brez DDV v EUR]]+Sklop1[[#This Row],[Davek (EUR)]]</f>
        <v>0</v>
      </c>
      <c r="S46" s="258">
        <f>+Sklop1[[#This Row],[cena/enota brez DDV v EUR]]*Sklop1[[#This Row],[Okvirna količina]]</f>
        <v>0</v>
      </c>
      <c r="T46" s="260">
        <f>+Sklop1[[#This Row],[Končna cena/enoto mere (EUR) z DDV]]*Sklop1[[#This Row],[Okvirna količina]]</f>
        <v>0</v>
      </c>
      <c r="U46" s="261"/>
    </row>
    <row r="47" spans="1:21" s="55" customFormat="1" ht="24">
      <c r="A47" s="78" t="s">
        <v>33</v>
      </c>
      <c r="B47" s="246" t="s">
        <v>366</v>
      </c>
      <c r="C47" s="315" t="s">
        <v>110</v>
      </c>
      <c r="D47" s="76" t="s">
        <v>0</v>
      </c>
      <c r="E47" s="564" t="s">
        <v>217</v>
      </c>
      <c r="F47" s="316">
        <v>25</v>
      </c>
      <c r="G47" s="134" t="s">
        <v>0</v>
      </c>
      <c r="H4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7" s="255">
        <f>IF(Sklop1[[#This Row],[ZAHTEVANA SHEMA KAKOVOSTI]]&lt;&gt;"",Sklop1[[#This Row],[Preračunana masa/volumen/kos na enoto kg]],"")</f>
        <v>25</v>
      </c>
      <c r="J47" s="256"/>
      <c r="K47" s="257"/>
      <c r="L47" s="257"/>
      <c r="M47" s="132" t="s">
        <v>110</v>
      </c>
      <c r="N47" s="262"/>
      <c r="O47" s="131" t="s">
        <v>110</v>
      </c>
      <c r="P47" s="259"/>
      <c r="Q47" s="258">
        <f>+Sklop1[[#This Row],[cena/enota brez DDV v EUR]]*Sklop1[[#This Row],[Stopnja DDV (%)]]</f>
        <v>0</v>
      </c>
      <c r="R47" s="258">
        <f>+Sklop1[[#This Row],[cena/enota brez DDV v EUR]]+Sklop1[[#This Row],[Davek (EUR)]]</f>
        <v>0</v>
      </c>
      <c r="S47" s="258">
        <f>+Sklop1[[#This Row],[cena/enota brez DDV v EUR]]*Sklop1[[#This Row],[Okvirna količina]]</f>
        <v>0</v>
      </c>
      <c r="T47" s="260">
        <f>+Sklop1[[#This Row],[Končna cena/enoto mere (EUR) z DDV]]*Sklop1[[#This Row],[Okvirna količina]]</f>
        <v>0</v>
      </c>
      <c r="U47" s="261"/>
    </row>
    <row r="48" spans="1:21" s="55" customFormat="1" ht="12">
      <c r="A48" s="78" t="s">
        <v>34</v>
      </c>
      <c r="B48" s="246" t="s">
        <v>367</v>
      </c>
      <c r="C48" s="315" t="s">
        <v>110</v>
      </c>
      <c r="D48" s="76" t="s">
        <v>0</v>
      </c>
      <c r="E48" s="99"/>
      <c r="F48" s="316">
        <v>5</v>
      </c>
      <c r="G48" s="134" t="s">
        <v>0</v>
      </c>
      <c r="H4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8" s="255" t="str">
        <f>IF(Sklop1[[#This Row],[ZAHTEVANA SHEMA KAKOVOSTI]]&lt;&gt;"",Sklop1[[#This Row],[Preračunana masa/volumen/kos na enoto kg]],"")</f>
        <v/>
      </c>
      <c r="J48" s="256"/>
      <c r="K48" s="257"/>
      <c r="L48" s="257"/>
      <c r="M48" s="132" t="s">
        <v>110</v>
      </c>
      <c r="N48" s="262"/>
      <c r="O48" s="131" t="s">
        <v>110</v>
      </c>
      <c r="P48" s="259"/>
      <c r="Q48" s="258">
        <f>+Sklop1[[#This Row],[cena/enota brez DDV v EUR]]*Sklop1[[#This Row],[Stopnja DDV (%)]]</f>
        <v>0</v>
      </c>
      <c r="R48" s="258">
        <f>+Sklop1[[#This Row],[cena/enota brez DDV v EUR]]+Sklop1[[#This Row],[Davek (EUR)]]</f>
        <v>0</v>
      </c>
      <c r="S48" s="258">
        <f>+Sklop1[[#This Row],[cena/enota brez DDV v EUR]]*Sklop1[[#This Row],[Okvirna količina]]</f>
        <v>0</v>
      </c>
      <c r="T48" s="260">
        <f>+Sklop1[[#This Row],[Končna cena/enoto mere (EUR) z DDV]]*Sklop1[[#This Row],[Okvirna količina]]</f>
        <v>0</v>
      </c>
      <c r="U48" s="261"/>
    </row>
    <row r="49" spans="1:21" s="55" customFormat="1" ht="12">
      <c r="A49" s="78" t="s">
        <v>35</v>
      </c>
      <c r="B49" s="246" t="s">
        <v>368</v>
      </c>
      <c r="C49" s="315" t="s">
        <v>110</v>
      </c>
      <c r="D49" s="76" t="s">
        <v>0</v>
      </c>
      <c r="E49" s="99"/>
      <c r="F49" s="316">
        <v>25</v>
      </c>
      <c r="G49" s="134" t="s">
        <v>0</v>
      </c>
      <c r="H49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9" s="255" t="str">
        <f>IF(Sklop1[[#This Row],[ZAHTEVANA SHEMA KAKOVOSTI]]&lt;&gt;"",Sklop1[[#This Row],[Preračunana masa/volumen/kos na enoto kg]],"")</f>
        <v/>
      </c>
      <c r="J49" s="256"/>
      <c r="K49" s="257"/>
      <c r="L49" s="257"/>
      <c r="M49" s="132" t="s">
        <v>110</v>
      </c>
      <c r="N49" s="262"/>
      <c r="O49" s="131" t="s">
        <v>110</v>
      </c>
      <c r="P49" s="259"/>
      <c r="Q49" s="258">
        <f>+Sklop1[[#This Row],[cena/enota brez DDV v EUR]]*Sklop1[[#This Row],[Stopnja DDV (%)]]</f>
        <v>0</v>
      </c>
      <c r="R49" s="258">
        <f>+Sklop1[[#This Row],[cena/enota brez DDV v EUR]]+Sklop1[[#This Row],[Davek (EUR)]]</f>
        <v>0</v>
      </c>
      <c r="S49" s="258">
        <f>+Sklop1[[#This Row],[cena/enota brez DDV v EUR]]*Sklop1[[#This Row],[Okvirna količina]]</f>
        <v>0</v>
      </c>
      <c r="T49" s="260">
        <f>+Sklop1[[#This Row],[Končna cena/enoto mere (EUR) z DDV]]*Sklop1[[#This Row],[Okvirna količina]]</f>
        <v>0</v>
      </c>
      <c r="U49" s="261"/>
    </row>
    <row r="50" spans="1:21" s="55" customFormat="1" ht="24">
      <c r="A50" s="78" t="s">
        <v>36</v>
      </c>
      <c r="B50" s="246" t="s">
        <v>1412</v>
      </c>
      <c r="C50" s="315" t="s">
        <v>110</v>
      </c>
      <c r="D50" s="76" t="s">
        <v>0</v>
      </c>
      <c r="E50" s="99" t="s">
        <v>304</v>
      </c>
      <c r="F50" s="316">
        <v>10</v>
      </c>
      <c r="G50" s="134" t="s">
        <v>0</v>
      </c>
      <c r="H50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0" s="255">
        <f>IF(Sklop1[[#This Row],[ZAHTEVANA SHEMA KAKOVOSTI]]&lt;&gt;"",Sklop1[[#This Row],[Preračunana masa/volumen/kos na enoto kg]],"")</f>
        <v>10</v>
      </c>
      <c r="J50" s="256"/>
      <c r="K50" s="257"/>
      <c r="L50" s="257"/>
      <c r="M50" s="132" t="s">
        <v>110</v>
      </c>
      <c r="N50" s="262"/>
      <c r="O50" s="131" t="s">
        <v>110</v>
      </c>
      <c r="P50" s="259"/>
      <c r="Q50" s="258">
        <f>+Sklop1[[#This Row],[cena/enota brez DDV v EUR]]*Sklop1[[#This Row],[Stopnja DDV (%)]]</f>
        <v>0</v>
      </c>
      <c r="R50" s="258">
        <f>+Sklop1[[#This Row],[cena/enota brez DDV v EUR]]+Sklop1[[#This Row],[Davek (EUR)]]</f>
        <v>0</v>
      </c>
      <c r="S50" s="258">
        <f>+Sklop1[[#This Row],[cena/enota brez DDV v EUR]]*Sklop1[[#This Row],[Okvirna količina]]</f>
        <v>0</v>
      </c>
      <c r="T50" s="260">
        <f>+Sklop1[[#This Row],[Končna cena/enoto mere (EUR) z DDV]]*Sklop1[[#This Row],[Okvirna količina]]</f>
        <v>0</v>
      </c>
      <c r="U50" s="261"/>
    </row>
    <row r="51" spans="1:21" s="55" customFormat="1" ht="12">
      <c r="A51" s="78" t="s">
        <v>37</v>
      </c>
      <c r="B51" s="246" t="s">
        <v>1411</v>
      </c>
      <c r="C51" s="315" t="s">
        <v>110</v>
      </c>
      <c r="D51" s="76" t="s">
        <v>0</v>
      </c>
      <c r="E51" s="99" t="s">
        <v>304</v>
      </c>
      <c r="F51" s="316">
        <v>25</v>
      </c>
      <c r="G51" s="134" t="s">
        <v>0</v>
      </c>
      <c r="H51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1" s="255">
        <f>IF(Sklop1[[#This Row],[ZAHTEVANA SHEMA KAKOVOSTI]]&lt;&gt;"",Sklop1[[#This Row],[Preračunana masa/volumen/kos na enoto kg]],"")</f>
        <v>25</v>
      </c>
      <c r="J51" s="256"/>
      <c r="K51" s="257"/>
      <c r="L51" s="257"/>
      <c r="M51" s="132" t="s">
        <v>110</v>
      </c>
      <c r="N51" s="262"/>
      <c r="O51" s="131" t="s">
        <v>110</v>
      </c>
      <c r="P51" s="259"/>
      <c r="Q51" s="258">
        <f>+Sklop1[[#This Row],[cena/enota brez DDV v EUR]]*Sklop1[[#This Row],[Stopnja DDV (%)]]</f>
        <v>0</v>
      </c>
      <c r="R51" s="258">
        <f>+Sklop1[[#This Row],[cena/enota brez DDV v EUR]]+Sklop1[[#This Row],[Davek (EUR)]]</f>
        <v>0</v>
      </c>
      <c r="S51" s="258">
        <f>+Sklop1[[#This Row],[cena/enota brez DDV v EUR]]*Sklop1[[#This Row],[Okvirna količina]]</f>
        <v>0</v>
      </c>
      <c r="T51" s="260">
        <f>+Sklop1[[#This Row],[Končna cena/enoto mere (EUR) z DDV]]*Sklop1[[#This Row],[Okvirna količina]]</f>
        <v>0</v>
      </c>
      <c r="U51" s="261"/>
    </row>
    <row r="52" spans="1:21" s="55" customFormat="1" ht="12">
      <c r="A52" s="78" t="s">
        <v>38</v>
      </c>
      <c r="B52" s="246" t="s">
        <v>369</v>
      </c>
      <c r="C52" s="315" t="s">
        <v>110</v>
      </c>
      <c r="D52" s="76" t="s">
        <v>0</v>
      </c>
      <c r="E52" s="99"/>
      <c r="F52" s="316">
        <v>50</v>
      </c>
      <c r="G52" s="134" t="s">
        <v>0</v>
      </c>
      <c r="H52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2" s="255" t="str">
        <f>IF(Sklop1[[#This Row],[ZAHTEVANA SHEMA KAKOVOSTI]]&lt;&gt;"",Sklop1[[#This Row],[Preračunana masa/volumen/kos na enoto kg]],"")</f>
        <v/>
      </c>
      <c r="J52" s="256"/>
      <c r="K52" s="257"/>
      <c r="L52" s="257"/>
      <c r="M52" s="132" t="s">
        <v>110</v>
      </c>
      <c r="N52" s="262"/>
      <c r="O52" s="131" t="s">
        <v>110</v>
      </c>
      <c r="P52" s="259"/>
      <c r="Q52" s="258">
        <f>+Sklop1[[#This Row],[cena/enota brez DDV v EUR]]*Sklop1[[#This Row],[Stopnja DDV (%)]]</f>
        <v>0</v>
      </c>
      <c r="R52" s="258">
        <f>+Sklop1[[#This Row],[cena/enota brez DDV v EUR]]+Sklop1[[#This Row],[Davek (EUR)]]</f>
        <v>0</v>
      </c>
      <c r="S52" s="258">
        <f>+Sklop1[[#This Row],[cena/enota brez DDV v EUR]]*Sklop1[[#This Row],[Okvirna količina]]</f>
        <v>0</v>
      </c>
      <c r="T52" s="260">
        <f>+Sklop1[[#This Row],[Končna cena/enoto mere (EUR) z DDV]]*Sklop1[[#This Row],[Okvirna količina]]</f>
        <v>0</v>
      </c>
      <c r="U52" s="261"/>
    </row>
    <row r="53" spans="1:21" s="55" customFormat="1" ht="12">
      <c r="A53" s="78" t="s">
        <v>39</v>
      </c>
      <c r="B53" s="246" t="s">
        <v>370</v>
      </c>
      <c r="C53" s="315" t="s">
        <v>110</v>
      </c>
      <c r="D53" s="76" t="s">
        <v>0</v>
      </c>
      <c r="E53" s="99"/>
      <c r="F53" s="317">
        <v>50</v>
      </c>
      <c r="G53" s="134" t="s">
        <v>0</v>
      </c>
      <c r="H5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3" s="255" t="str">
        <f>IF(Sklop1[[#This Row],[ZAHTEVANA SHEMA KAKOVOSTI]]&lt;&gt;"",Sklop1[[#This Row],[Preračunana masa/volumen/kos na enoto kg]],"")</f>
        <v/>
      </c>
      <c r="J53" s="256"/>
      <c r="K53" s="257"/>
      <c r="L53" s="257"/>
      <c r="M53" s="132" t="s">
        <v>110</v>
      </c>
      <c r="N53" s="262"/>
      <c r="O53" s="131" t="s">
        <v>110</v>
      </c>
      <c r="P53" s="259"/>
      <c r="Q53" s="258">
        <f>+Sklop1[[#This Row],[cena/enota brez DDV v EUR]]*Sklop1[[#This Row],[Stopnja DDV (%)]]</f>
        <v>0</v>
      </c>
      <c r="R53" s="258">
        <f>+Sklop1[[#This Row],[cena/enota brez DDV v EUR]]+Sklop1[[#This Row],[Davek (EUR)]]</f>
        <v>0</v>
      </c>
      <c r="S53" s="258">
        <f>+Sklop1[[#This Row],[cena/enota brez DDV v EUR]]*Sklop1[[#This Row],[Okvirna količina]]</f>
        <v>0</v>
      </c>
      <c r="T53" s="260">
        <f>+Sklop1[[#This Row],[Končna cena/enoto mere (EUR) z DDV]]*Sklop1[[#This Row],[Okvirna količina]]</f>
        <v>0</v>
      </c>
      <c r="U53" s="261"/>
    </row>
    <row r="54" spans="1:21" s="55" customFormat="1" ht="24">
      <c r="A54" s="78" t="s">
        <v>40</v>
      </c>
      <c r="B54" s="246" t="s">
        <v>371</v>
      </c>
      <c r="C54" s="315" t="s">
        <v>110</v>
      </c>
      <c r="D54" s="76" t="s">
        <v>0</v>
      </c>
      <c r="E54" s="99"/>
      <c r="F54" s="316">
        <v>20</v>
      </c>
      <c r="G54" s="134" t="s">
        <v>0</v>
      </c>
      <c r="H54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4" s="255" t="str">
        <f>IF(Sklop1[[#This Row],[ZAHTEVANA SHEMA KAKOVOSTI]]&lt;&gt;"",Sklop1[[#This Row],[Preračunana masa/volumen/kos na enoto kg]],"")</f>
        <v/>
      </c>
      <c r="J54" s="256"/>
      <c r="K54" s="257"/>
      <c r="L54" s="257"/>
      <c r="M54" s="132" t="s">
        <v>110</v>
      </c>
      <c r="N54" s="262"/>
      <c r="O54" s="131" t="s">
        <v>110</v>
      </c>
      <c r="P54" s="259"/>
      <c r="Q54" s="258">
        <f>+Sklop1[[#This Row],[cena/enota brez DDV v EUR]]*Sklop1[[#This Row],[Stopnja DDV (%)]]</f>
        <v>0</v>
      </c>
      <c r="R54" s="258">
        <f>+Sklop1[[#This Row],[cena/enota brez DDV v EUR]]+Sklop1[[#This Row],[Davek (EUR)]]</f>
        <v>0</v>
      </c>
      <c r="S54" s="258">
        <f>+Sklop1[[#This Row],[cena/enota brez DDV v EUR]]*Sklop1[[#This Row],[Okvirna količina]]</f>
        <v>0</v>
      </c>
      <c r="T54" s="260">
        <f>+Sklop1[[#This Row],[Končna cena/enoto mere (EUR) z DDV]]*Sklop1[[#This Row],[Okvirna količina]]</f>
        <v>0</v>
      </c>
      <c r="U54" s="261"/>
    </row>
    <row r="55" spans="1:21" s="55" customFormat="1" ht="12">
      <c r="A55" s="78" t="s">
        <v>41</v>
      </c>
      <c r="B55" s="246" t="s">
        <v>372</v>
      </c>
      <c r="C55" s="315" t="s">
        <v>110</v>
      </c>
      <c r="D55" s="76" t="s">
        <v>0</v>
      </c>
      <c r="E55" s="99"/>
      <c r="F55" s="317">
        <v>20</v>
      </c>
      <c r="G55" s="134" t="s">
        <v>0</v>
      </c>
      <c r="H55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5" s="255" t="str">
        <f>IF(Sklop1[[#This Row],[ZAHTEVANA SHEMA KAKOVOSTI]]&lt;&gt;"",Sklop1[[#This Row],[Preračunana masa/volumen/kos na enoto kg]],"")</f>
        <v/>
      </c>
      <c r="J55" s="256"/>
      <c r="K55" s="257"/>
      <c r="L55" s="257"/>
      <c r="M55" s="132" t="s">
        <v>110</v>
      </c>
      <c r="N55" s="262"/>
      <c r="O55" s="131" t="s">
        <v>110</v>
      </c>
      <c r="P55" s="259"/>
      <c r="Q55" s="258">
        <f>+Sklop1[[#This Row],[cena/enota brez DDV v EUR]]*Sklop1[[#This Row],[Stopnja DDV (%)]]</f>
        <v>0</v>
      </c>
      <c r="R55" s="258">
        <f>+Sklop1[[#This Row],[cena/enota brez DDV v EUR]]+Sklop1[[#This Row],[Davek (EUR)]]</f>
        <v>0</v>
      </c>
      <c r="S55" s="258">
        <f>+Sklop1[[#This Row],[cena/enota brez DDV v EUR]]*Sklop1[[#This Row],[Okvirna količina]]</f>
        <v>0</v>
      </c>
      <c r="T55" s="260">
        <f>+Sklop1[[#This Row],[Končna cena/enoto mere (EUR) z DDV]]*Sklop1[[#This Row],[Okvirna količina]]</f>
        <v>0</v>
      </c>
      <c r="U55" s="261"/>
    </row>
    <row r="56" spans="1:21" s="55" customFormat="1" ht="24">
      <c r="A56" s="78" t="s">
        <v>42</v>
      </c>
      <c r="B56" s="246" t="s">
        <v>373</v>
      </c>
      <c r="C56" s="315" t="s">
        <v>110</v>
      </c>
      <c r="D56" s="76" t="s">
        <v>0</v>
      </c>
      <c r="E56" s="99"/>
      <c r="F56" s="316">
        <v>5</v>
      </c>
      <c r="G56" s="134" t="s">
        <v>0</v>
      </c>
      <c r="H56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6" s="255" t="str">
        <f>IF(Sklop1[[#This Row],[ZAHTEVANA SHEMA KAKOVOSTI]]&lt;&gt;"",Sklop1[[#This Row],[Preračunana masa/volumen/kos na enoto kg]],"")</f>
        <v/>
      </c>
      <c r="J56" s="256"/>
      <c r="K56" s="257"/>
      <c r="L56" s="257"/>
      <c r="M56" s="132" t="s">
        <v>110</v>
      </c>
      <c r="N56" s="262"/>
      <c r="O56" s="131" t="s">
        <v>110</v>
      </c>
      <c r="P56" s="259"/>
      <c r="Q56" s="258">
        <f>+Sklop1[[#This Row],[cena/enota brez DDV v EUR]]*Sklop1[[#This Row],[Stopnja DDV (%)]]</f>
        <v>0</v>
      </c>
      <c r="R56" s="258">
        <f>+Sklop1[[#This Row],[cena/enota brez DDV v EUR]]+Sklop1[[#This Row],[Davek (EUR)]]</f>
        <v>0</v>
      </c>
      <c r="S56" s="258">
        <f>+Sklop1[[#This Row],[cena/enota brez DDV v EUR]]*Sklop1[[#This Row],[Okvirna količina]]</f>
        <v>0</v>
      </c>
      <c r="T56" s="260">
        <f>+Sklop1[[#This Row],[Končna cena/enoto mere (EUR) z DDV]]*Sklop1[[#This Row],[Okvirna količina]]</f>
        <v>0</v>
      </c>
      <c r="U56" s="261"/>
    </row>
    <row r="57" spans="1:21" s="55" customFormat="1" ht="24">
      <c r="A57" s="78" t="s">
        <v>43</v>
      </c>
      <c r="B57" s="246" t="s">
        <v>374</v>
      </c>
      <c r="C57" s="315" t="s">
        <v>110</v>
      </c>
      <c r="D57" s="76" t="s">
        <v>0</v>
      </c>
      <c r="E57" s="99"/>
      <c r="F57" s="316">
        <v>15</v>
      </c>
      <c r="G57" s="134" t="s">
        <v>0</v>
      </c>
      <c r="H5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7" s="255" t="str">
        <f>IF(Sklop1[[#This Row],[ZAHTEVANA SHEMA KAKOVOSTI]]&lt;&gt;"",Sklop1[[#This Row],[Preračunana masa/volumen/kos na enoto kg]],"")</f>
        <v/>
      </c>
      <c r="J57" s="256"/>
      <c r="K57" s="257"/>
      <c r="L57" s="257"/>
      <c r="M57" s="132" t="s">
        <v>110</v>
      </c>
      <c r="N57" s="262"/>
      <c r="O57" s="131" t="s">
        <v>110</v>
      </c>
      <c r="P57" s="259"/>
      <c r="Q57" s="258">
        <f>+Sklop1[[#This Row],[cena/enota brez DDV v EUR]]*Sklop1[[#This Row],[Stopnja DDV (%)]]</f>
        <v>0</v>
      </c>
      <c r="R57" s="258">
        <f>+Sklop1[[#This Row],[cena/enota brez DDV v EUR]]+Sklop1[[#This Row],[Davek (EUR)]]</f>
        <v>0</v>
      </c>
      <c r="S57" s="258">
        <f>+Sklop1[[#This Row],[cena/enota brez DDV v EUR]]*Sklop1[[#This Row],[Okvirna količina]]</f>
        <v>0</v>
      </c>
      <c r="T57" s="260">
        <f>+Sklop1[[#This Row],[Končna cena/enoto mere (EUR) z DDV]]*Sklop1[[#This Row],[Okvirna količina]]</f>
        <v>0</v>
      </c>
      <c r="U57" s="261"/>
    </row>
    <row r="58" spans="1:21" s="55" customFormat="1" ht="12">
      <c r="A58" s="78" t="s">
        <v>48</v>
      </c>
      <c r="B58" s="246" t="s">
        <v>375</v>
      </c>
      <c r="C58" s="315" t="s">
        <v>110</v>
      </c>
      <c r="D58" s="76" t="s">
        <v>0</v>
      </c>
      <c r="E58" s="99"/>
      <c r="F58" s="316">
        <v>50</v>
      </c>
      <c r="G58" s="134" t="s">
        <v>0</v>
      </c>
      <c r="H5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8" s="255" t="str">
        <f>IF(Sklop1[[#This Row],[ZAHTEVANA SHEMA KAKOVOSTI]]&lt;&gt;"",Sklop1[[#This Row],[Preračunana masa/volumen/kos na enoto kg]],"")</f>
        <v/>
      </c>
      <c r="J58" s="256"/>
      <c r="K58" s="257"/>
      <c r="L58" s="257"/>
      <c r="M58" s="132" t="s">
        <v>110</v>
      </c>
      <c r="N58" s="262"/>
      <c r="O58" s="131" t="s">
        <v>110</v>
      </c>
      <c r="P58" s="259"/>
      <c r="Q58" s="258">
        <f>+Sklop1[[#This Row],[cena/enota brez DDV v EUR]]*Sklop1[[#This Row],[Stopnja DDV (%)]]</f>
        <v>0</v>
      </c>
      <c r="R58" s="258">
        <f>+Sklop1[[#This Row],[cena/enota brez DDV v EUR]]+Sklop1[[#This Row],[Davek (EUR)]]</f>
        <v>0</v>
      </c>
      <c r="S58" s="258">
        <f>+Sklop1[[#This Row],[cena/enota brez DDV v EUR]]*Sklop1[[#This Row],[Okvirna količina]]</f>
        <v>0</v>
      </c>
      <c r="T58" s="260">
        <f>+Sklop1[[#This Row],[Končna cena/enoto mere (EUR) z DDV]]*Sklop1[[#This Row],[Okvirna količina]]</f>
        <v>0</v>
      </c>
      <c r="U58" s="261"/>
    </row>
    <row r="59" spans="1:21" s="55" customFormat="1" ht="24">
      <c r="A59" s="78" t="s">
        <v>44</v>
      </c>
      <c r="B59" s="246" t="s">
        <v>376</v>
      </c>
      <c r="C59" s="315" t="s">
        <v>110</v>
      </c>
      <c r="D59" s="76" t="s">
        <v>0</v>
      </c>
      <c r="E59" s="99" t="s">
        <v>304</v>
      </c>
      <c r="F59" s="316">
        <v>25</v>
      </c>
      <c r="G59" s="134" t="s">
        <v>0</v>
      </c>
      <c r="H59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9" s="255">
        <f>IF(Sklop1[[#This Row],[ZAHTEVANA SHEMA KAKOVOSTI]]&lt;&gt;"",Sklop1[[#This Row],[Preračunana masa/volumen/kos na enoto kg]],"")</f>
        <v>25</v>
      </c>
      <c r="J59" s="256"/>
      <c r="K59" s="257"/>
      <c r="L59" s="257"/>
      <c r="M59" s="132" t="s">
        <v>110</v>
      </c>
      <c r="N59" s="262"/>
      <c r="O59" s="131" t="s">
        <v>110</v>
      </c>
      <c r="P59" s="259"/>
      <c r="Q59" s="258">
        <f>+Sklop1[[#This Row],[cena/enota brez DDV v EUR]]*Sklop1[[#This Row],[Stopnja DDV (%)]]</f>
        <v>0</v>
      </c>
      <c r="R59" s="258">
        <f>+Sklop1[[#This Row],[cena/enota brez DDV v EUR]]+Sklop1[[#This Row],[Davek (EUR)]]</f>
        <v>0</v>
      </c>
      <c r="S59" s="258">
        <f>+Sklop1[[#This Row],[cena/enota brez DDV v EUR]]*Sklop1[[#This Row],[Okvirna količina]]</f>
        <v>0</v>
      </c>
      <c r="T59" s="260">
        <f>+Sklop1[[#This Row],[Končna cena/enoto mere (EUR) z DDV]]*Sklop1[[#This Row],[Okvirna količina]]</f>
        <v>0</v>
      </c>
      <c r="U59" s="261"/>
    </row>
    <row r="60" spans="1:21" s="55" customFormat="1" ht="12">
      <c r="A60" s="78" t="s">
        <v>45</v>
      </c>
      <c r="B60" s="250" t="s">
        <v>377</v>
      </c>
      <c r="C60" s="315" t="s">
        <v>110</v>
      </c>
      <c r="D60" s="76" t="s">
        <v>0</v>
      </c>
      <c r="E60" s="99"/>
      <c r="F60" s="134">
        <v>50</v>
      </c>
      <c r="G60" s="134" t="s">
        <v>0</v>
      </c>
      <c r="H6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0" s="79" t="str">
        <f>IF(Sklop1[[#This Row],[ZAHTEVANA SHEMA KAKOVOSTI]]&lt;&gt;"",Sklop1[[#This Row],[Preračunana masa/volumen/kos na enoto kg]],"")</f>
        <v/>
      </c>
      <c r="J60" s="87"/>
      <c r="K60" s="84"/>
      <c r="L60" s="84"/>
      <c r="M60" s="132" t="s">
        <v>110</v>
      </c>
      <c r="N60" s="147"/>
      <c r="O60" s="131" t="s">
        <v>110</v>
      </c>
      <c r="P60" s="90"/>
      <c r="Q60" s="235">
        <f>+Sklop1[[#This Row],[cena/enota brez DDV v EUR]]*Sklop1[[#This Row],[Stopnja DDV (%)]]</f>
        <v>0</v>
      </c>
      <c r="R60" s="235">
        <f>+Sklop1[[#This Row],[cena/enota brez DDV v EUR]]+Sklop1[[#This Row],[Davek (EUR)]]</f>
        <v>0</v>
      </c>
      <c r="S60" s="235">
        <f>+Sklop1[[#This Row],[cena/enota brez DDV v EUR]]*Sklop1[[#This Row],[Okvirna količina]]</f>
        <v>0</v>
      </c>
      <c r="T60" s="235">
        <f>+Sklop1[[#This Row],[Končna cena/enoto mere (EUR) z DDV]]*Sklop1[[#This Row],[Okvirna količina]]</f>
        <v>0</v>
      </c>
      <c r="U60" s="236"/>
    </row>
    <row r="61" spans="1:21" s="55" customFormat="1" ht="12">
      <c r="A61" s="78" t="s">
        <v>49</v>
      </c>
      <c r="B61" s="250" t="s">
        <v>378</v>
      </c>
      <c r="C61" s="315" t="s">
        <v>110</v>
      </c>
      <c r="D61" s="76" t="s">
        <v>0</v>
      </c>
      <c r="E61" s="99"/>
      <c r="F61" s="134">
        <v>25</v>
      </c>
      <c r="G61" s="134" t="s">
        <v>0</v>
      </c>
      <c r="H6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61" s="79" t="str">
        <f>IF(Sklop1[[#This Row],[ZAHTEVANA SHEMA KAKOVOSTI]]&lt;&gt;"",Sklop1[[#This Row],[Preračunana masa/volumen/kos na enoto kg]],"")</f>
        <v/>
      </c>
      <c r="J61" s="87"/>
      <c r="K61" s="84"/>
      <c r="L61" s="84"/>
      <c r="M61" s="132" t="s">
        <v>110</v>
      </c>
      <c r="N61" s="147"/>
      <c r="O61" s="131" t="s">
        <v>110</v>
      </c>
      <c r="P61" s="90"/>
      <c r="Q61" s="235">
        <f>+Sklop1[[#This Row],[cena/enota brez DDV v EUR]]*Sklop1[[#This Row],[Stopnja DDV (%)]]</f>
        <v>0</v>
      </c>
      <c r="R61" s="235">
        <f>+Sklop1[[#This Row],[cena/enota brez DDV v EUR]]+Sklop1[[#This Row],[Davek (EUR)]]</f>
        <v>0</v>
      </c>
      <c r="S61" s="235">
        <f>+Sklop1[[#This Row],[cena/enota brez DDV v EUR]]*Sklop1[[#This Row],[Okvirna količina]]</f>
        <v>0</v>
      </c>
      <c r="T61" s="235">
        <f>+Sklop1[[#This Row],[Končna cena/enoto mere (EUR) z DDV]]*Sklop1[[#This Row],[Okvirna količina]]</f>
        <v>0</v>
      </c>
      <c r="U61" s="236"/>
    </row>
    <row r="62" spans="1:21" s="55" customFormat="1" ht="12">
      <c r="A62" s="78" t="s">
        <v>50</v>
      </c>
      <c r="B62" s="250" t="s">
        <v>379</v>
      </c>
      <c r="C62" s="315" t="s">
        <v>110</v>
      </c>
      <c r="D62" s="76" t="s">
        <v>0</v>
      </c>
      <c r="E62" s="99"/>
      <c r="F62" s="134">
        <v>10</v>
      </c>
      <c r="G62" s="134" t="s">
        <v>0</v>
      </c>
      <c r="H6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2" s="79" t="str">
        <f>IF(Sklop1[[#This Row],[ZAHTEVANA SHEMA KAKOVOSTI]]&lt;&gt;"",Sklop1[[#This Row],[Preračunana masa/volumen/kos na enoto kg]],"")</f>
        <v/>
      </c>
      <c r="J62" s="87"/>
      <c r="K62" s="84"/>
      <c r="L62" s="84"/>
      <c r="M62" s="132" t="s">
        <v>110</v>
      </c>
      <c r="N62" s="147"/>
      <c r="O62" s="131" t="s">
        <v>110</v>
      </c>
      <c r="P62" s="90"/>
      <c r="Q62" s="235">
        <f>+Sklop1[[#This Row],[cena/enota brez DDV v EUR]]*Sklop1[[#This Row],[Stopnja DDV (%)]]</f>
        <v>0</v>
      </c>
      <c r="R62" s="235">
        <f>+Sklop1[[#This Row],[cena/enota brez DDV v EUR]]+Sklop1[[#This Row],[Davek (EUR)]]</f>
        <v>0</v>
      </c>
      <c r="S62" s="235">
        <f>+Sklop1[[#This Row],[cena/enota brez DDV v EUR]]*Sklop1[[#This Row],[Okvirna količina]]</f>
        <v>0</v>
      </c>
      <c r="T62" s="235">
        <f>+Sklop1[[#This Row],[Končna cena/enoto mere (EUR) z DDV]]*Sklop1[[#This Row],[Okvirna količina]]</f>
        <v>0</v>
      </c>
      <c r="U62" s="236"/>
    </row>
    <row r="63" spans="1:21" s="55" customFormat="1" ht="12">
      <c r="A63" s="78" t="s">
        <v>46</v>
      </c>
      <c r="B63" s="246" t="s">
        <v>380</v>
      </c>
      <c r="C63" s="315" t="s">
        <v>110</v>
      </c>
      <c r="D63" s="76" t="s">
        <v>0</v>
      </c>
      <c r="E63" s="99"/>
      <c r="F63" s="316">
        <v>10</v>
      </c>
      <c r="G63" s="134" t="s">
        <v>0</v>
      </c>
      <c r="H6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3" s="279" t="str">
        <f>IF(Sklop1[[#This Row],[ZAHTEVANA SHEMA KAKOVOSTI]]&lt;&gt;"",Sklop1[[#This Row],[Preračunana masa/volumen/kos na enoto kg]],"")</f>
        <v/>
      </c>
      <c r="J63" s="280"/>
      <c r="K63" s="281"/>
      <c r="L63" s="281"/>
      <c r="M63" s="132" t="s">
        <v>110</v>
      </c>
      <c r="N63" s="282"/>
      <c r="O63" s="131" t="s">
        <v>110</v>
      </c>
      <c r="P63" s="283"/>
      <c r="Q63" s="284">
        <f>+Sklop1[[#This Row],[cena/enota brez DDV v EUR]]*Sklop1[[#This Row],[Stopnja DDV (%)]]</f>
        <v>0</v>
      </c>
      <c r="R63" s="284">
        <f>+Sklop1[[#This Row],[cena/enota brez DDV v EUR]]+Sklop1[[#This Row],[Davek (EUR)]]</f>
        <v>0</v>
      </c>
      <c r="S63" s="284">
        <f>+Sklop1[[#This Row],[cena/enota brez DDV v EUR]]*Sklop1[[#This Row],[Okvirna količina]]</f>
        <v>0</v>
      </c>
      <c r="T63" s="285">
        <f>+Sklop1[[#This Row],[Končna cena/enoto mere (EUR) z DDV]]*Sklop1[[#This Row],[Okvirna količina]]</f>
        <v>0</v>
      </c>
      <c r="U63" s="286"/>
    </row>
    <row r="64" spans="1:21" s="55" customFormat="1" ht="12">
      <c r="A64" s="78" t="s">
        <v>51</v>
      </c>
      <c r="B64" s="250" t="s">
        <v>381</v>
      </c>
      <c r="C64" s="315" t="s">
        <v>110</v>
      </c>
      <c r="D64" s="76" t="s">
        <v>0</v>
      </c>
      <c r="E64" s="99"/>
      <c r="F64" s="134">
        <v>150</v>
      </c>
      <c r="G64" s="134" t="s">
        <v>0</v>
      </c>
      <c r="H6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4" s="79" t="str">
        <f>IF(Sklop1[[#This Row],[ZAHTEVANA SHEMA KAKOVOSTI]]&lt;&gt;"",Sklop1[[#This Row],[Preračunana masa/volumen/kos na enoto kg]],"")</f>
        <v/>
      </c>
      <c r="J64" s="87"/>
      <c r="K64" s="84"/>
      <c r="L64" s="84"/>
      <c r="M64" s="132" t="s">
        <v>110</v>
      </c>
      <c r="N64" s="147"/>
      <c r="O64" s="131" t="s">
        <v>110</v>
      </c>
      <c r="P64" s="90"/>
      <c r="Q64" s="235">
        <f>+Sklop1[[#This Row],[cena/enota brez DDV v EUR]]*Sklop1[[#This Row],[Stopnja DDV (%)]]</f>
        <v>0</v>
      </c>
      <c r="R64" s="235">
        <f>+Sklop1[[#This Row],[cena/enota brez DDV v EUR]]+Sklop1[[#This Row],[Davek (EUR)]]</f>
        <v>0</v>
      </c>
      <c r="S64" s="235">
        <f>+Sklop1[[#This Row],[cena/enota brez DDV v EUR]]*Sklop1[[#This Row],[Okvirna količina]]</f>
        <v>0</v>
      </c>
      <c r="T64" s="235">
        <f>+Sklop1[[#This Row],[Končna cena/enoto mere (EUR) z DDV]]*Sklop1[[#This Row],[Okvirna količina]]</f>
        <v>0</v>
      </c>
      <c r="U64" s="236"/>
    </row>
    <row r="65" spans="1:21">
      <c r="A65" s="540" t="s">
        <v>131</v>
      </c>
      <c r="B65" s="541"/>
      <c r="C65" s="542"/>
      <c r="D65" s="542"/>
      <c r="E65" s="543"/>
      <c r="F65" s="549"/>
      <c r="G65" s="545"/>
      <c r="H65" s="546">
        <f>SUBTOTAL(109,Sklop1[Preračunana masa/volumen/kos na enoto kg])</f>
        <v>2990</v>
      </c>
      <c r="I65" s="546">
        <f>SUBTOTAL(109,Sklop1[Živila iz shem kakovosti (kg)])</f>
        <v>1420</v>
      </c>
      <c r="J65" s="544"/>
      <c r="K65" s="547"/>
      <c r="L65" s="547"/>
      <c r="M65" s="548"/>
      <c r="N65" s="549"/>
      <c r="O65" s="549"/>
      <c r="P65" s="549"/>
      <c r="Q65" s="550"/>
      <c r="R65" s="544"/>
      <c r="S65" s="550">
        <f>SUBTOTAL(109,Sklop1[Vrednost za okvirno količino (EUR) brez DDV])</f>
        <v>0</v>
      </c>
      <c r="T65" s="550">
        <f>SUBTOTAL(109,Sklop1[Vrednost za okvirno količino (EUR) z DDV])</f>
        <v>0</v>
      </c>
      <c r="U65" s="551">
        <f>SUBTOTAL(103,Sklop1[Shema kakovosti
(nacionalne, evropske)
])</f>
        <v>0</v>
      </c>
    </row>
    <row r="66" spans="1:21" ht="15">
      <c r="A66" s="6"/>
      <c r="B66" s="4"/>
      <c r="C66" s="26"/>
      <c r="D66" s="26"/>
      <c r="E66" s="25"/>
      <c r="F66" s="8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A67" s="48" t="s">
        <v>127</v>
      </c>
      <c r="B67" s="16"/>
      <c r="C67" s="28"/>
      <c r="D67" s="28"/>
      <c r="E67" s="100"/>
      <c r="Q67" s="48"/>
      <c r="R67" s="48"/>
      <c r="S67" s="48"/>
      <c r="T67" s="48"/>
    </row>
    <row r="68" spans="1:21">
      <c r="A68" s="11" t="s">
        <v>129</v>
      </c>
      <c r="B68" s="16"/>
      <c r="C68" s="28"/>
      <c r="D68" s="28"/>
      <c r="E68" s="100"/>
    </row>
    <row r="69" spans="1:21">
      <c r="A69" s="95" t="s">
        <v>180</v>
      </c>
      <c r="F69" s="29"/>
      <c r="G69" s="68"/>
      <c r="H69" s="29"/>
      <c r="I69" s="29"/>
      <c r="J69" s="29"/>
      <c r="K69" s="29"/>
      <c r="L69" s="54"/>
      <c r="M69" s="54"/>
      <c r="N69" s="29"/>
      <c r="O69" s="29"/>
      <c r="P69" s="29"/>
      <c r="Q69" s="29"/>
      <c r="R69" s="29"/>
    </row>
    <row r="70" spans="1:21">
      <c r="A70" s="112" t="s">
        <v>173</v>
      </c>
      <c r="F70" s="29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1">
      <c r="A71" s="19"/>
      <c r="B71" s="19"/>
      <c r="C71" s="19"/>
      <c r="D71" s="19"/>
      <c r="E71" s="19"/>
      <c r="F71" s="320"/>
      <c r="G71" s="19"/>
      <c r="H71" s="19"/>
      <c r="I71" s="19"/>
      <c r="J71" s="19"/>
      <c r="K71" s="19"/>
      <c r="L71" s="19"/>
      <c r="N71" s="29"/>
      <c r="O71" s="29"/>
      <c r="P71" s="29"/>
      <c r="Q71" s="29"/>
      <c r="R71" s="29"/>
    </row>
    <row r="72" spans="1:21">
      <c r="A72" s="95" t="s">
        <v>65</v>
      </c>
      <c r="F72" s="29"/>
      <c r="G72" s="68" t="s">
        <v>66</v>
      </c>
      <c r="H72" s="29"/>
      <c r="I72" s="29"/>
      <c r="J72" s="29"/>
      <c r="K72" s="29"/>
      <c r="L72" s="54"/>
      <c r="M72" s="54"/>
      <c r="N72" s="29"/>
      <c r="O72" s="29"/>
      <c r="P72" s="29"/>
      <c r="Q72" s="29" t="s">
        <v>67</v>
      </c>
      <c r="R72" s="29"/>
    </row>
    <row r="73" spans="1:21" ht="15">
      <c r="A73" s="6"/>
      <c r="B73" s="4"/>
      <c r="C73" s="26"/>
      <c r="D73" s="26"/>
      <c r="E73" s="25"/>
      <c r="F73" s="8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 s="18" customFormat="1">
      <c r="A88" s="11"/>
      <c r="B88" s="16"/>
      <c r="C88" s="28"/>
      <c r="D88" s="28"/>
      <c r="E88" s="100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32 B40:B59 B22:B24 B26:B30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5"/>
  <sheetViews>
    <sheetView topLeftCell="A24" zoomScale="90" zoomScaleNormal="90" zoomScaleSheetLayoutView="100" workbookViewId="0">
      <selection activeCell="D53" sqref="D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  <c r="K6" s="104"/>
      <c r="U6" s="7"/>
    </row>
    <row r="7" spans="1:21" s="3" customFormat="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  <c r="K7" s="104"/>
      <c r="U7" s="7"/>
    </row>
    <row r="8" spans="1:21" s="3" customFormat="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  <c r="K8" s="104"/>
      <c r="U8" s="7"/>
    </row>
    <row r="9" spans="1:21" s="3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pred_rekapitulacija'!B15</f>
        <v>SVEŽE PERUTNINSKO MESO IN IZDELKI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24">
      <c r="A16" s="78" t="s">
        <v>1</v>
      </c>
      <c r="B16" s="254" t="s">
        <v>382</v>
      </c>
      <c r="C16" s="321" t="s">
        <v>110</v>
      </c>
      <c r="D16" s="326" t="s">
        <v>0</v>
      </c>
      <c r="E16" s="329"/>
      <c r="F16" s="335">
        <v>75</v>
      </c>
      <c r="G16" s="336" t="s">
        <v>0</v>
      </c>
      <c r="H16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16" s="323" t="str">
        <f>IF(Sklop2[[#This Row],[ZAHTEVANA SHEMA KAKOVOSTI]]&lt;&gt;"",Sklop2[[#This Row],[Preračunana masa/volumen/kos na enoto kg]],"")</f>
        <v/>
      </c>
      <c r="J16" s="324"/>
      <c r="K16" s="274"/>
      <c r="L16" s="274"/>
      <c r="M16" s="436" t="s">
        <v>110</v>
      </c>
      <c r="N16" s="276"/>
      <c r="O16" s="437" t="s">
        <v>110</v>
      </c>
      <c r="P16" s="277"/>
      <c r="Q16" s="270">
        <f>+Sklop2[[#This Row],[cena/enota brez DDV v EUR]]*Sklop2[[#This Row],[Stopnja DDV (%)]]</f>
        <v>0</v>
      </c>
      <c r="R16" s="270">
        <f>+Sklop2[[#This Row],[cena/enota brez DDV v EUR]]+Sklop2[[#This Row],[Davek (EUR)]]</f>
        <v>0</v>
      </c>
      <c r="S16" s="270">
        <f>+Sklop2[[#This Row],[cena/enota brez DDV v EUR]]*Sklop2[[#This Row],[Okvirna količina]]</f>
        <v>0</v>
      </c>
      <c r="T16" s="270">
        <f>+Sklop2[[#This Row],[Končna cena/enoto mere (EUR) z DDV]]*Sklop2[[#This Row],[Okvirna količina]]</f>
        <v>0</v>
      </c>
      <c r="U16" s="149"/>
    </row>
    <row r="17" spans="1:21" s="55" customFormat="1" ht="12">
      <c r="A17" s="78" t="s">
        <v>3</v>
      </c>
      <c r="B17" s="435" t="s">
        <v>383</v>
      </c>
      <c r="C17" s="321" t="s">
        <v>110</v>
      </c>
      <c r="D17" s="326" t="s">
        <v>0</v>
      </c>
      <c r="E17" s="322"/>
      <c r="F17" s="335">
        <v>50</v>
      </c>
      <c r="G17" s="336" t="s">
        <v>0</v>
      </c>
      <c r="H17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7" s="323" t="str">
        <f>IF(Sklop2[[#This Row],[ZAHTEVANA SHEMA KAKOVOSTI]]&lt;&gt;"",Sklop2[[#This Row],[Preračunana masa/volumen/kos na enoto kg]],"")</f>
        <v/>
      </c>
      <c r="J17" s="324"/>
      <c r="K17" s="372"/>
      <c r="L17" s="372"/>
      <c r="M17" s="436" t="s">
        <v>110</v>
      </c>
      <c r="N17" s="416"/>
      <c r="O17" s="437" t="s">
        <v>110</v>
      </c>
      <c r="P17" s="434"/>
      <c r="Q17" s="395">
        <f>+Sklop2[[#This Row],[cena/enota brez DDV v EUR]]*Sklop2[[#This Row],[Stopnja DDV (%)]]</f>
        <v>0</v>
      </c>
      <c r="R17" s="395">
        <f>+Sklop2[[#This Row],[cena/enota brez DDV v EUR]]+Sklop2[[#This Row],[Davek (EUR)]]</f>
        <v>0</v>
      </c>
      <c r="S17" s="395">
        <f>+Sklop2[[#This Row],[cena/enota brez DDV v EUR]]*Sklop2[[#This Row],[Okvirna količina]]</f>
        <v>0</v>
      </c>
      <c r="T17" s="395">
        <f>+Sklop2[[#This Row],[Končna cena/enoto mere (EUR) z DDV]]*Sklop2[[#This Row],[Okvirna količina]]</f>
        <v>0</v>
      </c>
      <c r="U17" s="438"/>
    </row>
    <row r="18" spans="1:21" s="55" customFormat="1" ht="24">
      <c r="A18" s="78" t="s">
        <v>4</v>
      </c>
      <c r="B18" s="435" t="s">
        <v>384</v>
      </c>
      <c r="C18" s="321" t="s">
        <v>110</v>
      </c>
      <c r="D18" s="326" t="s">
        <v>0</v>
      </c>
      <c r="E18" s="322"/>
      <c r="F18" s="335">
        <v>50</v>
      </c>
      <c r="G18" s="336" t="s">
        <v>0</v>
      </c>
      <c r="H18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323" t="str">
        <f>IF(Sklop2[[#This Row],[ZAHTEVANA SHEMA KAKOVOSTI]]&lt;&gt;"",Sklop2[[#This Row],[Preračunana masa/volumen/kos na enoto kg]],"")</f>
        <v/>
      </c>
      <c r="J18" s="324"/>
      <c r="K18" s="372"/>
      <c r="L18" s="372"/>
      <c r="M18" s="436" t="s">
        <v>110</v>
      </c>
      <c r="N18" s="416"/>
      <c r="O18" s="437" t="s">
        <v>110</v>
      </c>
      <c r="P18" s="434"/>
      <c r="Q18" s="395">
        <f>+Sklop2[[#This Row],[cena/enota brez DDV v EUR]]*Sklop2[[#This Row],[Stopnja DDV (%)]]</f>
        <v>0</v>
      </c>
      <c r="R18" s="395">
        <f>+Sklop2[[#This Row],[cena/enota brez DDV v EUR]]+Sklop2[[#This Row],[Davek (EUR)]]</f>
        <v>0</v>
      </c>
      <c r="S18" s="395">
        <f>+Sklop2[[#This Row],[cena/enota brez DDV v EUR]]*Sklop2[[#This Row],[Okvirna količina]]</f>
        <v>0</v>
      </c>
      <c r="T18" s="395">
        <f>+Sklop2[[#This Row],[Končna cena/enoto mere (EUR) z DDV]]*Sklop2[[#This Row],[Okvirna količina]]</f>
        <v>0</v>
      </c>
      <c r="U18" s="438"/>
    </row>
    <row r="19" spans="1:21" s="55" customFormat="1" ht="24">
      <c r="A19" s="78" t="s">
        <v>5</v>
      </c>
      <c r="B19" s="435" t="s">
        <v>385</v>
      </c>
      <c r="C19" s="321" t="s">
        <v>110</v>
      </c>
      <c r="D19" s="326" t="s">
        <v>0</v>
      </c>
      <c r="E19" s="322"/>
      <c r="F19" s="335">
        <v>75</v>
      </c>
      <c r="G19" s="336" t="s">
        <v>0</v>
      </c>
      <c r="H19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19" s="323" t="str">
        <f>IF(Sklop2[[#This Row],[ZAHTEVANA SHEMA KAKOVOSTI]]&lt;&gt;"",Sklop2[[#This Row],[Preračunana masa/volumen/kos na enoto kg]],"")</f>
        <v/>
      </c>
      <c r="J19" s="324"/>
      <c r="K19" s="372"/>
      <c r="L19" s="372"/>
      <c r="M19" s="436" t="s">
        <v>110</v>
      </c>
      <c r="N19" s="416"/>
      <c r="O19" s="437" t="s">
        <v>110</v>
      </c>
      <c r="P19" s="434"/>
      <c r="Q19" s="395">
        <f>+Sklop2[[#This Row],[cena/enota brez DDV v EUR]]*Sklop2[[#This Row],[Stopnja DDV (%)]]</f>
        <v>0</v>
      </c>
      <c r="R19" s="395">
        <f>+Sklop2[[#This Row],[cena/enota brez DDV v EUR]]+Sklop2[[#This Row],[Davek (EUR)]]</f>
        <v>0</v>
      </c>
      <c r="S19" s="395">
        <f>+Sklop2[[#This Row],[cena/enota brez DDV v EUR]]*Sklop2[[#This Row],[Okvirna količina]]</f>
        <v>0</v>
      </c>
      <c r="T19" s="395">
        <f>+Sklop2[[#This Row],[Končna cena/enoto mere (EUR) z DDV]]*Sklop2[[#This Row],[Okvirna količina]]</f>
        <v>0</v>
      </c>
      <c r="U19" s="438"/>
    </row>
    <row r="20" spans="1:21" s="55" customFormat="1" ht="24">
      <c r="A20" s="78" t="s">
        <v>6</v>
      </c>
      <c r="B20" s="435" t="s">
        <v>386</v>
      </c>
      <c r="C20" s="321" t="s">
        <v>110</v>
      </c>
      <c r="D20" s="326" t="s">
        <v>0</v>
      </c>
      <c r="E20" s="322"/>
      <c r="F20" s="335">
        <v>25</v>
      </c>
      <c r="G20" s="336" t="s">
        <v>0</v>
      </c>
      <c r="H20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0" s="323" t="str">
        <f>IF(Sklop2[[#This Row],[ZAHTEVANA SHEMA KAKOVOSTI]]&lt;&gt;"",Sklop2[[#This Row],[Preračunana masa/volumen/kos na enoto kg]],"")</f>
        <v/>
      </c>
      <c r="J20" s="324"/>
      <c r="K20" s="372"/>
      <c r="L20" s="372"/>
      <c r="M20" s="436" t="s">
        <v>110</v>
      </c>
      <c r="N20" s="416"/>
      <c r="O20" s="437" t="s">
        <v>110</v>
      </c>
      <c r="P20" s="434"/>
      <c r="Q20" s="395">
        <f>+Sklop2[[#This Row],[cena/enota brez DDV v EUR]]*Sklop2[[#This Row],[Stopnja DDV (%)]]</f>
        <v>0</v>
      </c>
      <c r="R20" s="395">
        <f>+Sklop2[[#This Row],[cena/enota brez DDV v EUR]]+Sklop2[[#This Row],[Davek (EUR)]]</f>
        <v>0</v>
      </c>
      <c r="S20" s="395">
        <f>+Sklop2[[#This Row],[cena/enota brez DDV v EUR]]*Sklop2[[#This Row],[Okvirna količina]]</f>
        <v>0</v>
      </c>
      <c r="T20" s="395">
        <f>+Sklop2[[#This Row],[Končna cena/enoto mere (EUR) z DDV]]*Sklop2[[#This Row],[Okvirna količina]]</f>
        <v>0</v>
      </c>
      <c r="U20" s="438"/>
    </row>
    <row r="21" spans="1:21" s="55" customFormat="1" ht="36">
      <c r="A21" s="78" t="s">
        <v>7</v>
      </c>
      <c r="B21" s="435" t="s">
        <v>387</v>
      </c>
      <c r="C21" s="321" t="s">
        <v>110</v>
      </c>
      <c r="D21" s="326" t="s">
        <v>0</v>
      </c>
      <c r="E21" s="322"/>
      <c r="F21" s="335">
        <v>50</v>
      </c>
      <c r="G21" s="336" t="s">
        <v>0</v>
      </c>
      <c r="H21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1" s="323" t="str">
        <f>IF(Sklop2[[#This Row],[ZAHTEVANA SHEMA KAKOVOSTI]]&lt;&gt;"",Sklop2[[#This Row],[Preračunana masa/volumen/kos na enoto kg]],"")</f>
        <v/>
      </c>
      <c r="J21" s="324"/>
      <c r="K21" s="372"/>
      <c r="L21" s="372"/>
      <c r="M21" s="436" t="s">
        <v>110</v>
      </c>
      <c r="N21" s="416"/>
      <c r="O21" s="437" t="s">
        <v>110</v>
      </c>
      <c r="P21" s="434"/>
      <c r="Q21" s="395">
        <f>+Sklop2[[#This Row],[cena/enota brez DDV v EUR]]*Sklop2[[#This Row],[Stopnja DDV (%)]]</f>
        <v>0</v>
      </c>
      <c r="R21" s="395">
        <f>+Sklop2[[#This Row],[cena/enota brez DDV v EUR]]+Sklop2[[#This Row],[Davek (EUR)]]</f>
        <v>0</v>
      </c>
      <c r="S21" s="395">
        <f>+Sklop2[[#This Row],[cena/enota brez DDV v EUR]]*Sklop2[[#This Row],[Okvirna količina]]</f>
        <v>0</v>
      </c>
      <c r="T21" s="395">
        <f>+Sklop2[[#This Row],[Končna cena/enoto mere (EUR) z DDV]]*Sklop2[[#This Row],[Okvirna količina]]</f>
        <v>0</v>
      </c>
      <c r="U21" s="438"/>
    </row>
    <row r="22" spans="1:21" s="55" customFormat="1" ht="12">
      <c r="A22" s="78" t="s">
        <v>8</v>
      </c>
      <c r="B22" s="435" t="s">
        <v>388</v>
      </c>
      <c r="C22" s="321" t="s">
        <v>110</v>
      </c>
      <c r="D22" s="326" t="s">
        <v>0</v>
      </c>
      <c r="E22" s="322" t="s">
        <v>226</v>
      </c>
      <c r="F22" s="335">
        <v>200</v>
      </c>
      <c r="G22" s="336" t="s">
        <v>0</v>
      </c>
      <c r="H22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323">
        <f>IF(Sklop2[[#This Row],[ZAHTEVANA SHEMA KAKOVOSTI]]&lt;&gt;"",Sklop2[[#This Row],[Preračunana masa/volumen/kos na enoto kg]],"")</f>
        <v>200</v>
      </c>
      <c r="J22" s="324"/>
      <c r="K22" s="372"/>
      <c r="L22" s="372"/>
      <c r="M22" s="436" t="s">
        <v>110</v>
      </c>
      <c r="N22" s="416"/>
      <c r="O22" s="437" t="s">
        <v>110</v>
      </c>
      <c r="P22" s="434"/>
      <c r="Q22" s="395">
        <f>+Sklop2[[#This Row],[cena/enota brez DDV v EUR]]*Sklop2[[#This Row],[Stopnja DDV (%)]]</f>
        <v>0</v>
      </c>
      <c r="R22" s="395">
        <f>+Sklop2[[#This Row],[cena/enota brez DDV v EUR]]+Sklop2[[#This Row],[Davek (EUR)]]</f>
        <v>0</v>
      </c>
      <c r="S22" s="395">
        <f>+Sklop2[[#This Row],[cena/enota brez DDV v EUR]]*Sklop2[[#This Row],[Okvirna količina]]</f>
        <v>0</v>
      </c>
      <c r="T22" s="395">
        <f>+Sklop2[[#This Row],[Končna cena/enoto mere (EUR) z DDV]]*Sklop2[[#This Row],[Okvirna količina]]</f>
        <v>0</v>
      </c>
      <c r="U22" s="438"/>
    </row>
    <row r="23" spans="1:21" s="55" customFormat="1" ht="24">
      <c r="A23" s="78" t="s">
        <v>9</v>
      </c>
      <c r="B23" s="435" t="s">
        <v>389</v>
      </c>
      <c r="C23" s="321" t="s">
        <v>110</v>
      </c>
      <c r="D23" s="326" t="s">
        <v>0</v>
      </c>
      <c r="E23" s="322" t="s">
        <v>226</v>
      </c>
      <c r="F23" s="335">
        <v>250</v>
      </c>
      <c r="G23" s="336" t="s">
        <v>0</v>
      </c>
      <c r="H23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3" s="323">
        <f>IF(Sklop2[[#This Row],[ZAHTEVANA SHEMA KAKOVOSTI]]&lt;&gt;"",Sklop2[[#This Row],[Preračunana masa/volumen/kos na enoto kg]],"")</f>
        <v>250</v>
      </c>
      <c r="J23" s="324"/>
      <c r="K23" s="372"/>
      <c r="L23" s="372"/>
      <c r="M23" s="436" t="s">
        <v>110</v>
      </c>
      <c r="N23" s="416"/>
      <c r="O23" s="437" t="s">
        <v>110</v>
      </c>
      <c r="P23" s="434"/>
      <c r="Q23" s="395">
        <f>+Sklop2[[#This Row],[cena/enota brez DDV v EUR]]*Sklop2[[#This Row],[Stopnja DDV (%)]]</f>
        <v>0</v>
      </c>
      <c r="R23" s="395">
        <f>+Sklop2[[#This Row],[cena/enota brez DDV v EUR]]+Sklop2[[#This Row],[Davek (EUR)]]</f>
        <v>0</v>
      </c>
      <c r="S23" s="395">
        <f>+Sklop2[[#This Row],[cena/enota brez DDV v EUR]]*Sklop2[[#This Row],[Okvirna količina]]</f>
        <v>0</v>
      </c>
      <c r="T23" s="395">
        <f>+Sklop2[[#This Row],[Končna cena/enoto mere (EUR) z DDV]]*Sklop2[[#This Row],[Okvirna količina]]</f>
        <v>0</v>
      </c>
      <c r="U23" s="438"/>
    </row>
    <row r="24" spans="1:21" s="55" customFormat="1" ht="24">
      <c r="A24" s="78" t="s">
        <v>10</v>
      </c>
      <c r="B24" s="435" t="s">
        <v>390</v>
      </c>
      <c r="C24" s="321" t="s">
        <v>110</v>
      </c>
      <c r="D24" s="326" t="s">
        <v>0</v>
      </c>
      <c r="E24" s="322" t="s">
        <v>226</v>
      </c>
      <c r="F24" s="335">
        <v>100</v>
      </c>
      <c r="G24" s="336" t="s">
        <v>0</v>
      </c>
      <c r="H24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4" s="323">
        <f>IF(Sklop2[[#This Row],[ZAHTEVANA SHEMA KAKOVOSTI]]&lt;&gt;"",Sklop2[[#This Row],[Preračunana masa/volumen/kos na enoto kg]],"")</f>
        <v>100</v>
      </c>
      <c r="J24" s="324"/>
      <c r="K24" s="372"/>
      <c r="L24" s="372"/>
      <c r="M24" s="436" t="s">
        <v>110</v>
      </c>
      <c r="N24" s="416"/>
      <c r="O24" s="437" t="s">
        <v>110</v>
      </c>
      <c r="P24" s="434"/>
      <c r="Q24" s="395">
        <f>+Sklop2[[#This Row],[cena/enota brez DDV v EUR]]*Sklop2[[#This Row],[Stopnja DDV (%)]]</f>
        <v>0</v>
      </c>
      <c r="R24" s="395">
        <f>+Sklop2[[#This Row],[cena/enota brez DDV v EUR]]+Sklop2[[#This Row],[Davek (EUR)]]</f>
        <v>0</v>
      </c>
      <c r="S24" s="395">
        <f>+Sklop2[[#This Row],[cena/enota brez DDV v EUR]]*Sklop2[[#This Row],[Okvirna količina]]</f>
        <v>0</v>
      </c>
      <c r="T24" s="395">
        <f>+Sklop2[[#This Row],[Končna cena/enoto mere (EUR) z DDV]]*Sklop2[[#This Row],[Okvirna količina]]</f>
        <v>0</v>
      </c>
      <c r="U24" s="438"/>
    </row>
    <row r="25" spans="1:21" s="55" customFormat="1" ht="12">
      <c r="A25" s="78" t="s">
        <v>11</v>
      </c>
      <c r="B25" s="435" t="s">
        <v>391</v>
      </c>
      <c r="C25" s="321" t="s">
        <v>110</v>
      </c>
      <c r="D25" s="326" t="s">
        <v>0</v>
      </c>
      <c r="E25" s="322" t="s">
        <v>226</v>
      </c>
      <c r="F25" s="335">
        <v>35</v>
      </c>
      <c r="G25" s="336" t="s">
        <v>0</v>
      </c>
      <c r="H25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25" s="323">
        <f>IF(Sklop2[[#This Row],[ZAHTEVANA SHEMA KAKOVOSTI]]&lt;&gt;"",Sklop2[[#This Row],[Preračunana masa/volumen/kos na enoto kg]],"")</f>
        <v>35</v>
      </c>
      <c r="J25" s="324"/>
      <c r="K25" s="372"/>
      <c r="L25" s="372"/>
      <c r="M25" s="436" t="s">
        <v>110</v>
      </c>
      <c r="N25" s="416"/>
      <c r="O25" s="437" t="s">
        <v>110</v>
      </c>
      <c r="P25" s="434"/>
      <c r="Q25" s="395">
        <f>+Sklop2[[#This Row],[cena/enota brez DDV v EUR]]*Sklop2[[#This Row],[Stopnja DDV (%)]]</f>
        <v>0</v>
      </c>
      <c r="R25" s="395">
        <f>+Sklop2[[#This Row],[cena/enota brez DDV v EUR]]+Sklop2[[#This Row],[Davek (EUR)]]</f>
        <v>0</v>
      </c>
      <c r="S25" s="395">
        <f>+Sklop2[[#This Row],[cena/enota brez DDV v EUR]]*Sklop2[[#This Row],[Okvirna količina]]</f>
        <v>0</v>
      </c>
      <c r="T25" s="395">
        <f>+Sklop2[[#This Row],[Končna cena/enoto mere (EUR) z DDV]]*Sklop2[[#This Row],[Okvirna količina]]</f>
        <v>0</v>
      </c>
      <c r="U25" s="438"/>
    </row>
    <row r="26" spans="1:21" s="55" customFormat="1" ht="12">
      <c r="A26" s="78" t="s">
        <v>12</v>
      </c>
      <c r="B26" s="435" t="s">
        <v>392</v>
      </c>
      <c r="C26" s="321" t="s">
        <v>110</v>
      </c>
      <c r="D26" s="326" t="s">
        <v>0</v>
      </c>
      <c r="E26" s="322" t="s">
        <v>226</v>
      </c>
      <c r="F26" s="335">
        <v>30</v>
      </c>
      <c r="G26" s="336" t="s">
        <v>0</v>
      </c>
      <c r="H26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6" s="323">
        <f>IF(Sklop2[[#This Row],[ZAHTEVANA SHEMA KAKOVOSTI]]&lt;&gt;"",Sklop2[[#This Row],[Preračunana masa/volumen/kos na enoto kg]],"")</f>
        <v>30</v>
      </c>
      <c r="J26" s="324"/>
      <c r="K26" s="372"/>
      <c r="L26" s="372"/>
      <c r="M26" s="436" t="s">
        <v>110</v>
      </c>
      <c r="N26" s="416"/>
      <c r="O26" s="437" t="s">
        <v>110</v>
      </c>
      <c r="P26" s="434"/>
      <c r="Q26" s="395">
        <f>+Sklop2[[#This Row],[cena/enota brez DDV v EUR]]*Sklop2[[#This Row],[Stopnja DDV (%)]]</f>
        <v>0</v>
      </c>
      <c r="R26" s="395">
        <f>+Sklop2[[#This Row],[cena/enota brez DDV v EUR]]+Sklop2[[#This Row],[Davek (EUR)]]</f>
        <v>0</v>
      </c>
      <c r="S26" s="395">
        <f>+Sklop2[[#This Row],[cena/enota brez DDV v EUR]]*Sklop2[[#This Row],[Okvirna količina]]</f>
        <v>0</v>
      </c>
      <c r="T26" s="395">
        <f>+Sklop2[[#This Row],[Končna cena/enoto mere (EUR) z DDV]]*Sklop2[[#This Row],[Okvirna količina]]</f>
        <v>0</v>
      </c>
      <c r="U26" s="438"/>
    </row>
    <row r="27" spans="1:21" s="55" customFormat="1" ht="12">
      <c r="A27" s="78" t="s">
        <v>13</v>
      </c>
      <c r="B27" s="435" t="s">
        <v>393</v>
      </c>
      <c r="C27" s="321" t="s">
        <v>110</v>
      </c>
      <c r="D27" s="326" t="s">
        <v>0</v>
      </c>
      <c r="E27" s="322" t="s">
        <v>226</v>
      </c>
      <c r="F27" s="335">
        <v>30</v>
      </c>
      <c r="G27" s="336" t="s">
        <v>0</v>
      </c>
      <c r="H27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7" s="323">
        <f>IF(Sklop2[[#This Row],[ZAHTEVANA SHEMA KAKOVOSTI]]&lt;&gt;"",Sklop2[[#This Row],[Preračunana masa/volumen/kos na enoto kg]],"")</f>
        <v>30</v>
      </c>
      <c r="J27" s="324"/>
      <c r="K27" s="372"/>
      <c r="L27" s="372"/>
      <c r="M27" s="436" t="s">
        <v>110</v>
      </c>
      <c r="N27" s="416"/>
      <c r="O27" s="437" t="s">
        <v>110</v>
      </c>
      <c r="P27" s="434"/>
      <c r="Q27" s="395">
        <f>+Sklop2[[#This Row],[cena/enota brez DDV v EUR]]*Sklop2[[#This Row],[Stopnja DDV (%)]]</f>
        <v>0</v>
      </c>
      <c r="R27" s="395">
        <f>+Sklop2[[#This Row],[cena/enota brez DDV v EUR]]+Sklop2[[#This Row],[Davek (EUR)]]</f>
        <v>0</v>
      </c>
      <c r="S27" s="395">
        <f>+Sklop2[[#This Row],[cena/enota brez DDV v EUR]]*Sklop2[[#This Row],[Okvirna količina]]</f>
        <v>0</v>
      </c>
      <c r="T27" s="395">
        <f>+Sklop2[[#This Row],[Končna cena/enoto mere (EUR) z DDV]]*Sklop2[[#This Row],[Okvirna količina]]</f>
        <v>0</v>
      </c>
      <c r="U27" s="438"/>
    </row>
    <row r="28" spans="1:21" s="55" customFormat="1" ht="12">
      <c r="A28" s="78" t="s">
        <v>14</v>
      </c>
      <c r="B28" s="435" t="s">
        <v>394</v>
      </c>
      <c r="C28" s="321" t="s">
        <v>110</v>
      </c>
      <c r="D28" s="326" t="s">
        <v>0</v>
      </c>
      <c r="E28" s="322" t="s">
        <v>226</v>
      </c>
      <c r="F28" s="335">
        <v>25</v>
      </c>
      <c r="G28" s="336" t="s">
        <v>0</v>
      </c>
      <c r="H28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8" s="323">
        <f>IF(Sklop2[[#This Row],[ZAHTEVANA SHEMA KAKOVOSTI]]&lt;&gt;"",Sklop2[[#This Row],[Preračunana masa/volumen/kos na enoto kg]],"")</f>
        <v>25</v>
      </c>
      <c r="J28" s="324"/>
      <c r="K28" s="372"/>
      <c r="L28" s="372"/>
      <c r="M28" s="436" t="s">
        <v>110</v>
      </c>
      <c r="N28" s="416"/>
      <c r="O28" s="437" t="s">
        <v>110</v>
      </c>
      <c r="P28" s="434"/>
      <c r="Q28" s="395">
        <f>+Sklop2[[#This Row],[cena/enota brez DDV v EUR]]*Sklop2[[#This Row],[Stopnja DDV (%)]]</f>
        <v>0</v>
      </c>
      <c r="R28" s="395">
        <f>+Sklop2[[#This Row],[cena/enota brez DDV v EUR]]+Sklop2[[#This Row],[Davek (EUR)]]</f>
        <v>0</v>
      </c>
      <c r="S28" s="395">
        <f>+Sklop2[[#This Row],[cena/enota brez DDV v EUR]]*Sklop2[[#This Row],[Okvirna količina]]</f>
        <v>0</v>
      </c>
      <c r="T28" s="395">
        <f>+Sklop2[[#This Row],[Končna cena/enoto mere (EUR) z DDV]]*Sklop2[[#This Row],[Okvirna količina]]</f>
        <v>0</v>
      </c>
      <c r="U28" s="438"/>
    </row>
    <row r="29" spans="1:21" s="55" customFormat="1" ht="12">
      <c r="A29" s="78" t="s">
        <v>15</v>
      </c>
      <c r="B29" s="435" t="s">
        <v>395</v>
      </c>
      <c r="C29" s="321" t="s">
        <v>110</v>
      </c>
      <c r="D29" s="326" t="s">
        <v>0</v>
      </c>
      <c r="E29" s="322" t="s">
        <v>226</v>
      </c>
      <c r="F29" s="335">
        <v>30</v>
      </c>
      <c r="G29" s="336" t="s">
        <v>0</v>
      </c>
      <c r="H29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9" s="323">
        <f>IF(Sklop2[[#This Row],[ZAHTEVANA SHEMA KAKOVOSTI]]&lt;&gt;"",Sklop2[[#This Row],[Preračunana masa/volumen/kos na enoto kg]],"")</f>
        <v>30</v>
      </c>
      <c r="J29" s="324"/>
      <c r="K29" s="372"/>
      <c r="L29" s="372"/>
      <c r="M29" s="436" t="s">
        <v>110</v>
      </c>
      <c r="N29" s="416"/>
      <c r="O29" s="437" t="s">
        <v>110</v>
      </c>
      <c r="P29" s="434"/>
      <c r="Q29" s="395">
        <f>+Sklop2[[#This Row],[cena/enota brez DDV v EUR]]*Sklop2[[#This Row],[Stopnja DDV (%)]]</f>
        <v>0</v>
      </c>
      <c r="R29" s="395">
        <f>+Sklop2[[#This Row],[cena/enota brez DDV v EUR]]+Sklop2[[#This Row],[Davek (EUR)]]</f>
        <v>0</v>
      </c>
      <c r="S29" s="395">
        <f>+Sklop2[[#This Row],[cena/enota brez DDV v EUR]]*Sklop2[[#This Row],[Okvirna količina]]</f>
        <v>0</v>
      </c>
      <c r="T29" s="395">
        <f>+Sklop2[[#This Row],[Končna cena/enoto mere (EUR) z DDV]]*Sklop2[[#This Row],[Okvirna količina]]</f>
        <v>0</v>
      </c>
      <c r="U29" s="438"/>
    </row>
    <row r="30" spans="1:21" s="55" customFormat="1" ht="12">
      <c r="A30" s="78" t="s">
        <v>16</v>
      </c>
      <c r="B30" s="435" t="s">
        <v>396</v>
      </c>
      <c r="C30" s="321" t="s">
        <v>110</v>
      </c>
      <c r="D30" s="326" t="s">
        <v>0</v>
      </c>
      <c r="E30" s="322" t="s">
        <v>226</v>
      </c>
      <c r="F30" s="335">
        <v>350</v>
      </c>
      <c r="G30" s="336" t="s">
        <v>0</v>
      </c>
      <c r="H30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0" s="323">
        <f>IF(Sklop2[[#This Row],[ZAHTEVANA SHEMA KAKOVOSTI]]&lt;&gt;"",Sklop2[[#This Row],[Preračunana masa/volumen/kos na enoto kg]],"")</f>
        <v>350</v>
      </c>
      <c r="J30" s="324"/>
      <c r="K30" s="372"/>
      <c r="L30" s="372"/>
      <c r="M30" s="436" t="s">
        <v>110</v>
      </c>
      <c r="N30" s="416"/>
      <c r="O30" s="437" t="s">
        <v>110</v>
      </c>
      <c r="P30" s="434"/>
      <c r="Q30" s="395">
        <f>+Sklop2[[#This Row],[cena/enota brez DDV v EUR]]*Sklop2[[#This Row],[Stopnja DDV (%)]]</f>
        <v>0</v>
      </c>
      <c r="R30" s="395">
        <f>+Sklop2[[#This Row],[cena/enota brez DDV v EUR]]+Sklop2[[#This Row],[Davek (EUR)]]</f>
        <v>0</v>
      </c>
      <c r="S30" s="395">
        <f>+Sklop2[[#This Row],[cena/enota brez DDV v EUR]]*Sklop2[[#This Row],[Okvirna količina]]</f>
        <v>0</v>
      </c>
      <c r="T30" s="395">
        <f>+Sklop2[[#This Row],[Končna cena/enoto mere (EUR) z DDV]]*Sklop2[[#This Row],[Okvirna količina]]</f>
        <v>0</v>
      </c>
      <c r="U30" s="438"/>
    </row>
    <row r="31" spans="1:21" s="55" customFormat="1" ht="48">
      <c r="A31" s="78" t="s">
        <v>17</v>
      </c>
      <c r="B31" s="435" t="s">
        <v>397</v>
      </c>
      <c r="C31" s="321" t="s">
        <v>110</v>
      </c>
      <c r="D31" s="326" t="s">
        <v>0</v>
      </c>
      <c r="E31" s="322" t="s">
        <v>226</v>
      </c>
      <c r="F31" s="335">
        <v>150</v>
      </c>
      <c r="G31" s="336" t="s">
        <v>0</v>
      </c>
      <c r="H31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1" s="323">
        <f>IF(Sklop2[[#This Row],[ZAHTEVANA SHEMA KAKOVOSTI]]&lt;&gt;"",Sklop2[[#This Row],[Preračunana masa/volumen/kos na enoto kg]],"")</f>
        <v>150</v>
      </c>
      <c r="J31" s="324"/>
      <c r="K31" s="372"/>
      <c r="L31" s="372"/>
      <c r="M31" s="436" t="s">
        <v>110</v>
      </c>
      <c r="N31" s="416"/>
      <c r="O31" s="437" t="s">
        <v>110</v>
      </c>
      <c r="P31" s="434"/>
      <c r="Q31" s="395">
        <f>+Sklop2[[#This Row],[cena/enota brez DDV v EUR]]*Sklop2[[#This Row],[Stopnja DDV (%)]]</f>
        <v>0</v>
      </c>
      <c r="R31" s="395">
        <f>+Sklop2[[#This Row],[cena/enota brez DDV v EUR]]+Sklop2[[#This Row],[Davek (EUR)]]</f>
        <v>0</v>
      </c>
      <c r="S31" s="395">
        <f>+Sklop2[[#This Row],[cena/enota brez DDV v EUR]]*Sklop2[[#This Row],[Okvirna količina]]</f>
        <v>0</v>
      </c>
      <c r="T31" s="395">
        <f>+Sklop2[[#This Row],[Končna cena/enoto mere (EUR) z DDV]]*Sklop2[[#This Row],[Okvirna količina]]</f>
        <v>0</v>
      </c>
      <c r="U31" s="438"/>
    </row>
    <row r="32" spans="1:21" s="55" customFormat="1" ht="12">
      <c r="A32" s="78" t="s">
        <v>18</v>
      </c>
      <c r="B32" s="435" t="s">
        <v>398</v>
      </c>
      <c r="C32" s="321" t="s">
        <v>110</v>
      </c>
      <c r="D32" s="326" t="s">
        <v>0</v>
      </c>
      <c r="E32" s="322" t="s">
        <v>226</v>
      </c>
      <c r="F32" s="335">
        <v>75</v>
      </c>
      <c r="G32" s="336" t="s">
        <v>0</v>
      </c>
      <c r="H32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32" s="323">
        <f>IF(Sklop2[[#This Row],[ZAHTEVANA SHEMA KAKOVOSTI]]&lt;&gt;"",Sklop2[[#This Row],[Preračunana masa/volumen/kos na enoto kg]],"")</f>
        <v>75</v>
      </c>
      <c r="J32" s="324"/>
      <c r="K32" s="372"/>
      <c r="L32" s="372"/>
      <c r="M32" s="436" t="s">
        <v>110</v>
      </c>
      <c r="N32" s="416"/>
      <c r="O32" s="437" t="s">
        <v>110</v>
      </c>
      <c r="P32" s="434"/>
      <c r="Q32" s="395">
        <f>+Sklop2[[#This Row],[cena/enota brez DDV v EUR]]*Sklop2[[#This Row],[Stopnja DDV (%)]]</f>
        <v>0</v>
      </c>
      <c r="R32" s="395">
        <f>+Sklop2[[#This Row],[cena/enota brez DDV v EUR]]+Sklop2[[#This Row],[Davek (EUR)]]</f>
        <v>0</v>
      </c>
      <c r="S32" s="395">
        <f>+Sklop2[[#This Row],[cena/enota brez DDV v EUR]]*Sklop2[[#This Row],[Okvirna količina]]</f>
        <v>0</v>
      </c>
      <c r="T32" s="395">
        <f>+Sklop2[[#This Row],[Končna cena/enoto mere (EUR) z DDV]]*Sklop2[[#This Row],[Okvirna količina]]</f>
        <v>0</v>
      </c>
      <c r="U32" s="438"/>
    </row>
    <row r="33" spans="1:21" s="55" customFormat="1" ht="12">
      <c r="A33" s="78" t="s">
        <v>19</v>
      </c>
      <c r="B33" s="435" t="s">
        <v>399</v>
      </c>
      <c r="C33" s="321" t="s">
        <v>110</v>
      </c>
      <c r="D33" s="326" t="s">
        <v>0</v>
      </c>
      <c r="E33" s="322"/>
      <c r="F33" s="335">
        <v>25</v>
      </c>
      <c r="G33" s="336" t="s">
        <v>0</v>
      </c>
      <c r="H33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3" s="323" t="str">
        <f>IF(Sklop2[[#This Row],[ZAHTEVANA SHEMA KAKOVOSTI]]&lt;&gt;"",Sklop2[[#This Row],[Preračunana masa/volumen/kos na enoto kg]],"")</f>
        <v/>
      </c>
      <c r="J33" s="324"/>
      <c r="K33" s="372"/>
      <c r="L33" s="372"/>
      <c r="M33" s="436" t="s">
        <v>110</v>
      </c>
      <c r="N33" s="416"/>
      <c r="O33" s="437" t="s">
        <v>110</v>
      </c>
      <c r="P33" s="434"/>
      <c r="Q33" s="395">
        <f>+Sklop2[[#This Row],[cena/enota brez DDV v EUR]]*Sklop2[[#This Row],[Stopnja DDV (%)]]</f>
        <v>0</v>
      </c>
      <c r="R33" s="395">
        <f>+Sklop2[[#This Row],[cena/enota brez DDV v EUR]]+Sklop2[[#This Row],[Davek (EUR)]]</f>
        <v>0</v>
      </c>
      <c r="S33" s="395">
        <f>+Sklop2[[#This Row],[cena/enota brez DDV v EUR]]*Sklop2[[#This Row],[Okvirna količina]]</f>
        <v>0</v>
      </c>
      <c r="T33" s="395">
        <f>+Sklop2[[#This Row],[Končna cena/enoto mere (EUR) z DDV]]*Sklop2[[#This Row],[Okvirna količina]]</f>
        <v>0</v>
      </c>
      <c r="U33" s="438"/>
    </row>
    <row r="34" spans="1:21" s="55" customFormat="1" ht="24">
      <c r="A34" s="78" t="s">
        <v>20</v>
      </c>
      <c r="B34" s="435" t="s">
        <v>400</v>
      </c>
      <c r="C34" s="321" t="s">
        <v>110</v>
      </c>
      <c r="D34" s="326" t="s">
        <v>0</v>
      </c>
      <c r="E34" s="322" t="s">
        <v>226</v>
      </c>
      <c r="F34" s="335">
        <v>350</v>
      </c>
      <c r="G34" s="336" t="s">
        <v>0</v>
      </c>
      <c r="H34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4" s="323">
        <f>IF(Sklop2[[#This Row],[ZAHTEVANA SHEMA KAKOVOSTI]]&lt;&gt;"",Sklop2[[#This Row],[Preračunana masa/volumen/kos na enoto kg]],"")</f>
        <v>350</v>
      </c>
      <c r="J34" s="324"/>
      <c r="K34" s="372"/>
      <c r="L34" s="372"/>
      <c r="M34" s="436" t="s">
        <v>110</v>
      </c>
      <c r="N34" s="416"/>
      <c r="O34" s="437" t="s">
        <v>110</v>
      </c>
      <c r="P34" s="434"/>
      <c r="Q34" s="395">
        <f>+Sklop2[[#This Row],[cena/enota brez DDV v EUR]]*Sklop2[[#This Row],[Stopnja DDV (%)]]</f>
        <v>0</v>
      </c>
      <c r="R34" s="395">
        <f>+Sklop2[[#This Row],[cena/enota brez DDV v EUR]]+Sklop2[[#This Row],[Davek (EUR)]]</f>
        <v>0</v>
      </c>
      <c r="S34" s="395">
        <f>+Sklop2[[#This Row],[cena/enota brez DDV v EUR]]*Sklop2[[#This Row],[Okvirna količina]]</f>
        <v>0</v>
      </c>
      <c r="T34" s="395">
        <f>+Sklop2[[#This Row],[Končna cena/enoto mere (EUR) z DDV]]*Sklop2[[#This Row],[Okvirna količina]]</f>
        <v>0</v>
      </c>
      <c r="U34" s="438"/>
    </row>
    <row r="35" spans="1:21" s="55" customFormat="1" ht="12">
      <c r="A35" s="78" t="s">
        <v>21</v>
      </c>
      <c r="B35" s="435" t="s">
        <v>401</v>
      </c>
      <c r="C35" s="321" t="s">
        <v>110</v>
      </c>
      <c r="D35" s="326" t="s">
        <v>0</v>
      </c>
      <c r="E35" s="322" t="s">
        <v>226</v>
      </c>
      <c r="F35" s="335">
        <v>50</v>
      </c>
      <c r="G35" s="336" t="s">
        <v>0</v>
      </c>
      <c r="H35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5" s="323">
        <f>IF(Sklop2[[#This Row],[ZAHTEVANA SHEMA KAKOVOSTI]]&lt;&gt;"",Sklop2[[#This Row],[Preračunana masa/volumen/kos na enoto kg]],"")</f>
        <v>50</v>
      </c>
      <c r="J35" s="324"/>
      <c r="K35" s="372"/>
      <c r="L35" s="372"/>
      <c r="M35" s="436" t="s">
        <v>110</v>
      </c>
      <c r="N35" s="416"/>
      <c r="O35" s="437" t="s">
        <v>110</v>
      </c>
      <c r="P35" s="434"/>
      <c r="Q35" s="395">
        <f>+Sklop2[[#This Row],[cena/enota brez DDV v EUR]]*Sklop2[[#This Row],[Stopnja DDV (%)]]</f>
        <v>0</v>
      </c>
      <c r="R35" s="395">
        <f>+Sklop2[[#This Row],[cena/enota brez DDV v EUR]]+Sklop2[[#This Row],[Davek (EUR)]]</f>
        <v>0</v>
      </c>
      <c r="S35" s="395">
        <f>+Sklop2[[#This Row],[cena/enota brez DDV v EUR]]*Sklop2[[#This Row],[Okvirna količina]]</f>
        <v>0</v>
      </c>
      <c r="T35" s="395">
        <f>+Sklop2[[#This Row],[Končna cena/enoto mere (EUR) z DDV]]*Sklop2[[#This Row],[Okvirna količina]]</f>
        <v>0</v>
      </c>
      <c r="U35" s="438"/>
    </row>
    <row r="36" spans="1:21" s="55" customFormat="1" ht="24">
      <c r="A36" s="78" t="s">
        <v>22</v>
      </c>
      <c r="B36" s="435" t="s">
        <v>402</v>
      </c>
      <c r="C36" s="321" t="s">
        <v>110</v>
      </c>
      <c r="D36" s="326" t="s">
        <v>0</v>
      </c>
      <c r="E36" s="322" t="s">
        <v>226</v>
      </c>
      <c r="F36" s="335">
        <v>50</v>
      </c>
      <c r="G36" s="336" t="s">
        <v>0</v>
      </c>
      <c r="H36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6" s="323">
        <f>IF(Sklop2[[#This Row],[ZAHTEVANA SHEMA KAKOVOSTI]]&lt;&gt;"",Sklop2[[#This Row],[Preračunana masa/volumen/kos na enoto kg]],"")</f>
        <v>50</v>
      </c>
      <c r="J36" s="324"/>
      <c r="K36" s="372"/>
      <c r="L36" s="372"/>
      <c r="M36" s="436" t="s">
        <v>110</v>
      </c>
      <c r="N36" s="416"/>
      <c r="O36" s="437" t="s">
        <v>110</v>
      </c>
      <c r="P36" s="434"/>
      <c r="Q36" s="395">
        <f>+Sklop2[[#This Row],[cena/enota brez DDV v EUR]]*Sklop2[[#This Row],[Stopnja DDV (%)]]</f>
        <v>0</v>
      </c>
      <c r="R36" s="395">
        <f>+Sklop2[[#This Row],[cena/enota brez DDV v EUR]]+Sklop2[[#This Row],[Davek (EUR)]]</f>
        <v>0</v>
      </c>
      <c r="S36" s="395">
        <f>+Sklop2[[#This Row],[cena/enota brez DDV v EUR]]*Sklop2[[#This Row],[Okvirna količina]]</f>
        <v>0</v>
      </c>
      <c r="T36" s="395">
        <f>+Sklop2[[#This Row],[Končna cena/enoto mere (EUR) z DDV]]*Sklop2[[#This Row],[Okvirna količina]]</f>
        <v>0</v>
      </c>
      <c r="U36" s="438"/>
    </row>
    <row r="37" spans="1:21" s="55" customFormat="1" ht="24">
      <c r="A37" s="78" t="s">
        <v>23</v>
      </c>
      <c r="B37" s="435" t="s">
        <v>403</v>
      </c>
      <c r="C37" s="321" t="s">
        <v>110</v>
      </c>
      <c r="D37" s="326" t="s">
        <v>0</v>
      </c>
      <c r="E37" s="322" t="s">
        <v>226</v>
      </c>
      <c r="F37" s="335">
        <v>50</v>
      </c>
      <c r="G37" s="336" t="s">
        <v>0</v>
      </c>
      <c r="H37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7" s="323">
        <f>IF(Sklop2[[#This Row],[ZAHTEVANA SHEMA KAKOVOSTI]]&lt;&gt;"",Sklop2[[#This Row],[Preračunana masa/volumen/kos na enoto kg]],"")</f>
        <v>50</v>
      </c>
      <c r="J37" s="324"/>
      <c r="K37" s="372"/>
      <c r="L37" s="372"/>
      <c r="M37" s="436" t="s">
        <v>110</v>
      </c>
      <c r="N37" s="416"/>
      <c r="O37" s="437" t="s">
        <v>110</v>
      </c>
      <c r="P37" s="434"/>
      <c r="Q37" s="395">
        <f>+Sklop2[[#This Row],[cena/enota brez DDV v EUR]]*Sklop2[[#This Row],[Stopnja DDV (%)]]</f>
        <v>0</v>
      </c>
      <c r="R37" s="395">
        <f>+Sklop2[[#This Row],[cena/enota brez DDV v EUR]]+Sklop2[[#This Row],[Davek (EUR)]]</f>
        <v>0</v>
      </c>
      <c r="S37" s="395">
        <f>+Sklop2[[#This Row],[cena/enota brez DDV v EUR]]*Sklop2[[#This Row],[Okvirna količina]]</f>
        <v>0</v>
      </c>
      <c r="T37" s="395">
        <f>+Sklop2[[#This Row],[Končna cena/enoto mere (EUR) z DDV]]*Sklop2[[#This Row],[Okvirna količina]]</f>
        <v>0</v>
      </c>
      <c r="U37" s="438"/>
    </row>
    <row r="38" spans="1:21" s="55" customFormat="1" ht="12">
      <c r="A38" s="78" t="s">
        <v>24</v>
      </c>
      <c r="B38" s="435" t="s">
        <v>404</v>
      </c>
      <c r="C38" s="321" t="s">
        <v>110</v>
      </c>
      <c r="D38" s="326" t="s">
        <v>0</v>
      </c>
      <c r="E38" s="322" t="s">
        <v>226</v>
      </c>
      <c r="F38" s="335">
        <v>50</v>
      </c>
      <c r="G38" s="336" t="s">
        <v>0</v>
      </c>
      <c r="H38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8" s="323">
        <f>IF(Sklop2[[#This Row],[ZAHTEVANA SHEMA KAKOVOSTI]]&lt;&gt;"",Sklop2[[#This Row],[Preračunana masa/volumen/kos na enoto kg]],"")</f>
        <v>50</v>
      </c>
      <c r="J38" s="324"/>
      <c r="K38" s="372"/>
      <c r="L38" s="372"/>
      <c r="M38" s="436" t="s">
        <v>110</v>
      </c>
      <c r="N38" s="416"/>
      <c r="O38" s="437" t="s">
        <v>110</v>
      </c>
      <c r="P38" s="434"/>
      <c r="Q38" s="395">
        <f>+Sklop2[[#This Row],[cena/enota brez DDV v EUR]]*Sklop2[[#This Row],[Stopnja DDV (%)]]</f>
        <v>0</v>
      </c>
      <c r="R38" s="395">
        <f>+Sklop2[[#This Row],[cena/enota brez DDV v EUR]]+Sklop2[[#This Row],[Davek (EUR)]]</f>
        <v>0</v>
      </c>
      <c r="S38" s="395">
        <f>+Sklop2[[#This Row],[cena/enota brez DDV v EUR]]*Sklop2[[#This Row],[Okvirna količina]]</f>
        <v>0</v>
      </c>
      <c r="T38" s="395">
        <f>+Sklop2[[#This Row],[Končna cena/enoto mere (EUR) z DDV]]*Sklop2[[#This Row],[Okvirna količina]]</f>
        <v>0</v>
      </c>
      <c r="U38" s="438"/>
    </row>
    <row r="39" spans="1:21" s="55" customFormat="1" ht="36">
      <c r="A39" s="78" t="s">
        <v>25</v>
      </c>
      <c r="B39" s="435" t="s">
        <v>405</v>
      </c>
      <c r="C39" s="321" t="s">
        <v>110</v>
      </c>
      <c r="D39" s="326" t="s">
        <v>0</v>
      </c>
      <c r="E39" s="322" t="s">
        <v>226</v>
      </c>
      <c r="F39" s="335">
        <v>500</v>
      </c>
      <c r="G39" s="336" t="s">
        <v>74</v>
      </c>
      <c r="H39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9" s="323">
        <f>IF(Sklop2[[#This Row],[ZAHTEVANA SHEMA KAKOVOSTI]]&lt;&gt;"",Sklop2[[#This Row],[Preračunana masa/volumen/kos na enoto kg]],"")</f>
        <v>500</v>
      </c>
      <c r="J39" s="324"/>
      <c r="K39" s="372"/>
      <c r="L39" s="372"/>
      <c r="M39" s="436" t="s">
        <v>110</v>
      </c>
      <c r="N39" s="416"/>
      <c r="O39" s="437" t="s">
        <v>110</v>
      </c>
      <c r="P39" s="434"/>
      <c r="Q39" s="395">
        <f>+Sklop2[[#This Row],[cena/enota brez DDV v EUR]]*Sklop2[[#This Row],[Stopnja DDV (%)]]</f>
        <v>0</v>
      </c>
      <c r="R39" s="395">
        <f>+Sklop2[[#This Row],[cena/enota brez DDV v EUR]]+Sklop2[[#This Row],[Davek (EUR)]]</f>
        <v>0</v>
      </c>
      <c r="S39" s="395">
        <f>+Sklop2[[#This Row],[cena/enota brez DDV v EUR]]*Sklop2[[#This Row],[Okvirna količina]]</f>
        <v>0</v>
      </c>
      <c r="T39" s="395">
        <f>+Sklop2[[#This Row],[Končna cena/enoto mere (EUR) z DDV]]*Sklop2[[#This Row],[Okvirna količina]]</f>
        <v>0</v>
      </c>
      <c r="U39" s="438"/>
    </row>
    <row r="40" spans="1:21" s="55" customFormat="1" ht="12">
      <c r="A40" s="78" t="s">
        <v>26</v>
      </c>
      <c r="B40" s="435" t="s">
        <v>406</v>
      </c>
      <c r="C40" s="321" t="s">
        <v>110</v>
      </c>
      <c r="D40" s="326" t="s">
        <v>0</v>
      </c>
      <c r="E40" s="322" t="s">
        <v>226</v>
      </c>
      <c r="F40" s="335">
        <v>50</v>
      </c>
      <c r="G40" s="336" t="s">
        <v>0</v>
      </c>
      <c r="H40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0" s="323">
        <f>IF(Sklop2[[#This Row],[ZAHTEVANA SHEMA KAKOVOSTI]]&lt;&gt;"",Sklop2[[#This Row],[Preračunana masa/volumen/kos na enoto kg]],"")</f>
        <v>50</v>
      </c>
      <c r="J40" s="324"/>
      <c r="K40" s="372"/>
      <c r="L40" s="372"/>
      <c r="M40" s="436" t="s">
        <v>110</v>
      </c>
      <c r="N40" s="416"/>
      <c r="O40" s="437" t="s">
        <v>110</v>
      </c>
      <c r="P40" s="434"/>
      <c r="Q40" s="395">
        <f>+Sklop2[[#This Row],[cena/enota brez DDV v EUR]]*Sklop2[[#This Row],[Stopnja DDV (%)]]</f>
        <v>0</v>
      </c>
      <c r="R40" s="395">
        <f>+Sklop2[[#This Row],[cena/enota brez DDV v EUR]]+Sklop2[[#This Row],[Davek (EUR)]]</f>
        <v>0</v>
      </c>
      <c r="S40" s="395">
        <f>+Sklop2[[#This Row],[cena/enota brez DDV v EUR]]*Sklop2[[#This Row],[Okvirna količina]]</f>
        <v>0</v>
      </c>
      <c r="T40" s="395">
        <f>+Sklop2[[#This Row],[Končna cena/enoto mere (EUR) z DDV]]*Sklop2[[#This Row],[Okvirna količina]]</f>
        <v>0</v>
      </c>
      <c r="U40" s="438"/>
    </row>
    <row r="41" spans="1:21" s="55" customFormat="1" ht="12">
      <c r="A41" s="78" t="s">
        <v>27</v>
      </c>
      <c r="B41" s="435" t="s">
        <v>407</v>
      </c>
      <c r="C41" s="321" t="s">
        <v>110</v>
      </c>
      <c r="D41" s="326" t="s">
        <v>0</v>
      </c>
      <c r="E41" s="322" t="s">
        <v>226</v>
      </c>
      <c r="F41" s="335">
        <v>200</v>
      </c>
      <c r="G41" s="336" t="s">
        <v>0</v>
      </c>
      <c r="H41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1" s="323">
        <f>IF(Sklop2[[#This Row],[ZAHTEVANA SHEMA KAKOVOSTI]]&lt;&gt;"",Sklop2[[#This Row],[Preračunana masa/volumen/kos na enoto kg]],"")</f>
        <v>200</v>
      </c>
      <c r="J41" s="324"/>
      <c r="K41" s="372"/>
      <c r="L41" s="372"/>
      <c r="M41" s="436" t="s">
        <v>110</v>
      </c>
      <c r="N41" s="416"/>
      <c r="O41" s="437" t="s">
        <v>110</v>
      </c>
      <c r="P41" s="434"/>
      <c r="Q41" s="395">
        <f>+Sklop2[[#This Row],[cena/enota brez DDV v EUR]]*Sklop2[[#This Row],[Stopnja DDV (%)]]</f>
        <v>0</v>
      </c>
      <c r="R41" s="395">
        <f>+Sklop2[[#This Row],[cena/enota brez DDV v EUR]]+Sklop2[[#This Row],[Davek (EUR)]]</f>
        <v>0</v>
      </c>
      <c r="S41" s="395">
        <f>+Sklop2[[#This Row],[cena/enota brez DDV v EUR]]*Sklop2[[#This Row],[Okvirna količina]]</f>
        <v>0</v>
      </c>
      <c r="T41" s="395">
        <f>+Sklop2[[#This Row],[Končna cena/enoto mere (EUR) z DDV]]*Sklop2[[#This Row],[Okvirna količina]]</f>
        <v>0</v>
      </c>
      <c r="U41" s="438"/>
    </row>
    <row r="42" spans="1:21" s="55" customFormat="1" ht="12">
      <c r="A42" s="78" t="s">
        <v>28</v>
      </c>
      <c r="B42" s="435" t="s">
        <v>408</v>
      </c>
      <c r="C42" s="321" t="s">
        <v>110</v>
      </c>
      <c r="D42" s="326" t="s">
        <v>0</v>
      </c>
      <c r="E42" s="322" t="s">
        <v>226</v>
      </c>
      <c r="F42" s="335">
        <v>150</v>
      </c>
      <c r="G42" s="336" t="s">
        <v>0</v>
      </c>
      <c r="H42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2" s="323">
        <f>IF(Sklop2[[#This Row],[ZAHTEVANA SHEMA KAKOVOSTI]]&lt;&gt;"",Sklop2[[#This Row],[Preračunana masa/volumen/kos na enoto kg]],"")</f>
        <v>150</v>
      </c>
      <c r="J42" s="324"/>
      <c r="K42" s="372"/>
      <c r="L42" s="372"/>
      <c r="M42" s="436" t="s">
        <v>110</v>
      </c>
      <c r="N42" s="416"/>
      <c r="O42" s="437" t="s">
        <v>110</v>
      </c>
      <c r="P42" s="434"/>
      <c r="Q42" s="395">
        <f>+Sklop2[[#This Row],[cena/enota brez DDV v EUR]]*Sklop2[[#This Row],[Stopnja DDV (%)]]</f>
        <v>0</v>
      </c>
      <c r="R42" s="395">
        <f>+Sklop2[[#This Row],[cena/enota brez DDV v EUR]]+Sklop2[[#This Row],[Davek (EUR)]]</f>
        <v>0</v>
      </c>
      <c r="S42" s="395">
        <f>+Sklop2[[#This Row],[cena/enota brez DDV v EUR]]*Sklop2[[#This Row],[Okvirna količina]]</f>
        <v>0</v>
      </c>
      <c r="T42" s="395">
        <f>+Sklop2[[#This Row],[Končna cena/enoto mere (EUR) z DDV]]*Sklop2[[#This Row],[Okvirna količina]]</f>
        <v>0</v>
      </c>
      <c r="U42" s="438"/>
    </row>
    <row r="43" spans="1:21">
      <c r="A43" s="426" t="s">
        <v>131</v>
      </c>
      <c r="B43" s="297"/>
      <c r="C43" s="298"/>
      <c r="D43" s="298"/>
      <c r="E43" s="299"/>
      <c r="F43" s="300"/>
      <c r="G43" s="301"/>
      <c r="H43" s="302">
        <f>SUBTOTAL(109,Sklop2[Preračunana masa/volumen/kos na enoto kg])</f>
        <v>3075</v>
      </c>
      <c r="I43" s="302">
        <f>SUBTOTAL(109,Sklop2[Živila iz shem kakovosti (kg)])</f>
        <v>2725</v>
      </c>
      <c r="J43" s="300"/>
      <c r="K43" s="303"/>
      <c r="L43" s="303"/>
      <c r="M43" s="304"/>
      <c r="N43" s="305"/>
      <c r="O43" s="305"/>
      <c r="P43" s="305"/>
      <c r="Q43" s="306"/>
      <c r="R43" s="300"/>
      <c r="S43" s="306">
        <f>SUBTOTAL(109,Sklop2[Vrednost za okvirno količino (EUR) brez DDV])</f>
        <v>0</v>
      </c>
      <c r="T43" s="306">
        <f>SUBTOTAL(109,Sklop2[Vrednost za okvirno količino (EUR) z DDV])</f>
        <v>0</v>
      </c>
      <c r="U43" s="427">
        <f>SUBTOTAL(103,Sklop2[Shema kakovosti
(nacionalne, evropske)
])</f>
        <v>0</v>
      </c>
    </row>
    <row r="44" spans="1:21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7"/>
      <c r="U44" s="11"/>
    </row>
    <row r="45" spans="1:21">
      <c r="A45" s="48" t="s">
        <v>127</v>
      </c>
      <c r="B45" s="16"/>
      <c r="C45" s="28"/>
      <c r="D45" s="28"/>
      <c r="E45" s="100"/>
      <c r="Q45" s="48"/>
      <c r="R45" s="48"/>
      <c r="S45" s="48"/>
      <c r="T45" s="68"/>
      <c r="U45" s="11"/>
    </row>
    <row r="46" spans="1:21">
      <c r="A46" s="11" t="s">
        <v>129</v>
      </c>
      <c r="B46" s="16"/>
      <c r="C46" s="28"/>
      <c r="D46" s="28"/>
      <c r="E46" s="100"/>
      <c r="T46" s="68"/>
      <c r="U46" s="11"/>
    </row>
    <row r="47" spans="1:21">
      <c r="A47" s="95" t="s">
        <v>180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  <c r="T47" s="68"/>
      <c r="U47" s="11"/>
    </row>
    <row r="48" spans="1:21">
      <c r="A48" s="112" t="s">
        <v>173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>
      <c r="A49" s="95"/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>
      <c r="N50" s="29"/>
      <c r="O50" s="29"/>
      <c r="P50" s="29"/>
      <c r="Q50" s="29"/>
      <c r="R50" s="29"/>
    </row>
    <row r="51" spans="1:21">
      <c r="A51" s="95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U49:U1048576 T44:T47 J49:P1048576 U1:U43 J1:P47" name="Obseg1"/>
    <protectedRange sqref="U48 J48:P48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258"/>
  <sheetViews>
    <sheetView topLeftCell="A8" zoomScale="90" zoomScaleNormal="90" zoomScaleSheetLayoutView="100" workbookViewId="0">
      <selection activeCell="E36" sqref="E36"/>
    </sheetView>
  </sheetViews>
  <sheetFormatPr defaultColWidth="8.85546875" defaultRowHeight="12.75"/>
  <cols>
    <col min="1" max="1" width="3.5703125" style="11" customWidth="1"/>
    <col min="2" max="2" width="36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pred_rekapitulacija'!B16</f>
        <v>ZAMRZNJENE RIBE IN IZDELKI IZ RIB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24">
      <c r="A16" s="78" t="s">
        <v>1</v>
      </c>
      <c r="B16" s="330" t="s">
        <v>410</v>
      </c>
      <c r="C16" s="76" t="s">
        <v>110</v>
      </c>
      <c r="D16" s="151" t="s">
        <v>0</v>
      </c>
      <c r="E16" s="99"/>
      <c r="F16" s="151">
        <v>40</v>
      </c>
      <c r="G16" s="442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6" s="79" t="str">
        <f>IF(Sklop3[[#This Row],[ZAHTEVANA SHEMA KAKOVOSTI]]&lt;&gt;"",Sklop3[[#This Row],[Preračunana masa/volumen/kos na enoto kg]],"")</f>
        <v/>
      </c>
      <c r="J16" s="86"/>
      <c r="K16" s="80"/>
      <c r="L16" s="439"/>
      <c r="M16" s="145"/>
      <c r="N16" s="146"/>
      <c r="O16" s="146"/>
      <c r="P16" s="88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91"/>
    </row>
    <row r="17" spans="1:21" s="55" customFormat="1" ht="48">
      <c r="A17" s="78" t="s">
        <v>3</v>
      </c>
      <c r="B17" s="353" t="s">
        <v>411</v>
      </c>
      <c r="C17" s="76" t="s">
        <v>110</v>
      </c>
      <c r="D17" s="151" t="s">
        <v>0</v>
      </c>
      <c r="E17" s="99"/>
      <c r="F17" s="441">
        <v>40</v>
      </c>
      <c r="G17" s="442" t="s">
        <v>0</v>
      </c>
      <c r="H17" s="2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7" s="323" t="str">
        <f>IF(Sklop3[[#This Row],[ZAHTEVANA SHEMA KAKOVOSTI]]&lt;&gt;"",Sklop3[[#This Row],[Preračunana masa/volumen/kos na enoto kg]],"")</f>
        <v/>
      </c>
      <c r="J17" s="324"/>
      <c r="K17" s="372"/>
      <c r="L17" s="414"/>
      <c r="M17" s="415"/>
      <c r="N17" s="416"/>
      <c r="O17" s="416"/>
      <c r="P17" s="422"/>
      <c r="Q17" s="395">
        <f>+Sklop3[[#This Row],[cena/enota brez DDV v EUR]]*Sklop3[[#This Row],[Stopnja DDV (%)]]</f>
        <v>0</v>
      </c>
      <c r="R17" s="395">
        <f>+Sklop3[[#This Row],[cena/enota brez DDV v EUR]]+Sklop3[[#This Row],[Davek (EUR)]]</f>
        <v>0</v>
      </c>
      <c r="S17" s="395">
        <f>+Sklop3[[#This Row],[cena/enota brez DDV v EUR]]*Sklop3[[#This Row],[Okvirna količina]]</f>
        <v>0</v>
      </c>
      <c r="T17" s="292">
        <f>+Sklop3[[#This Row],[Končna cena/enoto mere (EUR) z DDV]]*Sklop3[[#This Row],[Okvirna količina]]</f>
        <v>0</v>
      </c>
      <c r="U17" s="366"/>
    </row>
    <row r="18" spans="1:21" s="55" customFormat="1" ht="12">
      <c r="A18" s="78" t="s">
        <v>4</v>
      </c>
      <c r="B18" s="353" t="s">
        <v>416</v>
      </c>
      <c r="C18" s="76" t="s">
        <v>415</v>
      </c>
      <c r="D18" s="151" t="s">
        <v>0</v>
      </c>
      <c r="E18" s="99"/>
      <c r="F18" s="441">
        <v>35</v>
      </c>
      <c r="G18" s="442" t="s">
        <v>0</v>
      </c>
      <c r="H18" s="2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18" s="323" t="str">
        <f>IF(Sklop3[[#This Row],[ZAHTEVANA SHEMA KAKOVOSTI]]&lt;&gt;"",Sklop3[[#This Row],[Preračunana masa/volumen/kos na enoto kg]],"")</f>
        <v/>
      </c>
      <c r="J18" s="324"/>
      <c r="K18" s="372"/>
      <c r="L18" s="414"/>
      <c r="M18" s="415"/>
      <c r="N18" s="416"/>
      <c r="O18" s="416"/>
      <c r="P18" s="422"/>
      <c r="Q18" s="395">
        <f>+Sklop3[[#This Row],[cena/enota brez DDV v EUR]]*Sklop3[[#This Row],[Stopnja DDV (%)]]</f>
        <v>0</v>
      </c>
      <c r="R18" s="395">
        <f>+Sklop3[[#This Row],[cena/enota brez DDV v EUR]]+Sklop3[[#This Row],[Davek (EUR)]]</f>
        <v>0</v>
      </c>
      <c r="S18" s="395">
        <f>+Sklop3[[#This Row],[cena/enota brez DDV v EUR]]*Sklop3[[#This Row],[Okvirna količina]]</f>
        <v>0</v>
      </c>
      <c r="T18" s="292">
        <f>+Sklop3[[#This Row],[Končna cena/enoto mere (EUR) z DDV]]*Sklop3[[#This Row],[Okvirna količina]]</f>
        <v>0</v>
      </c>
      <c r="U18" s="366"/>
    </row>
    <row r="19" spans="1:21" s="55" customFormat="1" ht="12">
      <c r="A19" s="78" t="s">
        <v>5</v>
      </c>
      <c r="B19" s="353" t="s">
        <v>412</v>
      </c>
      <c r="C19" s="76" t="s">
        <v>110</v>
      </c>
      <c r="D19" s="151" t="s">
        <v>0</v>
      </c>
      <c r="E19" s="99"/>
      <c r="F19" s="441">
        <v>35</v>
      </c>
      <c r="G19" s="442" t="s">
        <v>0</v>
      </c>
      <c r="H19" s="2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19" s="323" t="str">
        <f>IF(Sklop3[[#This Row],[ZAHTEVANA SHEMA KAKOVOSTI]]&lt;&gt;"",Sklop3[[#This Row],[Preračunana masa/volumen/kos na enoto kg]],"")</f>
        <v/>
      </c>
      <c r="J19" s="324"/>
      <c r="K19" s="372"/>
      <c r="L19" s="414"/>
      <c r="M19" s="415"/>
      <c r="N19" s="416"/>
      <c r="O19" s="416"/>
      <c r="P19" s="422"/>
      <c r="Q19" s="395">
        <f>+Sklop3[[#This Row],[cena/enota brez DDV v EUR]]*Sklop3[[#This Row],[Stopnja DDV (%)]]</f>
        <v>0</v>
      </c>
      <c r="R19" s="395">
        <f>+Sklop3[[#This Row],[cena/enota brez DDV v EUR]]+Sklop3[[#This Row],[Davek (EUR)]]</f>
        <v>0</v>
      </c>
      <c r="S19" s="395">
        <f>+Sklop3[[#This Row],[cena/enota brez DDV v EUR]]*Sklop3[[#This Row],[Okvirna količina]]</f>
        <v>0</v>
      </c>
      <c r="T19" s="292">
        <f>+Sklop3[[#This Row],[Končna cena/enoto mere (EUR) z DDV]]*Sklop3[[#This Row],[Okvirna količina]]</f>
        <v>0</v>
      </c>
      <c r="U19" s="366"/>
    </row>
    <row r="20" spans="1:21" s="55" customFormat="1" ht="12">
      <c r="A20" s="78" t="s">
        <v>6</v>
      </c>
      <c r="B20" s="353" t="s">
        <v>417</v>
      </c>
      <c r="C20" s="76" t="s">
        <v>415</v>
      </c>
      <c r="D20" s="151" t="s">
        <v>0</v>
      </c>
      <c r="E20" s="99"/>
      <c r="F20" s="441">
        <v>40</v>
      </c>
      <c r="G20" s="442" t="s">
        <v>0</v>
      </c>
      <c r="H20" s="2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0" s="323" t="str">
        <f>IF(Sklop3[[#This Row],[ZAHTEVANA SHEMA KAKOVOSTI]]&lt;&gt;"",Sklop3[[#This Row],[Preračunana masa/volumen/kos na enoto kg]],"")</f>
        <v/>
      </c>
      <c r="J20" s="324"/>
      <c r="K20" s="372"/>
      <c r="L20" s="414"/>
      <c r="M20" s="415"/>
      <c r="N20" s="416"/>
      <c r="O20" s="416"/>
      <c r="P20" s="422"/>
      <c r="Q20" s="395">
        <f>+Sklop3[[#This Row],[cena/enota brez DDV v EUR]]*Sklop3[[#This Row],[Stopnja DDV (%)]]</f>
        <v>0</v>
      </c>
      <c r="R20" s="395">
        <f>+Sklop3[[#This Row],[cena/enota brez DDV v EUR]]+Sklop3[[#This Row],[Davek (EUR)]]</f>
        <v>0</v>
      </c>
      <c r="S20" s="395">
        <f>+Sklop3[[#This Row],[cena/enota brez DDV v EUR]]*Sklop3[[#This Row],[Okvirna količina]]</f>
        <v>0</v>
      </c>
      <c r="T20" s="292">
        <f>+Sklop3[[#This Row],[Končna cena/enoto mere (EUR) z DDV]]*Sklop3[[#This Row],[Okvirna količina]]</f>
        <v>0</v>
      </c>
      <c r="U20" s="366"/>
    </row>
    <row r="21" spans="1:21" s="55" customFormat="1" ht="12">
      <c r="A21" s="78" t="s">
        <v>7</v>
      </c>
      <c r="B21" s="353" t="s">
        <v>413</v>
      </c>
      <c r="C21" s="76" t="s">
        <v>110</v>
      </c>
      <c r="D21" s="151" t="s">
        <v>0</v>
      </c>
      <c r="E21" s="99"/>
      <c r="F21" s="441">
        <v>30</v>
      </c>
      <c r="G21" s="442" t="s">
        <v>0</v>
      </c>
      <c r="H21" s="2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1" s="323" t="str">
        <f>IF(Sklop3[[#This Row],[ZAHTEVANA SHEMA KAKOVOSTI]]&lt;&gt;"",Sklop3[[#This Row],[Preračunana masa/volumen/kos na enoto kg]],"")</f>
        <v/>
      </c>
      <c r="J21" s="324"/>
      <c r="K21" s="372"/>
      <c r="L21" s="414"/>
      <c r="M21" s="415"/>
      <c r="N21" s="416"/>
      <c r="O21" s="416"/>
      <c r="P21" s="422"/>
      <c r="Q21" s="395">
        <f>+Sklop3[[#This Row],[cena/enota brez DDV v EUR]]*Sklop3[[#This Row],[Stopnja DDV (%)]]</f>
        <v>0</v>
      </c>
      <c r="R21" s="395">
        <f>+Sklop3[[#This Row],[cena/enota brez DDV v EUR]]+Sklop3[[#This Row],[Davek (EUR)]]</f>
        <v>0</v>
      </c>
      <c r="S21" s="395">
        <f>+Sklop3[[#This Row],[cena/enota brez DDV v EUR]]*Sklop3[[#This Row],[Okvirna količina]]</f>
        <v>0</v>
      </c>
      <c r="T21" s="292">
        <f>+Sklop3[[#This Row],[Končna cena/enoto mere (EUR) z DDV]]*Sklop3[[#This Row],[Okvirna količina]]</f>
        <v>0</v>
      </c>
      <c r="U21" s="366"/>
    </row>
    <row r="22" spans="1:21" s="55" customFormat="1" ht="12">
      <c r="A22" s="78" t="s">
        <v>8</v>
      </c>
      <c r="B22" s="353" t="s">
        <v>414</v>
      </c>
      <c r="C22" s="76" t="s">
        <v>110</v>
      </c>
      <c r="D22" s="151" t="s">
        <v>0</v>
      </c>
      <c r="E22" s="99"/>
      <c r="F22" s="441">
        <v>20</v>
      </c>
      <c r="G22" s="442" t="s">
        <v>0</v>
      </c>
      <c r="H22" s="2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2" s="323" t="str">
        <f>IF(Sklop3[[#This Row],[ZAHTEVANA SHEMA KAKOVOSTI]]&lt;&gt;"",Sklop3[[#This Row],[Preračunana masa/volumen/kos na enoto kg]],"")</f>
        <v/>
      </c>
      <c r="J22" s="324"/>
      <c r="K22" s="372"/>
      <c r="L22" s="414"/>
      <c r="M22" s="415"/>
      <c r="N22" s="416"/>
      <c r="O22" s="416"/>
      <c r="P22" s="422"/>
      <c r="Q22" s="395">
        <f>+Sklop3[[#This Row],[cena/enota brez DDV v EUR]]*Sklop3[[#This Row],[Stopnja DDV (%)]]</f>
        <v>0</v>
      </c>
      <c r="R22" s="395">
        <f>+Sklop3[[#This Row],[cena/enota brez DDV v EUR]]+Sklop3[[#This Row],[Davek (EUR)]]</f>
        <v>0</v>
      </c>
      <c r="S22" s="395">
        <f>+Sklop3[[#This Row],[cena/enota brez DDV v EUR]]*Sklop3[[#This Row],[Okvirna količina]]</f>
        <v>0</v>
      </c>
      <c r="T22" s="292">
        <f>+Sklop3[[#This Row],[Končna cena/enoto mere (EUR) z DDV]]*Sklop3[[#This Row],[Okvirna količina]]</f>
        <v>0</v>
      </c>
      <c r="U22" s="366"/>
    </row>
    <row r="23" spans="1:21" s="55" customFormat="1" ht="12">
      <c r="A23" s="78" t="s">
        <v>9</v>
      </c>
      <c r="B23" s="353" t="s">
        <v>1410</v>
      </c>
      <c r="C23" s="76" t="s">
        <v>110</v>
      </c>
      <c r="D23" s="151" t="s">
        <v>0</v>
      </c>
      <c r="E23" s="99"/>
      <c r="F23" s="441">
        <v>25</v>
      </c>
      <c r="G23" s="442" t="s">
        <v>0</v>
      </c>
      <c r="H23" s="2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23" s="323" t="str">
        <f>IF(Sklop3[[#This Row],[ZAHTEVANA SHEMA KAKOVOSTI]]&lt;&gt;"",Sklop3[[#This Row],[Preračunana masa/volumen/kos na enoto kg]],"")</f>
        <v/>
      </c>
      <c r="J23" s="324"/>
      <c r="K23" s="372"/>
      <c r="L23" s="414"/>
      <c r="M23" s="415"/>
      <c r="N23" s="416"/>
      <c r="O23" s="416"/>
      <c r="P23" s="422"/>
      <c r="Q23" s="395">
        <f>+Sklop3[[#This Row],[cena/enota brez DDV v EUR]]*Sklop3[[#This Row],[Stopnja DDV (%)]]</f>
        <v>0</v>
      </c>
      <c r="R23" s="395">
        <f>+Sklop3[[#This Row],[cena/enota brez DDV v EUR]]+Sklop3[[#This Row],[Davek (EUR)]]</f>
        <v>0</v>
      </c>
      <c r="S23" s="395">
        <f>+Sklop3[[#This Row],[cena/enota brez DDV v EUR]]*Sklop3[[#This Row],[Okvirna količina]]</f>
        <v>0</v>
      </c>
      <c r="T23" s="292">
        <f>+Sklop3[[#This Row],[Končna cena/enoto mere (EUR) z DDV]]*Sklop3[[#This Row],[Okvirna količina]]</f>
        <v>0</v>
      </c>
      <c r="U23" s="366"/>
    </row>
    <row r="24" spans="1:21" s="55" customFormat="1" ht="12">
      <c r="A24" s="558" t="s">
        <v>10</v>
      </c>
      <c r="B24" s="559" t="s">
        <v>1438</v>
      </c>
      <c r="C24" s="76" t="s">
        <v>110</v>
      </c>
      <c r="D24" s="151" t="s">
        <v>0</v>
      </c>
      <c r="E24" s="99"/>
      <c r="F24" s="441">
        <v>5</v>
      </c>
      <c r="G24" s="442" t="s">
        <v>0</v>
      </c>
      <c r="H24" s="2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4" s="323" t="str">
        <f>IF(Sklop3[[#This Row],[ZAHTEVANA SHEMA KAKOVOSTI]]&lt;&gt;"",Sklop3[[#This Row],[Preračunana masa/volumen/kos na enoto kg]],"")</f>
        <v/>
      </c>
      <c r="J24" s="324"/>
      <c r="K24" s="372"/>
      <c r="L24" s="414"/>
      <c r="M24" s="415"/>
      <c r="N24" s="416"/>
      <c r="O24" s="416"/>
      <c r="P24" s="422"/>
      <c r="Q24" s="395">
        <f>+Sklop3[[#This Row],[cena/enota brez DDV v EUR]]*Sklop3[[#This Row],[Stopnja DDV (%)]]</f>
        <v>0</v>
      </c>
      <c r="R24" s="395">
        <f>+Sklop3[[#This Row],[cena/enota brez DDV v EUR]]+Sklop3[[#This Row],[Davek (EUR)]]</f>
        <v>0</v>
      </c>
      <c r="S24" s="395">
        <f>+Sklop3[[#This Row],[cena/enota brez DDV v EUR]]*Sklop3[[#This Row],[Okvirna količina]]</f>
        <v>0</v>
      </c>
      <c r="T24" s="292">
        <f>+Sklop3[[#This Row],[Končna cena/enoto mere (EUR) z DDV]]*Sklop3[[#This Row],[Okvirna količina]]</f>
        <v>0</v>
      </c>
      <c r="U24" s="366"/>
    </row>
    <row r="25" spans="1:21" s="55" customFormat="1" ht="24">
      <c r="A25" s="78" t="s">
        <v>11</v>
      </c>
      <c r="B25" s="330" t="s">
        <v>419</v>
      </c>
      <c r="C25" s="443" t="s">
        <v>418</v>
      </c>
      <c r="D25" s="151" t="s">
        <v>0</v>
      </c>
      <c r="E25" s="99"/>
      <c r="F25" s="151">
        <v>75</v>
      </c>
      <c r="G25" s="442" t="s">
        <v>0</v>
      </c>
      <c r="H25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I25" s="79" t="str">
        <f>IF(Sklop3[[#This Row],[ZAHTEVANA SHEMA KAKOVOSTI]]&lt;&gt;"",Sklop3[[#This Row],[Preračunana masa/volumen/kos na enoto kg]],"")</f>
        <v/>
      </c>
      <c r="J25" s="87"/>
      <c r="K25" s="84"/>
      <c r="L25" s="440"/>
      <c r="M25" s="145"/>
      <c r="N25" s="147"/>
      <c r="O25" s="146"/>
      <c r="P25" s="90"/>
      <c r="Q25" s="85">
        <f>+Sklop3[[#This Row],[cena/enota brez DDV v EUR]]*Sklop3[[#This Row],[Stopnja DDV (%)]]</f>
        <v>0</v>
      </c>
      <c r="R25" s="85">
        <f>+Sklop3[[#This Row],[cena/enota brez DDV v EUR]]+Sklop3[[#This Row],[Davek (EUR)]]</f>
        <v>0</v>
      </c>
      <c r="S25" s="85">
        <f>+Sklop3[[#This Row],[cena/enota brez DDV v EUR]]*Sklop3[[#This Row],[Okvirna količina]]</f>
        <v>0</v>
      </c>
      <c r="T25" s="85">
        <f>+Sklop3[[#This Row],[Končna cena/enoto mere (EUR) z DDV]]*Sklop3[[#This Row],[Okvirna količina]]</f>
        <v>0</v>
      </c>
      <c r="U25" s="92"/>
    </row>
    <row r="26" spans="1:21" s="55" customFormat="1" ht="12">
      <c r="A26" s="78" t="s">
        <v>12</v>
      </c>
      <c r="B26" s="250" t="s">
        <v>420</v>
      </c>
      <c r="C26" s="76" t="s">
        <v>252</v>
      </c>
      <c r="D26" s="151" t="s">
        <v>0</v>
      </c>
      <c r="E26" s="99"/>
      <c r="F26" s="151">
        <v>15</v>
      </c>
      <c r="G26" s="442" t="s">
        <v>0</v>
      </c>
      <c r="H2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6" s="79" t="str">
        <f>IF(Sklop3[[#This Row],[ZAHTEVANA SHEMA KAKOVOSTI]]&lt;&gt;"",Sklop3[[#This Row],[Preračunana masa/volumen/kos na enoto kg]],"")</f>
        <v/>
      </c>
      <c r="J26" s="87"/>
      <c r="K26" s="84"/>
      <c r="L26" s="440"/>
      <c r="M26" s="145"/>
      <c r="N26" s="147"/>
      <c r="O26" s="146"/>
      <c r="P26" s="90"/>
      <c r="Q26" s="85">
        <f>+Sklop3[[#This Row],[cena/enota brez DDV v EUR]]*Sklop3[[#This Row],[Stopnja DDV (%)]]</f>
        <v>0</v>
      </c>
      <c r="R26" s="85">
        <f>+Sklop3[[#This Row],[cena/enota brez DDV v EUR]]+Sklop3[[#This Row],[Davek (EUR)]]</f>
        <v>0</v>
      </c>
      <c r="S26" s="85">
        <f>+Sklop3[[#This Row],[cena/enota brez DDV v EUR]]*Sklop3[[#This Row],[Okvirna količina]]</f>
        <v>0</v>
      </c>
      <c r="T26" s="85">
        <f>+Sklop3[[#This Row],[Končna cena/enoto mere (EUR) z DDV]]*Sklop3[[#This Row],[Okvirna količina]]</f>
        <v>0</v>
      </c>
      <c r="U26" s="92"/>
    </row>
    <row r="27" spans="1:21">
      <c r="A27" s="426" t="s">
        <v>131</v>
      </c>
      <c r="B27" s="297"/>
      <c r="C27" s="298"/>
      <c r="D27" s="298"/>
      <c r="E27" s="299"/>
      <c r="F27" s="300"/>
      <c r="G27" s="301"/>
      <c r="H27" s="302">
        <f>SUBTOTAL(109,Sklop3[Preračunana masa/volumen/kos na enoto kg])</f>
        <v>360</v>
      </c>
      <c r="I27" s="302">
        <f>SUBTOTAL(109,Sklop3[Živila iz shem kakovosti (kg)])</f>
        <v>0</v>
      </c>
      <c r="J27" s="300"/>
      <c r="K27" s="303"/>
      <c r="L27" s="303"/>
      <c r="M27" s="304"/>
      <c r="N27" s="305"/>
      <c r="O27" s="305"/>
      <c r="P27" s="305"/>
      <c r="Q27" s="306"/>
      <c r="R27" s="300"/>
      <c r="S27" s="306">
        <f>SUBTOTAL(109,Sklop3[Vrednost za okvirno količino (EUR) brez DDV])</f>
        <v>0</v>
      </c>
      <c r="T27" s="306">
        <f>SUBTOTAL(109,Sklop3[Vrednost za okvirno količino (EUR) z DDV])</f>
        <v>0</v>
      </c>
      <c r="U27" s="427">
        <f>SUBTOTAL(103,Sklop3[Shema kakovosti
(nacionalne, evropske)
])</f>
        <v>0</v>
      </c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127</v>
      </c>
      <c r="B29" s="16"/>
      <c r="C29" s="28"/>
      <c r="D29" s="28"/>
      <c r="E29" s="100"/>
      <c r="Q29" s="48"/>
      <c r="R29" s="48"/>
      <c r="S29" s="48"/>
      <c r="T29" s="48"/>
    </row>
    <row r="30" spans="1:21">
      <c r="A30" s="11" t="s">
        <v>129</v>
      </c>
      <c r="B30" s="16"/>
      <c r="C30" s="28"/>
      <c r="D30" s="28"/>
      <c r="E30" s="100"/>
    </row>
    <row r="31" spans="1:21">
      <c r="A31" s="95" t="s">
        <v>180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112" t="s">
        <v>173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N33" s="29"/>
      <c r="O33" s="29"/>
      <c r="P33" s="29"/>
      <c r="Q33" s="29"/>
      <c r="R33" s="29"/>
    </row>
    <row r="34" spans="1:21">
      <c r="A34" s="95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5">
      <c r="B49" s="16"/>
      <c r="C49" s="28"/>
      <c r="D49" s="28"/>
      <c r="E49" s="100"/>
    </row>
    <row r="50" spans="1:25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5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  <c r="Y51" s="18" t="s">
        <v>409</v>
      </c>
    </row>
    <row r="52" spans="1:25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5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5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5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5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5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5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5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5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5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5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5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5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6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7" max="20" man="1"/>
    <brk id="120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5"/>
  <sheetViews>
    <sheetView topLeftCell="A9" zoomScaleNormal="100" zoomScaleSheetLayoutView="100" workbookViewId="0">
      <selection activeCell="B19" sqref="B19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3.85546875" style="27" customWidth="1"/>
    <col min="4" max="4" width="9.7109375" style="27" customWidth="1"/>
    <col min="5" max="5" width="10.8554687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pred_rekapitulacija'!B17</f>
        <v>SVEŽE RIBE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24">
      <c r="A16" s="134" t="s">
        <v>1</v>
      </c>
      <c r="B16" s="250" t="s">
        <v>1435</v>
      </c>
      <c r="C16" s="134" t="s">
        <v>110</v>
      </c>
      <c r="D16" s="134" t="s">
        <v>0</v>
      </c>
      <c r="E16" s="331"/>
      <c r="F16" s="333">
        <v>100</v>
      </c>
      <c r="G16" s="334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79" t="str">
        <f>IF(Sklop4[[#This Row],[ZAHTEVANA SHEMA KAKOVOSTI]]&lt;&gt;"",Sklop4[[#This Row],[Preračunana masa/volumen/kos na enoto kg]],"")</f>
        <v/>
      </c>
      <c r="J16" s="86"/>
      <c r="K16" s="439"/>
      <c r="L16" s="439"/>
      <c r="M16" s="149"/>
      <c r="N16" s="146"/>
      <c r="O16" s="149"/>
      <c r="P16" s="88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49"/>
    </row>
    <row r="17" spans="1:21" s="55" customFormat="1" ht="12">
      <c r="A17" s="134" t="s">
        <v>3</v>
      </c>
      <c r="B17" s="250" t="s">
        <v>421</v>
      </c>
      <c r="C17" s="134" t="s">
        <v>110</v>
      </c>
      <c r="D17" s="134" t="s">
        <v>0</v>
      </c>
      <c r="E17" s="331"/>
      <c r="F17" s="333">
        <v>35</v>
      </c>
      <c r="G17" s="334" t="s">
        <v>74</v>
      </c>
      <c r="H1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I17" s="79" t="str">
        <f>IF(Sklop4[[#This Row],[ZAHTEVANA SHEMA KAKOVOSTI]]&lt;&gt;"",Sklop4[[#This Row],[Preračunana masa/volumen/kos na enoto kg]],"")</f>
        <v/>
      </c>
      <c r="J17" s="87"/>
      <c r="K17" s="440"/>
      <c r="L17" s="440"/>
      <c r="M17" s="149"/>
      <c r="N17" s="147"/>
      <c r="O17" s="149"/>
      <c r="P17" s="90"/>
      <c r="Q17" s="85">
        <f>+Sklop4[[#This Row],[cena/enota brez DDV v EUR]]*Sklop4[[#This Row],[Stopnja DDV (%)]]</f>
        <v>0</v>
      </c>
      <c r="R17" s="85">
        <f>+Sklop4[[#This Row],[cena/enota brez DDV v EUR]]+Sklop4[[#This Row],[Davek (EUR)]]</f>
        <v>0</v>
      </c>
      <c r="S17" s="85">
        <f>+Sklop4[[#This Row],[cena/enota brez DDV v EUR]]*Sklop4[[#This Row],[Okvirna količina]]</f>
        <v>0</v>
      </c>
      <c r="T17" s="85">
        <f>+Sklop4[[#This Row],[Končna cena/enoto mere (EUR) z DDV]]*Sklop4[[#This Row],[Okvirna količina]]</f>
        <v>0</v>
      </c>
      <c r="U17" s="149"/>
    </row>
    <row r="18" spans="1:21" s="55" customFormat="1" ht="12">
      <c r="A18" s="134" t="s">
        <v>4</v>
      </c>
      <c r="B18" s="250" t="s">
        <v>422</v>
      </c>
      <c r="C18" s="134" t="s">
        <v>110</v>
      </c>
      <c r="D18" s="134" t="s">
        <v>0</v>
      </c>
      <c r="E18" s="331"/>
      <c r="F18" s="333">
        <v>5</v>
      </c>
      <c r="G18" s="334" t="s">
        <v>0</v>
      </c>
      <c r="H1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18" s="79" t="str">
        <f>IF(Sklop4[[#This Row],[ZAHTEVANA SHEMA KAKOVOSTI]]&lt;&gt;"",Sklop4[[#This Row],[Preračunana masa/volumen/kos na enoto kg]],"")</f>
        <v/>
      </c>
      <c r="J18" s="87"/>
      <c r="K18" s="440"/>
      <c r="L18" s="440"/>
      <c r="M18" s="149"/>
      <c r="N18" s="147"/>
      <c r="O18" s="149"/>
      <c r="P18" s="90"/>
      <c r="Q18" s="85">
        <f>+Sklop4[[#This Row],[cena/enota brez DDV v EUR]]*Sklop4[[#This Row],[Stopnja DDV (%)]]</f>
        <v>0</v>
      </c>
      <c r="R18" s="85">
        <f>+Sklop4[[#This Row],[cena/enota brez DDV v EUR]]+Sklop4[[#This Row],[Davek (EUR)]]</f>
        <v>0</v>
      </c>
      <c r="S18" s="85">
        <f>+Sklop4[[#This Row],[cena/enota brez DDV v EUR]]*Sklop4[[#This Row],[Okvirna količina]]</f>
        <v>0</v>
      </c>
      <c r="T18" s="85">
        <f>+Sklop4[[#This Row],[Končna cena/enoto mere (EUR) z DDV]]*Sklop4[[#This Row],[Okvirna količina]]</f>
        <v>0</v>
      </c>
      <c r="U18" s="149"/>
    </row>
    <row r="19" spans="1:21" s="55" customFormat="1" ht="24">
      <c r="A19" s="134" t="s">
        <v>5</v>
      </c>
      <c r="B19" s="250" t="s">
        <v>423</v>
      </c>
      <c r="C19" s="134" t="s">
        <v>110</v>
      </c>
      <c r="D19" s="134" t="s">
        <v>0</v>
      </c>
      <c r="E19" s="331"/>
      <c r="F19" s="333">
        <v>100</v>
      </c>
      <c r="G19" s="334" t="s">
        <v>0</v>
      </c>
      <c r="H1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79" t="str">
        <f>IF(Sklop4[[#This Row],[ZAHTEVANA SHEMA KAKOVOSTI]]&lt;&gt;"",Sklop4[[#This Row],[Preračunana masa/volumen/kos na enoto kg]],"")</f>
        <v/>
      </c>
      <c r="J19" s="87"/>
      <c r="K19" s="440"/>
      <c r="L19" s="440"/>
      <c r="M19" s="149"/>
      <c r="N19" s="147"/>
      <c r="O19" s="149"/>
      <c r="P19" s="90"/>
      <c r="Q19" s="85">
        <f>+Sklop4[[#This Row],[cena/enota brez DDV v EUR]]*Sklop4[[#This Row],[Stopnja DDV (%)]]</f>
        <v>0</v>
      </c>
      <c r="R19" s="85">
        <f>+Sklop4[[#This Row],[cena/enota brez DDV v EUR]]+Sklop4[[#This Row],[Davek (EUR)]]</f>
        <v>0</v>
      </c>
      <c r="S19" s="85">
        <f>+Sklop4[[#This Row],[cena/enota brez DDV v EUR]]*Sklop4[[#This Row],[Okvirna količina]]</f>
        <v>0</v>
      </c>
      <c r="T19" s="85">
        <f>+Sklop4[[#This Row],[Končna cena/enoto mere (EUR) z DDV]]*Sklop4[[#This Row],[Okvirna količina]]</f>
        <v>0</v>
      </c>
      <c r="U19" s="149"/>
    </row>
    <row r="20" spans="1:21" s="55" customFormat="1" ht="24">
      <c r="A20" s="134" t="s">
        <v>6</v>
      </c>
      <c r="B20" s="250" t="s">
        <v>424</v>
      </c>
      <c r="C20" s="134" t="s">
        <v>110</v>
      </c>
      <c r="D20" s="134" t="s">
        <v>0</v>
      </c>
      <c r="E20" s="331"/>
      <c r="F20" s="333">
        <v>50</v>
      </c>
      <c r="G20" s="334" t="s">
        <v>0</v>
      </c>
      <c r="H2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79" t="str">
        <f>IF(Sklop4[[#This Row],[ZAHTEVANA SHEMA KAKOVOSTI]]&lt;&gt;"",Sklop4[[#This Row],[Preračunana masa/volumen/kos na enoto kg]],"")</f>
        <v/>
      </c>
      <c r="J20" s="87"/>
      <c r="K20" s="440"/>
      <c r="L20" s="440"/>
      <c r="M20" s="149"/>
      <c r="N20" s="147"/>
      <c r="O20" s="149"/>
      <c r="P20" s="90"/>
      <c r="Q20" s="85">
        <f>+Sklop4[[#This Row],[cena/enota brez DDV v EUR]]*Sklop4[[#This Row],[Stopnja DDV (%)]]</f>
        <v>0</v>
      </c>
      <c r="R20" s="85">
        <f>+Sklop4[[#This Row],[cena/enota brez DDV v EUR]]+Sklop4[[#This Row],[Davek (EUR)]]</f>
        <v>0</v>
      </c>
      <c r="S20" s="85">
        <f>+Sklop4[[#This Row],[cena/enota brez DDV v EUR]]*Sklop4[[#This Row],[Okvirna količina]]</f>
        <v>0</v>
      </c>
      <c r="T20" s="85">
        <f>+Sklop4[[#This Row],[Končna cena/enoto mere (EUR) z DDV]]*Sklop4[[#This Row],[Okvirna količina]]</f>
        <v>0</v>
      </c>
      <c r="U20" s="149"/>
    </row>
    <row r="21" spans="1:21" s="55" customFormat="1" ht="24">
      <c r="A21" s="134" t="s">
        <v>7</v>
      </c>
      <c r="B21" s="246" t="s">
        <v>425</v>
      </c>
      <c r="C21" s="161" t="s">
        <v>110</v>
      </c>
      <c r="D21" s="161" t="s">
        <v>0</v>
      </c>
      <c r="E21" s="332"/>
      <c r="F21" s="335">
        <v>100</v>
      </c>
      <c r="G21" s="336" t="s">
        <v>0</v>
      </c>
      <c r="H21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194" t="str">
        <f>IF(Sklop4[[#This Row],[ZAHTEVANA SHEMA KAKOVOSTI]]&lt;&gt;"",Sklop4[[#This Row],[Preračunana masa/volumen/kos na enoto kg]],"")</f>
        <v/>
      </c>
      <c r="J21" s="163"/>
      <c r="K21" s="469"/>
      <c r="L21" s="469"/>
      <c r="M21" s="149"/>
      <c r="N21" s="470"/>
      <c r="O21" s="149"/>
      <c r="P21" s="167"/>
      <c r="Q21" s="166">
        <f>+Sklop4[[#This Row],[cena/enota brez DDV v EUR]]*Sklop4[[#This Row],[Stopnja DDV (%)]]</f>
        <v>0</v>
      </c>
      <c r="R21" s="166">
        <f>+Sklop4[[#This Row],[cena/enota brez DDV v EUR]]+Sklop4[[#This Row],[Davek (EUR)]]</f>
        <v>0</v>
      </c>
      <c r="S21" s="166">
        <f>+Sklop4[[#This Row],[cena/enota brez DDV v EUR]]*Sklop4[[#This Row],[Okvirna količina]]</f>
        <v>0</v>
      </c>
      <c r="T21" s="195">
        <f>+Sklop4[[#This Row],[Končna cena/enoto mere (EUR) z DDV]]*Sklop4[[#This Row],[Okvirna količina]]</f>
        <v>0</v>
      </c>
      <c r="U21" s="149"/>
    </row>
    <row r="22" spans="1:21" s="55" customFormat="1" ht="12">
      <c r="A22" s="134" t="s">
        <v>8</v>
      </c>
      <c r="B22" s="246" t="s">
        <v>426</v>
      </c>
      <c r="C22" s="161" t="s">
        <v>110</v>
      </c>
      <c r="D22" s="161" t="s">
        <v>0</v>
      </c>
      <c r="E22" s="332"/>
      <c r="F22" s="335">
        <v>20</v>
      </c>
      <c r="G22" s="336" t="s">
        <v>0</v>
      </c>
      <c r="H22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2" s="194" t="str">
        <f>IF(Sklop4[[#This Row],[ZAHTEVANA SHEMA KAKOVOSTI]]&lt;&gt;"",Sklop4[[#This Row],[Preračunana masa/volumen/kos na enoto kg]],"")</f>
        <v/>
      </c>
      <c r="J22" s="163"/>
      <c r="K22" s="469"/>
      <c r="L22" s="469"/>
      <c r="M22" s="149"/>
      <c r="N22" s="470"/>
      <c r="O22" s="149"/>
      <c r="P22" s="167"/>
      <c r="Q22" s="166">
        <f>+Sklop4[[#This Row],[cena/enota brez DDV v EUR]]*Sklop4[[#This Row],[Stopnja DDV (%)]]</f>
        <v>0</v>
      </c>
      <c r="R22" s="166">
        <f>+Sklop4[[#This Row],[cena/enota brez DDV v EUR]]+Sklop4[[#This Row],[Davek (EUR)]]</f>
        <v>0</v>
      </c>
      <c r="S22" s="166">
        <f>+Sklop4[[#This Row],[cena/enota brez DDV v EUR]]*Sklop4[[#This Row],[Okvirna količina]]</f>
        <v>0</v>
      </c>
      <c r="T22" s="195">
        <f>+Sklop4[[#This Row],[Končna cena/enoto mere (EUR) z DDV]]*Sklop4[[#This Row],[Okvirna količina]]</f>
        <v>0</v>
      </c>
      <c r="U22" s="149"/>
    </row>
    <row r="23" spans="1:21" s="55" customFormat="1" ht="12">
      <c r="A23" s="134" t="s">
        <v>9</v>
      </c>
      <c r="B23" s="246" t="s">
        <v>427</v>
      </c>
      <c r="C23" s="161" t="s">
        <v>110</v>
      </c>
      <c r="D23" s="161" t="s">
        <v>0</v>
      </c>
      <c r="E23" s="332"/>
      <c r="F23" s="335">
        <v>25</v>
      </c>
      <c r="G23" s="336" t="s">
        <v>0</v>
      </c>
      <c r="H23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23" s="194" t="str">
        <f>IF(Sklop4[[#This Row],[ZAHTEVANA SHEMA KAKOVOSTI]]&lt;&gt;"",Sklop4[[#This Row],[Preračunana masa/volumen/kos na enoto kg]],"")</f>
        <v/>
      </c>
      <c r="J23" s="163"/>
      <c r="K23" s="469"/>
      <c r="L23" s="469"/>
      <c r="M23" s="149"/>
      <c r="N23" s="470"/>
      <c r="O23" s="149"/>
      <c r="P23" s="167"/>
      <c r="Q23" s="166">
        <f>+Sklop4[[#This Row],[cena/enota brez DDV v EUR]]*Sklop4[[#This Row],[Stopnja DDV (%)]]</f>
        <v>0</v>
      </c>
      <c r="R23" s="166">
        <f>+Sklop4[[#This Row],[cena/enota brez DDV v EUR]]+Sklop4[[#This Row],[Davek (EUR)]]</f>
        <v>0</v>
      </c>
      <c r="S23" s="166">
        <f>+Sklop4[[#This Row],[cena/enota brez DDV v EUR]]*Sklop4[[#This Row],[Okvirna količina]]</f>
        <v>0</v>
      </c>
      <c r="T23" s="195">
        <f>+Sklop4[[#This Row],[Končna cena/enoto mere (EUR) z DDV]]*Sklop4[[#This Row],[Okvirna količina]]</f>
        <v>0</v>
      </c>
      <c r="U23" s="149"/>
    </row>
    <row r="24" spans="1:21" s="452" customFormat="1" ht="12">
      <c r="A24" s="444" t="s">
        <v>131</v>
      </c>
      <c r="B24" s="445"/>
      <c r="C24" s="446"/>
      <c r="D24" s="446"/>
      <c r="E24" s="447"/>
      <c r="F24" s="448"/>
      <c r="G24" s="301"/>
      <c r="H24" s="398">
        <f>SUBTOTAL(109,Sklop4[Preračunana masa/volumen/kos na enoto kg])</f>
        <v>435</v>
      </c>
      <c r="I24" s="398">
        <f>SUBTOTAL(109,Sklop4[Živila iz shem kakovosti (kg)])</f>
        <v>0</v>
      </c>
      <c r="J24" s="448"/>
      <c r="K24" s="303"/>
      <c r="L24" s="303"/>
      <c r="M24" s="304"/>
      <c r="N24" s="449"/>
      <c r="O24" s="449"/>
      <c r="P24" s="449"/>
      <c r="Q24" s="450"/>
      <c r="R24" s="448"/>
      <c r="S24" s="450">
        <f>SUBTOTAL(109,Sklop4[Vrednost za okvirno količino (EUR) brez DDV])</f>
        <v>0</v>
      </c>
      <c r="T24" s="450">
        <f>SUBTOTAL(109,Sklop4[Vrednost za okvirno količino (EUR) z DDV])</f>
        <v>0</v>
      </c>
      <c r="U24" s="451">
        <f>SUBTOTAL(103,Sklop4[Shema kakovosti
(nacionalne, evropske)
])</f>
        <v>0</v>
      </c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A26" s="48" t="s">
        <v>127</v>
      </c>
      <c r="B26" s="16"/>
      <c r="C26" s="28"/>
      <c r="D26" s="28"/>
      <c r="E26" s="100"/>
      <c r="Q26" s="48"/>
      <c r="R26" s="48"/>
      <c r="S26" s="48"/>
      <c r="T26" s="48"/>
    </row>
    <row r="27" spans="1:21">
      <c r="A27" s="11" t="s">
        <v>129</v>
      </c>
      <c r="B27" s="16"/>
      <c r="C27" s="28"/>
      <c r="D27" s="28"/>
      <c r="E27" s="100"/>
    </row>
    <row r="28" spans="1:21">
      <c r="A28" s="95" t="s">
        <v>180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1">
      <c r="A29" s="112" t="s">
        <v>173</v>
      </c>
      <c r="F29" s="29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E30" s="105"/>
      <c r="N30" s="29"/>
      <c r="O30" s="29"/>
      <c r="P30" s="29"/>
      <c r="Q30" s="29"/>
      <c r="R30" s="29"/>
    </row>
    <row r="31" spans="1:21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>
      <c r="A32" s="95"/>
      <c r="F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0:P1048576 U30:U1048576 J1:P28 U1:U28" name="Obseg1"/>
    <protectedRange sqref="J29:P29 U29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23"/>
  <sheetViews>
    <sheetView topLeftCell="A53" zoomScale="90" zoomScaleNormal="90" zoomScaleSheetLayoutView="100" workbookViewId="0">
      <selection activeCell="J80" sqref="J80"/>
    </sheetView>
  </sheetViews>
  <sheetFormatPr defaultColWidth="8.85546875" defaultRowHeight="12.75"/>
  <cols>
    <col min="1" max="1" width="3.5703125" style="11" customWidth="1"/>
    <col min="2" max="2" width="43.71093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pred_rekapitulacija'!B18</f>
        <v>MLEKO IN MLEČNI IZDELKI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16" customFormat="1">
      <c r="A16" s="337" t="s">
        <v>1</v>
      </c>
      <c r="B16" s="338" t="s">
        <v>453</v>
      </c>
      <c r="C16" s="339" t="s">
        <v>443</v>
      </c>
      <c r="D16" s="339" t="s">
        <v>75</v>
      </c>
      <c r="E16" s="463" t="s">
        <v>217</v>
      </c>
      <c r="F16" s="340">
        <v>1000</v>
      </c>
      <c r="G16" s="464" t="s">
        <v>75</v>
      </c>
      <c r="H16" s="3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16" s="341">
        <f>IF(Sklop5[[#This Row],[ZAHTEVANA SHEMA KAKOVOSTI]]&lt;&gt;"",Sklop5[[#This Row],[Preračunana masa/volumen/kos na enoto kg]],"")</f>
        <v>1000</v>
      </c>
      <c r="J16" s="342"/>
      <c r="K16" s="343"/>
      <c r="L16" s="344"/>
      <c r="M16" s="461"/>
      <c r="N16" s="460"/>
      <c r="O16" s="461"/>
      <c r="P16" s="462"/>
      <c r="Q16" s="345">
        <f>+Sklop5[[#This Row],[cena/enota brez DDV v EUR]]*Sklop5[[#This Row],[Stopnja DDV (%)]]</f>
        <v>0</v>
      </c>
      <c r="R16" s="345">
        <f>+Sklop5[[#This Row],[cena/enota brez DDV v EUR]]+Sklop5[[#This Row],[Davek (EUR)]]</f>
        <v>0</v>
      </c>
      <c r="S16" s="345">
        <f>+Sklop5[[#This Row],[cena/enota brez DDV v EUR]]*Sklop5[[#This Row],[Okvirna količina]]</f>
        <v>0</v>
      </c>
      <c r="T16" s="345">
        <f>+Sklop5[[#This Row],[Končna cena/enoto mere (EUR) z DDV]]*Sklop5[[#This Row],[Okvirna količina]]</f>
        <v>0</v>
      </c>
      <c r="U16" s="344"/>
    </row>
    <row r="17" spans="1:21" s="16" customFormat="1">
      <c r="A17" s="337" t="s">
        <v>3</v>
      </c>
      <c r="B17" s="458" t="s">
        <v>452</v>
      </c>
      <c r="C17" s="340">
        <v>1</v>
      </c>
      <c r="D17" s="339" t="s">
        <v>75</v>
      </c>
      <c r="E17" s="463" t="s">
        <v>217</v>
      </c>
      <c r="F17" s="465">
        <v>750</v>
      </c>
      <c r="G17" s="466" t="s">
        <v>75</v>
      </c>
      <c r="H17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17" s="346">
        <f>IF(Sklop5[[#This Row],[ZAHTEVANA SHEMA KAKOVOSTI]]&lt;&gt;"",Sklop5[[#This Row],[Preračunana masa/volumen/kos na enoto kg]],"")</f>
        <v>750</v>
      </c>
      <c r="J17" s="347"/>
      <c r="K17" s="348"/>
      <c r="L17" s="348"/>
      <c r="M17" s="459"/>
      <c r="N17" s="349"/>
      <c r="O17" s="349"/>
      <c r="P17" s="350"/>
      <c r="Q17" s="349">
        <f>+Sklop5[[#This Row],[cena/enota brez DDV v EUR]]*Sklop5[[#This Row],[Stopnja DDV (%)]]</f>
        <v>0</v>
      </c>
      <c r="R17" s="349">
        <f>+Sklop5[[#This Row],[cena/enota brez DDV v EUR]]+Sklop5[[#This Row],[Davek (EUR)]]</f>
        <v>0</v>
      </c>
      <c r="S17" s="349">
        <f>+Sklop5[[#This Row],[cena/enota brez DDV v EUR]]*Sklop5[[#This Row],[Okvirna količina]]</f>
        <v>0</v>
      </c>
      <c r="T17" s="456">
        <f>+Sklop5[[#This Row],[Končna cena/enoto mere (EUR) z DDV]]*Sklop5[[#This Row],[Okvirna količina]]</f>
        <v>0</v>
      </c>
      <c r="U17" s="457"/>
    </row>
    <row r="18" spans="1:21" s="16" customFormat="1">
      <c r="A18" s="337" t="s">
        <v>4</v>
      </c>
      <c r="B18" s="458" t="s">
        <v>451</v>
      </c>
      <c r="C18" s="340">
        <v>1</v>
      </c>
      <c r="D18" s="339" t="s">
        <v>75</v>
      </c>
      <c r="E18" s="463" t="s">
        <v>217</v>
      </c>
      <c r="F18" s="465">
        <v>750</v>
      </c>
      <c r="G18" s="466" t="s">
        <v>75</v>
      </c>
      <c r="H18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18" s="346">
        <f>IF(Sklop5[[#This Row],[ZAHTEVANA SHEMA KAKOVOSTI]]&lt;&gt;"",Sklop5[[#This Row],[Preračunana masa/volumen/kos na enoto kg]],"")</f>
        <v>750</v>
      </c>
      <c r="J18" s="347"/>
      <c r="K18" s="348"/>
      <c r="L18" s="348"/>
      <c r="M18" s="459"/>
      <c r="N18" s="349"/>
      <c r="O18" s="349"/>
      <c r="P18" s="350"/>
      <c r="Q18" s="349">
        <f>+Sklop5[[#This Row],[cena/enota brez DDV v EUR]]*Sklop5[[#This Row],[Stopnja DDV (%)]]</f>
        <v>0</v>
      </c>
      <c r="R18" s="349">
        <f>+Sklop5[[#This Row],[cena/enota brez DDV v EUR]]+Sklop5[[#This Row],[Davek (EUR)]]</f>
        <v>0</v>
      </c>
      <c r="S18" s="349">
        <f>+Sklop5[[#This Row],[cena/enota brez DDV v EUR]]*Sklop5[[#This Row],[Okvirna količina]]</f>
        <v>0</v>
      </c>
      <c r="T18" s="456">
        <f>+Sklop5[[#This Row],[Končna cena/enoto mere (EUR) z DDV]]*Sklop5[[#This Row],[Okvirna količina]]</f>
        <v>0</v>
      </c>
      <c r="U18" s="457"/>
    </row>
    <row r="19" spans="1:21" s="16" customFormat="1">
      <c r="A19" s="337" t="s">
        <v>5</v>
      </c>
      <c r="B19" s="458" t="s">
        <v>450</v>
      </c>
      <c r="C19" s="340">
        <v>1</v>
      </c>
      <c r="D19" s="339" t="s">
        <v>75</v>
      </c>
      <c r="E19" s="463" t="s">
        <v>217</v>
      </c>
      <c r="F19" s="465">
        <v>150</v>
      </c>
      <c r="G19" s="466" t="s">
        <v>75</v>
      </c>
      <c r="H19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346">
        <f>IF(Sklop5[[#This Row],[ZAHTEVANA SHEMA KAKOVOSTI]]&lt;&gt;"",Sklop5[[#This Row],[Preračunana masa/volumen/kos na enoto kg]],"")</f>
        <v>150</v>
      </c>
      <c r="J19" s="347"/>
      <c r="K19" s="348"/>
      <c r="L19" s="348"/>
      <c r="M19" s="459"/>
      <c r="N19" s="349"/>
      <c r="O19" s="349"/>
      <c r="P19" s="350"/>
      <c r="Q19" s="349">
        <f>+Sklop5[[#This Row],[cena/enota brez DDV v EUR]]*Sklop5[[#This Row],[Stopnja DDV (%)]]</f>
        <v>0</v>
      </c>
      <c r="R19" s="349">
        <f>+Sklop5[[#This Row],[cena/enota brez DDV v EUR]]+Sklop5[[#This Row],[Davek (EUR)]]</f>
        <v>0</v>
      </c>
      <c r="S19" s="349">
        <f>+Sklop5[[#This Row],[cena/enota brez DDV v EUR]]*Sklop5[[#This Row],[Okvirna količina]]</f>
        <v>0</v>
      </c>
      <c r="T19" s="456">
        <f>+Sklop5[[#This Row],[Končna cena/enoto mere (EUR) z DDV]]*Sklop5[[#This Row],[Okvirna količina]]</f>
        <v>0</v>
      </c>
      <c r="U19" s="457"/>
    </row>
    <row r="20" spans="1:21" s="16" customFormat="1">
      <c r="A20" s="337" t="s">
        <v>6</v>
      </c>
      <c r="B20" s="458" t="s">
        <v>449</v>
      </c>
      <c r="C20" s="340">
        <v>1</v>
      </c>
      <c r="D20" s="339" t="s">
        <v>75</v>
      </c>
      <c r="E20" s="463" t="s">
        <v>217</v>
      </c>
      <c r="F20" s="465">
        <v>50</v>
      </c>
      <c r="G20" s="466" t="s">
        <v>75</v>
      </c>
      <c r="H20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0" s="346">
        <f>IF(Sklop5[[#This Row],[ZAHTEVANA SHEMA KAKOVOSTI]]&lt;&gt;"",Sklop5[[#This Row],[Preračunana masa/volumen/kos na enoto kg]],"")</f>
        <v>50</v>
      </c>
      <c r="J20" s="347"/>
      <c r="K20" s="348"/>
      <c r="L20" s="348"/>
      <c r="M20" s="459"/>
      <c r="N20" s="349"/>
      <c r="O20" s="349"/>
      <c r="P20" s="350"/>
      <c r="Q20" s="349">
        <f>+Sklop5[[#This Row],[cena/enota brez DDV v EUR]]*Sklop5[[#This Row],[Stopnja DDV (%)]]</f>
        <v>0</v>
      </c>
      <c r="R20" s="349">
        <f>+Sklop5[[#This Row],[cena/enota brez DDV v EUR]]+Sklop5[[#This Row],[Davek (EUR)]]</f>
        <v>0</v>
      </c>
      <c r="S20" s="349">
        <f>+Sklop5[[#This Row],[cena/enota brez DDV v EUR]]*Sklop5[[#This Row],[Okvirna količina]]</f>
        <v>0</v>
      </c>
      <c r="T20" s="456">
        <f>+Sklop5[[#This Row],[Končna cena/enoto mere (EUR) z DDV]]*Sklop5[[#This Row],[Okvirna količina]]</f>
        <v>0</v>
      </c>
      <c r="U20" s="457"/>
    </row>
    <row r="21" spans="1:21" s="16" customFormat="1">
      <c r="A21" s="337" t="s">
        <v>7</v>
      </c>
      <c r="B21" s="458" t="s">
        <v>448</v>
      </c>
      <c r="C21" s="340">
        <v>1</v>
      </c>
      <c r="D21" s="339" t="s">
        <v>75</v>
      </c>
      <c r="E21" s="463" t="s">
        <v>217</v>
      </c>
      <c r="F21" s="465">
        <v>150</v>
      </c>
      <c r="G21" s="466" t="s">
        <v>75</v>
      </c>
      <c r="H21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1" s="346">
        <f>IF(Sklop5[[#This Row],[ZAHTEVANA SHEMA KAKOVOSTI]]&lt;&gt;"",Sklop5[[#This Row],[Preračunana masa/volumen/kos na enoto kg]],"")</f>
        <v>150</v>
      </c>
      <c r="J21" s="347"/>
      <c r="K21" s="348"/>
      <c r="L21" s="348"/>
      <c r="M21" s="459"/>
      <c r="N21" s="349"/>
      <c r="O21" s="349"/>
      <c r="P21" s="350"/>
      <c r="Q21" s="349">
        <f>+Sklop5[[#This Row],[cena/enota brez DDV v EUR]]*Sklop5[[#This Row],[Stopnja DDV (%)]]</f>
        <v>0</v>
      </c>
      <c r="R21" s="349">
        <f>+Sklop5[[#This Row],[cena/enota brez DDV v EUR]]+Sklop5[[#This Row],[Davek (EUR)]]</f>
        <v>0</v>
      </c>
      <c r="S21" s="349">
        <f>+Sklop5[[#This Row],[cena/enota brez DDV v EUR]]*Sklop5[[#This Row],[Okvirna količina]]</f>
        <v>0</v>
      </c>
      <c r="T21" s="456">
        <f>+Sklop5[[#This Row],[Končna cena/enoto mere (EUR) z DDV]]*Sklop5[[#This Row],[Okvirna količina]]</f>
        <v>0</v>
      </c>
      <c r="U21" s="457"/>
    </row>
    <row r="22" spans="1:21" s="16" customFormat="1">
      <c r="A22" s="337" t="s">
        <v>8</v>
      </c>
      <c r="B22" s="458" t="s">
        <v>503</v>
      </c>
      <c r="C22" s="340">
        <v>0.2</v>
      </c>
      <c r="D22" s="454" t="s">
        <v>75</v>
      </c>
      <c r="E22" s="463" t="s">
        <v>217</v>
      </c>
      <c r="F22" s="465">
        <v>4000</v>
      </c>
      <c r="G22" s="466" t="s">
        <v>74</v>
      </c>
      <c r="H22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2" s="346">
        <f>IF(Sklop5[[#This Row],[ZAHTEVANA SHEMA KAKOVOSTI]]&lt;&gt;"",Sklop5[[#This Row],[Preračunana masa/volumen/kos na enoto kg]],"")</f>
        <v>800</v>
      </c>
      <c r="J22" s="347"/>
      <c r="K22" s="348"/>
      <c r="L22" s="348"/>
      <c r="M22" s="459"/>
      <c r="N22" s="349"/>
      <c r="O22" s="349"/>
      <c r="P22" s="350"/>
      <c r="Q22" s="349">
        <f>+Sklop5[[#This Row],[cena/enota brez DDV v EUR]]*Sklop5[[#This Row],[Stopnja DDV (%)]]</f>
        <v>0</v>
      </c>
      <c r="R22" s="349">
        <f>+Sklop5[[#This Row],[cena/enota brez DDV v EUR]]+Sklop5[[#This Row],[Davek (EUR)]]</f>
        <v>0</v>
      </c>
      <c r="S22" s="349">
        <f>+Sklop5[[#This Row],[cena/enota brez DDV v EUR]]*Sklop5[[#This Row],[Okvirna količina]]</f>
        <v>0</v>
      </c>
      <c r="T22" s="456">
        <f>+Sklop5[[#This Row],[Končna cena/enoto mere (EUR) z DDV]]*Sklop5[[#This Row],[Okvirna količina]]</f>
        <v>0</v>
      </c>
      <c r="U22" s="457"/>
    </row>
    <row r="23" spans="1:21" s="16" customFormat="1">
      <c r="A23" s="337" t="s">
        <v>9</v>
      </c>
      <c r="B23" s="458" t="s">
        <v>502</v>
      </c>
      <c r="C23" s="340">
        <v>0.2</v>
      </c>
      <c r="D23" s="454" t="s">
        <v>75</v>
      </c>
      <c r="E23" s="463" t="s">
        <v>217</v>
      </c>
      <c r="F23" s="465">
        <v>1000</v>
      </c>
      <c r="G23" s="466" t="s">
        <v>74</v>
      </c>
      <c r="H23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3" s="346">
        <f>IF(Sklop5[[#This Row],[ZAHTEVANA SHEMA KAKOVOSTI]]&lt;&gt;"",Sklop5[[#This Row],[Preračunana masa/volumen/kos na enoto kg]],"")</f>
        <v>200</v>
      </c>
      <c r="J23" s="347"/>
      <c r="K23" s="348"/>
      <c r="L23" s="348"/>
      <c r="M23" s="459"/>
      <c r="N23" s="349"/>
      <c r="O23" s="349"/>
      <c r="P23" s="350"/>
      <c r="Q23" s="349">
        <f>+Sklop5[[#This Row],[cena/enota brez DDV v EUR]]*Sklop5[[#This Row],[Stopnja DDV (%)]]</f>
        <v>0</v>
      </c>
      <c r="R23" s="349">
        <f>+Sklop5[[#This Row],[cena/enota brez DDV v EUR]]+Sklop5[[#This Row],[Davek (EUR)]]</f>
        <v>0</v>
      </c>
      <c r="S23" s="349">
        <f>+Sklop5[[#This Row],[cena/enota brez DDV v EUR]]*Sklop5[[#This Row],[Okvirna količina]]</f>
        <v>0</v>
      </c>
      <c r="T23" s="456">
        <f>+Sklop5[[#This Row],[Končna cena/enoto mere (EUR) z DDV]]*Sklop5[[#This Row],[Okvirna količina]]</f>
        <v>0</v>
      </c>
      <c r="U23" s="457"/>
    </row>
    <row r="24" spans="1:21" s="16" customFormat="1">
      <c r="A24" s="337" t="s">
        <v>10</v>
      </c>
      <c r="B24" s="458" t="s">
        <v>501</v>
      </c>
      <c r="C24" s="340">
        <v>0.2</v>
      </c>
      <c r="D24" s="454" t="s">
        <v>75</v>
      </c>
      <c r="E24" s="463" t="s">
        <v>217</v>
      </c>
      <c r="F24" s="465">
        <v>2500</v>
      </c>
      <c r="G24" s="466" t="s">
        <v>74</v>
      </c>
      <c r="H24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4" s="346">
        <f>IF(Sklop5[[#This Row],[ZAHTEVANA SHEMA KAKOVOSTI]]&lt;&gt;"",Sklop5[[#This Row],[Preračunana masa/volumen/kos na enoto kg]],"")</f>
        <v>500</v>
      </c>
      <c r="J24" s="347"/>
      <c r="K24" s="348"/>
      <c r="L24" s="348"/>
      <c r="M24" s="459"/>
      <c r="N24" s="349"/>
      <c r="O24" s="349"/>
      <c r="P24" s="350"/>
      <c r="Q24" s="349">
        <f>+Sklop5[[#This Row],[cena/enota brez DDV v EUR]]*Sklop5[[#This Row],[Stopnja DDV (%)]]</f>
        <v>0</v>
      </c>
      <c r="R24" s="349">
        <f>+Sklop5[[#This Row],[cena/enota brez DDV v EUR]]+Sklop5[[#This Row],[Davek (EUR)]]</f>
        <v>0</v>
      </c>
      <c r="S24" s="349">
        <f>+Sklop5[[#This Row],[cena/enota brez DDV v EUR]]*Sklop5[[#This Row],[Okvirna količina]]</f>
        <v>0</v>
      </c>
      <c r="T24" s="456">
        <f>+Sklop5[[#This Row],[Končna cena/enoto mere (EUR) z DDV]]*Sklop5[[#This Row],[Okvirna količina]]</f>
        <v>0</v>
      </c>
      <c r="U24" s="457"/>
    </row>
    <row r="25" spans="1:21" s="16" customFormat="1">
      <c r="A25" s="337" t="s">
        <v>11</v>
      </c>
      <c r="B25" s="458" t="s">
        <v>448</v>
      </c>
      <c r="C25" s="340">
        <v>0.2</v>
      </c>
      <c r="D25" s="454" t="s">
        <v>75</v>
      </c>
      <c r="E25" s="463" t="s">
        <v>217</v>
      </c>
      <c r="F25" s="465">
        <v>200</v>
      </c>
      <c r="G25" s="466" t="s">
        <v>74</v>
      </c>
      <c r="H25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5" s="346">
        <f>IF(Sklop5[[#This Row],[ZAHTEVANA SHEMA KAKOVOSTI]]&lt;&gt;"",Sklop5[[#This Row],[Preračunana masa/volumen/kos na enoto kg]],"")</f>
        <v>40</v>
      </c>
      <c r="J25" s="347"/>
      <c r="K25" s="348"/>
      <c r="L25" s="348"/>
      <c r="M25" s="459"/>
      <c r="N25" s="349"/>
      <c r="O25" s="349"/>
      <c r="P25" s="350"/>
      <c r="Q25" s="349">
        <f>+Sklop5[[#This Row],[cena/enota brez DDV v EUR]]*Sklop5[[#This Row],[Stopnja DDV (%)]]</f>
        <v>0</v>
      </c>
      <c r="R25" s="349">
        <f>+Sklop5[[#This Row],[cena/enota brez DDV v EUR]]+Sklop5[[#This Row],[Davek (EUR)]]</f>
        <v>0</v>
      </c>
      <c r="S25" s="349">
        <f>+Sklop5[[#This Row],[cena/enota brez DDV v EUR]]*Sklop5[[#This Row],[Okvirna količina]]</f>
        <v>0</v>
      </c>
      <c r="T25" s="456">
        <f>+Sklop5[[#This Row],[Končna cena/enoto mere (EUR) z DDV]]*Sklop5[[#This Row],[Okvirna količina]]</f>
        <v>0</v>
      </c>
      <c r="U25" s="457"/>
    </row>
    <row r="26" spans="1:21" s="16" customFormat="1">
      <c r="A26" s="337" t="s">
        <v>12</v>
      </c>
      <c r="B26" s="458" t="s">
        <v>500</v>
      </c>
      <c r="C26" s="340">
        <v>500</v>
      </c>
      <c r="D26" s="454" t="s">
        <v>107</v>
      </c>
      <c r="E26" s="463" t="s">
        <v>217</v>
      </c>
      <c r="F26" s="465">
        <v>5</v>
      </c>
      <c r="G26" s="466" t="s">
        <v>74</v>
      </c>
      <c r="H26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2.5</v>
      </c>
      <c r="I26" s="346">
        <f>IF(Sklop5[[#This Row],[ZAHTEVANA SHEMA KAKOVOSTI]]&lt;&gt;"",Sklop5[[#This Row],[Preračunana masa/volumen/kos na enoto kg]],"")</f>
        <v>2.5</v>
      </c>
      <c r="J26" s="347"/>
      <c r="K26" s="348"/>
      <c r="L26" s="348"/>
      <c r="M26" s="459"/>
      <c r="N26" s="349"/>
      <c r="O26" s="349"/>
      <c r="P26" s="350"/>
      <c r="Q26" s="349">
        <f>+Sklop5[[#This Row],[cena/enota brez DDV v EUR]]*Sklop5[[#This Row],[Stopnja DDV (%)]]</f>
        <v>0</v>
      </c>
      <c r="R26" s="349">
        <f>+Sklop5[[#This Row],[cena/enota brez DDV v EUR]]+Sklop5[[#This Row],[Davek (EUR)]]</f>
        <v>0</v>
      </c>
      <c r="S26" s="349">
        <f>+Sklop5[[#This Row],[cena/enota brez DDV v EUR]]*Sklop5[[#This Row],[Okvirna količina]]</f>
        <v>0</v>
      </c>
      <c r="T26" s="456">
        <f>+Sklop5[[#This Row],[Končna cena/enoto mere (EUR) z DDV]]*Sklop5[[#This Row],[Okvirna količina]]</f>
        <v>0</v>
      </c>
      <c r="U26" s="457"/>
    </row>
    <row r="27" spans="1:21" s="16" customFormat="1">
      <c r="A27" s="337" t="s">
        <v>13</v>
      </c>
      <c r="B27" s="458" t="s">
        <v>447</v>
      </c>
      <c r="C27" s="340">
        <v>1</v>
      </c>
      <c r="D27" s="339" t="s">
        <v>75</v>
      </c>
      <c r="E27" s="463" t="s">
        <v>217</v>
      </c>
      <c r="F27" s="465">
        <v>150</v>
      </c>
      <c r="G27" s="466" t="s">
        <v>75</v>
      </c>
      <c r="H27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7" s="346">
        <f>IF(Sklop5[[#This Row],[ZAHTEVANA SHEMA KAKOVOSTI]]&lt;&gt;"",Sklop5[[#This Row],[Preračunana masa/volumen/kos na enoto kg]],"")</f>
        <v>150</v>
      </c>
      <c r="J27" s="347"/>
      <c r="K27" s="348"/>
      <c r="L27" s="348"/>
      <c r="M27" s="459"/>
      <c r="N27" s="349"/>
      <c r="O27" s="349"/>
      <c r="P27" s="350"/>
      <c r="Q27" s="349">
        <f>+Sklop5[[#This Row],[cena/enota brez DDV v EUR]]*Sklop5[[#This Row],[Stopnja DDV (%)]]</f>
        <v>0</v>
      </c>
      <c r="R27" s="349">
        <f>+Sklop5[[#This Row],[cena/enota brez DDV v EUR]]+Sklop5[[#This Row],[Davek (EUR)]]</f>
        <v>0</v>
      </c>
      <c r="S27" s="349">
        <f>+Sklop5[[#This Row],[cena/enota brez DDV v EUR]]*Sklop5[[#This Row],[Okvirna količina]]</f>
        <v>0</v>
      </c>
      <c r="T27" s="456">
        <f>+Sklop5[[#This Row],[Končna cena/enoto mere (EUR) z DDV]]*Sklop5[[#This Row],[Okvirna količina]]</f>
        <v>0</v>
      </c>
      <c r="U27" s="457"/>
    </row>
    <row r="28" spans="1:21" s="16" customFormat="1">
      <c r="A28" s="337" t="s">
        <v>14</v>
      </c>
      <c r="B28" s="458" t="s">
        <v>447</v>
      </c>
      <c r="C28" s="340">
        <v>0.5</v>
      </c>
      <c r="D28" s="454" t="s">
        <v>75</v>
      </c>
      <c r="E28" s="463" t="s">
        <v>217</v>
      </c>
      <c r="F28" s="465">
        <v>250</v>
      </c>
      <c r="G28" s="466" t="s">
        <v>74</v>
      </c>
      <c r="H28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28" s="346">
        <f>IF(Sklop5[[#This Row],[ZAHTEVANA SHEMA KAKOVOSTI]]&lt;&gt;"",Sklop5[[#This Row],[Preračunana masa/volumen/kos na enoto kg]],"")</f>
        <v>125</v>
      </c>
      <c r="J28" s="347"/>
      <c r="K28" s="348"/>
      <c r="L28" s="348"/>
      <c r="M28" s="459"/>
      <c r="N28" s="349"/>
      <c r="O28" s="349"/>
      <c r="P28" s="350"/>
      <c r="Q28" s="349">
        <f>+Sklop5[[#This Row],[cena/enota brez DDV v EUR]]*Sklop5[[#This Row],[Stopnja DDV (%)]]</f>
        <v>0</v>
      </c>
      <c r="R28" s="349">
        <f>+Sklop5[[#This Row],[cena/enota brez DDV v EUR]]+Sklop5[[#This Row],[Davek (EUR)]]</f>
        <v>0</v>
      </c>
      <c r="S28" s="349">
        <f>+Sklop5[[#This Row],[cena/enota brez DDV v EUR]]*Sklop5[[#This Row],[Okvirna količina]]</f>
        <v>0</v>
      </c>
      <c r="T28" s="456">
        <f>+Sklop5[[#This Row],[Končna cena/enoto mere (EUR) z DDV]]*Sklop5[[#This Row],[Okvirna količina]]</f>
        <v>0</v>
      </c>
      <c r="U28" s="457"/>
    </row>
    <row r="29" spans="1:21" s="16" customFormat="1">
      <c r="A29" s="337" t="s">
        <v>15</v>
      </c>
      <c r="B29" s="458" t="s">
        <v>499</v>
      </c>
      <c r="C29" s="340">
        <v>0.5</v>
      </c>
      <c r="D29" s="454" t="s">
        <v>75</v>
      </c>
      <c r="E29" s="463" t="s">
        <v>217</v>
      </c>
      <c r="F29" s="465">
        <v>250</v>
      </c>
      <c r="G29" s="466" t="s">
        <v>74</v>
      </c>
      <c r="H29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29" s="346">
        <f>IF(Sklop5[[#This Row],[ZAHTEVANA SHEMA KAKOVOSTI]]&lt;&gt;"",Sklop5[[#This Row],[Preračunana masa/volumen/kos na enoto kg]],"")</f>
        <v>125</v>
      </c>
      <c r="J29" s="347"/>
      <c r="K29" s="348"/>
      <c r="L29" s="348"/>
      <c r="M29" s="459"/>
      <c r="N29" s="349"/>
      <c r="O29" s="349"/>
      <c r="P29" s="350"/>
      <c r="Q29" s="349">
        <f>+Sklop5[[#This Row],[cena/enota brez DDV v EUR]]*Sklop5[[#This Row],[Stopnja DDV (%)]]</f>
        <v>0</v>
      </c>
      <c r="R29" s="349">
        <f>+Sklop5[[#This Row],[cena/enota brez DDV v EUR]]+Sklop5[[#This Row],[Davek (EUR)]]</f>
        <v>0</v>
      </c>
      <c r="S29" s="349">
        <f>+Sklop5[[#This Row],[cena/enota brez DDV v EUR]]*Sklop5[[#This Row],[Okvirna količina]]</f>
        <v>0</v>
      </c>
      <c r="T29" s="456">
        <f>+Sklop5[[#This Row],[Končna cena/enoto mere (EUR) z DDV]]*Sklop5[[#This Row],[Okvirna količina]]</f>
        <v>0</v>
      </c>
      <c r="U29" s="457"/>
    </row>
    <row r="30" spans="1:21" s="16" customFormat="1">
      <c r="A30" s="337" t="s">
        <v>16</v>
      </c>
      <c r="B30" s="458" t="s">
        <v>446</v>
      </c>
      <c r="C30" s="340">
        <v>1</v>
      </c>
      <c r="D30" s="339" t="s">
        <v>75</v>
      </c>
      <c r="E30" s="463" t="s">
        <v>217</v>
      </c>
      <c r="F30" s="465">
        <v>50</v>
      </c>
      <c r="G30" s="466" t="s">
        <v>75</v>
      </c>
      <c r="H30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0" s="346">
        <f>IF(Sklop5[[#This Row],[ZAHTEVANA SHEMA KAKOVOSTI]]&lt;&gt;"",Sklop5[[#This Row],[Preračunana masa/volumen/kos na enoto kg]],"")</f>
        <v>50</v>
      </c>
      <c r="J30" s="347"/>
      <c r="K30" s="348"/>
      <c r="L30" s="348"/>
      <c r="M30" s="459"/>
      <c r="N30" s="349"/>
      <c r="O30" s="349"/>
      <c r="P30" s="350"/>
      <c r="Q30" s="349">
        <f>+Sklop5[[#This Row],[cena/enota brez DDV v EUR]]*Sklop5[[#This Row],[Stopnja DDV (%)]]</f>
        <v>0</v>
      </c>
      <c r="R30" s="349">
        <f>+Sklop5[[#This Row],[cena/enota brez DDV v EUR]]+Sklop5[[#This Row],[Davek (EUR)]]</f>
        <v>0</v>
      </c>
      <c r="S30" s="349">
        <f>+Sklop5[[#This Row],[cena/enota brez DDV v EUR]]*Sklop5[[#This Row],[Okvirna količina]]</f>
        <v>0</v>
      </c>
      <c r="T30" s="456">
        <f>+Sklop5[[#This Row],[Končna cena/enoto mere (EUR) z DDV]]*Sklop5[[#This Row],[Okvirna količina]]</f>
        <v>0</v>
      </c>
      <c r="U30" s="457"/>
    </row>
    <row r="31" spans="1:21" s="16" customFormat="1">
      <c r="A31" s="337" t="s">
        <v>17</v>
      </c>
      <c r="B31" s="458" t="s">
        <v>498</v>
      </c>
      <c r="C31" s="340">
        <v>180</v>
      </c>
      <c r="D31" s="454" t="s">
        <v>107</v>
      </c>
      <c r="E31" s="463" t="s">
        <v>217</v>
      </c>
      <c r="F31" s="465">
        <v>4000</v>
      </c>
      <c r="G31" s="466" t="s">
        <v>74</v>
      </c>
      <c r="H31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720</v>
      </c>
      <c r="I31" s="346">
        <f>IF(Sklop5[[#This Row],[ZAHTEVANA SHEMA KAKOVOSTI]]&lt;&gt;"",Sklop5[[#This Row],[Preračunana masa/volumen/kos na enoto kg]],"")</f>
        <v>720</v>
      </c>
      <c r="J31" s="347"/>
      <c r="K31" s="348"/>
      <c r="L31" s="348"/>
      <c r="M31" s="459"/>
      <c r="N31" s="349"/>
      <c r="O31" s="349"/>
      <c r="P31" s="350"/>
      <c r="Q31" s="349">
        <f>+Sklop5[[#This Row],[cena/enota brez DDV v EUR]]*Sklop5[[#This Row],[Stopnja DDV (%)]]</f>
        <v>0</v>
      </c>
      <c r="R31" s="349">
        <f>+Sklop5[[#This Row],[cena/enota brez DDV v EUR]]+Sklop5[[#This Row],[Davek (EUR)]]</f>
        <v>0</v>
      </c>
      <c r="S31" s="349">
        <f>+Sklop5[[#This Row],[cena/enota brez DDV v EUR]]*Sklop5[[#This Row],[Okvirna količina]]</f>
        <v>0</v>
      </c>
      <c r="T31" s="456">
        <f>+Sklop5[[#This Row],[Končna cena/enoto mere (EUR) z DDV]]*Sklop5[[#This Row],[Okvirna količina]]</f>
        <v>0</v>
      </c>
      <c r="U31" s="457"/>
    </row>
    <row r="32" spans="1:21" s="16" customFormat="1">
      <c r="A32" s="337" t="s">
        <v>18</v>
      </c>
      <c r="B32" s="458" t="s">
        <v>497</v>
      </c>
      <c r="C32" s="340">
        <v>250</v>
      </c>
      <c r="D32" s="454" t="s">
        <v>107</v>
      </c>
      <c r="E32" s="463" t="s">
        <v>217</v>
      </c>
      <c r="F32" s="465">
        <v>2000</v>
      </c>
      <c r="G32" s="466" t="s">
        <v>74</v>
      </c>
      <c r="H32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2" s="346">
        <f>IF(Sklop5[[#This Row],[ZAHTEVANA SHEMA KAKOVOSTI]]&lt;&gt;"",Sklop5[[#This Row],[Preračunana masa/volumen/kos na enoto kg]],"")</f>
        <v>500</v>
      </c>
      <c r="J32" s="347"/>
      <c r="K32" s="348"/>
      <c r="L32" s="348"/>
      <c r="M32" s="459"/>
      <c r="N32" s="349"/>
      <c r="O32" s="349"/>
      <c r="P32" s="350"/>
      <c r="Q32" s="349">
        <f>+Sklop5[[#This Row],[cena/enota brez DDV v EUR]]*Sklop5[[#This Row],[Stopnja DDV (%)]]</f>
        <v>0</v>
      </c>
      <c r="R32" s="349">
        <f>+Sklop5[[#This Row],[cena/enota brez DDV v EUR]]+Sklop5[[#This Row],[Davek (EUR)]]</f>
        <v>0</v>
      </c>
      <c r="S32" s="349">
        <f>+Sklop5[[#This Row],[cena/enota brez DDV v EUR]]*Sklop5[[#This Row],[Okvirna količina]]</f>
        <v>0</v>
      </c>
      <c r="T32" s="456">
        <f>+Sklop5[[#This Row],[Končna cena/enoto mere (EUR) z DDV]]*Sklop5[[#This Row],[Okvirna količina]]</f>
        <v>0</v>
      </c>
      <c r="U32" s="457"/>
    </row>
    <row r="33" spans="1:21" s="16" customFormat="1">
      <c r="A33" s="337" t="s">
        <v>19</v>
      </c>
      <c r="B33" s="458" t="s">
        <v>497</v>
      </c>
      <c r="C33" s="340">
        <v>150</v>
      </c>
      <c r="D33" s="454" t="s">
        <v>107</v>
      </c>
      <c r="E33" s="463" t="s">
        <v>217</v>
      </c>
      <c r="F33" s="465">
        <v>3000</v>
      </c>
      <c r="G33" s="466" t="s">
        <v>74</v>
      </c>
      <c r="H33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33" s="346">
        <f>IF(Sklop5[[#This Row],[ZAHTEVANA SHEMA KAKOVOSTI]]&lt;&gt;"",Sklop5[[#This Row],[Preračunana masa/volumen/kos na enoto kg]],"")</f>
        <v>450</v>
      </c>
      <c r="J33" s="347"/>
      <c r="K33" s="348"/>
      <c r="L33" s="348"/>
      <c r="M33" s="459"/>
      <c r="N33" s="349"/>
      <c r="O33" s="349"/>
      <c r="P33" s="350"/>
      <c r="Q33" s="349">
        <f>+Sklop5[[#This Row],[cena/enota brez DDV v EUR]]*Sklop5[[#This Row],[Stopnja DDV (%)]]</f>
        <v>0</v>
      </c>
      <c r="R33" s="349">
        <f>+Sklop5[[#This Row],[cena/enota brez DDV v EUR]]+Sklop5[[#This Row],[Davek (EUR)]]</f>
        <v>0</v>
      </c>
      <c r="S33" s="349">
        <f>+Sklop5[[#This Row],[cena/enota brez DDV v EUR]]*Sklop5[[#This Row],[Okvirna količina]]</f>
        <v>0</v>
      </c>
      <c r="T33" s="456">
        <f>+Sklop5[[#This Row],[Končna cena/enoto mere (EUR) z DDV]]*Sklop5[[#This Row],[Okvirna količina]]</f>
        <v>0</v>
      </c>
      <c r="U33" s="457"/>
    </row>
    <row r="34" spans="1:21" s="16" customFormat="1">
      <c r="A34" s="337" t="s">
        <v>20</v>
      </c>
      <c r="B34" s="458" t="s">
        <v>496</v>
      </c>
      <c r="C34" s="340">
        <v>500</v>
      </c>
      <c r="D34" s="454" t="s">
        <v>107</v>
      </c>
      <c r="E34" s="463" t="s">
        <v>217</v>
      </c>
      <c r="F34" s="465">
        <v>50</v>
      </c>
      <c r="G34" s="466" t="s">
        <v>74</v>
      </c>
      <c r="H34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34" s="346">
        <f>IF(Sklop5[[#This Row],[ZAHTEVANA SHEMA KAKOVOSTI]]&lt;&gt;"",Sklop5[[#This Row],[Preračunana masa/volumen/kos na enoto kg]],"")</f>
        <v>25</v>
      </c>
      <c r="J34" s="347"/>
      <c r="K34" s="348"/>
      <c r="L34" s="348"/>
      <c r="M34" s="459"/>
      <c r="N34" s="349"/>
      <c r="O34" s="349"/>
      <c r="P34" s="350"/>
      <c r="Q34" s="349">
        <f>+Sklop5[[#This Row],[cena/enota brez DDV v EUR]]*Sklop5[[#This Row],[Stopnja DDV (%)]]</f>
        <v>0</v>
      </c>
      <c r="R34" s="349">
        <f>+Sklop5[[#This Row],[cena/enota brez DDV v EUR]]+Sklop5[[#This Row],[Davek (EUR)]]</f>
        <v>0</v>
      </c>
      <c r="S34" s="349">
        <f>+Sklop5[[#This Row],[cena/enota brez DDV v EUR]]*Sklop5[[#This Row],[Okvirna količina]]</f>
        <v>0</v>
      </c>
      <c r="T34" s="456">
        <f>+Sklop5[[#This Row],[Končna cena/enoto mere (EUR) z DDV]]*Sklop5[[#This Row],[Okvirna količina]]</f>
        <v>0</v>
      </c>
      <c r="U34" s="457"/>
    </row>
    <row r="35" spans="1:21" s="16" customFormat="1">
      <c r="A35" s="337" t="s">
        <v>21</v>
      </c>
      <c r="B35" s="458" t="s">
        <v>495</v>
      </c>
      <c r="C35" s="340">
        <v>180</v>
      </c>
      <c r="D35" s="454" t="s">
        <v>107</v>
      </c>
      <c r="E35" s="463" t="s">
        <v>217</v>
      </c>
      <c r="F35" s="465">
        <v>100</v>
      </c>
      <c r="G35" s="466" t="s">
        <v>74</v>
      </c>
      <c r="H35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35" s="346">
        <f>IF(Sklop5[[#This Row],[ZAHTEVANA SHEMA KAKOVOSTI]]&lt;&gt;"",Sklop5[[#This Row],[Preračunana masa/volumen/kos na enoto kg]],"")</f>
        <v>18</v>
      </c>
      <c r="J35" s="347"/>
      <c r="K35" s="348"/>
      <c r="L35" s="348"/>
      <c r="M35" s="459"/>
      <c r="N35" s="349"/>
      <c r="O35" s="349"/>
      <c r="P35" s="350"/>
      <c r="Q35" s="349">
        <f>+Sklop5[[#This Row],[cena/enota brez DDV v EUR]]*Sklop5[[#This Row],[Stopnja DDV (%)]]</f>
        <v>0</v>
      </c>
      <c r="R35" s="349">
        <f>+Sklop5[[#This Row],[cena/enota brez DDV v EUR]]+Sklop5[[#This Row],[Davek (EUR)]]</f>
        <v>0</v>
      </c>
      <c r="S35" s="349">
        <f>+Sklop5[[#This Row],[cena/enota brez DDV v EUR]]*Sklop5[[#This Row],[Okvirna količina]]</f>
        <v>0</v>
      </c>
      <c r="T35" s="456">
        <f>+Sklop5[[#This Row],[Končna cena/enoto mere (EUR) z DDV]]*Sklop5[[#This Row],[Okvirna količina]]</f>
        <v>0</v>
      </c>
      <c r="U35" s="457"/>
    </row>
    <row r="36" spans="1:21" s="16" customFormat="1">
      <c r="A36" s="337" t="s">
        <v>22</v>
      </c>
      <c r="B36" s="458" t="s">
        <v>494</v>
      </c>
      <c r="C36" s="340">
        <v>150</v>
      </c>
      <c r="D36" s="454" t="s">
        <v>107</v>
      </c>
      <c r="E36" s="463" t="s">
        <v>217</v>
      </c>
      <c r="F36" s="465">
        <v>2000</v>
      </c>
      <c r="G36" s="466" t="s">
        <v>74</v>
      </c>
      <c r="H36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6" s="346">
        <f>IF(Sklop5[[#This Row],[ZAHTEVANA SHEMA KAKOVOSTI]]&lt;&gt;"",Sklop5[[#This Row],[Preračunana masa/volumen/kos na enoto kg]],"")</f>
        <v>300</v>
      </c>
      <c r="J36" s="347"/>
      <c r="K36" s="348"/>
      <c r="L36" s="348"/>
      <c r="M36" s="459"/>
      <c r="N36" s="349"/>
      <c r="O36" s="349"/>
      <c r="P36" s="350"/>
      <c r="Q36" s="349">
        <f>+Sklop5[[#This Row],[cena/enota brez DDV v EUR]]*Sklop5[[#This Row],[Stopnja DDV (%)]]</f>
        <v>0</v>
      </c>
      <c r="R36" s="349">
        <f>+Sklop5[[#This Row],[cena/enota brez DDV v EUR]]+Sklop5[[#This Row],[Davek (EUR)]]</f>
        <v>0</v>
      </c>
      <c r="S36" s="349">
        <f>+Sklop5[[#This Row],[cena/enota brez DDV v EUR]]*Sklop5[[#This Row],[Okvirna količina]]</f>
        <v>0</v>
      </c>
      <c r="T36" s="456">
        <f>+Sklop5[[#This Row],[Končna cena/enoto mere (EUR) z DDV]]*Sklop5[[#This Row],[Okvirna količina]]</f>
        <v>0</v>
      </c>
      <c r="U36" s="457"/>
    </row>
    <row r="37" spans="1:21" s="16" customFormat="1">
      <c r="A37" s="337" t="s">
        <v>23</v>
      </c>
      <c r="B37" s="458" t="s">
        <v>493</v>
      </c>
      <c r="C37" s="340">
        <v>150</v>
      </c>
      <c r="D37" s="454" t="s">
        <v>107</v>
      </c>
      <c r="E37" s="463" t="s">
        <v>217</v>
      </c>
      <c r="F37" s="465">
        <v>2000</v>
      </c>
      <c r="G37" s="466" t="s">
        <v>74</v>
      </c>
      <c r="H37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7" s="346">
        <f>IF(Sklop5[[#This Row],[ZAHTEVANA SHEMA KAKOVOSTI]]&lt;&gt;"",Sklop5[[#This Row],[Preračunana masa/volumen/kos na enoto kg]],"")</f>
        <v>300</v>
      </c>
      <c r="J37" s="347"/>
      <c r="K37" s="348"/>
      <c r="L37" s="348"/>
      <c r="M37" s="459"/>
      <c r="N37" s="349"/>
      <c r="O37" s="349"/>
      <c r="P37" s="350"/>
      <c r="Q37" s="349">
        <f>+Sklop5[[#This Row],[cena/enota brez DDV v EUR]]*Sklop5[[#This Row],[Stopnja DDV (%)]]</f>
        <v>0</v>
      </c>
      <c r="R37" s="349">
        <f>+Sklop5[[#This Row],[cena/enota brez DDV v EUR]]+Sklop5[[#This Row],[Davek (EUR)]]</f>
        <v>0</v>
      </c>
      <c r="S37" s="349">
        <f>+Sklop5[[#This Row],[cena/enota brez DDV v EUR]]*Sklop5[[#This Row],[Okvirna količina]]</f>
        <v>0</v>
      </c>
      <c r="T37" s="456">
        <f>+Sklop5[[#This Row],[Končna cena/enoto mere (EUR) z DDV]]*Sklop5[[#This Row],[Okvirna količina]]</f>
        <v>0</v>
      </c>
      <c r="U37" s="457"/>
    </row>
    <row r="38" spans="1:21" s="16" customFormat="1">
      <c r="A38" s="337" t="s">
        <v>24</v>
      </c>
      <c r="B38" s="458" t="s">
        <v>492</v>
      </c>
      <c r="C38" s="340">
        <v>160</v>
      </c>
      <c r="D38" s="454" t="s">
        <v>107</v>
      </c>
      <c r="E38" s="463" t="s">
        <v>217</v>
      </c>
      <c r="F38" s="465">
        <v>4000</v>
      </c>
      <c r="G38" s="466" t="s">
        <v>74</v>
      </c>
      <c r="H38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640</v>
      </c>
      <c r="I38" s="346">
        <f>IF(Sklop5[[#This Row],[ZAHTEVANA SHEMA KAKOVOSTI]]&lt;&gt;"",Sklop5[[#This Row],[Preračunana masa/volumen/kos na enoto kg]],"")</f>
        <v>640</v>
      </c>
      <c r="J38" s="347"/>
      <c r="K38" s="348"/>
      <c r="L38" s="348"/>
      <c r="M38" s="459"/>
      <c r="N38" s="349"/>
      <c r="O38" s="349"/>
      <c r="P38" s="350"/>
      <c r="Q38" s="349">
        <f>+Sklop5[[#This Row],[cena/enota brez DDV v EUR]]*Sklop5[[#This Row],[Stopnja DDV (%)]]</f>
        <v>0</v>
      </c>
      <c r="R38" s="349">
        <f>+Sklop5[[#This Row],[cena/enota brez DDV v EUR]]+Sklop5[[#This Row],[Davek (EUR)]]</f>
        <v>0</v>
      </c>
      <c r="S38" s="349">
        <f>+Sklop5[[#This Row],[cena/enota brez DDV v EUR]]*Sklop5[[#This Row],[Okvirna količina]]</f>
        <v>0</v>
      </c>
      <c r="T38" s="456">
        <f>+Sklop5[[#This Row],[Končna cena/enoto mere (EUR) z DDV]]*Sklop5[[#This Row],[Okvirna količina]]</f>
        <v>0</v>
      </c>
      <c r="U38" s="457"/>
    </row>
    <row r="39" spans="1:21" s="16" customFormat="1">
      <c r="A39" s="337" t="s">
        <v>25</v>
      </c>
      <c r="B39" s="458" t="s">
        <v>491</v>
      </c>
      <c r="C39" s="340">
        <v>250</v>
      </c>
      <c r="D39" s="454" t="s">
        <v>107</v>
      </c>
      <c r="E39" s="463" t="s">
        <v>217</v>
      </c>
      <c r="F39" s="465">
        <v>750</v>
      </c>
      <c r="G39" s="466" t="s">
        <v>74</v>
      </c>
      <c r="H39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187.5</v>
      </c>
      <c r="I39" s="346">
        <f>IF(Sklop5[[#This Row],[ZAHTEVANA SHEMA KAKOVOSTI]]&lt;&gt;"",Sklop5[[#This Row],[Preračunana masa/volumen/kos na enoto kg]],"")</f>
        <v>187.5</v>
      </c>
      <c r="J39" s="347"/>
      <c r="K39" s="348"/>
      <c r="L39" s="348"/>
      <c r="M39" s="459"/>
      <c r="N39" s="349"/>
      <c r="O39" s="349"/>
      <c r="P39" s="350"/>
      <c r="Q39" s="349">
        <f>+Sklop5[[#This Row],[cena/enota brez DDV v EUR]]*Sklop5[[#This Row],[Stopnja DDV (%)]]</f>
        <v>0</v>
      </c>
      <c r="R39" s="349">
        <f>+Sklop5[[#This Row],[cena/enota brez DDV v EUR]]+Sklop5[[#This Row],[Davek (EUR)]]</f>
        <v>0</v>
      </c>
      <c r="S39" s="349">
        <f>+Sklop5[[#This Row],[cena/enota brez DDV v EUR]]*Sklop5[[#This Row],[Okvirna količina]]</f>
        <v>0</v>
      </c>
      <c r="T39" s="456">
        <f>+Sklop5[[#This Row],[Končna cena/enoto mere (EUR) z DDV]]*Sklop5[[#This Row],[Okvirna količina]]</f>
        <v>0</v>
      </c>
      <c r="U39" s="457"/>
    </row>
    <row r="40" spans="1:21" s="16" customFormat="1">
      <c r="A40" s="337" t="s">
        <v>26</v>
      </c>
      <c r="B40" s="458" t="s">
        <v>490</v>
      </c>
      <c r="C40" s="340">
        <v>150</v>
      </c>
      <c r="D40" s="454" t="s">
        <v>107</v>
      </c>
      <c r="E40" s="463" t="s">
        <v>217</v>
      </c>
      <c r="F40" s="465">
        <v>700</v>
      </c>
      <c r="G40" s="466" t="s">
        <v>74</v>
      </c>
      <c r="H40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</v>
      </c>
      <c r="I40" s="346">
        <f>IF(Sklop5[[#This Row],[ZAHTEVANA SHEMA KAKOVOSTI]]&lt;&gt;"",Sklop5[[#This Row],[Preračunana masa/volumen/kos na enoto kg]],"")</f>
        <v>105</v>
      </c>
      <c r="J40" s="347"/>
      <c r="K40" s="348"/>
      <c r="L40" s="348"/>
      <c r="M40" s="459"/>
      <c r="N40" s="349"/>
      <c r="O40" s="349"/>
      <c r="P40" s="350"/>
      <c r="Q40" s="349">
        <f>+Sklop5[[#This Row],[cena/enota brez DDV v EUR]]*Sklop5[[#This Row],[Stopnja DDV (%)]]</f>
        <v>0</v>
      </c>
      <c r="R40" s="349">
        <f>+Sklop5[[#This Row],[cena/enota brez DDV v EUR]]+Sklop5[[#This Row],[Davek (EUR)]]</f>
        <v>0</v>
      </c>
      <c r="S40" s="349">
        <f>+Sklop5[[#This Row],[cena/enota brez DDV v EUR]]*Sklop5[[#This Row],[Okvirna količina]]</f>
        <v>0</v>
      </c>
      <c r="T40" s="456">
        <f>+Sklop5[[#This Row],[Končna cena/enoto mere (EUR) z DDV]]*Sklop5[[#This Row],[Okvirna količina]]</f>
        <v>0</v>
      </c>
      <c r="U40" s="457"/>
    </row>
    <row r="41" spans="1:21" s="16" customFormat="1">
      <c r="A41" s="337" t="s">
        <v>27</v>
      </c>
      <c r="B41" s="458" t="s">
        <v>489</v>
      </c>
      <c r="C41" s="340">
        <v>140</v>
      </c>
      <c r="D41" s="454" t="s">
        <v>107</v>
      </c>
      <c r="E41" s="463" t="s">
        <v>217</v>
      </c>
      <c r="F41" s="465">
        <v>2000</v>
      </c>
      <c r="G41" s="466" t="s">
        <v>74</v>
      </c>
      <c r="H41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41" s="346">
        <f>IF(Sklop5[[#This Row],[ZAHTEVANA SHEMA KAKOVOSTI]]&lt;&gt;"",Sklop5[[#This Row],[Preračunana masa/volumen/kos na enoto kg]],"")</f>
        <v>280</v>
      </c>
      <c r="J41" s="347"/>
      <c r="K41" s="348"/>
      <c r="L41" s="348"/>
      <c r="M41" s="459"/>
      <c r="N41" s="349"/>
      <c r="O41" s="349"/>
      <c r="P41" s="350"/>
      <c r="Q41" s="349">
        <f>+Sklop5[[#This Row],[cena/enota brez DDV v EUR]]*Sklop5[[#This Row],[Stopnja DDV (%)]]</f>
        <v>0</v>
      </c>
      <c r="R41" s="349">
        <f>+Sklop5[[#This Row],[cena/enota brez DDV v EUR]]+Sklop5[[#This Row],[Davek (EUR)]]</f>
        <v>0</v>
      </c>
      <c r="S41" s="349">
        <f>+Sklop5[[#This Row],[cena/enota brez DDV v EUR]]*Sklop5[[#This Row],[Okvirna količina]]</f>
        <v>0</v>
      </c>
      <c r="T41" s="456">
        <f>+Sklop5[[#This Row],[Končna cena/enoto mere (EUR) z DDV]]*Sklop5[[#This Row],[Okvirna količina]]</f>
        <v>0</v>
      </c>
      <c r="U41" s="457"/>
    </row>
    <row r="42" spans="1:21" s="16" customFormat="1">
      <c r="A42" s="337" t="s">
        <v>28</v>
      </c>
      <c r="B42" s="458" t="s">
        <v>488</v>
      </c>
      <c r="C42" s="340">
        <v>250</v>
      </c>
      <c r="D42" s="454" t="s">
        <v>107</v>
      </c>
      <c r="E42" s="463" t="s">
        <v>217</v>
      </c>
      <c r="F42" s="465">
        <v>2500</v>
      </c>
      <c r="G42" s="466" t="s">
        <v>74</v>
      </c>
      <c r="H42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625</v>
      </c>
      <c r="I42" s="346">
        <f>IF(Sklop5[[#This Row],[ZAHTEVANA SHEMA KAKOVOSTI]]&lt;&gt;"",Sklop5[[#This Row],[Preračunana masa/volumen/kos na enoto kg]],"")</f>
        <v>625</v>
      </c>
      <c r="J42" s="347"/>
      <c r="K42" s="348"/>
      <c r="L42" s="348"/>
      <c r="M42" s="459"/>
      <c r="N42" s="349"/>
      <c r="O42" s="349"/>
      <c r="P42" s="350"/>
      <c r="Q42" s="349">
        <f>+Sklop5[[#This Row],[cena/enota brez DDV v EUR]]*Sklop5[[#This Row],[Stopnja DDV (%)]]</f>
        <v>0</v>
      </c>
      <c r="R42" s="349">
        <f>+Sklop5[[#This Row],[cena/enota brez DDV v EUR]]+Sklop5[[#This Row],[Davek (EUR)]]</f>
        <v>0</v>
      </c>
      <c r="S42" s="349">
        <f>+Sklop5[[#This Row],[cena/enota brez DDV v EUR]]*Sklop5[[#This Row],[Okvirna količina]]</f>
        <v>0</v>
      </c>
      <c r="T42" s="456">
        <f>+Sklop5[[#This Row],[Končna cena/enoto mere (EUR) z DDV]]*Sklop5[[#This Row],[Okvirna količina]]</f>
        <v>0</v>
      </c>
      <c r="U42" s="457"/>
    </row>
    <row r="43" spans="1:21" s="16" customFormat="1" ht="25.5">
      <c r="A43" s="337" t="s">
        <v>29</v>
      </c>
      <c r="B43" s="458" t="s">
        <v>428</v>
      </c>
      <c r="C43" s="340">
        <v>150</v>
      </c>
      <c r="D43" s="454" t="s">
        <v>107</v>
      </c>
      <c r="E43" s="463" t="s">
        <v>217</v>
      </c>
      <c r="F43" s="465">
        <v>4500</v>
      </c>
      <c r="G43" s="466" t="s">
        <v>74</v>
      </c>
      <c r="H43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675</v>
      </c>
      <c r="I43" s="346">
        <f>IF(Sklop5[[#This Row],[ZAHTEVANA SHEMA KAKOVOSTI]]&lt;&gt;"",Sklop5[[#This Row],[Preračunana masa/volumen/kos na enoto kg]],"")</f>
        <v>675</v>
      </c>
      <c r="J43" s="347"/>
      <c r="K43" s="348"/>
      <c r="L43" s="348"/>
      <c r="M43" s="459"/>
      <c r="N43" s="349"/>
      <c r="O43" s="349"/>
      <c r="P43" s="350"/>
      <c r="Q43" s="349">
        <f>+Sklop5[[#This Row],[cena/enota brez DDV v EUR]]*Sklop5[[#This Row],[Stopnja DDV (%)]]</f>
        <v>0</v>
      </c>
      <c r="R43" s="349">
        <f>+Sklop5[[#This Row],[cena/enota brez DDV v EUR]]+Sklop5[[#This Row],[Davek (EUR)]]</f>
        <v>0</v>
      </c>
      <c r="S43" s="349">
        <f>+Sklop5[[#This Row],[cena/enota brez DDV v EUR]]*Sklop5[[#This Row],[Okvirna količina]]</f>
        <v>0</v>
      </c>
      <c r="T43" s="456">
        <f>+Sklop5[[#This Row],[Končna cena/enoto mere (EUR) z DDV]]*Sklop5[[#This Row],[Okvirna količina]]</f>
        <v>0</v>
      </c>
      <c r="U43" s="457"/>
    </row>
    <row r="44" spans="1:21" s="16" customFormat="1">
      <c r="A44" s="337" t="s">
        <v>30</v>
      </c>
      <c r="B44" s="458" t="s">
        <v>487</v>
      </c>
      <c r="C44" s="340">
        <v>250</v>
      </c>
      <c r="D44" s="454" t="s">
        <v>107</v>
      </c>
      <c r="E44" s="463" t="s">
        <v>217</v>
      </c>
      <c r="F44" s="465">
        <v>500</v>
      </c>
      <c r="G44" s="466" t="s">
        <v>74</v>
      </c>
      <c r="H44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44" s="346">
        <f>IF(Sklop5[[#This Row],[ZAHTEVANA SHEMA KAKOVOSTI]]&lt;&gt;"",Sklop5[[#This Row],[Preračunana masa/volumen/kos na enoto kg]],"")</f>
        <v>125</v>
      </c>
      <c r="J44" s="347"/>
      <c r="K44" s="348"/>
      <c r="L44" s="348"/>
      <c r="M44" s="459"/>
      <c r="N44" s="349"/>
      <c r="O44" s="349"/>
      <c r="P44" s="350"/>
      <c r="Q44" s="349">
        <f>+Sklop5[[#This Row],[cena/enota brez DDV v EUR]]*Sklop5[[#This Row],[Stopnja DDV (%)]]</f>
        <v>0</v>
      </c>
      <c r="R44" s="349">
        <f>+Sklop5[[#This Row],[cena/enota brez DDV v EUR]]+Sklop5[[#This Row],[Davek (EUR)]]</f>
        <v>0</v>
      </c>
      <c r="S44" s="349">
        <f>+Sklop5[[#This Row],[cena/enota brez DDV v EUR]]*Sklop5[[#This Row],[Okvirna količina]]</f>
        <v>0</v>
      </c>
      <c r="T44" s="456">
        <f>+Sklop5[[#This Row],[Končna cena/enoto mere (EUR) z DDV]]*Sklop5[[#This Row],[Okvirna količina]]</f>
        <v>0</v>
      </c>
      <c r="U44" s="457"/>
    </row>
    <row r="45" spans="1:21" s="16" customFormat="1">
      <c r="A45" s="337" t="s">
        <v>31</v>
      </c>
      <c r="B45" s="458" t="s">
        <v>486</v>
      </c>
      <c r="C45" s="340">
        <v>220</v>
      </c>
      <c r="D45" s="454" t="s">
        <v>107</v>
      </c>
      <c r="E45" s="463" t="s">
        <v>217</v>
      </c>
      <c r="F45" s="465">
        <v>1500</v>
      </c>
      <c r="G45" s="466" t="s">
        <v>74</v>
      </c>
      <c r="H45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330</v>
      </c>
      <c r="I45" s="346">
        <f>IF(Sklop5[[#This Row],[ZAHTEVANA SHEMA KAKOVOSTI]]&lt;&gt;"",Sklop5[[#This Row],[Preračunana masa/volumen/kos na enoto kg]],"")</f>
        <v>330</v>
      </c>
      <c r="J45" s="347"/>
      <c r="K45" s="348"/>
      <c r="L45" s="348"/>
      <c r="M45" s="459"/>
      <c r="N45" s="349"/>
      <c r="O45" s="349"/>
      <c r="P45" s="350"/>
      <c r="Q45" s="349">
        <f>+Sklop5[[#This Row],[cena/enota brez DDV v EUR]]*Sklop5[[#This Row],[Stopnja DDV (%)]]</f>
        <v>0</v>
      </c>
      <c r="R45" s="349">
        <f>+Sklop5[[#This Row],[cena/enota brez DDV v EUR]]+Sklop5[[#This Row],[Davek (EUR)]]</f>
        <v>0</v>
      </c>
      <c r="S45" s="349">
        <f>+Sklop5[[#This Row],[cena/enota brez DDV v EUR]]*Sklop5[[#This Row],[Okvirna količina]]</f>
        <v>0</v>
      </c>
      <c r="T45" s="456">
        <f>+Sklop5[[#This Row],[Končna cena/enoto mere (EUR) z DDV]]*Sklop5[[#This Row],[Okvirna količina]]</f>
        <v>0</v>
      </c>
      <c r="U45" s="457"/>
    </row>
    <row r="46" spans="1:21" s="16" customFormat="1">
      <c r="A46" s="337" t="s">
        <v>32</v>
      </c>
      <c r="B46" s="458" t="s">
        <v>485</v>
      </c>
      <c r="C46" s="340">
        <v>180</v>
      </c>
      <c r="D46" s="454" t="s">
        <v>107</v>
      </c>
      <c r="E46" s="463" t="s">
        <v>217</v>
      </c>
      <c r="F46" s="465">
        <v>1500</v>
      </c>
      <c r="G46" s="466" t="s">
        <v>74</v>
      </c>
      <c r="H46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46" s="346">
        <f>IF(Sklop5[[#This Row],[ZAHTEVANA SHEMA KAKOVOSTI]]&lt;&gt;"",Sklop5[[#This Row],[Preračunana masa/volumen/kos na enoto kg]],"")</f>
        <v>270</v>
      </c>
      <c r="J46" s="347"/>
      <c r="K46" s="348"/>
      <c r="L46" s="348"/>
      <c r="M46" s="459"/>
      <c r="N46" s="349"/>
      <c r="O46" s="349"/>
      <c r="P46" s="350"/>
      <c r="Q46" s="349">
        <f>+Sklop5[[#This Row],[cena/enota brez DDV v EUR]]*Sklop5[[#This Row],[Stopnja DDV (%)]]</f>
        <v>0</v>
      </c>
      <c r="R46" s="349">
        <f>+Sklop5[[#This Row],[cena/enota brez DDV v EUR]]+Sklop5[[#This Row],[Davek (EUR)]]</f>
        <v>0</v>
      </c>
      <c r="S46" s="349">
        <f>+Sklop5[[#This Row],[cena/enota brez DDV v EUR]]*Sklop5[[#This Row],[Okvirna količina]]</f>
        <v>0</v>
      </c>
      <c r="T46" s="456">
        <f>+Sklop5[[#This Row],[Končna cena/enoto mere (EUR) z DDV]]*Sklop5[[#This Row],[Okvirna količina]]</f>
        <v>0</v>
      </c>
      <c r="U46" s="457"/>
    </row>
    <row r="47" spans="1:21" s="16" customFormat="1">
      <c r="A47" s="337" t="s">
        <v>33</v>
      </c>
      <c r="B47" s="458" t="s">
        <v>484</v>
      </c>
      <c r="C47" s="340">
        <v>150</v>
      </c>
      <c r="D47" s="454" t="s">
        <v>107</v>
      </c>
      <c r="E47" s="463"/>
      <c r="F47" s="465">
        <v>1000</v>
      </c>
      <c r="G47" s="466" t="s">
        <v>74</v>
      </c>
      <c r="H47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7" s="346" t="str">
        <f>IF(Sklop5[[#This Row],[ZAHTEVANA SHEMA KAKOVOSTI]]&lt;&gt;"",Sklop5[[#This Row],[Preračunana masa/volumen/kos na enoto kg]],"")</f>
        <v/>
      </c>
      <c r="J47" s="347"/>
      <c r="K47" s="348"/>
      <c r="L47" s="348"/>
      <c r="M47" s="459"/>
      <c r="N47" s="349"/>
      <c r="O47" s="349"/>
      <c r="P47" s="350"/>
      <c r="Q47" s="349">
        <f>+Sklop5[[#This Row],[cena/enota brez DDV v EUR]]*Sklop5[[#This Row],[Stopnja DDV (%)]]</f>
        <v>0</v>
      </c>
      <c r="R47" s="349">
        <f>+Sklop5[[#This Row],[cena/enota brez DDV v EUR]]+Sklop5[[#This Row],[Davek (EUR)]]</f>
        <v>0</v>
      </c>
      <c r="S47" s="349">
        <f>+Sklop5[[#This Row],[cena/enota brez DDV v EUR]]*Sklop5[[#This Row],[Okvirna količina]]</f>
        <v>0</v>
      </c>
      <c r="T47" s="456">
        <f>+Sklop5[[#This Row],[Končna cena/enoto mere (EUR) z DDV]]*Sklop5[[#This Row],[Okvirna količina]]</f>
        <v>0</v>
      </c>
      <c r="U47" s="457"/>
    </row>
    <row r="48" spans="1:21" s="16" customFormat="1">
      <c r="A48" s="337" t="s">
        <v>34</v>
      </c>
      <c r="B48" s="458" t="s">
        <v>483</v>
      </c>
      <c r="C48" s="340">
        <v>250</v>
      </c>
      <c r="D48" s="454" t="s">
        <v>107</v>
      </c>
      <c r="E48" s="463" t="s">
        <v>217</v>
      </c>
      <c r="F48" s="465">
        <v>300</v>
      </c>
      <c r="G48" s="466" t="s">
        <v>74</v>
      </c>
      <c r="H48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48" s="346">
        <f>IF(Sklop5[[#This Row],[ZAHTEVANA SHEMA KAKOVOSTI]]&lt;&gt;"",Sklop5[[#This Row],[Preračunana masa/volumen/kos na enoto kg]],"")</f>
        <v>75</v>
      </c>
      <c r="J48" s="347"/>
      <c r="K48" s="348"/>
      <c r="L48" s="348"/>
      <c r="M48" s="459"/>
      <c r="N48" s="349"/>
      <c r="O48" s="349"/>
      <c r="P48" s="350"/>
      <c r="Q48" s="349">
        <f>+Sklop5[[#This Row],[cena/enota brez DDV v EUR]]*Sklop5[[#This Row],[Stopnja DDV (%)]]</f>
        <v>0</v>
      </c>
      <c r="R48" s="349">
        <f>+Sklop5[[#This Row],[cena/enota brez DDV v EUR]]+Sklop5[[#This Row],[Davek (EUR)]]</f>
        <v>0</v>
      </c>
      <c r="S48" s="349">
        <f>+Sklop5[[#This Row],[cena/enota brez DDV v EUR]]*Sklop5[[#This Row],[Okvirna količina]]</f>
        <v>0</v>
      </c>
      <c r="T48" s="456">
        <f>+Sklop5[[#This Row],[Končna cena/enoto mere (EUR) z DDV]]*Sklop5[[#This Row],[Okvirna količina]]</f>
        <v>0</v>
      </c>
      <c r="U48" s="457"/>
    </row>
    <row r="49" spans="1:21" s="16" customFormat="1">
      <c r="A49" s="337" t="s">
        <v>35</v>
      </c>
      <c r="B49" s="458" t="s">
        <v>482</v>
      </c>
      <c r="C49" s="340">
        <v>20</v>
      </c>
      <c r="D49" s="454" t="s">
        <v>107</v>
      </c>
      <c r="E49" s="463"/>
      <c r="F49" s="465">
        <v>500</v>
      </c>
      <c r="G49" s="466" t="s">
        <v>74</v>
      </c>
      <c r="H49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9" s="346" t="str">
        <f>IF(Sklop5[[#This Row],[ZAHTEVANA SHEMA KAKOVOSTI]]&lt;&gt;"",Sklop5[[#This Row],[Preračunana masa/volumen/kos na enoto kg]],"")</f>
        <v/>
      </c>
      <c r="J49" s="347"/>
      <c r="K49" s="348"/>
      <c r="L49" s="348"/>
      <c r="M49" s="459"/>
      <c r="N49" s="349"/>
      <c r="O49" s="349"/>
      <c r="P49" s="350"/>
      <c r="Q49" s="349">
        <f>+Sklop5[[#This Row],[cena/enota brez DDV v EUR]]*Sklop5[[#This Row],[Stopnja DDV (%)]]</f>
        <v>0</v>
      </c>
      <c r="R49" s="349">
        <f>+Sklop5[[#This Row],[cena/enota brez DDV v EUR]]+Sklop5[[#This Row],[Davek (EUR)]]</f>
        <v>0</v>
      </c>
      <c r="S49" s="349">
        <f>+Sklop5[[#This Row],[cena/enota brez DDV v EUR]]*Sklop5[[#This Row],[Okvirna količina]]</f>
        <v>0</v>
      </c>
      <c r="T49" s="456">
        <f>+Sklop5[[#This Row],[Končna cena/enoto mere (EUR) z DDV]]*Sklop5[[#This Row],[Okvirna količina]]</f>
        <v>0</v>
      </c>
      <c r="U49" s="457"/>
    </row>
    <row r="50" spans="1:21" s="16" customFormat="1">
      <c r="A50" s="337" t="s">
        <v>36</v>
      </c>
      <c r="B50" s="458" t="s">
        <v>481</v>
      </c>
      <c r="C50" s="340">
        <v>250</v>
      </c>
      <c r="D50" s="454" t="s">
        <v>107</v>
      </c>
      <c r="E50" s="553" t="s">
        <v>217</v>
      </c>
      <c r="F50" s="465">
        <v>25</v>
      </c>
      <c r="G50" s="466" t="s">
        <v>74</v>
      </c>
      <c r="H50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6.25</v>
      </c>
      <c r="I50" s="346">
        <f>IF(Sklop5[[#This Row],[ZAHTEVANA SHEMA KAKOVOSTI]]&lt;&gt;"",Sklop5[[#This Row],[Preračunana masa/volumen/kos na enoto kg]],"")</f>
        <v>6.25</v>
      </c>
      <c r="J50" s="347"/>
      <c r="K50" s="348"/>
      <c r="L50" s="348"/>
      <c r="M50" s="459"/>
      <c r="N50" s="349"/>
      <c r="O50" s="349"/>
      <c r="P50" s="350"/>
      <c r="Q50" s="349">
        <f>+Sklop5[[#This Row],[cena/enota brez DDV v EUR]]*Sklop5[[#This Row],[Stopnja DDV (%)]]</f>
        <v>0</v>
      </c>
      <c r="R50" s="349">
        <f>+Sklop5[[#This Row],[cena/enota brez DDV v EUR]]+Sklop5[[#This Row],[Davek (EUR)]]</f>
        <v>0</v>
      </c>
      <c r="S50" s="349">
        <f>+Sklop5[[#This Row],[cena/enota brez DDV v EUR]]*Sklop5[[#This Row],[Okvirna količina]]</f>
        <v>0</v>
      </c>
      <c r="T50" s="456">
        <f>+Sklop5[[#This Row],[Končna cena/enoto mere (EUR) z DDV]]*Sklop5[[#This Row],[Okvirna količina]]</f>
        <v>0</v>
      </c>
      <c r="U50" s="457"/>
    </row>
    <row r="51" spans="1:21" s="16" customFormat="1">
      <c r="A51" s="337" t="s">
        <v>37</v>
      </c>
      <c r="B51" s="458" t="s">
        <v>480</v>
      </c>
      <c r="C51" s="340">
        <v>400</v>
      </c>
      <c r="D51" s="454" t="s">
        <v>107</v>
      </c>
      <c r="E51" s="463" t="s">
        <v>217</v>
      </c>
      <c r="F51" s="465">
        <v>50</v>
      </c>
      <c r="G51" s="466" t="s">
        <v>433</v>
      </c>
      <c r="H51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1" s="346">
        <f>IF(Sklop5[[#This Row],[ZAHTEVANA SHEMA KAKOVOSTI]]&lt;&gt;"",Sklop5[[#This Row],[Preračunana masa/volumen/kos na enoto kg]],"")</f>
        <v>20</v>
      </c>
      <c r="J51" s="347"/>
      <c r="K51" s="348"/>
      <c r="L51" s="348"/>
      <c r="M51" s="459"/>
      <c r="N51" s="349"/>
      <c r="O51" s="349"/>
      <c r="P51" s="350"/>
      <c r="Q51" s="349">
        <f>+Sklop5[[#This Row],[cena/enota brez DDV v EUR]]*Sklop5[[#This Row],[Stopnja DDV (%)]]</f>
        <v>0</v>
      </c>
      <c r="R51" s="349">
        <f>+Sklop5[[#This Row],[cena/enota brez DDV v EUR]]+Sklop5[[#This Row],[Davek (EUR)]]</f>
        <v>0</v>
      </c>
      <c r="S51" s="349">
        <f>+Sklop5[[#This Row],[cena/enota brez DDV v EUR]]*Sklop5[[#This Row],[Okvirna količina]]</f>
        <v>0</v>
      </c>
      <c r="T51" s="456">
        <f>+Sklop5[[#This Row],[Končna cena/enoto mere (EUR) z DDV]]*Sklop5[[#This Row],[Okvirna količina]]</f>
        <v>0</v>
      </c>
      <c r="U51" s="457"/>
    </row>
    <row r="52" spans="1:21" s="16" customFormat="1">
      <c r="A52" s="337" t="s">
        <v>38</v>
      </c>
      <c r="B52" s="458" t="s">
        <v>479</v>
      </c>
      <c r="C52" s="340">
        <v>180</v>
      </c>
      <c r="D52" s="454" t="s">
        <v>107</v>
      </c>
      <c r="E52" s="463" t="s">
        <v>217</v>
      </c>
      <c r="F52" s="465">
        <v>400</v>
      </c>
      <c r="G52" s="466" t="s">
        <v>74</v>
      </c>
      <c r="H52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52" s="346">
        <f>IF(Sklop5[[#This Row],[ZAHTEVANA SHEMA KAKOVOSTI]]&lt;&gt;"",Sklop5[[#This Row],[Preračunana masa/volumen/kos na enoto kg]],"")</f>
        <v>72</v>
      </c>
      <c r="J52" s="347"/>
      <c r="K52" s="348"/>
      <c r="L52" s="348"/>
      <c r="M52" s="459"/>
      <c r="N52" s="349"/>
      <c r="O52" s="349"/>
      <c r="P52" s="350"/>
      <c r="Q52" s="349">
        <f>+Sklop5[[#This Row],[cena/enota brez DDV v EUR]]*Sklop5[[#This Row],[Stopnja DDV (%)]]</f>
        <v>0</v>
      </c>
      <c r="R52" s="349">
        <f>+Sklop5[[#This Row],[cena/enota brez DDV v EUR]]+Sklop5[[#This Row],[Davek (EUR)]]</f>
        <v>0</v>
      </c>
      <c r="S52" s="349">
        <f>+Sklop5[[#This Row],[cena/enota brez DDV v EUR]]*Sklop5[[#This Row],[Okvirna količina]]</f>
        <v>0</v>
      </c>
      <c r="T52" s="456">
        <f>+Sklop5[[#This Row],[Končna cena/enoto mere (EUR) z DDV]]*Sklop5[[#This Row],[Okvirna količina]]</f>
        <v>0</v>
      </c>
      <c r="U52" s="457"/>
    </row>
    <row r="53" spans="1:21" s="16" customFormat="1">
      <c r="A53" s="337" t="s">
        <v>39</v>
      </c>
      <c r="B53" s="458" t="s">
        <v>445</v>
      </c>
      <c r="C53" s="340">
        <v>1</v>
      </c>
      <c r="D53" s="339" t="s">
        <v>75</v>
      </c>
      <c r="E53" s="463"/>
      <c r="F53" s="465">
        <v>50</v>
      </c>
      <c r="G53" s="466" t="s">
        <v>75</v>
      </c>
      <c r="H53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3" s="346" t="str">
        <f>IF(Sklop5[[#This Row],[ZAHTEVANA SHEMA KAKOVOSTI]]&lt;&gt;"",Sklop5[[#This Row],[Preračunana masa/volumen/kos na enoto kg]],"")</f>
        <v/>
      </c>
      <c r="J53" s="347"/>
      <c r="K53" s="348"/>
      <c r="L53" s="348"/>
      <c r="M53" s="459"/>
      <c r="N53" s="349"/>
      <c r="O53" s="349"/>
      <c r="P53" s="350"/>
      <c r="Q53" s="349">
        <f>+Sklop5[[#This Row],[cena/enota brez DDV v EUR]]*Sklop5[[#This Row],[Stopnja DDV (%)]]</f>
        <v>0</v>
      </c>
      <c r="R53" s="349">
        <f>+Sklop5[[#This Row],[cena/enota brez DDV v EUR]]+Sklop5[[#This Row],[Davek (EUR)]]</f>
        <v>0</v>
      </c>
      <c r="S53" s="349">
        <f>+Sklop5[[#This Row],[cena/enota brez DDV v EUR]]*Sklop5[[#This Row],[Okvirna količina]]</f>
        <v>0</v>
      </c>
      <c r="T53" s="456">
        <f>+Sklop5[[#This Row],[Končna cena/enoto mere (EUR) z DDV]]*Sklop5[[#This Row],[Okvirna količina]]</f>
        <v>0</v>
      </c>
      <c r="U53" s="457"/>
    </row>
    <row r="54" spans="1:21" s="16" customFormat="1">
      <c r="A54" s="337" t="s">
        <v>40</v>
      </c>
      <c r="B54" s="458" t="s">
        <v>444</v>
      </c>
      <c r="C54" s="340">
        <v>1</v>
      </c>
      <c r="D54" s="339" t="s">
        <v>75</v>
      </c>
      <c r="E54" s="463"/>
      <c r="F54" s="465">
        <v>50</v>
      </c>
      <c r="G54" s="466" t="s">
        <v>75</v>
      </c>
      <c r="H54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4" s="346" t="str">
        <f>IF(Sklop5[[#This Row],[ZAHTEVANA SHEMA KAKOVOSTI]]&lt;&gt;"",Sklop5[[#This Row],[Preračunana masa/volumen/kos na enoto kg]],"")</f>
        <v/>
      </c>
      <c r="J54" s="347"/>
      <c r="K54" s="348"/>
      <c r="L54" s="348"/>
      <c r="M54" s="459"/>
      <c r="N54" s="349"/>
      <c r="O54" s="349"/>
      <c r="P54" s="350"/>
      <c r="Q54" s="349">
        <f>+Sklop5[[#This Row],[cena/enota brez DDV v EUR]]*Sklop5[[#This Row],[Stopnja DDV (%)]]</f>
        <v>0</v>
      </c>
      <c r="R54" s="349">
        <f>+Sklop5[[#This Row],[cena/enota brez DDV v EUR]]+Sklop5[[#This Row],[Davek (EUR)]]</f>
        <v>0</v>
      </c>
      <c r="S54" s="349">
        <f>+Sklop5[[#This Row],[cena/enota brez DDV v EUR]]*Sklop5[[#This Row],[Okvirna količina]]</f>
        <v>0</v>
      </c>
      <c r="T54" s="456">
        <f>+Sklop5[[#This Row],[Končna cena/enoto mere (EUR) z DDV]]*Sklop5[[#This Row],[Okvirna količina]]</f>
        <v>0</v>
      </c>
      <c r="U54" s="457"/>
    </row>
    <row r="55" spans="1:21" s="16" customFormat="1">
      <c r="A55" s="337" t="s">
        <v>41</v>
      </c>
      <c r="B55" s="458" t="s">
        <v>478</v>
      </c>
      <c r="C55" s="340">
        <v>0.5</v>
      </c>
      <c r="D55" s="454" t="s">
        <v>75</v>
      </c>
      <c r="E55" s="463"/>
      <c r="F55" s="465">
        <v>50</v>
      </c>
      <c r="G55" s="466" t="s">
        <v>74</v>
      </c>
      <c r="H55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55" s="346" t="str">
        <f>IF(Sklop5[[#This Row],[ZAHTEVANA SHEMA KAKOVOSTI]]&lt;&gt;"",Sklop5[[#This Row],[Preračunana masa/volumen/kos na enoto kg]],"")</f>
        <v/>
      </c>
      <c r="J55" s="347"/>
      <c r="K55" s="348"/>
      <c r="L55" s="348"/>
      <c r="M55" s="459"/>
      <c r="N55" s="349"/>
      <c r="O55" s="349"/>
      <c r="P55" s="350"/>
      <c r="Q55" s="349">
        <f>+Sklop5[[#This Row],[cena/enota brez DDV v EUR]]*Sklop5[[#This Row],[Stopnja DDV (%)]]</f>
        <v>0</v>
      </c>
      <c r="R55" s="349">
        <f>+Sklop5[[#This Row],[cena/enota brez DDV v EUR]]+Sklop5[[#This Row],[Davek (EUR)]]</f>
        <v>0</v>
      </c>
      <c r="S55" s="349">
        <f>+Sklop5[[#This Row],[cena/enota brez DDV v EUR]]*Sklop5[[#This Row],[Okvirna količina]]</f>
        <v>0</v>
      </c>
      <c r="T55" s="456">
        <f>+Sklop5[[#This Row],[Končna cena/enoto mere (EUR) z DDV]]*Sklop5[[#This Row],[Okvirna količina]]</f>
        <v>0</v>
      </c>
      <c r="U55" s="457"/>
    </row>
    <row r="56" spans="1:21" s="16" customFormat="1">
      <c r="A56" s="337" t="s">
        <v>42</v>
      </c>
      <c r="B56" s="458" t="s">
        <v>477</v>
      </c>
      <c r="C56" s="340">
        <v>0.25</v>
      </c>
      <c r="D56" s="454" t="s">
        <v>75</v>
      </c>
      <c r="E56" s="463"/>
      <c r="F56" s="465">
        <v>50</v>
      </c>
      <c r="G56" s="466" t="s">
        <v>74</v>
      </c>
      <c r="H56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56" s="346" t="str">
        <f>IF(Sklop5[[#This Row],[ZAHTEVANA SHEMA KAKOVOSTI]]&lt;&gt;"",Sklop5[[#This Row],[Preračunana masa/volumen/kos na enoto kg]],"")</f>
        <v/>
      </c>
      <c r="J56" s="347"/>
      <c r="K56" s="348"/>
      <c r="L56" s="348"/>
      <c r="M56" s="459"/>
      <c r="N56" s="349"/>
      <c r="O56" s="349"/>
      <c r="P56" s="350"/>
      <c r="Q56" s="349">
        <f>+Sklop5[[#This Row],[cena/enota brez DDV v EUR]]*Sklop5[[#This Row],[Stopnja DDV (%)]]</f>
        <v>0</v>
      </c>
      <c r="R56" s="349">
        <f>+Sklop5[[#This Row],[cena/enota brez DDV v EUR]]+Sklop5[[#This Row],[Davek (EUR)]]</f>
        <v>0</v>
      </c>
      <c r="S56" s="349">
        <f>+Sklop5[[#This Row],[cena/enota brez DDV v EUR]]*Sklop5[[#This Row],[Okvirna količina]]</f>
        <v>0</v>
      </c>
      <c r="T56" s="456">
        <f>+Sklop5[[#This Row],[Končna cena/enoto mere (EUR) z DDV]]*Sklop5[[#This Row],[Okvirna količina]]</f>
        <v>0</v>
      </c>
      <c r="U56" s="457"/>
    </row>
    <row r="57" spans="1:21" s="16" customFormat="1">
      <c r="A57" s="337" t="s">
        <v>43</v>
      </c>
      <c r="B57" s="458" t="s">
        <v>441</v>
      </c>
      <c r="C57" s="340" t="s">
        <v>440</v>
      </c>
      <c r="D57" s="454" t="s">
        <v>107</v>
      </c>
      <c r="E57" s="463" t="s">
        <v>217</v>
      </c>
      <c r="F57" s="465">
        <v>100</v>
      </c>
      <c r="G57" s="466" t="s">
        <v>0</v>
      </c>
      <c r="H57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7" s="346">
        <f>IF(Sklop5[[#This Row],[ZAHTEVANA SHEMA KAKOVOSTI]]&lt;&gt;"",Sklop5[[#This Row],[Preračunana masa/volumen/kos na enoto kg]],"")</f>
        <v>100</v>
      </c>
      <c r="J57" s="347"/>
      <c r="K57" s="348"/>
      <c r="L57" s="348"/>
      <c r="M57" s="459"/>
      <c r="N57" s="349"/>
      <c r="O57" s="349"/>
      <c r="P57" s="350"/>
      <c r="Q57" s="349">
        <f>+Sklop5[[#This Row],[cena/enota brez DDV v EUR]]*Sklop5[[#This Row],[Stopnja DDV (%)]]</f>
        <v>0</v>
      </c>
      <c r="R57" s="349">
        <f>+Sklop5[[#This Row],[cena/enota brez DDV v EUR]]+Sklop5[[#This Row],[Davek (EUR)]]</f>
        <v>0</v>
      </c>
      <c r="S57" s="349">
        <f>+Sklop5[[#This Row],[cena/enota brez DDV v EUR]]*Sklop5[[#This Row],[Okvirna količina]]</f>
        <v>0</v>
      </c>
      <c r="T57" s="456">
        <f>+Sklop5[[#This Row],[Končna cena/enoto mere (EUR) z DDV]]*Sklop5[[#This Row],[Okvirna količina]]</f>
        <v>0</v>
      </c>
      <c r="U57" s="457"/>
    </row>
    <row r="58" spans="1:21" s="16" customFormat="1">
      <c r="A58" s="337" t="s">
        <v>48</v>
      </c>
      <c r="B58" s="458" t="s">
        <v>476</v>
      </c>
      <c r="C58" s="340">
        <v>140</v>
      </c>
      <c r="D58" s="454" t="s">
        <v>107</v>
      </c>
      <c r="E58" s="463" t="s">
        <v>217</v>
      </c>
      <c r="F58" s="465">
        <v>150</v>
      </c>
      <c r="G58" s="466" t="s">
        <v>74</v>
      </c>
      <c r="H58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21.000000000000004</v>
      </c>
      <c r="I58" s="346">
        <f>IF(Sklop5[[#This Row],[ZAHTEVANA SHEMA KAKOVOSTI]]&lt;&gt;"",Sklop5[[#This Row],[Preračunana masa/volumen/kos na enoto kg]],"")</f>
        <v>21.000000000000004</v>
      </c>
      <c r="J58" s="347"/>
      <c r="K58" s="348"/>
      <c r="L58" s="348"/>
      <c r="M58" s="459"/>
      <c r="N58" s="349"/>
      <c r="O58" s="349"/>
      <c r="P58" s="350"/>
      <c r="Q58" s="349">
        <f>+Sklop5[[#This Row],[cena/enota brez DDV v EUR]]*Sklop5[[#This Row],[Stopnja DDV (%)]]</f>
        <v>0</v>
      </c>
      <c r="R58" s="349">
        <f>+Sklop5[[#This Row],[cena/enota brez DDV v EUR]]+Sklop5[[#This Row],[Davek (EUR)]]</f>
        <v>0</v>
      </c>
      <c r="S58" s="349">
        <f>+Sklop5[[#This Row],[cena/enota brez DDV v EUR]]*Sklop5[[#This Row],[Okvirna količina]]</f>
        <v>0</v>
      </c>
      <c r="T58" s="456">
        <f>+Sklop5[[#This Row],[Končna cena/enoto mere (EUR) z DDV]]*Sklop5[[#This Row],[Okvirna količina]]</f>
        <v>0</v>
      </c>
      <c r="U58" s="457"/>
    </row>
    <row r="59" spans="1:21" s="16" customFormat="1">
      <c r="A59" s="337" t="s">
        <v>44</v>
      </c>
      <c r="B59" s="458" t="s">
        <v>429</v>
      </c>
      <c r="C59" s="340" t="s">
        <v>110</v>
      </c>
      <c r="D59" s="454" t="s">
        <v>0</v>
      </c>
      <c r="E59" s="463"/>
      <c r="F59" s="465">
        <v>10</v>
      </c>
      <c r="G59" s="466" t="s">
        <v>0</v>
      </c>
      <c r="H59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9" s="346" t="str">
        <f>IF(Sklop5[[#This Row],[ZAHTEVANA SHEMA KAKOVOSTI]]&lt;&gt;"",Sklop5[[#This Row],[Preračunana masa/volumen/kos na enoto kg]],"")</f>
        <v/>
      </c>
      <c r="J59" s="347"/>
      <c r="K59" s="348"/>
      <c r="L59" s="348"/>
      <c r="M59" s="459"/>
      <c r="N59" s="349"/>
      <c r="O59" s="349"/>
      <c r="P59" s="350"/>
      <c r="Q59" s="349">
        <f>+Sklop5[[#This Row],[cena/enota brez DDV v EUR]]*Sklop5[[#This Row],[Stopnja DDV (%)]]</f>
        <v>0</v>
      </c>
      <c r="R59" s="349">
        <f>+Sklop5[[#This Row],[cena/enota brez DDV v EUR]]+Sklop5[[#This Row],[Davek (EUR)]]</f>
        <v>0</v>
      </c>
      <c r="S59" s="349">
        <f>+Sklop5[[#This Row],[cena/enota brez DDV v EUR]]*Sklop5[[#This Row],[Okvirna količina]]</f>
        <v>0</v>
      </c>
      <c r="T59" s="456">
        <f>+Sklop5[[#This Row],[Končna cena/enoto mere (EUR) z DDV]]*Sklop5[[#This Row],[Okvirna količina]]</f>
        <v>0</v>
      </c>
      <c r="U59" s="457"/>
    </row>
    <row r="60" spans="1:21" s="16" customFormat="1">
      <c r="A60" s="337" t="s">
        <v>45</v>
      </c>
      <c r="B60" s="458" t="s">
        <v>475</v>
      </c>
      <c r="C60" s="340">
        <v>400</v>
      </c>
      <c r="D60" s="454" t="s">
        <v>107</v>
      </c>
      <c r="E60" s="463"/>
      <c r="F60" s="465">
        <v>50</v>
      </c>
      <c r="G60" s="466" t="s">
        <v>74</v>
      </c>
      <c r="H60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0" s="346" t="str">
        <f>IF(Sklop5[[#This Row],[ZAHTEVANA SHEMA KAKOVOSTI]]&lt;&gt;"",Sklop5[[#This Row],[Preračunana masa/volumen/kos na enoto kg]],"")</f>
        <v/>
      </c>
      <c r="J60" s="347"/>
      <c r="K60" s="348"/>
      <c r="L60" s="348"/>
      <c r="M60" s="459"/>
      <c r="N60" s="349"/>
      <c r="O60" s="349"/>
      <c r="P60" s="350"/>
      <c r="Q60" s="349">
        <f>+Sklop5[[#This Row],[cena/enota brez DDV v EUR]]*Sklop5[[#This Row],[Stopnja DDV (%)]]</f>
        <v>0</v>
      </c>
      <c r="R60" s="349">
        <f>+Sklop5[[#This Row],[cena/enota brez DDV v EUR]]+Sklop5[[#This Row],[Davek (EUR)]]</f>
        <v>0</v>
      </c>
      <c r="S60" s="349">
        <f>+Sklop5[[#This Row],[cena/enota brez DDV v EUR]]*Sklop5[[#This Row],[Okvirna količina]]</f>
        <v>0</v>
      </c>
      <c r="T60" s="456">
        <f>+Sklop5[[#This Row],[Končna cena/enoto mere (EUR) z DDV]]*Sklop5[[#This Row],[Okvirna količina]]</f>
        <v>0</v>
      </c>
      <c r="U60" s="457"/>
    </row>
    <row r="61" spans="1:21" s="16" customFormat="1">
      <c r="A61" s="337" t="s">
        <v>49</v>
      </c>
      <c r="B61" s="458" t="s">
        <v>474</v>
      </c>
      <c r="C61" s="340">
        <v>150</v>
      </c>
      <c r="D61" s="454" t="s">
        <v>107</v>
      </c>
      <c r="E61" s="463"/>
      <c r="F61" s="465">
        <v>10</v>
      </c>
      <c r="G61" s="466" t="s">
        <v>74</v>
      </c>
      <c r="H61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1.5</v>
      </c>
      <c r="I61" s="346" t="str">
        <f>IF(Sklop5[[#This Row],[ZAHTEVANA SHEMA KAKOVOSTI]]&lt;&gt;"",Sklop5[[#This Row],[Preračunana masa/volumen/kos na enoto kg]],"")</f>
        <v/>
      </c>
      <c r="J61" s="347"/>
      <c r="K61" s="348"/>
      <c r="L61" s="348"/>
      <c r="M61" s="459"/>
      <c r="N61" s="349"/>
      <c r="O61" s="349"/>
      <c r="P61" s="350"/>
      <c r="Q61" s="349">
        <f>+Sklop5[[#This Row],[cena/enota brez DDV v EUR]]*Sklop5[[#This Row],[Stopnja DDV (%)]]</f>
        <v>0</v>
      </c>
      <c r="R61" s="349">
        <f>+Sklop5[[#This Row],[cena/enota brez DDV v EUR]]+Sklop5[[#This Row],[Davek (EUR)]]</f>
        <v>0</v>
      </c>
      <c r="S61" s="349">
        <f>+Sklop5[[#This Row],[cena/enota brez DDV v EUR]]*Sklop5[[#This Row],[Okvirna količina]]</f>
        <v>0</v>
      </c>
      <c r="T61" s="456">
        <f>+Sklop5[[#This Row],[Končna cena/enoto mere (EUR) z DDV]]*Sklop5[[#This Row],[Okvirna količina]]</f>
        <v>0</v>
      </c>
      <c r="U61" s="457"/>
    </row>
    <row r="62" spans="1:21" s="16" customFormat="1">
      <c r="A62" s="337" t="s">
        <v>50</v>
      </c>
      <c r="B62" s="458" t="s">
        <v>430</v>
      </c>
      <c r="C62" s="340" t="s">
        <v>110</v>
      </c>
      <c r="D62" s="454" t="s">
        <v>0</v>
      </c>
      <c r="E62" s="463"/>
      <c r="F62" s="465">
        <v>100</v>
      </c>
      <c r="G62" s="466" t="s">
        <v>0</v>
      </c>
      <c r="H62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2" s="346" t="str">
        <f>IF(Sklop5[[#This Row],[ZAHTEVANA SHEMA KAKOVOSTI]]&lt;&gt;"",Sklop5[[#This Row],[Preračunana masa/volumen/kos na enoto kg]],"")</f>
        <v/>
      </c>
      <c r="J62" s="347"/>
      <c r="K62" s="348"/>
      <c r="L62" s="348"/>
      <c r="M62" s="459"/>
      <c r="N62" s="349"/>
      <c r="O62" s="349"/>
      <c r="P62" s="350"/>
      <c r="Q62" s="349">
        <f>+Sklop5[[#This Row],[cena/enota brez DDV v EUR]]*Sklop5[[#This Row],[Stopnja DDV (%)]]</f>
        <v>0</v>
      </c>
      <c r="R62" s="349">
        <f>+Sklop5[[#This Row],[cena/enota brez DDV v EUR]]+Sklop5[[#This Row],[Davek (EUR)]]</f>
        <v>0</v>
      </c>
      <c r="S62" s="349">
        <f>+Sklop5[[#This Row],[cena/enota brez DDV v EUR]]*Sklop5[[#This Row],[Okvirna količina]]</f>
        <v>0</v>
      </c>
      <c r="T62" s="456">
        <f>+Sklop5[[#This Row],[Končna cena/enoto mere (EUR) z DDV]]*Sklop5[[#This Row],[Okvirna količina]]</f>
        <v>0</v>
      </c>
      <c r="U62" s="457"/>
    </row>
    <row r="63" spans="1:21" s="16" customFormat="1" ht="25.5">
      <c r="A63" s="337" t="s">
        <v>46</v>
      </c>
      <c r="B63" s="458" t="s">
        <v>431</v>
      </c>
      <c r="C63" s="340" t="s">
        <v>110</v>
      </c>
      <c r="D63" s="454" t="s">
        <v>0</v>
      </c>
      <c r="E63" s="463"/>
      <c r="F63" s="465">
        <v>25</v>
      </c>
      <c r="G63" s="466" t="s">
        <v>0</v>
      </c>
      <c r="H63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63" s="346" t="str">
        <f>IF(Sklop5[[#This Row],[ZAHTEVANA SHEMA KAKOVOSTI]]&lt;&gt;"",Sklop5[[#This Row],[Preračunana masa/volumen/kos na enoto kg]],"")</f>
        <v/>
      </c>
      <c r="J63" s="347"/>
      <c r="K63" s="348"/>
      <c r="L63" s="348"/>
      <c r="M63" s="459"/>
      <c r="N63" s="349"/>
      <c r="O63" s="349"/>
      <c r="P63" s="350"/>
      <c r="Q63" s="349">
        <f>+Sklop5[[#This Row],[cena/enota brez DDV v EUR]]*Sklop5[[#This Row],[Stopnja DDV (%)]]</f>
        <v>0</v>
      </c>
      <c r="R63" s="349">
        <f>+Sklop5[[#This Row],[cena/enota brez DDV v EUR]]+Sklop5[[#This Row],[Davek (EUR)]]</f>
        <v>0</v>
      </c>
      <c r="S63" s="349">
        <f>+Sklop5[[#This Row],[cena/enota brez DDV v EUR]]*Sklop5[[#This Row],[Okvirna količina]]</f>
        <v>0</v>
      </c>
      <c r="T63" s="456">
        <f>+Sklop5[[#This Row],[Končna cena/enoto mere (EUR) z DDV]]*Sklop5[[#This Row],[Okvirna količina]]</f>
        <v>0</v>
      </c>
      <c r="U63" s="457"/>
    </row>
    <row r="64" spans="1:21" s="16" customFormat="1">
      <c r="A64" s="337" t="s">
        <v>51</v>
      </c>
      <c r="B64" s="458" t="s">
        <v>473</v>
      </c>
      <c r="C64" s="340">
        <v>140</v>
      </c>
      <c r="D64" s="454" t="s">
        <v>107</v>
      </c>
      <c r="E64" s="463"/>
      <c r="F64" s="465">
        <v>25</v>
      </c>
      <c r="G64" s="466" t="s">
        <v>74</v>
      </c>
      <c r="H64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3.5000000000000004</v>
      </c>
      <c r="I64" s="346" t="str">
        <f>IF(Sklop5[[#This Row],[ZAHTEVANA SHEMA KAKOVOSTI]]&lt;&gt;"",Sklop5[[#This Row],[Preračunana masa/volumen/kos na enoto kg]],"")</f>
        <v/>
      </c>
      <c r="J64" s="347"/>
      <c r="K64" s="348"/>
      <c r="L64" s="348"/>
      <c r="M64" s="459"/>
      <c r="N64" s="349"/>
      <c r="O64" s="349"/>
      <c r="P64" s="350"/>
      <c r="Q64" s="349">
        <f>+Sklop5[[#This Row],[cena/enota brez DDV v EUR]]*Sklop5[[#This Row],[Stopnja DDV (%)]]</f>
        <v>0</v>
      </c>
      <c r="R64" s="349">
        <f>+Sklop5[[#This Row],[cena/enota brez DDV v EUR]]+Sklop5[[#This Row],[Davek (EUR)]]</f>
        <v>0</v>
      </c>
      <c r="S64" s="349">
        <f>+Sklop5[[#This Row],[cena/enota brez DDV v EUR]]*Sklop5[[#This Row],[Okvirna količina]]</f>
        <v>0</v>
      </c>
      <c r="T64" s="456">
        <f>+Sklop5[[#This Row],[Končna cena/enoto mere (EUR) z DDV]]*Sklop5[[#This Row],[Okvirna količina]]</f>
        <v>0</v>
      </c>
      <c r="U64" s="457"/>
    </row>
    <row r="65" spans="1:21" s="16" customFormat="1">
      <c r="A65" s="337" t="s">
        <v>47</v>
      </c>
      <c r="B65" s="458" t="s">
        <v>472</v>
      </c>
      <c r="C65" s="340">
        <v>250</v>
      </c>
      <c r="D65" s="454" t="s">
        <v>107</v>
      </c>
      <c r="E65" s="463"/>
      <c r="F65" s="465">
        <v>300</v>
      </c>
      <c r="G65" s="466" t="s">
        <v>74</v>
      </c>
      <c r="H65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65" s="346" t="str">
        <f>IF(Sklop5[[#This Row],[ZAHTEVANA SHEMA KAKOVOSTI]]&lt;&gt;"",Sklop5[[#This Row],[Preračunana masa/volumen/kos na enoto kg]],"")</f>
        <v/>
      </c>
      <c r="J65" s="347"/>
      <c r="K65" s="348"/>
      <c r="L65" s="348"/>
      <c r="M65" s="459"/>
      <c r="N65" s="349"/>
      <c r="O65" s="349"/>
      <c r="P65" s="350"/>
      <c r="Q65" s="349">
        <f>+Sklop5[[#This Row],[cena/enota brez DDV v EUR]]*Sklop5[[#This Row],[Stopnja DDV (%)]]</f>
        <v>0</v>
      </c>
      <c r="R65" s="349">
        <f>+Sklop5[[#This Row],[cena/enota brez DDV v EUR]]+Sklop5[[#This Row],[Davek (EUR)]]</f>
        <v>0</v>
      </c>
      <c r="S65" s="349">
        <f>+Sklop5[[#This Row],[cena/enota brez DDV v EUR]]*Sklop5[[#This Row],[Okvirna količina]]</f>
        <v>0</v>
      </c>
      <c r="T65" s="456">
        <f>+Sklop5[[#This Row],[Končna cena/enoto mere (EUR) z DDV]]*Sklop5[[#This Row],[Okvirna količina]]</f>
        <v>0</v>
      </c>
      <c r="U65" s="457"/>
    </row>
    <row r="66" spans="1:21" s="16" customFormat="1">
      <c r="A66" s="337" t="s">
        <v>52</v>
      </c>
      <c r="B66" s="458" t="s">
        <v>471</v>
      </c>
      <c r="C66" s="340">
        <v>330</v>
      </c>
      <c r="D66" s="454" t="s">
        <v>107</v>
      </c>
      <c r="E66" s="463"/>
      <c r="F66" s="465">
        <v>25</v>
      </c>
      <c r="G66" s="466" t="s">
        <v>74</v>
      </c>
      <c r="H66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8.25</v>
      </c>
      <c r="I66" s="346" t="str">
        <f>IF(Sklop5[[#This Row],[ZAHTEVANA SHEMA KAKOVOSTI]]&lt;&gt;"",Sklop5[[#This Row],[Preračunana masa/volumen/kos na enoto kg]],"")</f>
        <v/>
      </c>
      <c r="J66" s="347"/>
      <c r="K66" s="348"/>
      <c r="L66" s="348"/>
      <c r="M66" s="459"/>
      <c r="N66" s="349"/>
      <c r="O66" s="349"/>
      <c r="P66" s="350"/>
      <c r="Q66" s="349">
        <f>+Sklop5[[#This Row],[cena/enota brez DDV v EUR]]*Sklop5[[#This Row],[Stopnja DDV (%)]]</f>
        <v>0</v>
      </c>
      <c r="R66" s="349">
        <f>+Sklop5[[#This Row],[cena/enota brez DDV v EUR]]+Sklop5[[#This Row],[Davek (EUR)]]</f>
        <v>0</v>
      </c>
      <c r="S66" s="349">
        <f>+Sklop5[[#This Row],[cena/enota brez DDV v EUR]]*Sklop5[[#This Row],[Okvirna količina]]</f>
        <v>0</v>
      </c>
      <c r="T66" s="456">
        <f>+Sklop5[[#This Row],[Končna cena/enoto mere (EUR) z DDV]]*Sklop5[[#This Row],[Okvirna količina]]</f>
        <v>0</v>
      </c>
      <c r="U66" s="457"/>
    </row>
    <row r="67" spans="1:21" s="16" customFormat="1">
      <c r="A67" s="337" t="s">
        <v>53</v>
      </c>
      <c r="B67" s="458" t="s">
        <v>470</v>
      </c>
      <c r="C67" s="340">
        <v>140</v>
      </c>
      <c r="D67" s="454" t="s">
        <v>107</v>
      </c>
      <c r="E67" s="463"/>
      <c r="F67" s="465">
        <v>50</v>
      </c>
      <c r="G67" s="466" t="s">
        <v>74</v>
      </c>
      <c r="H67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7.0000000000000009</v>
      </c>
      <c r="I67" s="346" t="str">
        <f>IF(Sklop5[[#This Row],[ZAHTEVANA SHEMA KAKOVOSTI]]&lt;&gt;"",Sklop5[[#This Row],[Preračunana masa/volumen/kos na enoto kg]],"")</f>
        <v/>
      </c>
      <c r="J67" s="347"/>
      <c r="K67" s="348"/>
      <c r="L67" s="348"/>
      <c r="M67" s="459"/>
      <c r="N67" s="349"/>
      <c r="O67" s="349"/>
      <c r="P67" s="350"/>
      <c r="Q67" s="349">
        <f>+Sklop5[[#This Row],[cena/enota brez DDV v EUR]]*Sklop5[[#This Row],[Stopnja DDV (%)]]</f>
        <v>0</v>
      </c>
      <c r="R67" s="349">
        <f>+Sklop5[[#This Row],[cena/enota brez DDV v EUR]]+Sklop5[[#This Row],[Davek (EUR)]]</f>
        <v>0</v>
      </c>
      <c r="S67" s="349">
        <f>+Sklop5[[#This Row],[cena/enota brez DDV v EUR]]*Sklop5[[#This Row],[Okvirna količina]]</f>
        <v>0</v>
      </c>
      <c r="T67" s="456">
        <f>+Sklop5[[#This Row],[Končna cena/enoto mere (EUR) z DDV]]*Sklop5[[#This Row],[Okvirna količina]]</f>
        <v>0</v>
      </c>
      <c r="U67" s="457"/>
    </row>
    <row r="68" spans="1:21" s="16" customFormat="1">
      <c r="A68" s="337" t="s">
        <v>54</v>
      </c>
      <c r="B68" s="458" t="s">
        <v>439</v>
      </c>
      <c r="C68" s="340">
        <v>1000</v>
      </c>
      <c r="D68" s="454" t="s">
        <v>107</v>
      </c>
      <c r="E68" s="463"/>
      <c r="F68" s="465">
        <v>150</v>
      </c>
      <c r="G68" s="466" t="s">
        <v>0</v>
      </c>
      <c r="H68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68" s="346" t="str">
        <f>IF(Sklop5[[#This Row],[ZAHTEVANA SHEMA KAKOVOSTI]]&lt;&gt;"",Sklop5[[#This Row],[Preračunana masa/volumen/kos na enoto kg]],"")</f>
        <v/>
      </c>
      <c r="J68" s="347"/>
      <c r="K68" s="348"/>
      <c r="L68" s="348"/>
      <c r="M68" s="459"/>
      <c r="N68" s="349"/>
      <c r="O68" s="349"/>
      <c r="P68" s="350"/>
      <c r="Q68" s="349">
        <f>+Sklop5[[#This Row],[cena/enota brez DDV v EUR]]*Sklop5[[#This Row],[Stopnja DDV (%)]]</f>
        <v>0</v>
      </c>
      <c r="R68" s="349">
        <f>+Sklop5[[#This Row],[cena/enota brez DDV v EUR]]+Sklop5[[#This Row],[Davek (EUR)]]</f>
        <v>0</v>
      </c>
      <c r="S68" s="349">
        <f>+Sklop5[[#This Row],[cena/enota brez DDV v EUR]]*Sklop5[[#This Row],[Okvirna količina]]</f>
        <v>0</v>
      </c>
      <c r="T68" s="456">
        <f>+Sklop5[[#This Row],[Končna cena/enoto mere (EUR) z DDV]]*Sklop5[[#This Row],[Okvirna količina]]</f>
        <v>0</v>
      </c>
      <c r="U68" s="457"/>
    </row>
    <row r="69" spans="1:21" s="16" customFormat="1">
      <c r="A69" s="337" t="s">
        <v>55</v>
      </c>
      <c r="B69" s="458" t="s">
        <v>438</v>
      </c>
      <c r="C69" s="340" t="s">
        <v>302</v>
      </c>
      <c r="D69" s="454" t="s">
        <v>107</v>
      </c>
      <c r="E69" s="463"/>
      <c r="F69" s="465">
        <v>250</v>
      </c>
      <c r="G69" s="466" t="s">
        <v>0</v>
      </c>
      <c r="H69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69" s="346" t="str">
        <f>IF(Sklop5[[#This Row],[ZAHTEVANA SHEMA KAKOVOSTI]]&lt;&gt;"",Sklop5[[#This Row],[Preračunana masa/volumen/kos na enoto kg]],"")</f>
        <v/>
      </c>
      <c r="J69" s="347"/>
      <c r="K69" s="348"/>
      <c r="L69" s="348"/>
      <c r="M69" s="459"/>
      <c r="N69" s="349"/>
      <c r="O69" s="349"/>
      <c r="P69" s="350"/>
      <c r="Q69" s="349">
        <f>+Sklop5[[#This Row],[cena/enota brez DDV v EUR]]*Sklop5[[#This Row],[Stopnja DDV (%)]]</f>
        <v>0</v>
      </c>
      <c r="R69" s="349">
        <f>+Sklop5[[#This Row],[cena/enota brez DDV v EUR]]+Sklop5[[#This Row],[Davek (EUR)]]</f>
        <v>0</v>
      </c>
      <c r="S69" s="349">
        <f>+Sklop5[[#This Row],[cena/enota brez DDV v EUR]]*Sklop5[[#This Row],[Okvirna količina]]</f>
        <v>0</v>
      </c>
      <c r="T69" s="456">
        <f>+Sklop5[[#This Row],[Končna cena/enoto mere (EUR) z DDV]]*Sklop5[[#This Row],[Okvirna količina]]</f>
        <v>0</v>
      </c>
      <c r="U69" s="457"/>
    </row>
    <row r="70" spans="1:21" s="16" customFormat="1">
      <c r="A70" s="337" t="s">
        <v>56</v>
      </c>
      <c r="B70" s="458" t="s">
        <v>469</v>
      </c>
      <c r="C70" s="340">
        <v>500</v>
      </c>
      <c r="D70" s="454" t="s">
        <v>107</v>
      </c>
      <c r="E70" s="463"/>
      <c r="F70" s="465">
        <v>5</v>
      </c>
      <c r="G70" s="466" t="s">
        <v>74</v>
      </c>
      <c r="H70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2.5</v>
      </c>
      <c r="I70" s="346" t="str">
        <f>IF(Sklop5[[#This Row],[ZAHTEVANA SHEMA KAKOVOSTI]]&lt;&gt;"",Sklop5[[#This Row],[Preračunana masa/volumen/kos na enoto kg]],"")</f>
        <v/>
      </c>
      <c r="J70" s="347"/>
      <c r="K70" s="348"/>
      <c r="L70" s="348"/>
      <c r="M70" s="459"/>
      <c r="N70" s="349"/>
      <c r="O70" s="349"/>
      <c r="P70" s="350"/>
      <c r="Q70" s="349">
        <f>+Sklop5[[#This Row],[cena/enota brez DDV v EUR]]*Sklop5[[#This Row],[Stopnja DDV (%)]]</f>
        <v>0</v>
      </c>
      <c r="R70" s="349">
        <f>+Sklop5[[#This Row],[cena/enota brez DDV v EUR]]+Sklop5[[#This Row],[Davek (EUR)]]</f>
        <v>0</v>
      </c>
      <c r="S70" s="349">
        <f>+Sklop5[[#This Row],[cena/enota brez DDV v EUR]]*Sklop5[[#This Row],[Okvirna količina]]</f>
        <v>0</v>
      </c>
      <c r="T70" s="456">
        <f>+Sklop5[[#This Row],[Končna cena/enoto mere (EUR) z DDV]]*Sklop5[[#This Row],[Okvirna količina]]</f>
        <v>0</v>
      </c>
      <c r="U70" s="457"/>
    </row>
    <row r="71" spans="1:21" s="16" customFormat="1">
      <c r="A71" s="337" t="s">
        <v>57</v>
      </c>
      <c r="B71" s="458" t="s">
        <v>468</v>
      </c>
      <c r="C71" s="340">
        <v>250</v>
      </c>
      <c r="D71" s="454" t="s">
        <v>107</v>
      </c>
      <c r="E71" s="463" t="s">
        <v>217</v>
      </c>
      <c r="F71" s="465">
        <v>150</v>
      </c>
      <c r="G71" s="466" t="s">
        <v>74</v>
      </c>
      <c r="H71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37.5</v>
      </c>
      <c r="I71" s="346">
        <f>IF(Sklop5[[#This Row],[ZAHTEVANA SHEMA KAKOVOSTI]]&lt;&gt;"",Sklop5[[#This Row],[Preračunana masa/volumen/kos na enoto kg]],"")</f>
        <v>37.5</v>
      </c>
      <c r="J71" s="347"/>
      <c r="K71" s="348"/>
      <c r="L71" s="348"/>
      <c r="M71" s="459"/>
      <c r="N71" s="349"/>
      <c r="O71" s="349"/>
      <c r="P71" s="350"/>
      <c r="Q71" s="349">
        <f>+Sklop5[[#This Row],[cena/enota brez DDV v EUR]]*Sklop5[[#This Row],[Stopnja DDV (%)]]</f>
        <v>0</v>
      </c>
      <c r="R71" s="349">
        <f>+Sklop5[[#This Row],[cena/enota brez DDV v EUR]]+Sklop5[[#This Row],[Davek (EUR)]]</f>
        <v>0</v>
      </c>
      <c r="S71" s="349">
        <f>+Sklop5[[#This Row],[cena/enota brez DDV v EUR]]*Sklop5[[#This Row],[Okvirna količina]]</f>
        <v>0</v>
      </c>
      <c r="T71" s="456">
        <f>+Sklop5[[#This Row],[Končna cena/enoto mere (EUR) z DDV]]*Sklop5[[#This Row],[Okvirna količina]]</f>
        <v>0</v>
      </c>
      <c r="U71" s="457"/>
    </row>
    <row r="72" spans="1:21" s="16" customFormat="1">
      <c r="A72" s="337" t="s">
        <v>58</v>
      </c>
      <c r="B72" s="458" t="s">
        <v>437</v>
      </c>
      <c r="C72" s="340" t="s">
        <v>442</v>
      </c>
      <c r="D72" s="454" t="s">
        <v>107</v>
      </c>
      <c r="E72" s="463"/>
      <c r="F72" s="465">
        <v>25</v>
      </c>
      <c r="G72" s="466" t="s">
        <v>0</v>
      </c>
      <c r="H72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72" s="346" t="str">
        <f>IF(Sklop5[[#This Row],[ZAHTEVANA SHEMA KAKOVOSTI]]&lt;&gt;"",Sklop5[[#This Row],[Preračunana masa/volumen/kos na enoto kg]],"")</f>
        <v/>
      </c>
      <c r="J72" s="347"/>
      <c r="K72" s="348"/>
      <c r="L72" s="348"/>
      <c r="M72" s="459"/>
      <c r="N72" s="349"/>
      <c r="O72" s="349"/>
      <c r="P72" s="350"/>
      <c r="Q72" s="349">
        <f>+Sklop5[[#This Row],[cena/enota brez DDV v EUR]]*Sklop5[[#This Row],[Stopnja DDV (%)]]</f>
        <v>0</v>
      </c>
      <c r="R72" s="349">
        <f>+Sklop5[[#This Row],[cena/enota brez DDV v EUR]]+Sklop5[[#This Row],[Davek (EUR)]]</f>
        <v>0</v>
      </c>
      <c r="S72" s="349">
        <f>+Sklop5[[#This Row],[cena/enota brez DDV v EUR]]*Sklop5[[#This Row],[Okvirna količina]]</f>
        <v>0</v>
      </c>
      <c r="T72" s="456">
        <f>+Sklop5[[#This Row],[Končna cena/enoto mere (EUR) z DDV]]*Sklop5[[#This Row],[Okvirna količina]]</f>
        <v>0</v>
      </c>
      <c r="U72" s="457"/>
    </row>
    <row r="73" spans="1:21" s="16" customFormat="1">
      <c r="A73" s="337" t="s">
        <v>59</v>
      </c>
      <c r="B73" s="458" t="s">
        <v>437</v>
      </c>
      <c r="C73" s="340">
        <v>330</v>
      </c>
      <c r="D73" s="454" t="s">
        <v>107</v>
      </c>
      <c r="E73" s="463"/>
      <c r="F73" s="465">
        <v>15</v>
      </c>
      <c r="G73" s="466" t="s">
        <v>74</v>
      </c>
      <c r="H73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4.95</v>
      </c>
      <c r="I73" s="346" t="str">
        <f>IF(Sklop5[[#This Row],[ZAHTEVANA SHEMA KAKOVOSTI]]&lt;&gt;"",Sklop5[[#This Row],[Preračunana masa/volumen/kos na enoto kg]],"")</f>
        <v/>
      </c>
      <c r="J73" s="347"/>
      <c r="K73" s="348"/>
      <c r="L73" s="348"/>
      <c r="M73" s="459"/>
      <c r="N73" s="349"/>
      <c r="O73" s="349"/>
      <c r="P73" s="350"/>
      <c r="Q73" s="349">
        <f>+Sklop5[[#This Row],[cena/enota brez DDV v EUR]]*Sklop5[[#This Row],[Stopnja DDV (%)]]</f>
        <v>0</v>
      </c>
      <c r="R73" s="349">
        <f>+Sklop5[[#This Row],[cena/enota brez DDV v EUR]]+Sklop5[[#This Row],[Davek (EUR)]]</f>
        <v>0</v>
      </c>
      <c r="S73" s="349">
        <f>+Sklop5[[#This Row],[cena/enota brez DDV v EUR]]*Sklop5[[#This Row],[Okvirna količina]]</f>
        <v>0</v>
      </c>
      <c r="T73" s="456">
        <f>+Sklop5[[#This Row],[Končna cena/enoto mere (EUR) z DDV]]*Sklop5[[#This Row],[Okvirna količina]]</f>
        <v>0</v>
      </c>
      <c r="U73" s="457"/>
    </row>
    <row r="74" spans="1:21" s="16" customFormat="1">
      <c r="A74" s="337" t="s">
        <v>60</v>
      </c>
      <c r="B74" s="458" t="s">
        <v>436</v>
      </c>
      <c r="C74" s="340">
        <v>1000</v>
      </c>
      <c r="D74" s="454" t="s">
        <v>107</v>
      </c>
      <c r="E74" s="463"/>
      <c r="F74" s="465">
        <v>50</v>
      </c>
      <c r="G74" s="466" t="s">
        <v>0</v>
      </c>
      <c r="H74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4" s="346" t="str">
        <f>IF(Sklop5[[#This Row],[ZAHTEVANA SHEMA KAKOVOSTI]]&lt;&gt;"",Sklop5[[#This Row],[Preračunana masa/volumen/kos na enoto kg]],"")</f>
        <v/>
      </c>
      <c r="J74" s="347"/>
      <c r="K74" s="348"/>
      <c r="L74" s="348"/>
      <c r="M74" s="459"/>
      <c r="N74" s="349"/>
      <c r="O74" s="349"/>
      <c r="P74" s="350"/>
      <c r="Q74" s="349">
        <f>+Sklop5[[#This Row],[cena/enota brez DDV v EUR]]*Sklop5[[#This Row],[Stopnja DDV (%)]]</f>
        <v>0</v>
      </c>
      <c r="R74" s="349">
        <f>+Sklop5[[#This Row],[cena/enota brez DDV v EUR]]+Sklop5[[#This Row],[Davek (EUR)]]</f>
        <v>0</v>
      </c>
      <c r="S74" s="349">
        <f>+Sklop5[[#This Row],[cena/enota brez DDV v EUR]]*Sklop5[[#This Row],[Okvirna količina]]</f>
        <v>0</v>
      </c>
      <c r="T74" s="456">
        <f>+Sklop5[[#This Row],[Končna cena/enoto mere (EUR) z DDV]]*Sklop5[[#This Row],[Okvirna količina]]</f>
        <v>0</v>
      </c>
      <c r="U74" s="457"/>
    </row>
    <row r="75" spans="1:21" s="16" customFormat="1">
      <c r="A75" s="337" t="s">
        <v>61</v>
      </c>
      <c r="B75" s="458" t="s">
        <v>467</v>
      </c>
      <c r="C75" s="340">
        <v>50</v>
      </c>
      <c r="D75" s="454" t="s">
        <v>107</v>
      </c>
      <c r="E75" s="463"/>
      <c r="F75" s="465">
        <v>500</v>
      </c>
      <c r="G75" s="466" t="s">
        <v>74</v>
      </c>
      <c r="H75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75" s="346" t="str">
        <f>IF(Sklop5[[#This Row],[ZAHTEVANA SHEMA KAKOVOSTI]]&lt;&gt;"",Sklop5[[#This Row],[Preračunana masa/volumen/kos na enoto kg]],"")</f>
        <v/>
      </c>
      <c r="J75" s="347"/>
      <c r="K75" s="348"/>
      <c r="L75" s="348"/>
      <c r="M75" s="459"/>
      <c r="N75" s="349"/>
      <c r="O75" s="349"/>
      <c r="P75" s="350"/>
      <c r="Q75" s="349">
        <f>+Sklop5[[#This Row],[cena/enota brez DDV v EUR]]*Sklop5[[#This Row],[Stopnja DDV (%)]]</f>
        <v>0</v>
      </c>
      <c r="R75" s="349">
        <f>+Sklop5[[#This Row],[cena/enota brez DDV v EUR]]+Sklop5[[#This Row],[Davek (EUR)]]</f>
        <v>0</v>
      </c>
      <c r="S75" s="349">
        <f>+Sklop5[[#This Row],[cena/enota brez DDV v EUR]]*Sklop5[[#This Row],[Okvirna količina]]</f>
        <v>0</v>
      </c>
      <c r="T75" s="456">
        <f>+Sklop5[[#This Row],[Končna cena/enoto mere (EUR) z DDV]]*Sklop5[[#This Row],[Okvirna količina]]</f>
        <v>0</v>
      </c>
      <c r="U75" s="457"/>
    </row>
    <row r="76" spans="1:21" s="16" customFormat="1">
      <c r="A76" s="337" t="s">
        <v>62</v>
      </c>
      <c r="B76" s="458" t="s">
        <v>466</v>
      </c>
      <c r="C76" s="340">
        <v>500</v>
      </c>
      <c r="D76" s="454" t="s">
        <v>107</v>
      </c>
      <c r="E76" s="463"/>
      <c r="F76" s="465">
        <v>25</v>
      </c>
      <c r="G76" s="466" t="s">
        <v>74</v>
      </c>
      <c r="H76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76" s="346" t="str">
        <f>IF(Sklop5[[#This Row],[ZAHTEVANA SHEMA KAKOVOSTI]]&lt;&gt;"",Sklop5[[#This Row],[Preračunana masa/volumen/kos na enoto kg]],"")</f>
        <v/>
      </c>
      <c r="J76" s="347"/>
      <c r="K76" s="348"/>
      <c r="L76" s="348"/>
      <c r="M76" s="459"/>
      <c r="N76" s="349"/>
      <c r="O76" s="349"/>
      <c r="P76" s="350"/>
      <c r="Q76" s="349">
        <f>+Sklop5[[#This Row],[cena/enota brez DDV v EUR]]*Sklop5[[#This Row],[Stopnja DDV (%)]]</f>
        <v>0</v>
      </c>
      <c r="R76" s="349">
        <f>+Sklop5[[#This Row],[cena/enota brez DDV v EUR]]+Sklop5[[#This Row],[Davek (EUR)]]</f>
        <v>0</v>
      </c>
      <c r="S76" s="349">
        <f>+Sklop5[[#This Row],[cena/enota brez DDV v EUR]]*Sklop5[[#This Row],[Okvirna količina]]</f>
        <v>0</v>
      </c>
      <c r="T76" s="456">
        <f>+Sklop5[[#This Row],[Končna cena/enoto mere (EUR) z DDV]]*Sklop5[[#This Row],[Okvirna količina]]</f>
        <v>0</v>
      </c>
      <c r="U76" s="457"/>
    </row>
    <row r="77" spans="1:21" s="16" customFormat="1">
      <c r="A77" s="337" t="s">
        <v>68</v>
      </c>
      <c r="B77" s="458" t="s">
        <v>465</v>
      </c>
      <c r="C77" s="340">
        <v>140</v>
      </c>
      <c r="D77" s="454" t="s">
        <v>107</v>
      </c>
      <c r="E77" s="463"/>
      <c r="F77" s="465">
        <v>400</v>
      </c>
      <c r="G77" s="466" t="s">
        <v>74</v>
      </c>
      <c r="H77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56.000000000000007</v>
      </c>
      <c r="I77" s="346" t="str">
        <f>IF(Sklop5[[#This Row],[ZAHTEVANA SHEMA KAKOVOSTI]]&lt;&gt;"",Sklop5[[#This Row],[Preračunana masa/volumen/kos na enoto kg]],"")</f>
        <v/>
      </c>
      <c r="J77" s="347"/>
      <c r="K77" s="348"/>
      <c r="L77" s="348"/>
      <c r="M77" s="459"/>
      <c r="N77" s="349"/>
      <c r="O77" s="349"/>
      <c r="P77" s="350"/>
      <c r="Q77" s="349">
        <f>+Sklop5[[#This Row],[cena/enota brez DDV v EUR]]*Sklop5[[#This Row],[Stopnja DDV (%)]]</f>
        <v>0</v>
      </c>
      <c r="R77" s="349">
        <f>+Sklop5[[#This Row],[cena/enota brez DDV v EUR]]+Sklop5[[#This Row],[Davek (EUR)]]</f>
        <v>0</v>
      </c>
      <c r="S77" s="349">
        <f>+Sklop5[[#This Row],[cena/enota brez DDV v EUR]]*Sklop5[[#This Row],[Okvirna količina]]</f>
        <v>0</v>
      </c>
      <c r="T77" s="456">
        <f>+Sklop5[[#This Row],[Končna cena/enoto mere (EUR) z DDV]]*Sklop5[[#This Row],[Okvirna količina]]</f>
        <v>0</v>
      </c>
      <c r="U77" s="457"/>
    </row>
    <row r="78" spans="1:21" s="16" customFormat="1">
      <c r="A78" s="337" t="s">
        <v>69</v>
      </c>
      <c r="B78" s="458" t="s">
        <v>464</v>
      </c>
      <c r="C78" s="340">
        <v>5000</v>
      </c>
      <c r="D78" s="454" t="s">
        <v>107</v>
      </c>
      <c r="E78" s="463" t="s">
        <v>217</v>
      </c>
      <c r="F78" s="465">
        <v>10</v>
      </c>
      <c r="G78" s="466" t="s">
        <v>433</v>
      </c>
      <c r="H78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8" s="346">
        <f>IF(Sklop5[[#This Row],[ZAHTEVANA SHEMA KAKOVOSTI]]&lt;&gt;"",Sklop5[[#This Row],[Preračunana masa/volumen/kos na enoto kg]],"")</f>
        <v>50</v>
      </c>
      <c r="J78" s="347"/>
      <c r="K78" s="348"/>
      <c r="L78" s="348"/>
      <c r="M78" s="459"/>
      <c r="N78" s="349"/>
      <c r="O78" s="349"/>
      <c r="P78" s="350"/>
      <c r="Q78" s="349">
        <f>+Sklop5[[#This Row],[cena/enota brez DDV v EUR]]*Sklop5[[#This Row],[Stopnja DDV (%)]]</f>
        <v>0</v>
      </c>
      <c r="R78" s="349">
        <f>+Sklop5[[#This Row],[cena/enota brez DDV v EUR]]+Sklop5[[#This Row],[Davek (EUR)]]</f>
        <v>0</v>
      </c>
      <c r="S78" s="349">
        <f>+Sklop5[[#This Row],[cena/enota brez DDV v EUR]]*Sklop5[[#This Row],[Okvirna količina]]</f>
        <v>0</v>
      </c>
      <c r="T78" s="456">
        <f>+Sklop5[[#This Row],[Končna cena/enoto mere (EUR) z DDV]]*Sklop5[[#This Row],[Okvirna količina]]</f>
        <v>0</v>
      </c>
      <c r="U78" s="457"/>
    </row>
    <row r="79" spans="1:21" s="16" customFormat="1">
      <c r="A79" s="337" t="s">
        <v>70</v>
      </c>
      <c r="B79" s="458" t="s">
        <v>464</v>
      </c>
      <c r="C79" s="340">
        <v>500</v>
      </c>
      <c r="D79" s="454" t="s">
        <v>107</v>
      </c>
      <c r="E79" s="463" t="s">
        <v>217</v>
      </c>
      <c r="F79" s="465">
        <v>50</v>
      </c>
      <c r="G79" s="466" t="s">
        <v>74</v>
      </c>
      <c r="H79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79" s="346">
        <f>IF(Sklop5[[#This Row],[ZAHTEVANA SHEMA KAKOVOSTI]]&lt;&gt;"",Sklop5[[#This Row],[Preračunana masa/volumen/kos na enoto kg]],"")</f>
        <v>25</v>
      </c>
      <c r="J79" s="347"/>
      <c r="K79" s="348"/>
      <c r="L79" s="348"/>
      <c r="M79" s="459"/>
      <c r="N79" s="349"/>
      <c r="O79" s="349"/>
      <c r="P79" s="350"/>
      <c r="Q79" s="349">
        <f>+Sklop5[[#This Row],[cena/enota brez DDV v EUR]]*Sklop5[[#This Row],[Stopnja DDV (%)]]</f>
        <v>0</v>
      </c>
      <c r="R79" s="349">
        <f>+Sklop5[[#This Row],[cena/enota brez DDV v EUR]]+Sklop5[[#This Row],[Davek (EUR)]]</f>
        <v>0</v>
      </c>
      <c r="S79" s="349">
        <f>+Sklop5[[#This Row],[cena/enota brez DDV v EUR]]*Sklop5[[#This Row],[Okvirna količina]]</f>
        <v>0</v>
      </c>
      <c r="T79" s="456">
        <f>+Sklop5[[#This Row],[Končna cena/enoto mere (EUR) z DDV]]*Sklop5[[#This Row],[Okvirna količina]]</f>
        <v>0</v>
      </c>
      <c r="U79" s="457"/>
    </row>
    <row r="80" spans="1:21" s="16" customFormat="1">
      <c r="A80" s="337" t="s">
        <v>71</v>
      </c>
      <c r="B80" s="458" t="s">
        <v>463</v>
      </c>
      <c r="C80" s="340">
        <v>500</v>
      </c>
      <c r="D80" s="454" t="s">
        <v>107</v>
      </c>
      <c r="E80" s="463" t="s">
        <v>217</v>
      </c>
      <c r="F80" s="465">
        <v>50</v>
      </c>
      <c r="G80" s="466" t="s">
        <v>74</v>
      </c>
      <c r="H80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80" s="346">
        <f>IF(Sklop5[[#This Row],[ZAHTEVANA SHEMA KAKOVOSTI]]&lt;&gt;"",Sklop5[[#This Row],[Preračunana masa/volumen/kos na enoto kg]],"")</f>
        <v>25</v>
      </c>
      <c r="J80" s="347"/>
      <c r="K80" s="348"/>
      <c r="L80" s="348"/>
      <c r="M80" s="459"/>
      <c r="N80" s="349"/>
      <c r="O80" s="349"/>
      <c r="P80" s="350"/>
      <c r="Q80" s="349">
        <f>+Sklop5[[#This Row],[cena/enota brez DDV v EUR]]*Sklop5[[#This Row],[Stopnja DDV (%)]]</f>
        <v>0</v>
      </c>
      <c r="R80" s="349">
        <f>+Sklop5[[#This Row],[cena/enota brez DDV v EUR]]+Sklop5[[#This Row],[Davek (EUR)]]</f>
        <v>0</v>
      </c>
      <c r="S80" s="349">
        <f>+Sklop5[[#This Row],[cena/enota brez DDV v EUR]]*Sklop5[[#This Row],[Okvirna količina]]</f>
        <v>0</v>
      </c>
      <c r="T80" s="456">
        <f>+Sklop5[[#This Row],[Končna cena/enoto mere (EUR) z DDV]]*Sklop5[[#This Row],[Okvirna količina]]</f>
        <v>0</v>
      </c>
      <c r="U80" s="457"/>
    </row>
    <row r="81" spans="1:21" s="16" customFormat="1">
      <c r="A81" s="337" t="s">
        <v>72</v>
      </c>
      <c r="B81" s="458" t="s">
        <v>462</v>
      </c>
      <c r="C81" s="340">
        <v>100</v>
      </c>
      <c r="D81" s="454" t="s">
        <v>107</v>
      </c>
      <c r="E81" s="463" t="s">
        <v>217</v>
      </c>
      <c r="F81" s="465">
        <v>200</v>
      </c>
      <c r="G81" s="466" t="s">
        <v>74</v>
      </c>
      <c r="H81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1" s="346">
        <f>IF(Sklop5[[#This Row],[ZAHTEVANA SHEMA KAKOVOSTI]]&lt;&gt;"",Sklop5[[#This Row],[Preračunana masa/volumen/kos na enoto kg]],"")</f>
        <v>20</v>
      </c>
      <c r="J81" s="347"/>
      <c r="K81" s="348"/>
      <c r="L81" s="348"/>
      <c r="M81" s="459"/>
      <c r="N81" s="349"/>
      <c r="O81" s="349"/>
      <c r="P81" s="350"/>
      <c r="Q81" s="349">
        <f>+Sklop5[[#This Row],[cena/enota brez DDV v EUR]]*Sklop5[[#This Row],[Stopnja DDV (%)]]</f>
        <v>0</v>
      </c>
      <c r="R81" s="349">
        <f>+Sklop5[[#This Row],[cena/enota brez DDV v EUR]]+Sklop5[[#This Row],[Davek (EUR)]]</f>
        <v>0</v>
      </c>
      <c r="S81" s="349">
        <f>+Sklop5[[#This Row],[cena/enota brez DDV v EUR]]*Sklop5[[#This Row],[Okvirna količina]]</f>
        <v>0</v>
      </c>
      <c r="T81" s="456">
        <f>+Sklop5[[#This Row],[Končna cena/enoto mere (EUR) z DDV]]*Sklop5[[#This Row],[Okvirna količina]]</f>
        <v>0</v>
      </c>
      <c r="U81" s="457"/>
    </row>
    <row r="82" spans="1:21" s="16" customFormat="1">
      <c r="A82" s="337" t="s">
        <v>73</v>
      </c>
      <c r="B82" s="458" t="s">
        <v>461</v>
      </c>
      <c r="C82" s="340">
        <v>110</v>
      </c>
      <c r="D82" s="454" t="s">
        <v>107</v>
      </c>
      <c r="E82" s="553" t="s">
        <v>217</v>
      </c>
      <c r="F82" s="465">
        <v>4000</v>
      </c>
      <c r="G82" s="466" t="s">
        <v>74</v>
      </c>
      <c r="H82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440</v>
      </c>
      <c r="I82" s="346">
        <f>IF(Sklop5[[#This Row],[ZAHTEVANA SHEMA KAKOVOSTI]]&lt;&gt;"",Sklop5[[#This Row],[Preračunana masa/volumen/kos na enoto kg]],"")</f>
        <v>440</v>
      </c>
      <c r="J82" s="347"/>
      <c r="K82" s="348"/>
      <c r="L82" s="348"/>
      <c r="M82" s="459"/>
      <c r="N82" s="349"/>
      <c r="O82" s="349"/>
      <c r="P82" s="350"/>
      <c r="Q82" s="349">
        <f>+Sklop5[[#This Row],[cena/enota brez DDV v EUR]]*Sklop5[[#This Row],[Stopnja DDV (%)]]</f>
        <v>0</v>
      </c>
      <c r="R82" s="349">
        <f>+Sklop5[[#This Row],[cena/enota brez DDV v EUR]]+Sklop5[[#This Row],[Davek (EUR)]]</f>
        <v>0</v>
      </c>
      <c r="S82" s="349">
        <f>+Sklop5[[#This Row],[cena/enota brez DDV v EUR]]*Sklop5[[#This Row],[Okvirna količina]]</f>
        <v>0</v>
      </c>
      <c r="T82" s="456">
        <f>+Sklop5[[#This Row],[Končna cena/enoto mere (EUR) z DDV]]*Sklop5[[#This Row],[Okvirna količina]]</f>
        <v>0</v>
      </c>
      <c r="U82" s="457"/>
    </row>
    <row r="83" spans="1:21" s="16" customFormat="1" ht="38.25">
      <c r="A83" s="337" t="s">
        <v>187</v>
      </c>
      <c r="B83" s="458" t="s">
        <v>432</v>
      </c>
      <c r="C83" s="340">
        <v>120</v>
      </c>
      <c r="D83" s="454" t="s">
        <v>107</v>
      </c>
      <c r="E83" s="463" t="s">
        <v>217</v>
      </c>
      <c r="F83" s="465">
        <v>500</v>
      </c>
      <c r="G83" s="466" t="s">
        <v>74</v>
      </c>
      <c r="H83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83" s="346">
        <f>IF(Sklop5[[#This Row],[ZAHTEVANA SHEMA KAKOVOSTI]]&lt;&gt;"",Sklop5[[#This Row],[Preračunana masa/volumen/kos na enoto kg]],"")</f>
        <v>60</v>
      </c>
      <c r="J83" s="347"/>
      <c r="K83" s="348"/>
      <c r="L83" s="348"/>
      <c r="M83" s="459"/>
      <c r="N83" s="349"/>
      <c r="O83" s="349"/>
      <c r="P83" s="350"/>
      <c r="Q83" s="349">
        <f>+Sklop5[[#This Row],[cena/enota brez DDV v EUR]]*Sklop5[[#This Row],[Stopnja DDV (%)]]</f>
        <v>0</v>
      </c>
      <c r="R83" s="349">
        <f>+Sklop5[[#This Row],[cena/enota brez DDV v EUR]]+Sklop5[[#This Row],[Davek (EUR)]]</f>
        <v>0</v>
      </c>
      <c r="S83" s="349">
        <f>+Sklop5[[#This Row],[cena/enota brez DDV v EUR]]*Sklop5[[#This Row],[Okvirna količina]]</f>
        <v>0</v>
      </c>
      <c r="T83" s="456">
        <f>+Sklop5[[#This Row],[Končna cena/enoto mere (EUR) z DDV]]*Sklop5[[#This Row],[Okvirna količina]]</f>
        <v>0</v>
      </c>
      <c r="U83" s="457"/>
    </row>
    <row r="84" spans="1:21" s="16" customFormat="1">
      <c r="A84" s="337" t="s">
        <v>188</v>
      </c>
      <c r="B84" s="458" t="s">
        <v>460</v>
      </c>
      <c r="C84" s="340">
        <v>200</v>
      </c>
      <c r="D84" s="454" t="s">
        <v>107</v>
      </c>
      <c r="E84" s="463"/>
      <c r="F84" s="465">
        <v>400</v>
      </c>
      <c r="G84" s="466" t="s">
        <v>74</v>
      </c>
      <c r="H84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84" s="346" t="str">
        <f>IF(Sklop5[[#This Row],[ZAHTEVANA SHEMA KAKOVOSTI]]&lt;&gt;"",Sklop5[[#This Row],[Preračunana masa/volumen/kos na enoto kg]],"")</f>
        <v/>
      </c>
      <c r="J84" s="347"/>
      <c r="K84" s="348"/>
      <c r="L84" s="348"/>
      <c r="M84" s="459"/>
      <c r="N84" s="349"/>
      <c r="O84" s="349"/>
      <c r="P84" s="350"/>
      <c r="Q84" s="349">
        <f>+Sklop5[[#This Row],[cena/enota brez DDV v EUR]]*Sklop5[[#This Row],[Stopnja DDV (%)]]</f>
        <v>0</v>
      </c>
      <c r="R84" s="349">
        <f>+Sklop5[[#This Row],[cena/enota brez DDV v EUR]]+Sklop5[[#This Row],[Davek (EUR)]]</f>
        <v>0</v>
      </c>
      <c r="S84" s="349">
        <f>+Sklop5[[#This Row],[cena/enota brez DDV v EUR]]*Sklop5[[#This Row],[Okvirna količina]]</f>
        <v>0</v>
      </c>
      <c r="T84" s="456">
        <f>+Sklop5[[#This Row],[Končna cena/enoto mere (EUR) z DDV]]*Sklop5[[#This Row],[Okvirna količina]]</f>
        <v>0</v>
      </c>
      <c r="U84" s="457"/>
    </row>
    <row r="85" spans="1:21" s="16" customFormat="1" ht="25.5">
      <c r="A85" s="337" t="s">
        <v>189</v>
      </c>
      <c r="B85" s="458" t="s">
        <v>459</v>
      </c>
      <c r="C85" s="340">
        <v>200</v>
      </c>
      <c r="D85" s="454" t="s">
        <v>107</v>
      </c>
      <c r="E85" s="463"/>
      <c r="F85" s="465">
        <v>400</v>
      </c>
      <c r="G85" s="466" t="s">
        <v>74</v>
      </c>
      <c r="H85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85" s="346" t="str">
        <f>IF(Sklop5[[#This Row],[ZAHTEVANA SHEMA KAKOVOSTI]]&lt;&gt;"",Sklop5[[#This Row],[Preračunana masa/volumen/kos na enoto kg]],"")</f>
        <v/>
      </c>
      <c r="J85" s="347"/>
      <c r="K85" s="348"/>
      <c r="L85" s="348"/>
      <c r="M85" s="459"/>
      <c r="N85" s="349"/>
      <c r="O85" s="349"/>
      <c r="P85" s="350"/>
      <c r="Q85" s="349">
        <f>+Sklop5[[#This Row],[cena/enota brez DDV v EUR]]*Sklop5[[#This Row],[Stopnja DDV (%)]]</f>
        <v>0</v>
      </c>
      <c r="R85" s="349">
        <f>+Sklop5[[#This Row],[cena/enota brez DDV v EUR]]+Sklop5[[#This Row],[Davek (EUR)]]</f>
        <v>0</v>
      </c>
      <c r="S85" s="349">
        <f>+Sklop5[[#This Row],[cena/enota brez DDV v EUR]]*Sklop5[[#This Row],[Okvirna količina]]</f>
        <v>0</v>
      </c>
      <c r="T85" s="456">
        <f>+Sklop5[[#This Row],[Končna cena/enoto mere (EUR) z DDV]]*Sklop5[[#This Row],[Okvirna količina]]</f>
        <v>0</v>
      </c>
      <c r="U85" s="457"/>
    </row>
    <row r="86" spans="1:21" s="16" customFormat="1">
      <c r="A86" s="337" t="s">
        <v>190</v>
      </c>
      <c r="B86" s="458" t="s">
        <v>458</v>
      </c>
      <c r="C86" s="340">
        <v>125</v>
      </c>
      <c r="D86" s="454" t="s">
        <v>107</v>
      </c>
      <c r="E86" s="463"/>
      <c r="F86" s="465">
        <v>500</v>
      </c>
      <c r="G86" s="466" t="s">
        <v>74</v>
      </c>
      <c r="H86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62.5</v>
      </c>
      <c r="I86" s="346" t="str">
        <f>IF(Sklop5[[#This Row],[ZAHTEVANA SHEMA KAKOVOSTI]]&lt;&gt;"",Sklop5[[#This Row],[Preračunana masa/volumen/kos na enoto kg]],"")</f>
        <v/>
      </c>
      <c r="J86" s="347"/>
      <c r="K86" s="348"/>
      <c r="L86" s="348"/>
      <c r="M86" s="459"/>
      <c r="N86" s="349"/>
      <c r="O86" s="349"/>
      <c r="P86" s="350"/>
      <c r="Q86" s="349">
        <f>+Sklop5[[#This Row],[cena/enota brez DDV v EUR]]*Sklop5[[#This Row],[Stopnja DDV (%)]]</f>
        <v>0</v>
      </c>
      <c r="R86" s="349">
        <f>+Sklop5[[#This Row],[cena/enota brez DDV v EUR]]+Sklop5[[#This Row],[Davek (EUR)]]</f>
        <v>0</v>
      </c>
      <c r="S86" s="349">
        <f>+Sklop5[[#This Row],[cena/enota brez DDV v EUR]]*Sklop5[[#This Row],[Okvirna količina]]</f>
        <v>0</v>
      </c>
      <c r="T86" s="456">
        <f>+Sklop5[[#This Row],[Končna cena/enoto mere (EUR) z DDV]]*Sklop5[[#This Row],[Okvirna količina]]</f>
        <v>0</v>
      </c>
      <c r="U86" s="457"/>
    </row>
    <row r="87" spans="1:21" s="16" customFormat="1">
      <c r="A87" s="337" t="s">
        <v>191</v>
      </c>
      <c r="B87" s="458" t="s">
        <v>457</v>
      </c>
      <c r="C87" s="340">
        <v>125</v>
      </c>
      <c r="D87" s="454" t="s">
        <v>107</v>
      </c>
      <c r="E87" s="463"/>
      <c r="F87" s="465">
        <v>800</v>
      </c>
      <c r="G87" s="466" t="s">
        <v>74</v>
      </c>
      <c r="H87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7" s="346" t="str">
        <f>IF(Sklop5[[#This Row],[ZAHTEVANA SHEMA KAKOVOSTI]]&lt;&gt;"",Sklop5[[#This Row],[Preračunana masa/volumen/kos na enoto kg]],"")</f>
        <v/>
      </c>
      <c r="J87" s="347"/>
      <c r="K87" s="348"/>
      <c r="L87" s="348"/>
      <c r="M87" s="459"/>
      <c r="N87" s="349"/>
      <c r="O87" s="349"/>
      <c r="P87" s="350"/>
      <c r="Q87" s="349">
        <f>+Sklop5[[#This Row],[cena/enota brez DDV v EUR]]*Sklop5[[#This Row],[Stopnja DDV (%)]]</f>
        <v>0</v>
      </c>
      <c r="R87" s="349">
        <f>+Sklop5[[#This Row],[cena/enota brez DDV v EUR]]+Sklop5[[#This Row],[Davek (EUR)]]</f>
        <v>0</v>
      </c>
      <c r="S87" s="349">
        <f>+Sklop5[[#This Row],[cena/enota brez DDV v EUR]]*Sklop5[[#This Row],[Okvirna količina]]</f>
        <v>0</v>
      </c>
      <c r="T87" s="456">
        <f>+Sklop5[[#This Row],[Končna cena/enoto mere (EUR) z DDV]]*Sklop5[[#This Row],[Okvirna količina]]</f>
        <v>0</v>
      </c>
      <c r="U87" s="457"/>
    </row>
    <row r="88" spans="1:21" s="16" customFormat="1">
      <c r="A88" s="337" t="s">
        <v>192</v>
      </c>
      <c r="B88" s="458" t="s">
        <v>456</v>
      </c>
      <c r="C88" s="340">
        <v>125</v>
      </c>
      <c r="D88" s="454" t="s">
        <v>107</v>
      </c>
      <c r="E88" s="463"/>
      <c r="F88" s="465">
        <v>500</v>
      </c>
      <c r="G88" s="466" t="s">
        <v>74</v>
      </c>
      <c r="H88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62.5</v>
      </c>
      <c r="I88" s="346" t="str">
        <f>IF(Sklop5[[#This Row],[ZAHTEVANA SHEMA KAKOVOSTI]]&lt;&gt;"",Sklop5[[#This Row],[Preračunana masa/volumen/kos na enoto kg]],"")</f>
        <v/>
      </c>
      <c r="J88" s="347"/>
      <c r="K88" s="348"/>
      <c r="L88" s="348"/>
      <c r="M88" s="459"/>
      <c r="N88" s="349"/>
      <c r="O88" s="349"/>
      <c r="P88" s="350"/>
      <c r="Q88" s="349">
        <f>+Sklop5[[#This Row],[cena/enota brez DDV v EUR]]*Sklop5[[#This Row],[Stopnja DDV (%)]]</f>
        <v>0</v>
      </c>
      <c r="R88" s="349">
        <f>+Sklop5[[#This Row],[cena/enota brez DDV v EUR]]+Sklop5[[#This Row],[Davek (EUR)]]</f>
        <v>0</v>
      </c>
      <c r="S88" s="349">
        <f>+Sklop5[[#This Row],[cena/enota brez DDV v EUR]]*Sklop5[[#This Row],[Okvirna količina]]</f>
        <v>0</v>
      </c>
      <c r="T88" s="456">
        <f>+Sklop5[[#This Row],[Končna cena/enoto mere (EUR) z DDV]]*Sklop5[[#This Row],[Okvirna količina]]</f>
        <v>0</v>
      </c>
      <c r="U88" s="457"/>
    </row>
    <row r="89" spans="1:21" s="16" customFormat="1">
      <c r="A89" s="337" t="s">
        <v>193</v>
      </c>
      <c r="B89" s="458" t="s">
        <v>455</v>
      </c>
      <c r="C89" s="340">
        <v>125</v>
      </c>
      <c r="D89" s="454" t="s">
        <v>107</v>
      </c>
      <c r="E89" s="463"/>
      <c r="F89" s="465">
        <v>500</v>
      </c>
      <c r="G89" s="466" t="s">
        <v>74</v>
      </c>
      <c r="H89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62.5</v>
      </c>
      <c r="I89" s="346" t="str">
        <f>IF(Sklop5[[#This Row],[ZAHTEVANA SHEMA KAKOVOSTI]]&lt;&gt;"",Sklop5[[#This Row],[Preračunana masa/volumen/kos na enoto kg]],"")</f>
        <v/>
      </c>
      <c r="J89" s="347"/>
      <c r="K89" s="348"/>
      <c r="L89" s="348"/>
      <c r="M89" s="459"/>
      <c r="N89" s="349"/>
      <c r="O89" s="349"/>
      <c r="P89" s="350"/>
      <c r="Q89" s="349">
        <f>+Sklop5[[#This Row],[cena/enota brez DDV v EUR]]*Sklop5[[#This Row],[Stopnja DDV (%)]]</f>
        <v>0</v>
      </c>
      <c r="R89" s="349">
        <f>+Sklop5[[#This Row],[cena/enota brez DDV v EUR]]+Sklop5[[#This Row],[Davek (EUR)]]</f>
        <v>0</v>
      </c>
      <c r="S89" s="349">
        <f>+Sklop5[[#This Row],[cena/enota brez DDV v EUR]]*Sklop5[[#This Row],[Okvirna količina]]</f>
        <v>0</v>
      </c>
      <c r="T89" s="456">
        <f>+Sklop5[[#This Row],[Končna cena/enoto mere (EUR) z DDV]]*Sklop5[[#This Row],[Okvirna količina]]</f>
        <v>0</v>
      </c>
      <c r="U89" s="457"/>
    </row>
    <row r="90" spans="1:21" s="16" customFormat="1">
      <c r="A90" s="337" t="s">
        <v>194</v>
      </c>
      <c r="B90" s="458" t="s">
        <v>454</v>
      </c>
      <c r="C90" s="340">
        <v>100</v>
      </c>
      <c r="D90" s="454" t="s">
        <v>107</v>
      </c>
      <c r="E90" s="463"/>
      <c r="F90" s="465">
        <v>550</v>
      </c>
      <c r="G90" s="466" t="s">
        <v>74</v>
      </c>
      <c r="H90" s="4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</v>
      </c>
      <c r="I90" s="346" t="str">
        <f>IF(Sklop5[[#This Row],[ZAHTEVANA SHEMA KAKOVOSTI]]&lt;&gt;"",Sklop5[[#This Row],[Preračunana masa/volumen/kos na enoto kg]],"")</f>
        <v/>
      </c>
      <c r="J90" s="347"/>
      <c r="K90" s="348"/>
      <c r="L90" s="348"/>
      <c r="M90" s="459"/>
      <c r="N90" s="349"/>
      <c r="O90" s="349"/>
      <c r="P90" s="350"/>
      <c r="Q90" s="349">
        <f>+Sklop5[[#This Row],[cena/enota brez DDV v EUR]]*Sklop5[[#This Row],[Stopnja DDV (%)]]</f>
        <v>0</v>
      </c>
      <c r="R90" s="349">
        <f>+Sklop5[[#This Row],[cena/enota brez DDV v EUR]]+Sklop5[[#This Row],[Davek (EUR)]]</f>
        <v>0</v>
      </c>
      <c r="S90" s="349">
        <f>+Sklop5[[#This Row],[cena/enota brez DDV v EUR]]*Sklop5[[#This Row],[Okvirna količina]]</f>
        <v>0</v>
      </c>
      <c r="T90" s="456">
        <f>+Sklop5[[#This Row],[Končna cena/enoto mere (EUR) z DDV]]*Sklop5[[#This Row],[Okvirna količina]]</f>
        <v>0</v>
      </c>
      <c r="U90" s="457"/>
    </row>
    <row r="91" spans="1:21">
      <c r="A91" s="426" t="s">
        <v>131</v>
      </c>
      <c r="B91" s="297"/>
      <c r="C91" s="298"/>
      <c r="D91" s="298"/>
      <c r="E91" s="299"/>
      <c r="F91" s="300"/>
      <c r="G91" s="301"/>
      <c r="H91" s="302">
        <f>SUBTOTAL(109,Sklop5[Preračunana masa/volumen/kos na enoto kg])</f>
        <v>12970.95</v>
      </c>
      <c r="I91" s="302">
        <f>SUBTOTAL(109,Sklop5[Živila iz shem kakovosti (kg)])</f>
        <v>11344.75</v>
      </c>
      <c r="J91" s="300"/>
      <c r="K91" s="303"/>
      <c r="L91" s="303"/>
      <c r="M91" s="304"/>
      <c r="N91" s="305"/>
      <c r="O91" s="305"/>
      <c r="P91" s="305"/>
      <c r="Q91" s="306"/>
      <c r="R91" s="300"/>
      <c r="S91" s="306">
        <f>SUBTOTAL(109,Sklop5[Vrednost za okvirno količino (EUR) brez DDV])</f>
        <v>0</v>
      </c>
      <c r="T91" s="306">
        <f>SUBTOTAL(109,Sklop5[Vrednost za okvirno količino (EUR) z DDV])</f>
        <v>0</v>
      </c>
      <c r="U91" s="427">
        <f>SUBTOTAL(103,Sklop5[Shema kakovosti
(nacionalne, evropske)
])</f>
        <v>0</v>
      </c>
    </row>
    <row r="92" spans="1:21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  <c r="Q92" s="8"/>
      <c r="R92" s="8"/>
      <c r="S92" s="3"/>
      <c r="T92" s="3"/>
      <c r="U92" s="7"/>
    </row>
    <row r="93" spans="1:21">
      <c r="A93" s="48" t="s">
        <v>127</v>
      </c>
      <c r="B93" s="16"/>
      <c r="C93" s="28"/>
      <c r="D93" s="28"/>
      <c r="E93" s="100"/>
      <c r="Q93" s="48"/>
      <c r="R93" s="48"/>
      <c r="S93" s="48"/>
      <c r="T93" s="48"/>
    </row>
    <row r="94" spans="1:21">
      <c r="A94" s="11" t="s">
        <v>129</v>
      </c>
      <c r="B94" s="16"/>
      <c r="C94" s="28"/>
      <c r="D94" s="28"/>
      <c r="E94" s="100"/>
    </row>
    <row r="95" spans="1:21">
      <c r="A95" s="95" t="s">
        <v>180</v>
      </c>
      <c r="F95" s="68"/>
      <c r="G95" s="68"/>
      <c r="H95" s="29"/>
      <c r="I95" s="29"/>
      <c r="J95" s="29"/>
      <c r="K95" s="29"/>
      <c r="L95" s="54"/>
      <c r="M95" s="54"/>
      <c r="N95" s="29"/>
      <c r="O95" s="29"/>
      <c r="P95" s="29"/>
      <c r="Q95" s="29"/>
      <c r="R95" s="29"/>
    </row>
    <row r="96" spans="1:21">
      <c r="A96" s="112" t="s">
        <v>173</v>
      </c>
      <c r="F96" s="29"/>
      <c r="G96" s="68"/>
      <c r="H96" s="29"/>
      <c r="I96" s="29"/>
      <c r="J96" s="29"/>
      <c r="K96" s="29"/>
      <c r="L96" s="54"/>
      <c r="M96" s="54"/>
      <c r="N96" s="29"/>
      <c r="O96" s="29"/>
      <c r="P96" s="29"/>
      <c r="Q96" s="29"/>
      <c r="R96" s="29"/>
    </row>
    <row r="97" spans="1:21">
      <c r="A97" s="453" t="s">
        <v>220</v>
      </c>
      <c r="E97" s="105"/>
      <c r="N97" s="29"/>
      <c r="O97" s="29"/>
      <c r="P97" s="29"/>
      <c r="Q97" s="29"/>
      <c r="R97" s="29"/>
    </row>
    <row r="98" spans="1:21">
      <c r="E98" s="105"/>
      <c r="N98" s="29"/>
      <c r="O98" s="29"/>
      <c r="P98" s="29"/>
      <c r="Q98" s="29"/>
      <c r="R98" s="29"/>
    </row>
    <row r="99" spans="1:21">
      <c r="A99" s="95" t="s">
        <v>65</v>
      </c>
      <c r="F99" s="68"/>
      <c r="G99" s="68" t="s">
        <v>66</v>
      </c>
      <c r="H99" s="29"/>
      <c r="I99" s="29"/>
      <c r="J99" s="29"/>
      <c r="K99" s="29"/>
      <c r="L99" s="54"/>
      <c r="M99" s="54"/>
      <c r="N99" s="29"/>
      <c r="O99" s="29"/>
      <c r="P99" s="29"/>
      <c r="Q99" s="29" t="s">
        <v>67</v>
      </c>
      <c r="R99" s="29"/>
    </row>
    <row r="100" spans="1:21" ht="15">
      <c r="A100" s="6"/>
      <c r="B100" s="4"/>
      <c r="C100" s="26"/>
      <c r="D100" s="26"/>
      <c r="E100" s="25"/>
      <c r="F100" s="7"/>
      <c r="H100" s="8"/>
      <c r="I100" s="8"/>
      <c r="J100" s="8"/>
      <c r="K100" s="8"/>
      <c r="L100" s="20"/>
      <c r="M100" s="20"/>
      <c r="N100" s="8"/>
      <c r="O100" s="8"/>
      <c r="P100" s="8"/>
      <c r="Q100" s="8"/>
      <c r="R100" s="8"/>
      <c r="S100" s="3"/>
      <c r="T100" s="3"/>
      <c r="U100" s="7"/>
    </row>
    <row r="101" spans="1:21">
      <c r="B101" s="16"/>
      <c r="C101" s="28"/>
      <c r="D101" s="28"/>
      <c r="E101" s="100"/>
    </row>
    <row r="102" spans="1:21">
      <c r="B102" s="16"/>
      <c r="C102" s="28"/>
      <c r="D102" s="28"/>
      <c r="E102" s="100"/>
    </row>
    <row r="103" spans="1:21">
      <c r="B103" s="16"/>
      <c r="C103" s="28"/>
      <c r="D103" s="28"/>
      <c r="E103" s="100"/>
    </row>
    <row r="104" spans="1:21">
      <c r="B104" s="16"/>
      <c r="C104" s="28"/>
      <c r="D104" s="28"/>
      <c r="E104" s="100"/>
    </row>
    <row r="105" spans="1:21">
      <c r="B105" s="16"/>
      <c r="C105" s="28"/>
      <c r="D105" s="28"/>
      <c r="E105" s="100"/>
    </row>
    <row r="106" spans="1:21">
      <c r="B106" s="16"/>
      <c r="C106" s="28"/>
      <c r="D106" s="28"/>
      <c r="E106" s="100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</sheetData>
  <sheetProtection insertRows="0" deleteRows="0"/>
  <protectedRanges>
    <protectedRange sqref="U1:U15 J1:P15 J91:P95 N16:N90 P16:P90 U97:U1048576 U91:U95 J97:P1048576 J16:K90" name="Obseg1"/>
    <protectedRange sqref="U16:U90 O16:O90 L16:M90" name="Obseg1_1"/>
    <protectedRange sqref="J96:P96 U96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1"/>
  <sheetViews>
    <sheetView tabSelected="1" topLeftCell="A7" zoomScale="90" zoomScaleNormal="90" zoomScaleSheetLayoutView="100" workbookViewId="0">
      <selection activeCell="K19" sqref="K19"/>
    </sheetView>
  </sheetViews>
  <sheetFormatPr defaultColWidth="8.85546875" defaultRowHeight="12.75"/>
  <cols>
    <col min="1" max="1" width="3.5703125" style="11" customWidth="1"/>
    <col min="2" max="2" width="36.855468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pred_rekapitulacija'!B19</f>
        <v>SLADOLEDI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134" t="s">
        <v>1</v>
      </c>
      <c r="B16" s="330" t="s">
        <v>505</v>
      </c>
      <c r="C16" s="134">
        <v>125</v>
      </c>
      <c r="D16" s="134" t="s">
        <v>108</v>
      </c>
      <c r="E16" s="554" t="s">
        <v>217</v>
      </c>
      <c r="F16" s="134">
        <v>1000</v>
      </c>
      <c r="G16" s="143" t="s">
        <v>74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16" s="79">
        <f>IF(Sklop6[[#This Row],[ZAHTEVANA SHEMA KAKOVOSTI]]&lt;&gt;"",Sklop6[[#This Row],[Preračunana masa/volumen/kos na enoto kg]],"")</f>
        <v>125</v>
      </c>
      <c r="J16" s="86"/>
      <c r="K16" s="80"/>
      <c r="L16" s="439"/>
      <c r="M16" s="149"/>
      <c r="N16" s="146"/>
      <c r="O16" s="149"/>
      <c r="P16" s="88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1"/>
    </row>
    <row r="17" spans="1:21" s="55" customFormat="1" ht="36">
      <c r="A17" s="134" t="s">
        <v>3</v>
      </c>
      <c r="B17" s="246" t="s">
        <v>506</v>
      </c>
      <c r="C17" s="134">
        <v>120</v>
      </c>
      <c r="D17" s="134" t="s">
        <v>108</v>
      </c>
      <c r="E17" s="116" t="s">
        <v>217</v>
      </c>
      <c r="F17" s="160">
        <v>2500</v>
      </c>
      <c r="G17" s="143" t="s">
        <v>74</v>
      </c>
      <c r="H17" s="1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7" s="153">
        <f>IF(Sklop6[[#This Row],[ZAHTEVANA SHEMA KAKOVOSTI]]&lt;&gt;"",Sklop6[[#This Row],[Preračunana masa/volumen/kos na enoto kg]],"")</f>
        <v>300</v>
      </c>
      <c r="J17" s="154"/>
      <c r="K17" s="155"/>
      <c r="L17" s="467"/>
      <c r="M17" s="149"/>
      <c r="N17" s="468"/>
      <c r="O17" s="149"/>
      <c r="P17" s="157"/>
      <c r="Q17" s="156">
        <f>+Sklop6[[#This Row],[cena/enota brez DDV v EUR]]*Sklop6[[#This Row],[Stopnja DDV (%)]]</f>
        <v>0</v>
      </c>
      <c r="R17" s="156">
        <f>+Sklop6[[#This Row],[cena/enota brez DDV v EUR]]+Sklop6[[#This Row],[Davek (EUR)]]</f>
        <v>0</v>
      </c>
      <c r="S17" s="156">
        <f>+Sklop6[[#This Row],[cena/enota brez DDV v EUR]]*Sklop6[[#This Row],[Okvirna količina]]</f>
        <v>0</v>
      </c>
      <c r="T17" s="158">
        <f>+Sklop6[[#This Row],[Končna cena/enoto mere (EUR) z DDV]]*Sklop6[[#This Row],[Okvirna količina]]</f>
        <v>0</v>
      </c>
      <c r="U17" s="159"/>
    </row>
    <row r="18" spans="1:21" s="55" customFormat="1" ht="12">
      <c r="A18" s="134" t="s">
        <v>4</v>
      </c>
      <c r="B18" s="330" t="s">
        <v>507</v>
      </c>
      <c r="C18" s="134">
        <v>70</v>
      </c>
      <c r="D18" s="134" t="s">
        <v>108</v>
      </c>
      <c r="E18" s="116" t="s">
        <v>217</v>
      </c>
      <c r="F18" s="134">
        <v>1250</v>
      </c>
      <c r="G18" s="143" t="s">
        <v>74</v>
      </c>
      <c r="H1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87.500000000000014</v>
      </c>
      <c r="I18" s="79">
        <f>IF(Sklop6[[#This Row],[ZAHTEVANA SHEMA KAKOVOSTI]]&lt;&gt;"",Sklop6[[#This Row],[Preračunana masa/volumen/kos na enoto kg]],"")</f>
        <v>87.500000000000014</v>
      </c>
      <c r="J18" s="87"/>
      <c r="K18" s="84"/>
      <c r="L18" s="440"/>
      <c r="M18" s="149"/>
      <c r="N18" s="147"/>
      <c r="O18" s="149"/>
      <c r="P18" s="90"/>
      <c r="Q18" s="85">
        <f>+Sklop6[[#This Row],[cena/enota brez DDV v EUR]]*Sklop6[[#This Row],[Stopnja DDV (%)]]</f>
        <v>0</v>
      </c>
      <c r="R18" s="85">
        <f>+Sklop6[[#This Row],[cena/enota brez DDV v EUR]]+Sklop6[[#This Row],[Davek (EUR)]]</f>
        <v>0</v>
      </c>
      <c r="S18" s="85">
        <f>+Sklop6[[#This Row],[cena/enota brez DDV v EUR]]*Sklop6[[#This Row],[Okvirna količina]]</f>
        <v>0</v>
      </c>
      <c r="T18" s="85">
        <f>+Sklop6[[#This Row],[Končna cena/enoto mere (EUR) z DDV]]*Sklop6[[#This Row],[Okvirna količina]]</f>
        <v>0</v>
      </c>
      <c r="U18" s="92"/>
    </row>
    <row r="19" spans="1:21" s="55" customFormat="1" ht="24">
      <c r="A19" s="134" t="s">
        <v>5</v>
      </c>
      <c r="B19" s="250" t="s">
        <v>508</v>
      </c>
      <c r="C19" s="134">
        <v>70</v>
      </c>
      <c r="D19" s="134" t="s">
        <v>108</v>
      </c>
      <c r="E19" s="116" t="s">
        <v>217</v>
      </c>
      <c r="F19" s="134">
        <v>750</v>
      </c>
      <c r="G19" s="143" t="s">
        <v>74</v>
      </c>
      <c r="H1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52.500000000000007</v>
      </c>
      <c r="I19" s="79">
        <f>IF(Sklop6[[#This Row],[ZAHTEVANA SHEMA KAKOVOSTI]]&lt;&gt;"",Sklop6[[#This Row],[Preračunana masa/volumen/kos na enoto kg]],"")</f>
        <v>52.500000000000007</v>
      </c>
      <c r="J19" s="87"/>
      <c r="K19" s="84"/>
      <c r="L19" s="440"/>
      <c r="M19" s="149"/>
      <c r="N19" s="147"/>
      <c r="O19" s="149"/>
      <c r="P19" s="90"/>
      <c r="Q19" s="85">
        <f>+Sklop6[[#This Row],[cena/enota brez DDV v EUR]]*Sklop6[[#This Row],[Stopnja DDV (%)]]</f>
        <v>0</v>
      </c>
      <c r="R19" s="85">
        <f>+Sklop6[[#This Row],[cena/enota brez DDV v EUR]]+Sklop6[[#This Row],[Davek (EUR)]]</f>
        <v>0</v>
      </c>
      <c r="S19" s="85">
        <f>+Sklop6[[#This Row],[cena/enota brez DDV v EUR]]*Sklop6[[#This Row],[Okvirna količina]]</f>
        <v>0</v>
      </c>
      <c r="T19" s="85">
        <f>+Sklop6[[#This Row],[Končna cena/enoto mere (EUR) z DDV]]*Sklop6[[#This Row],[Okvirna količina]]</f>
        <v>0</v>
      </c>
      <c r="U19" s="92"/>
    </row>
    <row r="20" spans="1:21" s="55" customFormat="1" ht="24">
      <c r="A20" s="134" t="s">
        <v>6</v>
      </c>
      <c r="B20" s="250" t="s">
        <v>509</v>
      </c>
      <c r="C20" s="134">
        <v>70</v>
      </c>
      <c r="D20" s="134" t="s">
        <v>108</v>
      </c>
      <c r="E20" s="116" t="s">
        <v>217</v>
      </c>
      <c r="F20" s="134">
        <v>500</v>
      </c>
      <c r="G20" s="143" t="s">
        <v>74</v>
      </c>
      <c r="H2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20" s="79">
        <f>IF(Sklop6[[#This Row],[ZAHTEVANA SHEMA KAKOVOSTI]]&lt;&gt;"",Sklop6[[#This Row],[Preračunana masa/volumen/kos na enoto kg]],"")</f>
        <v>35</v>
      </c>
      <c r="J20" s="87"/>
      <c r="K20" s="84"/>
      <c r="L20" s="440"/>
      <c r="M20" s="149"/>
      <c r="N20" s="147"/>
      <c r="O20" s="149"/>
      <c r="P20" s="90"/>
      <c r="Q20" s="85">
        <f>+Sklop6[[#This Row],[cena/enota brez DDV v EUR]]*Sklop6[[#This Row],[Stopnja DDV (%)]]</f>
        <v>0</v>
      </c>
      <c r="R20" s="85">
        <f>+Sklop6[[#This Row],[cena/enota brez DDV v EUR]]+Sklop6[[#This Row],[Davek (EUR)]]</f>
        <v>0</v>
      </c>
      <c r="S20" s="85">
        <f>+Sklop6[[#This Row],[cena/enota brez DDV v EUR]]*Sklop6[[#This Row],[Okvirna količina]]</f>
        <v>0</v>
      </c>
      <c r="T20" s="85">
        <f>+Sklop6[[#This Row],[Končna cena/enoto mere (EUR) z DDV]]*Sklop6[[#This Row],[Okvirna količina]]</f>
        <v>0</v>
      </c>
      <c r="U20" s="92"/>
    </row>
    <row r="21" spans="1:21" s="55" customFormat="1" ht="24">
      <c r="A21" s="134" t="s">
        <v>7</v>
      </c>
      <c r="B21" s="250" t="s">
        <v>510</v>
      </c>
      <c r="C21" s="134">
        <v>70</v>
      </c>
      <c r="D21" s="134" t="s">
        <v>108</v>
      </c>
      <c r="E21" s="116" t="s">
        <v>217</v>
      </c>
      <c r="F21" s="134">
        <v>500</v>
      </c>
      <c r="G21" s="143" t="s">
        <v>74</v>
      </c>
      <c r="H21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21" s="79">
        <f>IF(Sklop6[[#This Row],[ZAHTEVANA SHEMA KAKOVOSTI]]&lt;&gt;"",Sklop6[[#This Row],[Preračunana masa/volumen/kos na enoto kg]],"")</f>
        <v>35</v>
      </c>
      <c r="J21" s="87"/>
      <c r="K21" s="84"/>
      <c r="L21" s="440"/>
      <c r="M21" s="149"/>
      <c r="N21" s="147"/>
      <c r="O21" s="149"/>
      <c r="P21" s="90"/>
      <c r="Q21" s="85">
        <f>+Sklop6[[#This Row],[cena/enota brez DDV v EUR]]*Sklop6[[#This Row],[Stopnja DDV (%)]]</f>
        <v>0</v>
      </c>
      <c r="R21" s="85">
        <f>+Sklop6[[#This Row],[cena/enota brez DDV v EUR]]+Sklop6[[#This Row],[Davek (EUR)]]</f>
        <v>0</v>
      </c>
      <c r="S21" s="85">
        <f>+Sklop6[[#This Row],[cena/enota brez DDV v EUR]]*Sklop6[[#This Row],[Okvirna količina]]</f>
        <v>0</v>
      </c>
      <c r="T21" s="85">
        <f>+Sklop6[[#This Row],[Končna cena/enoto mere (EUR) z DDV]]*Sklop6[[#This Row],[Okvirna količina]]</f>
        <v>0</v>
      </c>
      <c r="U21" s="92"/>
    </row>
    <row r="22" spans="1:21" s="55" customFormat="1" ht="24">
      <c r="A22" s="134" t="s">
        <v>8</v>
      </c>
      <c r="B22" s="250" t="s">
        <v>511</v>
      </c>
      <c r="C22" s="134">
        <v>70</v>
      </c>
      <c r="D22" s="134" t="s">
        <v>108</v>
      </c>
      <c r="E22" s="191"/>
      <c r="F22" s="134">
        <v>50</v>
      </c>
      <c r="G22" s="143" t="s">
        <v>74</v>
      </c>
      <c r="H22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3.5000000000000004</v>
      </c>
      <c r="I22" s="79" t="str">
        <f>IF(Sklop6[[#This Row],[ZAHTEVANA SHEMA KAKOVOSTI]]&lt;&gt;"",Sklop6[[#This Row],[Preračunana masa/volumen/kos na enoto kg]],"")</f>
        <v/>
      </c>
      <c r="J22" s="87"/>
      <c r="K22" s="84"/>
      <c r="L22" s="440"/>
      <c r="M22" s="149"/>
      <c r="N22" s="147"/>
      <c r="O22" s="149"/>
      <c r="P22" s="90"/>
      <c r="Q22" s="85">
        <f>+Sklop6[[#This Row],[cena/enota brez DDV v EUR]]*Sklop6[[#This Row],[Stopnja DDV (%)]]</f>
        <v>0</v>
      </c>
      <c r="R22" s="85">
        <f>+Sklop6[[#This Row],[cena/enota brez DDV v EUR]]+Sklop6[[#This Row],[Davek (EUR)]]</f>
        <v>0</v>
      </c>
      <c r="S22" s="85">
        <f>+Sklop6[[#This Row],[cena/enota brez DDV v EUR]]*Sklop6[[#This Row],[Okvirna količina]]</f>
        <v>0</v>
      </c>
      <c r="T22" s="85">
        <f>+Sklop6[[#This Row],[Končna cena/enoto mere (EUR) z DDV]]*Sklop6[[#This Row],[Okvirna količina]]</f>
        <v>0</v>
      </c>
      <c r="U22" s="92"/>
    </row>
    <row r="23" spans="1:21" s="55" customFormat="1" ht="24">
      <c r="A23" s="134" t="s">
        <v>9</v>
      </c>
      <c r="B23" s="246" t="s">
        <v>512</v>
      </c>
      <c r="C23" s="161">
        <v>65</v>
      </c>
      <c r="D23" s="134" t="s">
        <v>107</v>
      </c>
      <c r="E23" s="191"/>
      <c r="F23" s="201">
        <v>250</v>
      </c>
      <c r="G23" s="200" t="s">
        <v>74</v>
      </c>
      <c r="H23" s="16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16.25</v>
      </c>
      <c r="I23" s="194" t="str">
        <f>IF(Sklop6[[#This Row],[ZAHTEVANA SHEMA KAKOVOSTI]]&lt;&gt;"",Sklop6[[#This Row],[Preračunana masa/volumen/kos na enoto kg]],"")</f>
        <v/>
      </c>
      <c r="J23" s="163"/>
      <c r="K23" s="164"/>
      <c r="L23" s="469"/>
      <c r="M23" s="149"/>
      <c r="N23" s="470"/>
      <c r="O23" s="149"/>
      <c r="P23" s="167"/>
      <c r="Q23" s="166">
        <f>+Sklop6[[#This Row],[cena/enota brez DDV v EUR]]*Sklop6[[#This Row],[Stopnja DDV (%)]]</f>
        <v>0</v>
      </c>
      <c r="R23" s="166">
        <f>+Sklop6[[#This Row],[cena/enota brez DDV v EUR]]+Sklop6[[#This Row],[Davek (EUR)]]</f>
        <v>0</v>
      </c>
      <c r="S23" s="166">
        <f>+Sklop6[[#This Row],[cena/enota brez DDV v EUR]]*Sklop6[[#This Row],[Okvirna količina]]</f>
        <v>0</v>
      </c>
      <c r="T23" s="195">
        <f>+Sklop6[[#This Row],[Končna cena/enoto mere (EUR) z DDV]]*Sklop6[[#This Row],[Okvirna količina]]</f>
        <v>0</v>
      </c>
      <c r="U23" s="196"/>
    </row>
    <row r="24" spans="1:21" s="55" customFormat="1" ht="24">
      <c r="A24" s="134" t="s">
        <v>10</v>
      </c>
      <c r="B24" s="246" t="s">
        <v>513</v>
      </c>
      <c r="C24" s="161">
        <v>120</v>
      </c>
      <c r="D24" s="134" t="s">
        <v>107</v>
      </c>
      <c r="E24" s="116" t="s">
        <v>217</v>
      </c>
      <c r="F24" s="201">
        <v>450</v>
      </c>
      <c r="G24" s="200" t="s">
        <v>74</v>
      </c>
      <c r="H24" s="16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</v>
      </c>
      <c r="I24" s="194">
        <f>IF(Sklop6[[#This Row],[ZAHTEVANA SHEMA KAKOVOSTI]]&lt;&gt;"",Sklop6[[#This Row],[Preračunana masa/volumen/kos na enoto kg]],"")</f>
        <v>54</v>
      </c>
      <c r="J24" s="163"/>
      <c r="K24" s="164"/>
      <c r="L24" s="469"/>
      <c r="M24" s="149"/>
      <c r="N24" s="470"/>
      <c r="O24" s="149"/>
      <c r="P24" s="167"/>
      <c r="Q24" s="166">
        <f>+Sklop6[[#This Row],[cena/enota brez DDV v EUR]]*Sklop6[[#This Row],[Stopnja DDV (%)]]</f>
        <v>0</v>
      </c>
      <c r="R24" s="166">
        <f>+Sklop6[[#This Row],[cena/enota brez DDV v EUR]]+Sklop6[[#This Row],[Davek (EUR)]]</f>
        <v>0</v>
      </c>
      <c r="S24" s="166">
        <f>+Sklop6[[#This Row],[cena/enota brez DDV v EUR]]*Sklop6[[#This Row],[Okvirna količina]]</f>
        <v>0</v>
      </c>
      <c r="T24" s="195">
        <f>+Sklop6[[#This Row],[Končna cena/enoto mere (EUR) z DDV]]*Sklop6[[#This Row],[Okvirna količina]]</f>
        <v>0</v>
      </c>
      <c r="U24" s="196"/>
    </row>
    <row r="25" spans="1:21" s="55" customFormat="1" ht="24">
      <c r="A25" s="134" t="s">
        <v>11</v>
      </c>
      <c r="B25" s="246" t="s">
        <v>514</v>
      </c>
      <c r="C25" s="161">
        <v>1000</v>
      </c>
      <c r="D25" s="134" t="s">
        <v>108</v>
      </c>
      <c r="E25" s="116" t="s">
        <v>217</v>
      </c>
      <c r="F25" s="201">
        <v>50</v>
      </c>
      <c r="G25" s="200" t="s">
        <v>75</v>
      </c>
      <c r="H25" s="16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194">
        <f>IF(Sklop6[[#This Row],[ZAHTEVANA SHEMA KAKOVOSTI]]&lt;&gt;"",Sklop6[[#This Row],[Preračunana masa/volumen/kos na enoto kg]],"")</f>
        <v>50</v>
      </c>
      <c r="J25" s="163"/>
      <c r="K25" s="164"/>
      <c r="L25" s="469"/>
      <c r="M25" s="149"/>
      <c r="N25" s="470"/>
      <c r="O25" s="149"/>
      <c r="P25" s="167"/>
      <c r="Q25" s="166">
        <f>+Sklop6[[#This Row],[cena/enota brez DDV v EUR]]*Sklop6[[#This Row],[Stopnja DDV (%)]]</f>
        <v>0</v>
      </c>
      <c r="R25" s="166">
        <f>+Sklop6[[#This Row],[cena/enota brez DDV v EUR]]+Sklop6[[#This Row],[Davek (EUR)]]</f>
        <v>0</v>
      </c>
      <c r="S25" s="166">
        <f>+Sklop6[[#This Row],[cena/enota brez DDV v EUR]]*Sklop6[[#This Row],[Okvirna količina]]</f>
        <v>0</v>
      </c>
      <c r="T25" s="195">
        <f>+Sklop6[[#This Row],[Končna cena/enoto mere (EUR) z DDV]]*Sklop6[[#This Row],[Okvirna količina]]</f>
        <v>0</v>
      </c>
      <c r="U25" s="196"/>
    </row>
    <row r="26" spans="1:21" s="55" customFormat="1" ht="24">
      <c r="A26" s="134" t="s">
        <v>12</v>
      </c>
      <c r="B26" s="246" t="s">
        <v>514</v>
      </c>
      <c r="C26" s="134">
        <v>2000</v>
      </c>
      <c r="D26" s="134" t="s">
        <v>108</v>
      </c>
      <c r="E26" s="116" t="s">
        <v>217</v>
      </c>
      <c r="F26" s="201">
        <v>25</v>
      </c>
      <c r="G26" s="144" t="s">
        <v>74</v>
      </c>
      <c r="H26" s="16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6" s="194">
        <f>IF(Sklop6[[#This Row],[ZAHTEVANA SHEMA KAKOVOSTI]]&lt;&gt;"",Sklop6[[#This Row],[Preračunana masa/volumen/kos na enoto kg]],"")</f>
        <v>50</v>
      </c>
      <c r="J26" s="163"/>
      <c r="K26" s="164"/>
      <c r="L26" s="469"/>
      <c r="M26" s="149"/>
      <c r="N26" s="470"/>
      <c r="O26" s="149"/>
      <c r="P26" s="167"/>
      <c r="Q26" s="166">
        <f>+Sklop6[[#This Row],[cena/enota brez DDV v EUR]]*Sklop6[[#This Row],[Stopnja DDV (%)]]</f>
        <v>0</v>
      </c>
      <c r="R26" s="166">
        <f>+Sklop6[[#This Row],[cena/enota brez DDV v EUR]]+Sklop6[[#This Row],[Davek (EUR)]]</f>
        <v>0</v>
      </c>
      <c r="S26" s="166">
        <f>+Sklop6[[#This Row],[cena/enota brez DDV v EUR]]*Sklop6[[#This Row],[Okvirna količina]]</f>
        <v>0</v>
      </c>
      <c r="T26" s="195">
        <f>+Sklop6[[#This Row],[Končna cena/enoto mere (EUR) z DDV]]*Sklop6[[#This Row],[Okvirna količina]]</f>
        <v>0</v>
      </c>
      <c r="U26" s="196"/>
    </row>
    <row r="27" spans="1:21" s="55" customFormat="1" ht="24">
      <c r="A27" s="134" t="s">
        <v>13</v>
      </c>
      <c r="B27" s="246" t="s">
        <v>515</v>
      </c>
      <c r="C27" s="161">
        <v>1000</v>
      </c>
      <c r="D27" s="134" t="s">
        <v>108</v>
      </c>
      <c r="E27" s="116" t="s">
        <v>217</v>
      </c>
      <c r="F27" s="201">
        <v>50</v>
      </c>
      <c r="G27" s="200" t="s">
        <v>75</v>
      </c>
      <c r="H27" s="16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7" s="194">
        <f>IF(Sklop6[[#This Row],[ZAHTEVANA SHEMA KAKOVOSTI]]&lt;&gt;"",Sklop6[[#This Row],[Preračunana masa/volumen/kos na enoto kg]],"")</f>
        <v>50</v>
      </c>
      <c r="J27" s="163"/>
      <c r="K27" s="164"/>
      <c r="L27" s="469"/>
      <c r="M27" s="149"/>
      <c r="N27" s="470"/>
      <c r="O27" s="149"/>
      <c r="P27" s="167"/>
      <c r="Q27" s="166">
        <f>+Sklop6[[#This Row],[cena/enota brez DDV v EUR]]*Sklop6[[#This Row],[Stopnja DDV (%)]]</f>
        <v>0</v>
      </c>
      <c r="R27" s="166">
        <f>+Sklop6[[#This Row],[cena/enota brez DDV v EUR]]+Sklop6[[#This Row],[Davek (EUR)]]</f>
        <v>0</v>
      </c>
      <c r="S27" s="166">
        <f>+Sklop6[[#This Row],[cena/enota brez DDV v EUR]]*Sklop6[[#This Row],[Okvirna količina]]</f>
        <v>0</v>
      </c>
      <c r="T27" s="195">
        <f>+Sklop6[[#This Row],[Končna cena/enoto mere (EUR) z DDV]]*Sklop6[[#This Row],[Okvirna količina]]</f>
        <v>0</v>
      </c>
      <c r="U27" s="196"/>
    </row>
    <row r="28" spans="1:21" s="55" customFormat="1" ht="24">
      <c r="A28" s="134" t="s">
        <v>14</v>
      </c>
      <c r="B28" s="246" t="s">
        <v>504</v>
      </c>
      <c r="C28" s="161" t="s">
        <v>110</v>
      </c>
      <c r="D28" s="134" t="s">
        <v>75</v>
      </c>
      <c r="E28" s="116" t="s">
        <v>217</v>
      </c>
      <c r="F28" s="201">
        <v>25</v>
      </c>
      <c r="G28" s="200" t="s">
        <v>75</v>
      </c>
      <c r="H28" s="16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8" s="194">
        <f>IF(Sklop6[[#This Row],[ZAHTEVANA SHEMA KAKOVOSTI]]&lt;&gt;"",Sklop6[[#This Row],[Preračunana masa/volumen/kos na enoto kg]],"")</f>
        <v>25</v>
      </c>
      <c r="J28" s="163"/>
      <c r="K28" s="164"/>
      <c r="L28" s="469"/>
      <c r="M28" s="149"/>
      <c r="N28" s="470"/>
      <c r="O28" s="149"/>
      <c r="P28" s="167"/>
      <c r="Q28" s="166">
        <f>+Sklop6[[#This Row],[cena/enota brez DDV v EUR]]*Sklop6[[#This Row],[Stopnja DDV (%)]]</f>
        <v>0</v>
      </c>
      <c r="R28" s="166">
        <f>+Sklop6[[#This Row],[cena/enota brez DDV v EUR]]+Sklop6[[#This Row],[Davek (EUR)]]</f>
        <v>0</v>
      </c>
      <c r="S28" s="166">
        <f>+Sklop6[[#This Row],[cena/enota brez DDV v EUR]]*Sklop6[[#This Row],[Okvirna količina]]</f>
        <v>0</v>
      </c>
      <c r="T28" s="195">
        <f>+Sklop6[[#This Row],[Končna cena/enoto mere (EUR) z DDV]]*Sklop6[[#This Row],[Okvirna količina]]</f>
        <v>0</v>
      </c>
      <c r="U28" s="196"/>
    </row>
    <row r="29" spans="1:21">
      <c r="A29" s="426" t="s">
        <v>131</v>
      </c>
      <c r="B29" s="297"/>
      <c r="C29" s="298"/>
      <c r="D29" s="298"/>
      <c r="E29" s="299"/>
      <c r="F29" s="300"/>
      <c r="G29" s="301"/>
      <c r="H29" s="302">
        <f>SUBTOTAL(109,Sklop6[Preračunana masa/volumen/kos na enoto kg])</f>
        <v>883.75</v>
      </c>
      <c r="I29" s="302">
        <f>SUBTOTAL(109,Sklop6[Živila iz shem kakovosti (kg)])</f>
        <v>864</v>
      </c>
      <c r="J29" s="300"/>
      <c r="K29" s="303"/>
      <c r="L29" s="303"/>
      <c r="M29" s="304"/>
      <c r="N29" s="305"/>
      <c r="O29" s="305"/>
      <c r="P29" s="305"/>
      <c r="Q29" s="306"/>
      <c r="R29" s="300"/>
      <c r="S29" s="306">
        <f>SUBTOTAL(109,Sklop6[Vrednost za okvirno količino (EUR) brez DDV])</f>
        <v>0</v>
      </c>
      <c r="T29" s="306">
        <f>SUBTOTAL(109,Sklop6[Vrednost za okvirno količino (EUR) z DDV])</f>
        <v>0</v>
      </c>
      <c r="U29" s="427">
        <f>SUBTOTAL(103,Sklop6[Shema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127</v>
      </c>
      <c r="B31" s="16"/>
      <c r="C31" s="28"/>
      <c r="D31" s="28"/>
      <c r="E31" s="100"/>
      <c r="Q31" s="48"/>
      <c r="R31" s="48"/>
      <c r="S31" s="48"/>
      <c r="T31" s="48"/>
    </row>
    <row r="32" spans="1:21">
      <c r="A32" s="11" t="s">
        <v>129</v>
      </c>
      <c r="B32" s="16"/>
      <c r="C32" s="28"/>
      <c r="D32" s="28"/>
      <c r="E32" s="100"/>
    </row>
    <row r="33" spans="1:22">
      <c r="A33" s="95" t="s">
        <v>180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629" t="s">
        <v>173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114"/>
      <c r="N34" s="114"/>
      <c r="O34" s="114"/>
      <c r="P34" s="114"/>
      <c r="Q34" s="114"/>
      <c r="R34" s="114"/>
      <c r="S34" s="114"/>
      <c r="T34" s="114"/>
      <c r="U34" s="114"/>
      <c r="V34" s="114"/>
    </row>
    <row r="35" spans="1:22">
      <c r="A35" s="453" t="s">
        <v>220</v>
      </c>
      <c r="E35" s="105"/>
      <c r="N35" s="29"/>
      <c r="O35" s="29"/>
      <c r="P35" s="29"/>
      <c r="Q35" s="29"/>
      <c r="R35" s="29"/>
    </row>
    <row r="36" spans="1:22">
      <c r="A36" s="453"/>
      <c r="E36" s="105"/>
      <c r="N36" s="29"/>
      <c r="O36" s="29"/>
      <c r="P36" s="29"/>
      <c r="Q36" s="29"/>
      <c r="R36" s="29"/>
    </row>
    <row r="37" spans="1:22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U37:U1048576 J37:P1048576 J16:L28 J1:P15 N16:N28 J29:P33 P16:P28 U1:U33" name="Obseg1"/>
    <protectedRange sqref="O16:O28 M16:M28" name="Obseg1_1_1"/>
    <protectedRange sqref="U35:U36 J35:P36" name="Obseg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25"/>
  <sheetViews>
    <sheetView topLeftCell="A3" zoomScale="90" zoomScaleNormal="90" zoomScaleSheetLayoutView="100" workbookViewId="0">
      <selection activeCell="F33" sqref="F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pred_rekapitulacija'!B20</f>
        <v xml:space="preserve">KRUH IN PEKOVSKO PECIVO 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321" t="s">
        <v>1</v>
      </c>
      <c r="B16" s="351" t="s">
        <v>516</v>
      </c>
      <c r="C16" s="321">
        <v>1000</v>
      </c>
      <c r="D16" s="321" t="s">
        <v>107</v>
      </c>
      <c r="E16" s="322"/>
      <c r="F16" s="335">
        <v>40</v>
      </c>
      <c r="G16" s="334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6" s="79" t="str">
        <f>IF(Sklop7[[#This Row],[ZAHTEVANA SHEMA KAKOVOSTI]]&lt;&gt;"",Sklop7[[#This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49"/>
    </row>
    <row r="17" spans="1:21" s="55" customFormat="1" ht="12">
      <c r="A17" s="321" t="s">
        <v>3</v>
      </c>
      <c r="B17" s="246" t="s">
        <v>517</v>
      </c>
      <c r="C17" s="134">
        <v>1000</v>
      </c>
      <c r="D17" s="321" t="s">
        <v>107</v>
      </c>
      <c r="E17" s="116"/>
      <c r="F17" s="160">
        <v>125</v>
      </c>
      <c r="G17" s="334" t="s">
        <v>0</v>
      </c>
      <c r="H17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I17" s="117" t="str">
        <f>IF(Sklop7[[#This Row],[ZAHTEVANA SHEMA KAKOVOSTI]]&lt;&gt;"",Sklop7[[#This Row],[Preračunana masa/volumen/kos na enoto kg]],"")</f>
        <v/>
      </c>
      <c r="J17" s="135"/>
      <c r="K17" s="136"/>
      <c r="L17" s="136"/>
      <c r="M17" s="137"/>
      <c r="N17" s="138"/>
      <c r="O17" s="138"/>
      <c r="P17" s="139"/>
      <c r="Q17" s="138">
        <f>+Sklop7[[#This Row],[cena/enota brez DDV v EUR]]*Sklop7[[#This Row],[Stopnja DDV (%)]]</f>
        <v>0</v>
      </c>
      <c r="R17" s="138">
        <f>+Sklop7[[#This Row],[cena/enota brez DDV v EUR]]+Sklop7[[#This Row],[Davek (EUR)]]</f>
        <v>0</v>
      </c>
      <c r="S17" s="138">
        <f>+Sklop7[[#This Row],[cena/enota brez DDV v EUR]]*Sklop7[[#This Row],[Okvirna količina]]</f>
        <v>0</v>
      </c>
      <c r="T17" s="138">
        <f>+Sklop7[[#This Row],[Končna cena/enoto mere (EUR) z DDV]]*Sklop7[[#This Row],[Okvirna količina]]</f>
        <v>0</v>
      </c>
      <c r="U17" s="438"/>
    </row>
    <row r="18" spans="1:21" s="55" customFormat="1" ht="12">
      <c r="A18" s="321" t="s">
        <v>4</v>
      </c>
      <c r="B18" s="246" t="s">
        <v>518</v>
      </c>
      <c r="C18" s="134">
        <v>1000</v>
      </c>
      <c r="D18" s="321" t="s">
        <v>107</v>
      </c>
      <c r="E18" s="116"/>
      <c r="F18" s="160">
        <v>300</v>
      </c>
      <c r="G18" s="334" t="s">
        <v>0</v>
      </c>
      <c r="H18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8" s="117" t="str">
        <f>IF(Sklop7[[#This Row],[ZAHTEVANA SHEMA KAKOVOSTI]]&lt;&gt;"",Sklop7[[#This Row],[Preračunana masa/volumen/kos na enoto kg]],"")</f>
        <v/>
      </c>
      <c r="J18" s="135"/>
      <c r="K18" s="136"/>
      <c r="L18" s="136"/>
      <c r="M18" s="137"/>
      <c r="N18" s="138"/>
      <c r="O18" s="138"/>
      <c r="P18" s="139"/>
      <c r="Q18" s="138">
        <f>+Sklop7[[#This Row],[cena/enota brez DDV v EUR]]*Sklop7[[#This Row],[Stopnja DDV (%)]]</f>
        <v>0</v>
      </c>
      <c r="R18" s="138">
        <f>+Sklop7[[#This Row],[cena/enota brez DDV v EUR]]+Sklop7[[#This Row],[Davek (EUR)]]</f>
        <v>0</v>
      </c>
      <c r="S18" s="138">
        <f>+Sklop7[[#This Row],[cena/enota brez DDV v EUR]]*Sklop7[[#This Row],[Okvirna količina]]</f>
        <v>0</v>
      </c>
      <c r="T18" s="138">
        <f>+Sklop7[[#This Row],[Končna cena/enoto mere (EUR) z DDV]]*Sklop7[[#This Row],[Okvirna količina]]</f>
        <v>0</v>
      </c>
      <c r="U18" s="438"/>
    </row>
    <row r="19" spans="1:21" s="55" customFormat="1" ht="12">
      <c r="A19" s="321" t="s">
        <v>5</v>
      </c>
      <c r="B19" s="246" t="s">
        <v>519</v>
      </c>
      <c r="C19" s="134">
        <v>1000</v>
      </c>
      <c r="D19" s="321" t="s">
        <v>107</v>
      </c>
      <c r="E19" s="116"/>
      <c r="F19" s="160">
        <v>250</v>
      </c>
      <c r="G19" s="334" t="s">
        <v>0</v>
      </c>
      <c r="H19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9" s="117" t="str">
        <f>IF(Sklop7[[#This Row],[ZAHTEVANA SHEMA KAKOVOSTI]]&lt;&gt;"",Sklop7[[#This Row],[Preračunana masa/volumen/kos na enoto kg]],"")</f>
        <v/>
      </c>
      <c r="J19" s="135"/>
      <c r="K19" s="136"/>
      <c r="L19" s="136"/>
      <c r="M19" s="137"/>
      <c r="N19" s="138"/>
      <c r="O19" s="138"/>
      <c r="P19" s="139"/>
      <c r="Q19" s="138">
        <f>+Sklop7[[#This Row],[cena/enota brez DDV v EUR]]*Sklop7[[#This Row],[Stopnja DDV (%)]]</f>
        <v>0</v>
      </c>
      <c r="R19" s="138">
        <f>+Sklop7[[#This Row],[cena/enota brez DDV v EUR]]+Sklop7[[#This Row],[Davek (EUR)]]</f>
        <v>0</v>
      </c>
      <c r="S19" s="138">
        <f>+Sklop7[[#This Row],[cena/enota brez DDV v EUR]]*Sklop7[[#This Row],[Okvirna količina]]</f>
        <v>0</v>
      </c>
      <c r="T19" s="138">
        <f>+Sklop7[[#This Row],[Končna cena/enoto mere (EUR) z DDV]]*Sklop7[[#This Row],[Okvirna količina]]</f>
        <v>0</v>
      </c>
      <c r="U19" s="438"/>
    </row>
    <row r="20" spans="1:21" s="55" customFormat="1" ht="12">
      <c r="A20" s="321" t="s">
        <v>6</v>
      </c>
      <c r="B20" s="246" t="s">
        <v>520</v>
      </c>
      <c r="C20" s="134">
        <v>1000</v>
      </c>
      <c r="D20" s="321" t="s">
        <v>107</v>
      </c>
      <c r="E20" s="116"/>
      <c r="F20" s="160">
        <v>300</v>
      </c>
      <c r="G20" s="334" t="s">
        <v>0</v>
      </c>
      <c r="H20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0" s="117" t="str">
        <f>IF(Sklop7[[#This Row],[ZAHTEVANA SHEMA KAKOVOSTI]]&lt;&gt;"",Sklop7[[#This Row],[Preračunana masa/volumen/kos na enoto kg]],"")</f>
        <v/>
      </c>
      <c r="J20" s="135"/>
      <c r="K20" s="136"/>
      <c r="L20" s="136"/>
      <c r="M20" s="137"/>
      <c r="N20" s="138"/>
      <c r="O20" s="138"/>
      <c r="P20" s="139"/>
      <c r="Q20" s="138">
        <f>+Sklop7[[#This Row],[cena/enota brez DDV v EUR]]*Sklop7[[#This Row],[Stopnja DDV (%)]]</f>
        <v>0</v>
      </c>
      <c r="R20" s="138">
        <f>+Sklop7[[#This Row],[cena/enota brez DDV v EUR]]+Sklop7[[#This Row],[Davek (EUR)]]</f>
        <v>0</v>
      </c>
      <c r="S20" s="138">
        <f>+Sklop7[[#This Row],[cena/enota brez DDV v EUR]]*Sklop7[[#This Row],[Okvirna količina]]</f>
        <v>0</v>
      </c>
      <c r="T20" s="138">
        <f>+Sklop7[[#This Row],[Končna cena/enoto mere (EUR) z DDV]]*Sklop7[[#This Row],[Okvirna količina]]</f>
        <v>0</v>
      </c>
      <c r="U20" s="438"/>
    </row>
    <row r="21" spans="1:21" s="55" customFormat="1" ht="12">
      <c r="A21" s="321" t="s">
        <v>7</v>
      </c>
      <c r="B21" s="246" t="s">
        <v>521</v>
      </c>
      <c r="C21" s="134">
        <v>1000</v>
      </c>
      <c r="D21" s="321" t="s">
        <v>107</v>
      </c>
      <c r="E21" s="116"/>
      <c r="F21" s="160">
        <v>250</v>
      </c>
      <c r="G21" s="334" t="s">
        <v>0</v>
      </c>
      <c r="H21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1" s="117" t="str">
        <f>IF(Sklop7[[#This Row],[ZAHTEVANA SHEMA KAKOVOSTI]]&lt;&gt;"",Sklop7[[#This Row],[Preračunana masa/volumen/kos na enoto kg]],"")</f>
        <v/>
      </c>
      <c r="J21" s="135"/>
      <c r="K21" s="136"/>
      <c r="L21" s="136"/>
      <c r="M21" s="137"/>
      <c r="N21" s="138"/>
      <c r="O21" s="138"/>
      <c r="P21" s="139"/>
      <c r="Q21" s="138">
        <f>+Sklop7[[#This Row],[cena/enota brez DDV v EUR]]*Sklop7[[#This Row],[Stopnja DDV (%)]]</f>
        <v>0</v>
      </c>
      <c r="R21" s="138">
        <f>+Sklop7[[#This Row],[cena/enota brez DDV v EUR]]+Sklop7[[#This Row],[Davek (EUR)]]</f>
        <v>0</v>
      </c>
      <c r="S21" s="138">
        <f>+Sklop7[[#This Row],[cena/enota brez DDV v EUR]]*Sklop7[[#This Row],[Okvirna količina]]</f>
        <v>0</v>
      </c>
      <c r="T21" s="138">
        <f>+Sklop7[[#This Row],[Končna cena/enoto mere (EUR) z DDV]]*Sklop7[[#This Row],[Okvirna količina]]</f>
        <v>0</v>
      </c>
      <c r="U21" s="438"/>
    </row>
    <row r="22" spans="1:21" s="55" customFormat="1" ht="12">
      <c r="A22" s="321" t="s">
        <v>8</v>
      </c>
      <c r="B22" s="246" t="s">
        <v>522</v>
      </c>
      <c r="C22" s="134">
        <v>1000</v>
      </c>
      <c r="D22" s="321" t="s">
        <v>107</v>
      </c>
      <c r="E22" s="116"/>
      <c r="F22" s="160">
        <v>200</v>
      </c>
      <c r="G22" s="334" t="s">
        <v>0</v>
      </c>
      <c r="H22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2" s="117" t="str">
        <f>IF(Sklop7[[#This Row],[ZAHTEVANA SHEMA KAKOVOSTI]]&lt;&gt;"",Sklop7[[#This Row],[Preračunana masa/volumen/kos na enoto kg]],"")</f>
        <v/>
      </c>
      <c r="J22" s="135"/>
      <c r="K22" s="136"/>
      <c r="L22" s="136"/>
      <c r="M22" s="137"/>
      <c r="N22" s="138"/>
      <c r="O22" s="138"/>
      <c r="P22" s="139"/>
      <c r="Q22" s="138">
        <f>+Sklop7[[#This Row],[cena/enota brez DDV v EUR]]*Sklop7[[#This Row],[Stopnja DDV (%)]]</f>
        <v>0</v>
      </c>
      <c r="R22" s="138">
        <f>+Sklop7[[#This Row],[cena/enota brez DDV v EUR]]+Sklop7[[#This Row],[Davek (EUR)]]</f>
        <v>0</v>
      </c>
      <c r="S22" s="138">
        <f>+Sklop7[[#This Row],[cena/enota brez DDV v EUR]]*Sklop7[[#This Row],[Okvirna količina]]</f>
        <v>0</v>
      </c>
      <c r="T22" s="138">
        <f>+Sklop7[[#This Row],[Končna cena/enoto mere (EUR) z DDV]]*Sklop7[[#This Row],[Okvirna količina]]</f>
        <v>0</v>
      </c>
      <c r="U22" s="438"/>
    </row>
    <row r="23" spans="1:21" s="55" customFormat="1" ht="12">
      <c r="A23" s="321" t="s">
        <v>9</v>
      </c>
      <c r="B23" s="246" t="s">
        <v>522</v>
      </c>
      <c r="C23" s="134">
        <v>60</v>
      </c>
      <c r="D23" s="321" t="s">
        <v>107</v>
      </c>
      <c r="E23" s="116"/>
      <c r="F23" s="160">
        <v>2500</v>
      </c>
      <c r="G23" s="471" t="s">
        <v>74</v>
      </c>
      <c r="H23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3" s="117" t="str">
        <f>IF(Sklop7[[#This Row],[ZAHTEVANA SHEMA KAKOVOSTI]]&lt;&gt;"",Sklop7[[#This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+Sklop7[[#This Row],[cena/enota brez DDV v EUR]]*Sklop7[[#This Row],[Stopnja DDV (%)]]</f>
        <v>0</v>
      </c>
      <c r="R23" s="138">
        <f>+Sklop7[[#This Row],[cena/enota brez DDV v EUR]]+Sklop7[[#This Row],[Davek (EUR)]]</f>
        <v>0</v>
      </c>
      <c r="S23" s="138">
        <f>+Sklop7[[#This Row],[cena/enota brez DDV v EUR]]*Sklop7[[#This Row],[Okvirna količina]]</f>
        <v>0</v>
      </c>
      <c r="T23" s="138">
        <f>+Sklop7[[#This Row],[Končna cena/enoto mere (EUR) z DDV]]*Sklop7[[#This Row],[Okvirna količina]]</f>
        <v>0</v>
      </c>
      <c r="U23" s="438"/>
    </row>
    <row r="24" spans="1:21" s="55" customFormat="1" ht="12">
      <c r="A24" s="321" t="s">
        <v>10</v>
      </c>
      <c r="B24" s="246" t="s">
        <v>523</v>
      </c>
      <c r="C24" s="134">
        <v>1000</v>
      </c>
      <c r="D24" s="321" t="s">
        <v>107</v>
      </c>
      <c r="E24" s="116"/>
      <c r="F24" s="160">
        <v>200</v>
      </c>
      <c r="G24" s="471" t="s">
        <v>0</v>
      </c>
      <c r="H24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4" s="117" t="str">
        <f>IF(Sklop7[[#This Row],[ZAHTEVANA SHEMA KAKOVOSTI]]&lt;&gt;"",Sklop7[[#This Row],[Preračunana masa/volumen/kos na enoto kg]],"")</f>
        <v/>
      </c>
      <c r="J24" s="135"/>
      <c r="K24" s="136"/>
      <c r="L24" s="136"/>
      <c r="M24" s="137"/>
      <c r="N24" s="138"/>
      <c r="O24" s="138"/>
      <c r="P24" s="139"/>
      <c r="Q24" s="138">
        <f>+Sklop7[[#This Row],[cena/enota brez DDV v EUR]]*Sklop7[[#This Row],[Stopnja DDV (%)]]</f>
        <v>0</v>
      </c>
      <c r="R24" s="138">
        <f>+Sklop7[[#This Row],[cena/enota brez DDV v EUR]]+Sklop7[[#This Row],[Davek (EUR)]]</f>
        <v>0</v>
      </c>
      <c r="S24" s="138">
        <f>+Sklop7[[#This Row],[cena/enota brez DDV v EUR]]*Sklop7[[#This Row],[Okvirna količina]]</f>
        <v>0</v>
      </c>
      <c r="T24" s="138">
        <f>+Sklop7[[#This Row],[Končna cena/enoto mere (EUR) z DDV]]*Sklop7[[#This Row],[Okvirna količina]]</f>
        <v>0</v>
      </c>
      <c r="U24" s="438"/>
    </row>
    <row r="25" spans="1:21" s="55" customFormat="1" ht="12">
      <c r="A25" s="321" t="s">
        <v>11</v>
      </c>
      <c r="B25" s="246" t="s">
        <v>524</v>
      </c>
      <c r="C25" s="134">
        <v>1000</v>
      </c>
      <c r="D25" s="321" t="s">
        <v>107</v>
      </c>
      <c r="E25" s="116"/>
      <c r="F25" s="160">
        <v>200</v>
      </c>
      <c r="G25" s="471" t="s">
        <v>0</v>
      </c>
      <c r="H25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5" s="117" t="str">
        <f>IF(Sklop7[[#This Row],[ZAHTEVANA SHEMA KAKOVOSTI]]&lt;&gt;"",Sklop7[[#This Row],[Preračunana masa/volumen/kos na enoto kg]],"")</f>
        <v/>
      </c>
      <c r="J25" s="135"/>
      <c r="K25" s="136"/>
      <c r="L25" s="136"/>
      <c r="M25" s="137"/>
      <c r="N25" s="138"/>
      <c r="O25" s="138"/>
      <c r="P25" s="139"/>
      <c r="Q25" s="138">
        <f>+Sklop7[[#This Row],[cena/enota brez DDV v EUR]]*Sklop7[[#This Row],[Stopnja DDV (%)]]</f>
        <v>0</v>
      </c>
      <c r="R25" s="138">
        <f>+Sklop7[[#This Row],[cena/enota brez DDV v EUR]]+Sklop7[[#This Row],[Davek (EUR)]]</f>
        <v>0</v>
      </c>
      <c r="S25" s="138">
        <f>+Sklop7[[#This Row],[cena/enota brez DDV v EUR]]*Sklop7[[#This Row],[Okvirna količina]]</f>
        <v>0</v>
      </c>
      <c r="T25" s="138">
        <f>+Sklop7[[#This Row],[Končna cena/enoto mere (EUR) z DDV]]*Sklop7[[#This Row],[Okvirna količina]]</f>
        <v>0</v>
      </c>
      <c r="U25" s="438"/>
    </row>
    <row r="26" spans="1:21" s="55" customFormat="1" ht="12">
      <c r="A26" s="321" t="s">
        <v>12</v>
      </c>
      <c r="B26" s="246" t="s">
        <v>525</v>
      </c>
      <c r="C26" s="134">
        <v>60</v>
      </c>
      <c r="D26" s="321" t="s">
        <v>107</v>
      </c>
      <c r="E26" s="116"/>
      <c r="F26" s="160">
        <v>2500</v>
      </c>
      <c r="G26" s="471" t="s">
        <v>74</v>
      </c>
      <c r="H26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6" s="117" t="str">
        <f>IF(Sklop7[[#This Row],[ZAHTEVANA SHEMA KAKOVOSTI]]&lt;&gt;"",Sklop7[[#This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+Sklop7[[#This Row],[cena/enota brez DDV v EUR]]*Sklop7[[#This Row],[Stopnja DDV (%)]]</f>
        <v>0</v>
      </c>
      <c r="R26" s="138">
        <f>+Sklop7[[#This Row],[cena/enota brez DDV v EUR]]+Sklop7[[#This Row],[Davek (EUR)]]</f>
        <v>0</v>
      </c>
      <c r="S26" s="138">
        <f>+Sklop7[[#This Row],[cena/enota brez DDV v EUR]]*Sklop7[[#This Row],[Okvirna količina]]</f>
        <v>0</v>
      </c>
      <c r="T26" s="138">
        <f>+Sklop7[[#This Row],[Končna cena/enoto mere (EUR) z DDV]]*Sklop7[[#This Row],[Okvirna količina]]</f>
        <v>0</v>
      </c>
      <c r="U26" s="438"/>
    </row>
    <row r="27" spans="1:21" s="55" customFormat="1" ht="13.5" customHeight="1">
      <c r="A27" s="321" t="s">
        <v>13</v>
      </c>
      <c r="B27" s="246" t="s">
        <v>526</v>
      </c>
      <c r="C27" s="134">
        <v>1000</v>
      </c>
      <c r="D27" s="321" t="s">
        <v>107</v>
      </c>
      <c r="E27" s="116"/>
      <c r="F27" s="160">
        <v>300</v>
      </c>
      <c r="G27" s="471" t="s">
        <v>0</v>
      </c>
      <c r="H27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7" s="117" t="str">
        <f>IF(Sklop7[[#This Row],[ZAHTEVANA SHEMA KAKOVOSTI]]&lt;&gt;"",Sklop7[[#This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+Sklop7[[#This Row],[cena/enota brez DDV v EUR]]*Sklop7[[#This Row],[Stopnja DDV (%)]]</f>
        <v>0</v>
      </c>
      <c r="R27" s="138">
        <f>+Sklop7[[#This Row],[cena/enota brez DDV v EUR]]+Sklop7[[#This Row],[Davek (EUR)]]</f>
        <v>0</v>
      </c>
      <c r="S27" s="138">
        <f>+Sklop7[[#This Row],[cena/enota brez DDV v EUR]]*Sklop7[[#This Row],[Okvirna količina]]</f>
        <v>0</v>
      </c>
      <c r="T27" s="138">
        <f>+Sklop7[[#This Row],[Končna cena/enoto mere (EUR) z DDV]]*Sklop7[[#This Row],[Okvirna količina]]</f>
        <v>0</v>
      </c>
      <c r="U27" s="438"/>
    </row>
    <row r="28" spans="1:21" s="55" customFormat="1" ht="12">
      <c r="A28" s="321" t="s">
        <v>14</v>
      </c>
      <c r="B28" s="246" t="s">
        <v>527</v>
      </c>
      <c r="C28" s="134">
        <v>1000</v>
      </c>
      <c r="D28" s="321" t="s">
        <v>107</v>
      </c>
      <c r="E28" s="116"/>
      <c r="F28" s="160">
        <v>200</v>
      </c>
      <c r="G28" s="471" t="s">
        <v>0</v>
      </c>
      <c r="H28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8" s="117" t="str">
        <f>IF(Sklop7[[#This Row],[ZAHTEVANA SHEMA KAKOVOSTI]]&lt;&gt;"",Sklop7[[#This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+Sklop7[[#This Row],[cena/enota brez DDV v EUR]]*Sklop7[[#This Row],[Stopnja DDV (%)]]</f>
        <v>0</v>
      </c>
      <c r="R28" s="138">
        <f>+Sklop7[[#This Row],[cena/enota brez DDV v EUR]]+Sklop7[[#This Row],[Davek (EUR)]]</f>
        <v>0</v>
      </c>
      <c r="S28" s="138">
        <f>+Sklop7[[#This Row],[cena/enota brez DDV v EUR]]*Sklop7[[#This Row],[Okvirna količina]]</f>
        <v>0</v>
      </c>
      <c r="T28" s="138">
        <f>+Sklop7[[#This Row],[Končna cena/enoto mere (EUR) z DDV]]*Sklop7[[#This Row],[Okvirna količina]]</f>
        <v>0</v>
      </c>
      <c r="U28" s="438"/>
    </row>
    <row r="29" spans="1:21" s="55" customFormat="1" ht="12">
      <c r="A29" s="321" t="s">
        <v>15</v>
      </c>
      <c r="B29" s="246" t="s">
        <v>528</v>
      </c>
      <c r="C29" s="134">
        <v>1000</v>
      </c>
      <c r="D29" s="321" t="s">
        <v>107</v>
      </c>
      <c r="E29" s="116"/>
      <c r="F29" s="160">
        <v>75</v>
      </c>
      <c r="G29" s="471" t="s">
        <v>0</v>
      </c>
      <c r="H29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9" s="117" t="str">
        <f>IF(Sklop7[[#This Row],[ZAHTEVANA SHEMA KAKOVOSTI]]&lt;&gt;"",Sklop7[[#This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+Sklop7[[#This Row],[cena/enota brez DDV v EUR]]*Sklop7[[#This Row],[Stopnja DDV (%)]]</f>
        <v>0</v>
      </c>
      <c r="R29" s="138">
        <f>+Sklop7[[#This Row],[cena/enota brez DDV v EUR]]+Sklop7[[#This Row],[Davek (EUR)]]</f>
        <v>0</v>
      </c>
      <c r="S29" s="138">
        <f>+Sklop7[[#This Row],[cena/enota brez DDV v EUR]]*Sklop7[[#This Row],[Okvirna količina]]</f>
        <v>0</v>
      </c>
      <c r="T29" s="138">
        <f>+Sklop7[[#This Row],[Končna cena/enoto mere (EUR) z DDV]]*Sklop7[[#This Row],[Okvirna količina]]</f>
        <v>0</v>
      </c>
      <c r="U29" s="438"/>
    </row>
    <row r="30" spans="1:21" s="55" customFormat="1" ht="12">
      <c r="A30" s="321" t="s">
        <v>16</v>
      </c>
      <c r="B30" s="246" t="s">
        <v>529</v>
      </c>
      <c r="C30" s="134">
        <v>80</v>
      </c>
      <c r="D30" s="321" t="s">
        <v>107</v>
      </c>
      <c r="E30" s="116"/>
      <c r="F30" s="160">
        <v>500</v>
      </c>
      <c r="G30" s="471" t="s">
        <v>74</v>
      </c>
      <c r="H30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0" s="117" t="str">
        <f>IF(Sklop7[[#This Row],[ZAHTEVANA SHEMA KAKOVOSTI]]&lt;&gt;"",Sklop7[[#This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+Sklop7[[#This Row],[cena/enota brez DDV v EUR]]*Sklop7[[#This Row],[Stopnja DDV (%)]]</f>
        <v>0</v>
      </c>
      <c r="R30" s="138">
        <f>+Sklop7[[#This Row],[cena/enota brez DDV v EUR]]+Sklop7[[#This Row],[Davek (EUR)]]</f>
        <v>0</v>
      </c>
      <c r="S30" s="138">
        <f>+Sklop7[[#This Row],[cena/enota brez DDV v EUR]]*Sklop7[[#This Row],[Okvirna količina]]</f>
        <v>0</v>
      </c>
      <c r="T30" s="138">
        <f>+Sklop7[[#This Row],[Končna cena/enoto mere (EUR) z DDV]]*Sklop7[[#This Row],[Okvirna količina]]</f>
        <v>0</v>
      </c>
      <c r="U30" s="438"/>
    </row>
    <row r="31" spans="1:21" s="55" customFormat="1" ht="12">
      <c r="A31" s="321" t="s">
        <v>17</v>
      </c>
      <c r="B31" s="246" t="s">
        <v>530</v>
      </c>
      <c r="C31" s="134">
        <v>80</v>
      </c>
      <c r="D31" s="321" t="s">
        <v>107</v>
      </c>
      <c r="E31" s="116"/>
      <c r="F31" s="160">
        <v>500</v>
      </c>
      <c r="G31" s="471" t="s">
        <v>74</v>
      </c>
      <c r="H31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1" s="117" t="str">
        <f>IF(Sklop7[[#This Row],[ZAHTEVANA SHEMA KAKOVOSTI]]&lt;&gt;"",Sklop7[[#This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+Sklop7[[#This Row],[cena/enota brez DDV v EUR]]*Sklop7[[#This Row],[Stopnja DDV (%)]]</f>
        <v>0</v>
      </c>
      <c r="R31" s="138">
        <f>+Sklop7[[#This Row],[cena/enota brez DDV v EUR]]+Sklop7[[#This Row],[Davek (EUR)]]</f>
        <v>0</v>
      </c>
      <c r="S31" s="138">
        <f>+Sklop7[[#This Row],[cena/enota brez DDV v EUR]]*Sklop7[[#This Row],[Okvirna količina]]</f>
        <v>0</v>
      </c>
      <c r="T31" s="138">
        <f>+Sklop7[[#This Row],[Končna cena/enoto mere (EUR) z DDV]]*Sklop7[[#This Row],[Okvirna količina]]</f>
        <v>0</v>
      </c>
      <c r="U31" s="438"/>
    </row>
    <row r="32" spans="1:21" s="55" customFormat="1" ht="12">
      <c r="A32" s="321" t="s">
        <v>18</v>
      </c>
      <c r="B32" s="246" t="s">
        <v>529</v>
      </c>
      <c r="C32" s="134">
        <v>60</v>
      </c>
      <c r="D32" s="321" t="s">
        <v>107</v>
      </c>
      <c r="E32" s="116"/>
      <c r="F32" s="160">
        <v>300</v>
      </c>
      <c r="G32" s="471" t="s">
        <v>74</v>
      </c>
      <c r="H32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32" s="117" t="str">
        <f>IF(Sklop7[[#This Row],[ZAHTEVANA SHEMA KAKOVOSTI]]&lt;&gt;"",Sklop7[[#This Row],[Preračunana masa/volumen/kos na enoto kg]],"")</f>
        <v/>
      </c>
      <c r="J32" s="135"/>
      <c r="K32" s="136"/>
      <c r="L32" s="136"/>
      <c r="M32" s="137"/>
      <c r="N32" s="138"/>
      <c r="O32" s="138"/>
      <c r="P32" s="139"/>
      <c r="Q32" s="138">
        <f>+Sklop7[[#This Row],[cena/enota brez DDV v EUR]]*Sklop7[[#This Row],[Stopnja DDV (%)]]</f>
        <v>0</v>
      </c>
      <c r="R32" s="138">
        <f>+Sklop7[[#This Row],[cena/enota brez DDV v EUR]]+Sklop7[[#This Row],[Davek (EUR)]]</f>
        <v>0</v>
      </c>
      <c r="S32" s="138">
        <f>+Sklop7[[#This Row],[cena/enota brez DDV v EUR]]*Sklop7[[#This Row],[Okvirna količina]]</f>
        <v>0</v>
      </c>
      <c r="T32" s="138">
        <f>+Sklop7[[#This Row],[Končna cena/enoto mere (EUR) z DDV]]*Sklop7[[#This Row],[Okvirna količina]]</f>
        <v>0</v>
      </c>
      <c r="U32" s="438"/>
    </row>
    <row r="33" spans="1:21" s="55" customFormat="1" ht="12">
      <c r="A33" s="321" t="s">
        <v>19</v>
      </c>
      <c r="B33" s="246" t="s">
        <v>530</v>
      </c>
      <c r="C33" s="134">
        <v>60</v>
      </c>
      <c r="D33" s="321" t="s">
        <v>107</v>
      </c>
      <c r="E33" s="116"/>
      <c r="F33" s="160">
        <v>500</v>
      </c>
      <c r="G33" s="471" t="s">
        <v>74</v>
      </c>
      <c r="H33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3" s="117" t="str">
        <f>IF(Sklop7[[#This Row],[ZAHTEVANA SHEMA KAKOVOSTI]]&lt;&gt;"",Sklop7[[#This Row],[Preračunana masa/volumen/kos na enoto kg]],"")</f>
        <v/>
      </c>
      <c r="J33" s="135"/>
      <c r="K33" s="136"/>
      <c r="L33" s="136"/>
      <c r="M33" s="137"/>
      <c r="N33" s="138"/>
      <c r="O33" s="138"/>
      <c r="P33" s="139"/>
      <c r="Q33" s="138">
        <f>+Sklop7[[#This Row],[cena/enota brez DDV v EUR]]*Sklop7[[#This Row],[Stopnja DDV (%)]]</f>
        <v>0</v>
      </c>
      <c r="R33" s="138">
        <f>+Sklop7[[#This Row],[cena/enota brez DDV v EUR]]+Sklop7[[#This Row],[Davek (EUR)]]</f>
        <v>0</v>
      </c>
      <c r="S33" s="138">
        <f>+Sklop7[[#This Row],[cena/enota brez DDV v EUR]]*Sklop7[[#This Row],[Okvirna količina]]</f>
        <v>0</v>
      </c>
      <c r="T33" s="138">
        <f>+Sklop7[[#This Row],[Končna cena/enoto mere (EUR) z DDV]]*Sklop7[[#This Row],[Okvirna količina]]</f>
        <v>0</v>
      </c>
      <c r="U33" s="438"/>
    </row>
    <row r="34" spans="1:21" s="55" customFormat="1" ht="12">
      <c r="A34" s="321" t="s">
        <v>20</v>
      </c>
      <c r="B34" s="246" t="s">
        <v>529</v>
      </c>
      <c r="C34" s="134">
        <v>40</v>
      </c>
      <c r="D34" s="321" t="s">
        <v>107</v>
      </c>
      <c r="E34" s="116"/>
      <c r="F34" s="160">
        <v>100</v>
      </c>
      <c r="G34" s="471" t="s">
        <v>74</v>
      </c>
      <c r="H34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34" s="117" t="str">
        <f>IF(Sklop7[[#This Row],[ZAHTEVANA SHEMA KAKOVOSTI]]&lt;&gt;"",Sklop7[[#This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+Sklop7[[#This Row],[cena/enota brez DDV v EUR]]*Sklop7[[#This Row],[Stopnja DDV (%)]]</f>
        <v>0</v>
      </c>
      <c r="R34" s="138">
        <f>+Sklop7[[#This Row],[cena/enota brez DDV v EUR]]+Sklop7[[#This Row],[Davek (EUR)]]</f>
        <v>0</v>
      </c>
      <c r="S34" s="138">
        <f>+Sklop7[[#This Row],[cena/enota brez DDV v EUR]]*Sklop7[[#This Row],[Okvirna količina]]</f>
        <v>0</v>
      </c>
      <c r="T34" s="138">
        <f>+Sklop7[[#This Row],[Končna cena/enoto mere (EUR) z DDV]]*Sklop7[[#This Row],[Okvirna količina]]</f>
        <v>0</v>
      </c>
      <c r="U34" s="438"/>
    </row>
    <row r="35" spans="1:21" s="55" customFormat="1" ht="12">
      <c r="A35" s="321" t="s">
        <v>21</v>
      </c>
      <c r="B35" s="246" t="s">
        <v>531</v>
      </c>
      <c r="C35" s="134">
        <v>80</v>
      </c>
      <c r="D35" s="321" t="s">
        <v>107</v>
      </c>
      <c r="E35" s="116"/>
      <c r="F35" s="160">
        <v>1000</v>
      </c>
      <c r="G35" s="471" t="s">
        <v>74</v>
      </c>
      <c r="H35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5" s="117" t="str">
        <f>IF(Sklop7[[#This Row],[ZAHTEVANA SHEMA KAKOVOSTI]]&lt;&gt;"",Sklop7[[#This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+Sklop7[[#This Row],[cena/enota brez DDV v EUR]]*Sklop7[[#This Row],[Stopnja DDV (%)]]</f>
        <v>0</v>
      </c>
      <c r="R35" s="138">
        <f>+Sklop7[[#This Row],[cena/enota brez DDV v EUR]]+Sklop7[[#This Row],[Davek (EUR)]]</f>
        <v>0</v>
      </c>
      <c r="S35" s="138">
        <f>+Sklop7[[#This Row],[cena/enota brez DDV v EUR]]*Sklop7[[#This Row],[Okvirna količina]]</f>
        <v>0</v>
      </c>
      <c r="T35" s="138">
        <f>+Sklop7[[#This Row],[Končna cena/enoto mere (EUR) z DDV]]*Sklop7[[#This Row],[Okvirna količina]]</f>
        <v>0</v>
      </c>
      <c r="U35" s="438"/>
    </row>
    <row r="36" spans="1:21" s="55" customFormat="1" ht="12">
      <c r="A36" s="321" t="s">
        <v>22</v>
      </c>
      <c r="B36" s="246" t="s">
        <v>532</v>
      </c>
      <c r="C36" s="134">
        <v>80</v>
      </c>
      <c r="D36" s="321" t="s">
        <v>107</v>
      </c>
      <c r="E36" s="116"/>
      <c r="F36" s="160">
        <v>2000</v>
      </c>
      <c r="G36" s="471" t="s">
        <v>74</v>
      </c>
      <c r="H36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36" s="117" t="str">
        <f>IF(Sklop7[[#This Row],[ZAHTEVANA SHEMA KAKOVOSTI]]&lt;&gt;"",Sklop7[[#This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+Sklop7[[#This Row],[cena/enota brez DDV v EUR]]*Sklop7[[#This Row],[Stopnja DDV (%)]]</f>
        <v>0</v>
      </c>
      <c r="R36" s="138">
        <f>+Sklop7[[#This Row],[cena/enota brez DDV v EUR]]+Sklop7[[#This Row],[Davek (EUR)]]</f>
        <v>0</v>
      </c>
      <c r="S36" s="138">
        <f>+Sklop7[[#This Row],[cena/enota brez DDV v EUR]]*Sklop7[[#This Row],[Okvirna količina]]</f>
        <v>0</v>
      </c>
      <c r="T36" s="138">
        <f>+Sklop7[[#This Row],[Končna cena/enoto mere (EUR) z DDV]]*Sklop7[[#This Row],[Okvirna količina]]</f>
        <v>0</v>
      </c>
      <c r="U36" s="438"/>
    </row>
    <row r="37" spans="1:21" s="55" customFormat="1" ht="12">
      <c r="A37" s="321" t="s">
        <v>23</v>
      </c>
      <c r="B37" s="246" t="s">
        <v>531</v>
      </c>
      <c r="C37" s="134">
        <v>60</v>
      </c>
      <c r="D37" s="321" t="s">
        <v>107</v>
      </c>
      <c r="E37" s="116"/>
      <c r="F37" s="160">
        <v>300</v>
      </c>
      <c r="G37" s="471" t="s">
        <v>74</v>
      </c>
      <c r="H37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37" s="117" t="str">
        <f>IF(Sklop7[[#This Row],[ZAHTEVANA SHEMA KAKOVOSTI]]&lt;&gt;"",Sklop7[[#This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+Sklop7[[#This Row],[cena/enota brez DDV v EUR]]*Sklop7[[#This Row],[Stopnja DDV (%)]]</f>
        <v>0</v>
      </c>
      <c r="R37" s="138">
        <f>+Sklop7[[#This Row],[cena/enota brez DDV v EUR]]+Sklop7[[#This Row],[Davek (EUR)]]</f>
        <v>0</v>
      </c>
      <c r="S37" s="138">
        <f>+Sklop7[[#This Row],[cena/enota brez DDV v EUR]]*Sklop7[[#This Row],[Okvirna količina]]</f>
        <v>0</v>
      </c>
      <c r="T37" s="138">
        <f>+Sklop7[[#This Row],[Končna cena/enoto mere (EUR) z DDV]]*Sklop7[[#This Row],[Okvirna količina]]</f>
        <v>0</v>
      </c>
      <c r="U37" s="438"/>
    </row>
    <row r="38" spans="1:21" s="55" customFormat="1" ht="12">
      <c r="A38" s="321" t="s">
        <v>24</v>
      </c>
      <c r="B38" s="246" t="s">
        <v>531</v>
      </c>
      <c r="C38" s="134">
        <v>40</v>
      </c>
      <c r="D38" s="321" t="s">
        <v>107</v>
      </c>
      <c r="E38" s="116"/>
      <c r="F38" s="160">
        <v>300</v>
      </c>
      <c r="G38" s="471" t="s">
        <v>74</v>
      </c>
      <c r="H38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38" s="117" t="str">
        <f>IF(Sklop7[[#This Row],[ZAHTEVANA SHEMA KAKOVOSTI]]&lt;&gt;"",Sklop7[[#This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+Sklop7[[#This Row],[cena/enota brez DDV v EUR]]*Sklop7[[#This Row],[Stopnja DDV (%)]]</f>
        <v>0</v>
      </c>
      <c r="R38" s="138">
        <f>+Sklop7[[#This Row],[cena/enota brez DDV v EUR]]+Sklop7[[#This Row],[Davek (EUR)]]</f>
        <v>0</v>
      </c>
      <c r="S38" s="138">
        <f>+Sklop7[[#This Row],[cena/enota brez DDV v EUR]]*Sklop7[[#This Row],[Okvirna količina]]</f>
        <v>0</v>
      </c>
      <c r="T38" s="138">
        <f>+Sklop7[[#This Row],[Končna cena/enoto mere (EUR) z DDV]]*Sklop7[[#This Row],[Okvirna količina]]</f>
        <v>0</v>
      </c>
      <c r="U38" s="438"/>
    </row>
    <row r="39" spans="1:21" s="55" customFormat="1" ht="12">
      <c r="A39" s="321" t="s">
        <v>25</v>
      </c>
      <c r="B39" s="246" t="s">
        <v>533</v>
      </c>
      <c r="C39" s="134">
        <v>80</v>
      </c>
      <c r="D39" s="321" t="s">
        <v>107</v>
      </c>
      <c r="E39" s="116"/>
      <c r="F39" s="160">
        <v>750</v>
      </c>
      <c r="G39" s="471" t="s">
        <v>74</v>
      </c>
      <c r="H39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9" s="117" t="str">
        <f>IF(Sklop7[[#This Row],[ZAHTEVANA SHEMA KAKOVOSTI]]&lt;&gt;"",Sklop7[[#This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+Sklop7[[#This Row],[cena/enota brez DDV v EUR]]*Sklop7[[#This Row],[Stopnja DDV (%)]]</f>
        <v>0</v>
      </c>
      <c r="R39" s="138">
        <f>+Sklop7[[#This Row],[cena/enota brez DDV v EUR]]+Sklop7[[#This Row],[Davek (EUR)]]</f>
        <v>0</v>
      </c>
      <c r="S39" s="138">
        <f>+Sklop7[[#This Row],[cena/enota brez DDV v EUR]]*Sklop7[[#This Row],[Okvirna količina]]</f>
        <v>0</v>
      </c>
      <c r="T39" s="138">
        <f>+Sklop7[[#This Row],[Končna cena/enoto mere (EUR) z DDV]]*Sklop7[[#This Row],[Okvirna količina]]</f>
        <v>0</v>
      </c>
      <c r="U39" s="438"/>
    </row>
    <row r="40" spans="1:21" s="55" customFormat="1" ht="12">
      <c r="A40" s="321" t="s">
        <v>26</v>
      </c>
      <c r="B40" s="246" t="s">
        <v>533</v>
      </c>
      <c r="C40" s="134">
        <v>60</v>
      </c>
      <c r="D40" s="321" t="s">
        <v>107</v>
      </c>
      <c r="E40" s="116"/>
      <c r="F40" s="160">
        <v>500</v>
      </c>
      <c r="G40" s="471" t="s">
        <v>74</v>
      </c>
      <c r="H40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0" s="117" t="str">
        <f>IF(Sklop7[[#This Row],[ZAHTEVANA SHEMA KAKOVOSTI]]&lt;&gt;"",Sklop7[[#This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+Sklop7[[#This Row],[cena/enota brez DDV v EUR]]*Sklop7[[#This Row],[Stopnja DDV (%)]]</f>
        <v>0</v>
      </c>
      <c r="R40" s="138">
        <f>+Sklop7[[#This Row],[cena/enota brez DDV v EUR]]+Sklop7[[#This Row],[Davek (EUR)]]</f>
        <v>0</v>
      </c>
      <c r="S40" s="138">
        <f>+Sklop7[[#This Row],[cena/enota brez DDV v EUR]]*Sklop7[[#This Row],[Okvirna količina]]</f>
        <v>0</v>
      </c>
      <c r="T40" s="138">
        <f>+Sklop7[[#This Row],[Končna cena/enoto mere (EUR) z DDV]]*Sklop7[[#This Row],[Okvirna količina]]</f>
        <v>0</v>
      </c>
      <c r="U40" s="438"/>
    </row>
    <row r="41" spans="1:21" s="55" customFormat="1" ht="12">
      <c r="A41" s="321" t="s">
        <v>27</v>
      </c>
      <c r="B41" s="246" t="s">
        <v>534</v>
      </c>
      <c r="C41" s="134">
        <v>80</v>
      </c>
      <c r="D41" s="321" t="s">
        <v>107</v>
      </c>
      <c r="E41" s="116"/>
      <c r="F41" s="160">
        <v>1500</v>
      </c>
      <c r="G41" s="471" t="s">
        <v>74</v>
      </c>
      <c r="H41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1" s="117" t="str">
        <f>IF(Sklop7[[#This Row],[ZAHTEVANA SHEMA KAKOVOSTI]]&lt;&gt;"",Sklop7[[#This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+Sklop7[[#This Row],[cena/enota brez DDV v EUR]]*Sklop7[[#This Row],[Stopnja DDV (%)]]</f>
        <v>0</v>
      </c>
      <c r="R41" s="138">
        <f>+Sklop7[[#This Row],[cena/enota brez DDV v EUR]]+Sklop7[[#This Row],[Davek (EUR)]]</f>
        <v>0</v>
      </c>
      <c r="S41" s="138">
        <f>+Sklop7[[#This Row],[cena/enota brez DDV v EUR]]*Sklop7[[#This Row],[Okvirna količina]]</f>
        <v>0</v>
      </c>
      <c r="T41" s="138">
        <f>+Sklop7[[#This Row],[Končna cena/enoto mere (EUR) z DDV]]*Sklop7[[#This Row],[Okvirna količina]]</f>
        <v>0</v>
      </c>
      <c r="U41" s="438"/>
    </row>
    <row r="42" spans="1:21" s="55" customFormat="1" ht="12">
      <c r="A42" s="321" t="s">
        <v>28</v>
      </c>
      <c r="B42" s="246" t="s">
        <v>535</v>
      </c>
      <c r="C42" s="134">
        <v>80</v>
      </c>
      <c r="D42" s="321" t="s">
        <v>107</v>
      </c>
      <c r="E42" s="116"/>
      <c r="F42" s="160">
        <v>1000</v>
      </c>
      <c r="G42" s="471" t="s">
        <v>74</v>
      </c>
      <c r="H42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2" s="117" t="str">
        <f>IF(Sklop7[[#This Row],[ZAHTEVANA SHEMA KAKOVOSTI]]&lt;&gt;"",Sklop7[[#This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+Sklop7[[#This Row],[cena/enota brez DDV v EUR]]*Sklop7[[#This Row],[Stopnja DDV (%)]]</f>
        <v>0</v>
      </c>
      <c r="R42" s="138">
        <f>+Sklop7[[#This Row],[cena/enota brez DDV v EUR]]+Sklop7[[#This Row],[Davek (EUR)]]</f>
        <v>0</v>
      </c>
      <c r="S42" s="138">
        <f>+Sklop7[[#This Row],[cena/enota brez DDV v EUR]]*Sklop7[[#This Row],[Okvirna količina]]</f>
        <v>0</v>
      </c>
      <c r="T42" s="138">
        <f>+Sklop7[[#This Row],[Končna cena/enoto mere (EUR) z DDV]]*Sklop7[[#This Row],[Okvirna količina]]</f>
        <v>0</v>
      </c>
      <c r="U42" s="438"/>
    </row>
    <row r="43" spans="1:21" s="55" customFormat="1" ht="12">
      <c r="A43" s="321" t="s">
        <v>29</v>
      </c>
      <c r="B43" s="246" t="s">
        <v>536</v>
      </c>
      <c r="C43" s="134">
        <v>80</v>
      </c>
      <c r="D43" s="321" t="s">
        <v>107</v>
      </c>
      <c r="E43" s="116"/>
      <c r="F43" s="160">
        <v>1500</v>
      </c>
      <c r="G43" s="471" t="s">
        <v>74</v>
      </c>
      <c r="H43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3" s="117" t="str">
        <f>IF(Sklop7[[#This Row],[ZAHTEVANA SHEMA KAKOVOSTI]]&lt;&gt;"",Sklop7[[#This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+Sklop7[[#This Row],[cena/enota brez DDV v EUR]]*Sklop7[[#This Row],[Stopnja DDV (%)]]</f>
        <v>0</v>
      </c>
      <c r="R43" s="138">
        <f>+Sklop7[[#This Row],[cena/enota brez DDV v EUR]]+Sklop7[[#This Row],[Davek (EUR)]]</f>
        <v>0</v>
      </c>
      <c r="S43" s="138">
        <f>+Sklop7[[#This Row],[cena/enota brez DDV v EUR]]*Sklop7[[#This Row],[Okvirna količina]]</f>
        <v>0</v>
      </c>
      <c r="T43" s="138">
        <f>+Sklop7[[#This Row],[Končna cena/enoto mere (EUR) z DDV]]*Sklop7[[#This Row],[Okvirna količina]]</f>
        <v>0</v>
      </c>
      <c r="U43" s="438"/>
    </row>
    <row r="44" spans="1:21" s="55" customFormat="1" ht="12">
      <c r="A44" s="321" t="s">
        <v>30</v>
      </c>
      <c r="B44" s="246" t="s">
        <v>537</v>
      </c>
      <c r="C44" s="134">
        <v>60</v>
      </c>
      <c r="D44" s="321" t="s">
        <v>107</v>
      </c>
      <c r="E44" s="116"/>
      <c r="F44" s="160">
        <v>1000</v>
      </c>
      <c r="G44" s="471" t="s">
        <v>74</v>
      </c>
      <c r="H44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4" s="117" t="str">
        <f>IF(Sklop7[[#This Row],[ZAHTEVANA SHEMA KAKOVOSTI]]&lt;&gt;"",Sklop7[[#This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+Sklop7[[#This Row],[cena/enota brez DDV v EUR]]*Sklop7[[#This Row],[Stopnja DDV (%)]]</f>
        <v>0</v>
      </c>
      <c r="R44" s="138">
        <f>+Sklop7[[#This Row],[cena/enota brez DDV v EUR]]+Sklop7[[#This Row],[Davek (EUR)]]</f>
        <v>0</v>
      </c>
      <c r="S44" s="138">
        <f>+Sklop7[[#This Row],[cena/enota brez DDV v EUR]]*Sklop7[[#This Row],[Okvirna količina]]</f>
        <v>0</v>
      </c>
      <c r="T44" s="138">
        <f>+Sklop7[[#This Row],[Končna cena/enoto mere (EUR) z DDV]]*Sklop7[[#This Row],[Okvirna količina]]</f>
        <v>0</v>
      </c>
      <c r="U44" s="438"/>
    </row>
    <row r="45" spans="1:21" s="55" customFormat="1" ht="12">
      <c r="A45" s="321" t="s">
        <v>31</v>
      </c>
      <c r="B45" s="246" t="s">
        <v>538</v>
      </c>
      <c r="C45" s="134">
        <v>80</v>
      </c>
      <c r="D45" s="321" t="s">
        <v>107</v>
      </c>
      <c r="E45" s="116"/>
      <c r="F45" s="160">
        <v>500</v>
      </c>
      <c r="G45" s="471" t="s">
        <v>74</v>
      </c>
      <c r="H45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5" s="117" t="str">
        <f>IF(Sklop7[[#This Row],[ZAHTEVANA SHEMA KAKOVOSTI]]&lt;&gt;"",Sklop7[[#This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+Sklop7[[#This Row],[cena/enota brez DDV v EUR]]*Sklop7[[#This Row],[Stopnja DDV (%)]]</f>
        <v>0</v>
      </c>
      <c r="R45" s="138">
        <f>+Sklop7[[#This Row],[cena/enota brez DDV v EUR]]+Sklop7[[#This Row],[Davek (EUR)]]</f>
        <v>0</v>
      </c>
      <c r="S45" s="138">
        <f>+Sklop7[[#This Row],[cena/enota brez DDV v EUR]]*Sklop7[[#This Row],[Okvirna količina]]</f>
        <v>0</v>
      </c>
      <c r="T45" s="138">
        <f>+Sklop7[[#This Row],[Končna cena/enoto mere (EUR) z DDV]]*Sklop7[[#This Row],[Okvirna količina]]</f>
        <v>0</v>
      </c>
      <c r="U45" s="438"/>
    </row>
    <row r="46" spans="1:21" s="55" customFormat="1" ht="12">
      <c r="A46" s="321" t="s">
        <v>32</v>
      </c>
      <c r="B46" s="246" t="s">
        <v>539</v>
      </c>
      <c r="C46" s="134">
        <v>80</v>
      </c>
      <c r="D46" s="321" t="s">
        <v>107</v>
      </c>
      <c r="E46" s="116"/>
      <c r="F46" s="160">
        <v>1000</v>
      </c>
      <c r="G46" s="471" t="s">
        <v>74</v>
      </c>
      <c r="H46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6" s="117" t="str">
        <f>IF(Sklop7[[#This Row],[ZAHTEVANA SHEMA KAKOVOSTI]]&lt;&gt;"",Sklop7[[#This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+Sklop7[[#This Row],[cena/enota brez DDV v EUR]]*Sklop7[[#This Row],[Stopnja DDV (%)]]</f>
        <v>0</v>
      </c>
      <c r="R46" s="138">
        <f>+Sklop7[[#This Row],[cena/enota brez DDV v EUR]]+Sklop7[[#This Row],[Davek (EUR)]]</f>
        <v>0</v>
      </c>
      <c r="S46" s="138">
        <f>+Sklop7[[#This Row],[cena/enota brez DDV v EUR]]*Sklop7[[#This Row],[Okvirna količina]]</f>
        <v>0</v>
      </c>
      <c r="T46" s="138">
        <f>+Sklop7[[#This Row],[Končna cena/enoto mere (EUR) z DDV]]*Sklop7[[#This Row],[Okvirna količina]]</f>
        <v>0</v>
      </c>
      <c r="U46" s="438"/>
    </row>
    <row r="47" spans="1:21" s="55" customFormat="1" ht="12">
      <c r="A47" s="321" t="s">
        <v>33</v>
      </c>
      <c r="B47" s="246" t="s">
        <v>540</v>
      </c>
      <c r="C47" s="134">
        <v>80</v>
      </c>
      <c r="D47" s="321" t="s">
        <v>107</v>
      </c>
      <c r="E47" s="116"/>
      <c r="F47" s="160">
        <v>1000</v>
      </c>
      <c r="G47" s="471" t="s">
        <v>74</v>
      </c>
      <c r="H47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7" s="117" t="str">
        <f>IF(Sklop7[[#This Row],[ZAHTEVANA SHEMA KAKOVOSTI]]&lt;&gt;"",Sklop7[[#This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+Sklop7[[#This Row],[cena/enota brez DDV v EUR]]*Sklop7[[#This Row],[Stopnja DDV (%)]]</f>
        <v>0</v>
      </c>
      <c r="R47" s="138">
        <f>+Sklop7[[#This Row],[cena/enota brez DDV v EUR]]+Sklop7[[#This Row],[Davek (EUR)]]</f>
        <v>0</v>
      </c>
      <c r="S47" s="138">
        <f>+Sklop7[[#This Row],[cena/enota brez DDV v EUR]]*Sklop7[[#This Row],[Okvirna količina]]</f>
        <v>0</v>
      </c>
      <c r="T47" s="138">
        <f>+Sklop7[[#This Row],[Končna cena/enoto mere (EUR) z DDV]]*Sklop7[[#This Row],[Okvirna količina]]</f>
        <v>0</v>
      </c>
      <c r="U47" s="438"/>
    </row>
    <row r="48" spans="1:21" s="55" customFormat="1" ht="12">
      <c r="A48" s="321" t="s">
        <v>34</v>
      </c>
      <c r="B48" s="246" t="s">
        <v>541</v>
      </c>
      <c r="C48" s="134">
        <v>80</v>
      </c>
      <c r="D48" s="321" t="s">
        <v>107</v>
      </c>
      <c r="E48" s="116"/>
      <c r="F48" s="160">
        <v>1000</v>
      </c>
      <c r="G48" s="471" t="s">
        <v>74</v>
      </c>
      <c r="H48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8" s="117" t="str">
        <f>IF(Sklop7[[#This Row],[ZAHTEVANA SHEMA KAKOVOSTI]]&lt;&gt;"",Sklop7[[#This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+Sklop7[[#This Row],[cena/enota brez DDV v EUR]]*Sklop7[[#This Row],[Stopnja DDV (%)]]</f>
        <v>0</v>
      </c>
      <c r="R48" s="138">
        <f>+Sklop7[[#This Row],[cena/enota brez DDV v EUR]]+Sklop7[[#This Row],[Davek (EUR)]]</f>
        <v>0</v>
      </c>
      <c r="S48" s="138">
        <f>+Sklop7[[#This Row],[cena/enota brez DDV v EUR]]*Sklop7[[#This Row],[Okvirna količina]]</f>
        <v>0</v>
      </c>
      <c r="T48" s="138">
        <f>+Sklop7[[#This Row],[Končna cena/enoto mere (EUR) z DDV]]*Sklop7[[#This Row],[Okvirna količina]]</f>
        <v>0</v>
      </c>
      <c r="U48" s="438"/>
    </row>
    <row r="49" spans="1:21" s="55" customFormat="1" ht="12">
      <c r="A49" s="321" t="s">
        <v>35</v>
      </c>
      <c r="B49" s="246" t="s">
        <v>542</v>
      </c>
      <c r="C49" s="134">
        <v>80</v>
      </c>
      <c r="D49" s="321" t="s">
        <v>107</v>
      </c>
      <c r="E49" s="116"/>
      <c r="F49" s="160">
        <v>2000</v>
      </c>
      <c r="G49" s="471" t="s">
        <v>74</v>
      </c>
      <c r="H49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49" s="117" t="str">
        <f>IF(Sklop7[[#This Row],[ZAHTEVANA SHEMA KAKOVOSTI]]&lt;&gt;"",Sklop7[[#This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+Sklop7[[#This Row],[cena/enota brez DDV v EUR]]*Sklop7[[#This Row],[Stopnja DDV (%)]]</f>
        <v>0</v>
      </c>
      <c r="R49" s="138">
        <f>+Sklop7[[#This Row],[cena/enota brez DDV v EUR]]+Sklop7[[#This Row],[Davek (EUR)]]</f>
        <v>0</v>
      </c>
      <c r="S49" s="138">
        <f>+Sklop7[[#This Row],[cena/enota brez DDV v EUR]]*Sklop7[[#This Row],[Okvirna količina]]</f>
        <v>0</v>
      </c>
      <c r="T49" s="138">
        <f>+Sklop7[[#This Row],[Končna cena/enoto mere (EUR) z DDV]]*Sklop7[[#This Row],[Okvirna količina]]</f>
        <v>0</v>
      </c>
      <c r="U49" s="438"/>
    </row>
    <row r="50" spans="1:21" s="55" customFormat="1" ht="12">
      <c r="A50" s="321" t="s">
        <v>36</v>
      </c>
      <c r="B50" s="246" t="s">
        <v>543</v>
      </c>
      <c r="C50" s="134">
        <v>80</v>
      </c>
      <c r="D50" s="321" t="s">
        <v>107</v>
      </c>
      <c r="E50" s="116"/>
      <c r="F50" s="160">
        <v>1000</v>
      </c>
      <c r="G50" s="471" t="s">
        <v>74</v>
      </c>
      <c r="H50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0" s="117" t="str">
        <f>IF(Sklop7[[#This Row],[ZAHTEVANA SHEMA KAKOVOSTI]]&lt;&gt;"",Sklop7[[#This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+Sklop7[[#This Row],[cena/enota brez DDV v EUR]]*Sklop7[[#This Row],[Stopnja DDV (%)]]</f>
        <v>0</v>
      </c>
      <c r="R50" s="138">
        <f>+Sklop7[[#This Row],[cena/enota brez DDV v EUR]]+Sklop7[[#This Row],[Davek (EUR)]]</f>
        <v>0</v>
      </c>
      <c r="S50" s="138">
        <f>+Sklop7[[#This Row],[cena/enota brez DDV v EUR]]*Sklop7[[#This Row],[Okvirna količina]]</f>
        <v>0</v>
      </c>
      <c r="T50" s="138">
        <f>+Sklop7[[#This Row],[Končna cena/enoto mere (EUR) z DDV]]*Sklop7[[#This Row],[Okvirna količina]]</f>
        <v>0</v>
      </c>
      <c r="U50" s="438"/>
    </row>
    <row r="51" spans="1:21" s="55" customFormat="1" ht="12">
      <c r="A51" s="321" t="s">
        <v>37</v>
      </c>
      <c r="B51" s="246" t="s">
        <v>544</v>
      </c>
      <c r="C51" s="134">
        <v>80</v>
      </c>
      <c r="D51" s="321" t="s">
        <v>107</v>
      </c>
      <c r="E51" s="116"/>
      <c r="F51" s="160">
        <v>3000</v>
      </c>
      <c r="G51" s="471" t="s">
        <v>74</v>
      </c>
      <c r="H51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51" s="117" t="str">
        <f>IF(Sklop7[[#This Row],[ZAHTEVANA SHEMA KAKOVOSTI]]&lt;&gt;"",Sklop7[[#This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+Sklop7[[#This Row],[cena/enota brez DDV v EUR]]*Sklop7[[#This Row],[Stopnja DDV (%)]]</f>
        <v>0</v>
      </c>
      <c r="R51" s="138">
        <f>+Sklop7[[#This Row],[cena/enota brez DDV v EUR]]+Sklop7[[#This Row],[Davek (EUR)]]</f>
        <v>0</v>
      </c>
      <c r="S51" s="138">
        <f>+Sklop7[[#This Row],[cena/enota brez DDV v EUR]]*Sklop7[[#This Row],[Okvirna količina]]</f>
        <v>0</v>
      </c>
      <c r="T51" s="138">
        <f>+Sklop7[[#This Row],[Končna cena/enoto mere (EUR) z DDV]]*Sklop7[[#This Row],[Okvirna količina]]</f>
        <v>0</v>
      </c>
      <c r="U51" s="438"/>
    </row>
    <row r="52" spans="1:21" s="55" customFormat="1" ht="12">
      <c r="A52" s="321" t="s">
        <v>38</v>
      </c>
      <c r="B52" s="246" t="s">
        <v>545</v>
      </c>
      <c r="C52" s="134">
        <v>80</v>
      </c>
      <c r="D52" s="321" t="s">
        <v>107</v>
      </c>
      <c r="E52" s="116"/>
      <c r="F52" s="160">
        <v>2000</v>
      </c>
      <c r="G52" s="471" t="s">
        <v>74</v>
      </c>
      <c r="H52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2" s="117" t="str">
        <f>IF(Sklop7[[#This Row],[ZAHTEVANA SHEMA KAKOVOSTI]]&lt;&gt;"",Sklop7[[#This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+Sklop7[[#This Row],[cena/enota brez DDV v EUR]]*Sklop7[[#This Row],[Stopnja DDV (%)]]</f>
        <v>0</v>
      </c>
      <c r="R52" s="138">
        <f>+Sklop7[[#This Row],[cena/enota brez DDV v EUR]]+Sklop7[[#This Row],[Davek (EUR)]]</f>
        <v>0</v>
      </c>
      <c r="S52" s="138">
        <f>+Sklop7[[#This Row],[cena/enota brez DDV v EUR]]*Sklop7[[#This Row],[Okvirna količina]]</f>
        <v>0</v>
      </c>
      <c r="T52" s="138">
        <f>+Sklop7[[#This Row],[Končna cena/enoto mere (EUR) z DDV]]*Sklop7[[#This Row],[Okvirna količina]]</f>
        <v>0</v>
      </c>
      <c r="U52" s="438"/>
    </row>
    <row r="53" spans="1:21" s="55" customFormat="1" ht="12">
      <c r="A53" s="321" t="s">
        <v>39</v>
      </c>
      <c r="B53" s="246" t="s">
        <v>546</v>
      </c>
      <c r="C53" s="134">
        <v>80</v>
      </c>
      <c r="D53" s="321" t="s">
        <v>107</v>
      </c>
      <c r="E53" s="116"/>
      <c r="F53" s="160">
        <v>500</v>
      </c>
      <c r="G53" s="471" t="s">
        <v>74</v>
      </c>
      <c r="H53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3" s="117" t="str">
        <f>IF(Sklop7[[#This Row],[ZAHTEVANA SHEMA KAKOVOSTI]]&lt;&gt;"",Sklop7[[#This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+Sklop7[[#This Row],[cena/enota brez DDV v EUR]]*Sklop7[[#This Row],[Stopnja DDV (%)]]</f>
        <v>0</v>
      </c>
      <c r="R53" s="138">
        <f>+Sklop7[[#This Row],[cena/enota brez DDV v EUR]]+Sklop7[[#This Row],[Davek (EUR)]]</f>
        <v>0</v>
      </c>
      <c r="S53" s="138">
        <f>+Sklop7[[#This Row],[cena/enota brez DDV v EUR]]*Sklop7[[#This Row],[Okvirna količina]]</f>
        <v>0</v>
      </c>
      <c r="T53" s="138">
        <f>+Sklop7[[#This Row],[Končna cena/enoto mere (EUR) z DDV]]*Sklop7[[#This Row],[Okvirna količina]]</f>
        <v>0</v>
      </c>
      <c r="U53" s="438"/>
    </row>
    <row r="54" spans="1:21" s="55" customFormat="1" ht="12">
      <c r="A54" s="321" t="s">
        <v>40</v>
      </c>
      <c r="B54" s="246" t="s">
        <v>545</v>
      </c>
      <c r="C54" s="134">
        <v>60</v>
      </c>
      <c r="D54" s="321" t="s">
        <v>107</v>
      </c>
      <c r="E54" s="116"/>
      <c r="F54" s="160">
        <v>500</v>
      </c>
      <c r="G54" s="471" t="s">
        <v>74</v>
      </c>
      <c r="H54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4" s="117" t="str">
        <f>IF(Sklop7[[#This Row],[ZAHTEVANA SHEMA KAKOVOSTI]]&lt;&gt;"",Sklop7[[#This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+Sklop7[[#This Row],[cena/enota brez DDV v EUR]]*Sklop7[[#This Row],[Stopnja DDV (%)]]</f>
        <v>0</v>
      </c>
      <c r="R54" s="138">
        <f>+Sklop7[[#This Row],[cena/enota brez DDV v EUR]]+Sklop7[[#This Row],[Davek (EUR)]]</f>
        <v>0</v>
      </c>
      <c r="S54" s="138">
        <f>+Sklop7[[#This Row],[cena/enota brez DDV v EUR]]*Sklop7[[#This Row],[Okvirna količina]]</f>
        <v>0</v>
      </c>
      <c r="T54" s="138">
        <f>+Sklop7[[#This Row],[Končna cena/enoto mere (EUR) z DDV]]*Sklop7[[#This Row],[Okvirna količina]]</f>
        <v>0</v>
      </c>
      <c r="U54" s="438"/>
    </row>
    <row r="55" spans="1:21" s="55" customFormat="1" ht="12">
      <c r="A55" s="321" t="s">
        <v>41</v>
      </c>
      <c r="B55" s="246" t="s">
        <v>547</v>
      </c>
      <c r="C55" s="134">
        <v>80</v>
      </c>
      <c r="D55" s="321" t="s">
        <v>107</v>
      </c>
      <c r="E55" s="116"/>
      <c r="F55" s="160">
        <v>1000</v>
      </c>
      <c r="G55" s="471" t="s">
        <v>74</v>
      </c>
      <c r="H55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5" s="117" t="str">
        <f>IF(Sklop7[[#This Row],[ZAHTEVANA SHEMA KAKOVOSTI]]&lt;&gt;"",Sklop7[[#This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+Sklop7[[#This Row],[cena/enota brez DDV v EUR]]*Sklop7[[#This Row],[Stopnja DDV (%)]]</f>
        <v>0</v>
      </c>
      <c r="R55" s="138">
        <f>+Sklop7[[#This Row],[cena/enota brez DDV v EUR]]+Sklop7[[#This Row],[Davek (EUR)]]</f>
        <v>0</v>
      </c>
      <c r="S55" s="138">
        <f>+Sklop7[[#This Row],[cena/enota brez DDV v EUR]]*Sklop7[[#This Row],[Okvirna količina]]</f>
        <v>0</v>
      </c>
      <c r="T55" s="138">
        <f>+Sklop7[[#This Row],[Končna cena/enoto mere (EUR) z DDV]]*Sklop7[[#This Row],[Okvirna količina]]</f>
        <v>0</v>
      </c>
      <c r="U55" s="438"/>
    </row>
    <row r="56" spans="1:21" s="55" customFormat="1" ht="24">
      <c r="A56" s="321" t="s">
        <v>42</v>
      </c>
      <c r="B56" s="246" t="s">
        <v>548</v>
      </c>
      <c r="C56" s="134">
        <v>80</v>
      </c>
      <c r="D56" s="321" t="s">
        <v>107</v>
      </c>
      <c r="E56" s="116"/>
      <c r="F56" s="160">
        <v>2500</v>
      </c>
      <c r="G56" s="471" t="s">
        <v>74</v>
      </c>
      <c r="H56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6" s="117" t="str">
        <f>IF(Sklop7[[#This Row],[ZAHTEVANA SHEMA KAKOVOSTI]]&lt;&gt;"",Sklop7[[#This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+Sklop7[[#This Row],[cena/enota brez DDV v EUR]]*Sklop7[[#This Row],[Stopnja DDV (%)]]</f>
        <v>0</v>
      </c>
      <c r="R56" s="138">
        <f>+Sklop7[[#This Row],[cena/enota brez DDV v EUR]]+Sklop7[[#This Row],[Davek (EUR)]]</f>
        <v>0</v>
      </c>
      <c r="S56" s="138">
        <f>+Sklop7[[#This Row],[cena/enota brez DDV v EUR]]*Sklop7[[#This Row],[Okvirna količina]]</f>
        <v>0</v>
      </c>
      <c r="T56" s="138">
        <f>+Sklop7[[#This Row],[Končna cena/enoto mere (EUR) z DDV]]*Sklop7[[#This Row],[Okvirna količina]]</f>
        <v>0</v>
      </c>
      <c r="U56" s="438"/>
    </row>
    <row r="57" spans="1:21" s="55" customFormat="1" ht="24">
      <c r="A57" s="321" t="s">
        <v>43</v>
      </c>
      <c r="B57" s="246" t="s">
        <v>549</v>
      </c>
      <c r="C57" s="134">
        <v>80</v>
      </c>
      <c r="D57" s="321" t="s">
        <v>107</v>
      </c>
      <c r="E57" s="116"/>
      <c r="F57" s="160">
        <v>1000</v>
      </c>
      <c r="G57" s="471" t="s">
        <v>74</v>
      </c>
      <c r="H57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7" s="117" t="str">
        <f>IF(Sklop7[[#This Row],[ZAHTEVANA SHEMA KAKOVOSTI]]&lt;&gt;"",Sklop7[[#This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+Sklop7[[#This Row],[cena/enota brez DDV v EUR]]*Sklop7[[#This Row],[Stopnja DDV (%)]]</f>
        <v>0</v>
      </c>
      <c r="R57" s="138">
        <f>+Sklop7[[#This Row],[cena/enota brez DDV v EUR]]+Sklop7[[#This Row],[Davek (EUR)]]</f>
        <v>0</v>
      </c>
      <c r="S57" s="138">
        <f>+Sklop7[[#This Row],[cena/enota brez DDV v EUR]]*Sklop7[[#This Row],[Okvirna količina]]</f>
        <v>0</v>
      </c>
      <c r="T57" s="138">
        <f>+Sklop7[[#This Row],[Končna cena/enoto mere (EUR) z DDV]]*Sklop7[[#This Row],[Okvirna količina]]</f>
        <v>0</v>
      </c>
      <c r="U57" s="438"/>
    </row>
    <row r="58" spans="1:21" s="55" customFormat="1" ht="12">
      <c r="A58" s="321" t="s">
        <v>48</v>
      </c>
      <c r="B58" s="246" t="s">
        <v>550</v>
      </c>
      <c r="C58" s="134">
        <v>80</v>
      </c>
      <c r="D58" s="321" t="s">
        <v>107</v>
      </c>
      <c r="E58" s="116"/>
      <c r="F58" s="160">
        <v>1750</v>
      </c>
      <c r="G58" s="471" t="s">
        <v>74</v>
      </c>
      <c r="H58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58" s="117" t="str">
        <f>IF(Sklop7[[#This Row],[ZAHTEVANA SHEMA KAKOVOSTI]]&lt;&gt;"",Sklop7[[#This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+Sklop7[[#This Row],[cena/enota brez DDV v EUR]]*Sklop7[[#This Row],[Stopnja DDV (%)]]</f>
        <v>0</v>
      </c>
      <c r="R58" s="138">
        <f>+Sklop7[[#This Row],[cena/enota brez DDV v EUR]]+Sklop7[[#This Row],[Davek (EUR)]]</f>
        <v>0</v>
      </c>
      <c r="S58" s="138">
        <f>+Sklop7[[#This Row],[cena/enota brez DDV v EUR]]*Sklop7[[#This Row],[Okvirna količina]]</f>
        <v>0</v>
      </c>
      <c r="T58" s="138">
        <f>+Sklop7[[#This Row],[Končna cena/enoto mere (EUR) z DDV]]*Sklop7[[#This Row],[Okvirna količina]]</f>
        <v>0</v>
      </c>
      <c r="U58" s="438"/>
    </row>
    <row r="59" spans="1:21" s="55" customFormat="1" ht="12">
      <c r="A59" s="321" t="s">
        <v>44</v>
      </c>
      <c r="B59" s="246" t="s">
        <v>551</v>
      </c>
      <c r="C59" s="134">
        <v>80</v>
      </c>
      <c r="D59" s="321" t="s">
        <v>107</v>
      </c>
      <c r="E59" s="116"/>
      <c r="F59" s="160">
        <v>1000</v>
      </c>
      <c r="G59" s="471" t="s">
        <v>74</v>
      </c>
      <c r="H59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9" s="117" t="str">
        <f>IF(Sklop7[[#This Row],[ZAHTEVANA SHEMA KAKOVOSTI]]&lt;&gt;"",Sklop7[[#This Row],[Preračunana masa/volumen/kos na enoto kg]],"")</f>
        <v/>
      </c>
      <c r="J59" s="135"/>
      <c r="K59" s="136"/>
      <c r="L59" s="136"/>
      <c r="M59" s="137"/>
      <c r="N59" s="138"/>
      <c r="O59" s="138"/>
      <c r="P59" s="139"/>
      <c r="Q59" s="138">
        <f>+Sklop7[[#This Row],[cena/enota brez DDV v EUR]]*Sklop7[[#This Row],[Stopnja DDV (%)]]</f>
        <v>0</v>
      </c>
      <c r="R59" s="138">
        <f>+Sklop7[[#This Row],[cena/enota brez DDV v EUR]]+Sklop7[[#This Row],[Davek (EUR)]]</f>
        <v>0</v>
      </c>
      <c r="S59" s="138">
        <f>+Sklop7[[#This Row],[cena/enota brez DDV v EUR]]*Sklop7[[#This Row],[Okvirna količina]]</f>
        <v>0</v>
      </c>
      <c r="T59" s="138">
        <f>+Sklop7[[#This Row],[Končna cena/enoto mere (EUR) z DDV]]*Sklop7[[#This Row],[Okvirna količina]]</f>
        <v>0</v>
      </c>
      <c r="U59" s="438"/>
    </row>
    <row r="60" spans="1:21" s="55" customFormat="1" ht="12">
      <c r="A60" s="321" t="s">
        <v>45</v>
      </c>
      <c r="B60" s="246" t="s">
        <v>552</v>
      </c>
      <c r="C60" s="134">
        <v>80</v>
      </c>
      <c r="D60" s="321" t="s">
        <v>107</v>
      </c>
      <c r="E60" s="116"/>
      <c r="F60" s="160">
        <v>1000</v>
      </c>
      <c r="G60" s="471" t="s">
        <v>74</v>
      </c>
      <c r="H60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0" s="117" t="str">
        <f>IF(Sklop7[[#This Row],[ZAHTEVANA SHEMA KAKOVOSTI]]&lt;&gt;"",Sklop7[[#This Row],[Preračunana masa/volumen/kos na enoto kg]],"")</f>
        <v/>
      </c>
      <c r="J60" s="135"/>
      <c r="K60" s="136"/>
      <c r="L60" s="136"/>
      <c r="M60" s="137"/>
      <c r="N60" s="138"/>
      <c r="O60" s="138"/>
      <c r="P60" s="139"/>
      <c r="Q60" s="138">
        <f>+Sklop7[[#This Row],[cena/enota brez DDV v EUR]]*Sklop7[[#This Row],[Stopnja DDV (%)]]</f>
        <v>0</v>
      </c>
      <c r="R60" s="138">
        <f>+Sklop7[[#This Row],[cena/enota brez DDV v EUR]]+Sklop7[[#This Row],[Davek (EUR)]]</f>
        <v>0</v>
      </c>
      <c r="S60" s="138">
        <f>+Sklop7[[#This Row],[cena/enota brez DDV v EUR]]*Sklop7[[#This Row],[Okvirna količina]]</f>
        <v>0</v>
      </c>
      <c r="T60" s="138">
        <f>+Sklop7[[#This Row],[Končna cena/enoto mere (EUR) z DDV]]*Sklop7[[#This Row],[Okvirna količina]]</f>
        <v>0</v>
      </c>
      <c r="U60" s="438"/>
    </row>
    <row r="61" spans="1:21" s="55" customFormat="1" ht="12">
      <c r="A61" s="321" t="s">
        <v>49</v>
      </c>
      <c r="B61" s="246" t="s">
        <v>552</v>
      </c>
      <c r="C61" s="134">
        <v>60</v>
      </c>
      <c r="D61" s="321" t="s">
        <v>107</v>
      </c>
      <c r="E61" s="116"/>
      <c r="F61" s="160">
        <v>1000</v>
      </c>
      <c r="G61" s="471" t="s">
        <v>74</v>
      </c>
      <c r="H61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1" s="117" t="str">
        <f>IF(Sklop7[[#This Row],[ZAHTEVANA SHEMA KAKOVOSTI]]&lt;&gt;"",Sklop7[[#This Row],[Preračunana masa/volumen/kos na enoto kg]],"")</f>
        <v/>
      </c>
      <c r="J61" s="135"/>
      <c r="K61" s="136"/>
      <c r="L61" s="136"/>
      <c r="M61" s="137"/>
      <c r="N61" s="138"/>
      <c r="O61" s="138"/>
      <c r="P61" s="139"/>
      <c r="Q61" s="138">
        <f>+Sklop7[[#This Row],[cena/enota brez DDV v EUR]]*Sklop7[[#This Row],[Stopnja DDV (%)]]</f>
        <v>0</v>
      </c>
      <c r="R61" s="138">
        <f>+Sklop7[[#This Row],[cena/enota brez DDV v EUR]]+Sklop7[[#This Row],[Davek (EUR)]]</f>
        <v>0</v>
      </c>
      <c r="S61" s="138">
        <f>+Sklop7[[#This Row],[cena/enota brez DDV v EUR]]*Sklop7[[#This Row],[Okvirna količina]]</f>
        <v>0</v>
      </c>
      <c r="T61" s="138">
        <f>+Sklop7[[#This Row],[Končna cena/enoto mere (EUR) z DDV]]*Sklop7[[#This Row],[Okvirna količina]]</f>
        <v>0</v>
      </c>
      <c r="U61" s="438"/>
    </row>
    <row r="62" spans="1:21" s="55" customFormat="1" ht="12">
      <c r="A62" s="321" t="s">
        <v>50</v>
      </c>
      <c r="B62" s="246" t="s">
        <v>553</v>
      </c>
      <c r="C62" s="134">
        <v>100</v>
      </c>
      <c r="D62" s="321" t="s">
        <v>107</v>
      </c>
      <c r="E62" s="116"/>
      <c r="F62" s="160">
        <v>1000</v>
      </c>
      <c r="G62" s="471" t="s">
        <v>74</v>
      </c>
      <c r="H62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2" s="117" t="str">
        <f>IF(Sklop7[[#This Row],[ZAHTEVANA SHEMA KAKOVOSTI]]&lt;&gt;"",Sklop7[[#This Row],[Preračunana masa/volumen/kos na enoto kg]],"")</f>
        <v/>
      </c>
      <c r="J62" s="135"/>
      <c r="K62" s="136"/>
      <c r="L62" s="136"/>
      <c r="M62" s="137"/>
      <c r="N62" s="138"/>
      <c r="O62" s="138"/>
      <c r="P62" s="139"/>
      <c r="Q62" s="138">
        <f>+Sklop7[[#This Row],[cena/enota brez DDV v EUR]]*Sklop7[[#This Row],[Stopnja DDV (%)]]</f>
        <v>0</v>
      </c>
      <c r="R62" s="138">
        <f>+Sklop7[[#This Row],[cena/enota brez DDV v EUR]]+Sklop7[[#This Row],[Davek (EUR)]]</f>
        <v>0</v>
      </c>
      <c r="S62" s="138">
        <f>+Sklop7[[#This Row],[cena/enota brez DDV v EUR]]*Sklop7[[#This Row],[Okvirna količina]]</f>
        <v>0</v>
      </c>
      <c r="T62" s="138">
        <f>+Sklop7[[#This Row],[Končna cena/enoto mere (EUR) z DDV]]*Sklop7[[#This Row],[Okvirna količina]]</f>
        <v>0</v>
      </c>
      <c r="U62" s="438"/>
    </row>
    <row r="63" spans="1:21" s="55" customFormat="1" ht="12">
      <c r="A63" s="321" t="s">
        <v>46</v>
      </c>
      <c r="B63" s="246" t="s">
        <v>554</v>
      </c>
      <c r="C63" s="134">
        <v>80</v>
      </c>
      <c r="D63" s="321" t="s">
        <v>107</v>
      </c>
      <c r="E63" s="116"/>
      <c r="F63" s="160">
        <v>500</v>
      </c>
      <c r="G63" s="471" t="s">
        <v>74</v>
      </c>
      <c r="H63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3" s="117" t="str">
        <f>IF(Sklop7[[#This Row],[ZAHTEVANA SHEMA KAKOVOSTI]]&lt;&gt;"",Sklop7[[#This Row],[Preračunana masa/volumen/kos na enoto kg]],"")</f>
        <v/>
      </c>
      <c r="J63" s="135"/>
      <c r="K63" s="136"/>
      <c r="L63" s="136"/>
      <c r="M63" s="137"/>
      <c r="N63" s="138"/>
      <c r="O63" s="138"/>
      <c r="P63" s="139"/>
      <c r="Q63" s="138">
        <f>+Sklop7[[#This Row],[cena/enota brez DDV v EUR]]*Sklop7[[#This Row],[Stopnja DDV (%)]]</f>
        <v>0</v>
      </c>
      <c r="R63" s="138">
        <f>+Sklop7[[#This Row],[cena/enota brez DDV v EUR]]+Sklop7[[#This Row],[Davek (EUR)]]</f>
        <v>0</v>
      </c>
      <c r="S63" s="138">
        <f>+Sklop7[[#This Row],[cena/enota brez DDV v EUR]]*Sklop7[[#This Row],[Okvirna količina]]</f>
        <v>0</v>
      </c>
      <c r="T63" s="138">
        <f>+Sklop7[[#This Row],[Končna cena/enoto mere (EUR) z DDV]]*Sklop7[[#This Row],[Okvirna količina]]</f>
        <v>0</v>
      </c>
      <c r="U63" s="438"/>
    </row>
    <row r="64" spans="1:21" s="55" customFormat="1" ht="12">
      <c r="A64" s="321" t="s">
        <v>51</v>
      </c>
      <c r="B64" s="246" t="s">
        <v>555</v>
      </c>
      <c r="C64" s="134">
        <v>80</v>
      </c>
      <c r="D64" s="321" t="s">
        <v>107</v>
      </c>
      <c r="E64" s="116"/>
      <c r="F64" s="160">
        <v>500</v>
      </c>
      <c r="G64" s="471" t="s">
        <v>74</v>
      </c>
      <c r="H64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4" s="117" t="str">
        <f>IF(Sklop7[[#This Row],[ZAHTEVANA SHEMA KAKOVOSTI]]&lt;&gt;"",Sklop7[[#This Row],[Preračunana masa/volumen/kos na enoto kg]],"")</f>
        <v/>
      </c>
      <c r="J64" s="135"/>
      <c r="K64" s="136"/>
      <c r="L64" s="136"/>
      <c r="M64" s="137"/>
      <c r="N64" s="138"/>
      <c r="O64" s="138"/>
      <c r="P64" s="139"/>
      <c r="Q64" s="138">
        <f>+Sklop7[[#This Row],[cena/enota brez DDV v EUR]]*Sklop7[[#This Row],[Stopnja DDV (%)]]</f>
        <v>0</v>
      </c>
      <c r="R64" s="138">
        <f>+Sklop7[[#This Row],[cena/enota brez DDV v EUR]]+Sklop7[[#This Row],[Davek (EUR)]]</f>
        <v>0</v>
      </c>
      <c r="S64" s="138">
        <f>+Sklop7[[#This Row],[cena/enota brez DDV v EUR]]*Sklop7[[#This Row],[Okvirna količina]]</f>
        <v>0</v>
      </c>
      <c r="T64" s="138">
        <f>+Sklop7[[#This Row],[Končna cena/enoto mere (EUR) z DDV]]*Sklop7[[#This Row],[Okvirna količina]]</f>
        <v>0</v>
      </c>
      <c r="U64" s="438"/>
    </row>
    <row r="65" spans="1:21" s="55" customFormat="1" ht="12">
      <c r="A65" s="321" t="s">
        <v>47</v>
      </c>
      <c r="B65" s="246" t="s">
        <v>555</v>
      </c>
      <c r="C65" s="134">
        <v>60</v>
      </c>
      <c r="D65" s="321" t="s">
        <v>107</v>
      </c>
      <c r="E65" s="116"/>
      <c r="F65" s="160">
        <v>250</v>
      </c>
      <c r="G65" s="471" t="s">
        <v>74</v>
      </c>
      <c r="H65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65" s="117" t="str">
        <f>IF(Sklop7[[#This Row],[ZAHTEVANA SHEMA KAKOVOSTI]]&lt;&gt;"",Sklop7[[#This Row],[Preračunana masa/volumen/kos na enoto kg]],"")</f>
        <v/>
      </c>
      <c r="J65" s="135"/>
      <c r="K65" s="136"/>
      <c r="L65" s="136"/>
      <c r="M65" s="137"/>
      <c r="N65" s="138"/>
      <c r="O65" s="138"/>
      <c r="P65" s="139"/>
      <c r="Q65" s="138">
        <f>+Sklop7[[#This Row],[cena/enota brez DDV v EUR]]*Sklop7[[#This Row],[Stopnja DDV (%)]]</f>
        <v>0</v>
      </c>
      <c r="R65" s="138">
        <f>+Sklop7[[#This Row],[cena/enota brez DDV v EUR]]+Sklop7[[#This Row],[Davek (EUR)]]</f>
        <v>0</v>
      </c>
      <c r="S65" s="138">
        <f>+Sklop7[[#This Row],[cena/enota brez DDV v EUR]]*Sklop7[[#This Row],[Okvirna količina]]</f>
        <v>0</v>
      </c>
      <c r="T65" s="138">
        <f>+Sklop7[[#This Row],[Končna cena/enoto mere (EUR) z DDV]]*Sklop7[[#This Row],[Okvirna količina]]</f>
        <v>0</v>
      </c>
      <c r="U65" s="438"/>
    </row>
    <row r="66" spans="1:21" s="55" customFormat="1" ht="12">
      <c r="A66" s="321" t="s">
        <v>52</v>
      </c>
      <c r="B66" s="246" t="s">
        <v>556</v>
      </c>
      <c r="C66" s="134">
        <v>80</v>
      </c>
      <c r="D66" s="321" t="s">
        <v>107</v>
      </c>
      <c r="E66" s="116"/>
      <c r="F66" s="160">
        <v>200</v>
      </c>
      <c r="G66" s="471" t="s">
        <v>74</v>
      </c>
      <c r="H66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66" s="117" t="str">
        <f>IF(Sklop7[[#This Row],[ZAHTEVANA SHEMA KAKOVOSTI]]&lt;&gt;"",Sklop7[[#This Row],[Preračunana masa/volumen/kos na enoto kg]],"")</f>
        <v/>
      </c>
      <c r="J66" s="135"/>
      <c r="K66" s="136"/>
      <c r="L66" s="136"/>
      <c r="M66" s="137"/>
      <c r="N66" s="138"/>
      <c r="O66" s="138"/>
      <c r="P66" s="139"/>
      <c r="Q66" s="138">
        <f>+Sklop7[[#This Row],[cena/enota brez DDV v EUR]]*Sklop7[[#This Row],[Stopnja DDV (%)]]</f>
        <v>0</v>
      </c>
      <c r="R66" s="138">
        <f>+Sklop7[[#This Row],[cena/enota brez DDV v EUR]]+Sklop7[[#This Row],[Davek (EUR)]]</f>
        <v>0</v>
      </c>
      <c r="S66" s="138">
        <f>+Sklop7[[#This Row],[cena/enota brez DDV v EUR]]*Sklop7[[#This Row],[Okvirna količina]]</f>
        <v>0</v>
      </c>
      <c r="T66" s="138">
        <f>+Sklop7[[#This Row],[Končna cena/enoto mere (EUR) z DDV]]*Sklop7[[#This Row],[Okvirna količina]]</f>
        <v>0</v>
      </c>
      <c r="U66" s="438"/>
    </row>
    <row r="67" spans="1:21" s="55" customFormat="1" ht="12">
      <c r="A67" s="321" t="s">
        <v>53</v>
      </c>
      <c r="B67" s="246" t="s">
        <v>557</v>
      </c>
      <c r="C67" s="134">
        <v>80</v>
      </c>
      <c r="D67" s="321" t="s">
        <v>107</v>
      </c>
      <c r="E67" s="116"/>
      <c r="F67" s="160">
        <v>1000</v>
      </c>
      <c r="G67" s="471" t="s">
        <v>74</v>
      </c>
      <c r="H67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7" s="117" t="str">
        <f>IF(Sklop7[[#This Row],[ZAHTEVANA SHEMA KAKOVOSTI]]&lt;&gt;"",Sklop7[[#This Row],[Preračunana masa/volumen/kos na enoto kg]],"")</f>
        <v/>
      </c>
      <c r="J67" s="135"/>
      <c r="K67" s="136"/>
      <c r="L67" s="136"/>
      <c r="M67" s="137"/>
      <c r="N67" s="138"/>
      <c r="O67" s="138"/>
      <c r="P67" s="139"/>
      <c r="Q67" s="138">
        <f>+Sklop7[[#This Row],[cena/enota brez DDV v EUR]]*Sklop7[[#This Row],[Stopnja DDV (%)]]</f>
        <v>0</v>
      </c>
      <c r="R67" s="138">
        <f>+Sklop7[[#This Row],[cena/enota brez DDV v EUR]]+Sklop7[[#This Row],[Davek (EUR)]]</f>
        <v>0</v>
      </c>
      <c r="S67" s="138">
        <f>+Sklop7[[#This Row],[cena/enota brez DDV v EUR]]*Sklop7[[#This Row],[Okvirna količina]]</f>
        <v>0</v>
      </c>
      <c r="T67" s="138">
        <f>+Sklop7[[#This Row],[Končna cena/enoto mere (EUR) z DDV]]*Sklop7[[#This Row],[Okvirna količina]]</f>
        <v>0</v>
      </c>
      <c r="U67" s="438"/>
    </row>
    <row r="68" spans="1:21" s="55" customFormat="1" ht="12">
      <c r="A68" s="321" t="s">
        <v>54</v>
      </c>
      <c r="B68" s="246" t="s">
        <v>558</v>
      </c>
      <c r="C68" s="134">
        <v>80</v>
      </c>
      <c r="D68" s="321" t="s">
        <v>107</v>
      </c>
      <c r="E68" s="116"/>
      <c r="F68" s="160">
        <v>500</v>
      </c>
      <c r="G68" s="471" t="s">
        <v>74</v>
      </c>
      <c r="H68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8" s="117" t="str">
        <f>IF(Sklop7[[#This Row],[ZAHTEVANA SHEMA KAKOVOSTI]]&lt;&gt;"",Sklop7[[#This Row],[Preračunana masa/volumen/kos na enoto kg]],"")</f>
        <v/>
      </c>
      <c r="J68" s="135"/>
      <c r="K68" s="136"/>
      <c r="L68" s="136"/>
      <c r="M68" s="137"/>
      <c r="N68" s="138"/>
      <c r="O68" s="138"/>
      <c r="P68" s="139"/>
      <c r="Q68" s="138">
        <f>+Sklop7[[#This Row],[cena/enota brez DDV v EUR]]*Sklop7[[#This Row],[Stopnja DDV (%)]]</f>
        <v>0</v>
      </c>
      <c r="R68" s="138">
        <f>+Sklop7[[#This Row],[cena/enota brez DDV v EUR]]+Sklop7[[#This Row],[Davek (EUR)]]</f>
        <v>0</v>
      </c>
      <c r="S68" s="138">
        <f>+Sklop7[[#This Row],[cena/enota brez DDV v EUR]]*Sklop7[[#This Row],[Okvirna količina]]</f>
        <v>0</v>
      </c>
      <c r="T68" s="138">
        <f>+Sklop7[[#This Row],[Končna cena/enoto mere (EUR) z DDV]]*Sklop7[[#This Row],[Okvirna količina]]</f>
        <v>0</v>
      </c>
      <c r="U68" s="438"/>
    </row>
    <row r="69" spans="1:21" s="55" customFormat="1" ht="12">
      <c r="A69" s="321" t="s">
        <v>55</v>
      </c>
      <c r="B69" s="246" t="s">
        <v>559</v>
      </c>
      <c r="C69" s="134">
        <v>80</v>
      </c>
      <c r="D69" s="321" t="s">
        <v>107</v>
      </c>
      <c r="E69" s="116"/>
      <c r="F69" s="160">
        <v>1500</v>
      </c>
      <c r="G69" s="471" t="s">
        <v>74</v>
      </c>
      <c r="H69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69" s="117" t="str">
        <f>IF(Sklop7[[#This Row],[ZAHTEVANA SHEMA KAKOVOSTI]]&lt;&gt;"",Sklop7[[#This Row],[Preračunana masa/volumen/kos na enoto kg]],"")</f>
        <v/>
      </c>
      <c r="J69" s="135"/>
      <c r="K69" s="136"/>
      <c r="L69" s="136"/>
      <c r="M69" s="137"/>
      <c r="N69" s="138"/>
      <c r="O69" s="138"/>
      <c r="P69" s="139"/>
      <c r="Q69" s="138">
        <f>+Sklop7[[#This Row],[cena/enota brez DDV v EUR]]*Sklop7[[#This Row],[Stopnja DDV (%)]]</f>
        <v>0</v>
      </c>
      <c r="R69" s="138">
        <f>+Sklop7[[#This Row],[cena/enota brez DDV v EUR]]+Sklop7[[#This Row],[Davek (EUR)]]</f>
        <v>0</v>
      </c>
      <c r="S69" s="138">
        <f>+Sklop7[[#This Row],[cena/enota brez DDV v EUR]]*Sklop7[[#This Row],[Okvirna količina]]</f>
        <v>0</v>
      </c>
      <c r="T69" s="138">
        <f>+Sklop7[[#This Row],[Končna cena/enoto mere (EUR) z DDV]]*Sklop7[[#This Row],[Okvirna količina]]</f>
        <v>0</v>
      </c>
      <c r="U69" s="438"/>
    </row>
    <row r="70" spans="1:21" s="55" customFormat="1" ht="12">
      <c r="A70" s="321" t="s">
        <v>56</v>
      </c>
      <c r="B70" s="246" t="s">
        <v>560</v>
      </c>
      <c r="C70" s="134">
        <v>80</v>
      </c>
      <c r="D70" s="321" t="s">
        <v>107</v>
      </c>
      <c r="E70" s="116"/>
      <c r="F70" s="160">
        <v>1000</v>
      </c>
      <c r="G70" s="471" t="s">
        <v>74</v>
      </c>
      <c r="H70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0" s="117" t="str">
        <f>IF(Sklop7[[#This Row],[ZAHTEVANA SHEMA KAKOVOSTI]]&lt;&gt;"",Sklop7[[#This Row],[Preračunana masa/volumen/kos na enoto kg]],"")</f>
        <v/>
      </c>
      <c r="J70" s="135"/>
      <c r="K70" s="136"/>
      <c r="L70" s="136"/>
      <c r="M70" s="137"/>
      <c r="N70" s="138"/>
      <c r="O70" s="138"/>
      <c r="P70" s="139"/>
      <c r="Q70" s="138">
        <f>+Sklop7[[#This Row],[cena/enota brez DDV v EUR]]*Sklop7[[#This Row],[Stopnja DDV (%)]]</f>
        <v>0</v>
      </c>
      <c r="R70" s="138">
        <f>+Sklop7[[#This Row],[cena/enota brez DDV v EUR]]+Sklop7[[#This Row],[Davek (EUR)]]</f>
        <v>0</v>
      </c>
      <c r="S70" s="138">
        <f>+Sklop7[[#This Row],[cena/enota brez DDV v EUR]]*Sklop7[[#This Row],[Okvirna količina]]</f>
        <v>0</v>
      </c>
      <c r="T70" s="138">
        <f>+Sklop7[[#This Row],[Končna cena/enoto mere (EUR) z DDV]]*Sklop7[[#This Row],[Okvirna količina]]</f>
        <v>0</v>
      </c>
      <c r="U70" s="438"/>
    </row>
    <row r="71" spans="1:21" s="55" customFormat="1" ht="12">
      <c r="A71" s="321" t="s">
        <v>57</v>
      </c>
      <c r="B71" s="246" t="s">
        <v>561</v>
      </c>
      <c r="C71" s="134">
        <v>80</v>
      </c>
      <c r="D71" s="321" t="s">
        <v>107</v>
      </c>
      <c r="E71" s="116"/>
      <c r="F71" s="160">
        <v>2000</v>
      </c>
      <c r="G71" s="471" t="s">
        <v>74</v>
      </c>
      <c r="H71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71" s="117" t="str">
        <f>IF(Sklop7[[#This Row],[ZAHTEVANA SHEMA KAKOVOSTI]]&lt;&gt;"",Sklop7[[#This Row],[Preračunana masa/volumen/kos na enoto kg]],"")</f>
        <v/>
      </c>
      <c r="J71" s="135"/>
      <c r="K71" s="136"/>
      <c r="L71" s="136"/>
      <c r="M71" s="137"/>
      <c r="N71" s="138"/>
      <c r="O71" s="138"/>
      <c r="P71" s="139"/>
      <c r="Q71" s="138">
        <f>+Sklop7[[#This Row],[cena/enota brez DDV v EUR]]*Sklop7[[#This Row],[Stopnja DDV (%)]]</f>
        <v>0</v>
      </c>
      <c r="R71" s="138">
        <f>+Sklop7[[#This Row],[cena/enota brez DDV v EUR]]+Sklop7[[#This Row],[Davek (EUR)]]</f>
        <v>0</v>
      </c>
      <c r="S71" s="138">
        <f>+Sklop7[[#This Row],[cena/enota brez DDV v EUR]]*Sklop7[[#This Row],[Okvirna količina]]</f>
        <v>0</v>
      </c>
      <c r="T71" s="138">
        <f>+Sklop7[[#This Row],[Končna cena/enoto mere (EUR) z DDV]]*Sklop7[[#This Row],[Okvirna količina]]</f>
        <v>0</v>
      </c>
      <c r="U71" s="438"/>
    </row>
    <row r="72" spans="1:21" s="55" customFormat="1" ht="12">
      <c r="A72" s="321" t="s">
        <v>58</v>
      </c>
      <c r="B72" s="246" t="s">
        <v>562</v>
      </c>
      <c r="C72" s="134">
        <v>80</v>
      </c>
      <c r="D72" s="321" t="s">
        <v>107</v>
      </c>
      <c r="E72" s="116"/>
      <c r="F72" s="160">
        <v>1250</v>
      </c>
      <c r="G72" s="471" t="s">
        <v>74</v>
      </c>
      <c r="H72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2" s="117" t="str">
        <f>IF(Sklop7[[#This Row],[ZAHTEVANA SHEMA KAKOVOSTI]]&lt;&gt;"",Sklop7[[#This Row],[Preračunana masa/volumen/kos na enoto kg]],"")</f>
        <v/>
      </c>
      <c r="J72" s="135"/>
      <c r="K72" s="136"/>
      <c r="L72" s="136"/>
      <c r="M72" s="137"/>
      <c r="N72" s="138"/>
      <c r="O72" s="138"/>
      <c r="P72" s="139"/>
      <c r="Q72" s="138">
        <f>+Sklop7[[#This Row],[cena/enota brez DDV v EUR]]*Sklop7[[#This Row],[Stopnja DDV (%)]]</f>
        <v>0</v>
      </c>
      <c r="R72" s="138">
        <f>+Sklop7[[#This Row],[cena/enota brez DDV v EUR]]+Sklop7[[#This Row],[Davek (EUR)]]</f>
        <v>0</v>
      </c>
      <c r="S72" s="138">
        <f>+Sklop7[[#This Row],[cena/enota brez DDV v EUR]]*Sklop7[[#This Row],[Okvirna količina]]</f>
        <v>0</v>
      </c>
      <c r="T72" s="138">
        <f>+Sklop7[[#This Row],[Končna cena/enoto mere (EUR) z DDV]]*Sklop7[[#This Row],[Okvirna količina]]</f>
        <v>0</v>
      </c>
      <c r="U72" s="438"/>
    </row>
    <row r="73" spans="1:21" s="55" customFormat="1" ht="12">
      <c r="A73" s="321" t="s">
        <v>59</v>
      </c>
      <c r="B73" s="246" t="s">
        <v>562</v>
      </c>
      <c r="C73" s="134">
        <v>60</v>
      </c>
      <c r="D73" s="321" t="s">
        <v>107</v>
      </c>
      <c r="E73" s="116"/>
      <c r="F73" s="160">
        <v>750</v>
      </c>
      <c r="G73" s="471" t="s">
        <v>74</v>
      </c>
      <c r="H73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73" s="117" t="str">
        <f>IF(Sklop7[[#This Row],[ZAHTEVANA SHEMA KAKOVOSTI]]&lt;&gt;"",Sklop7[[#This Row],[Preračunana masa/volumen/kos na enoto kg]],"")</f>
        <v/>
      </c>
      <c r="J73" s="135"/>
      <c r="K73" s="136"/>
      <c r="L73" s="136"/>
      <c r="M73" s="137"/>
      <c r="N73" s="138"/>
      <c r="O73" s="138"/>
      <c r="P73" s="139"/>
      <c r="Q73" s="138">
        <f>+Sklop7[[#This Row],[cena/enota brez DDV v EUR]]*Sklop7[[#This Row],[Stopnja DDV (%)]]</f>
        <v>0</v>
      </c>
      <c r="R73" s="138">
        <f>+Sklop7[[#This Row],[cena/enota brez DDV v EUR]]+Sklop7[[#This Row],[Davek (EUR)]]</f>
        <v>0</v>
      </c>
      <c r="S73" s="138">
        <f>+Sklop7[[#This Row],[cena/enota brez DDV v EUR]]*Sklop7[[#This Row],[Okvirna količina]]</f>
        <v>0</v>
      </c>
      <c r="T73" s="138">
        <f>+Sklop7[[#This Row],[Končna cena/enoto mere (EUR) z DDV]]*Sklop7[[#This Row],[Okvirna količina]]</f>
        <v>0</v>
      </c>
      <c r="U73" s="438"/>
    </row>
    <row r="74" spans="1:21" s="55" customFormat="1" ht="12">
      <c r="A74" s="321" t="s">
        <v>60</v>
      </c>
      <c r="B74" s="246" t="s">
        <v>563</v>
      </c>
      <c r="C74" s="134">
        <v>60</v>
      </c>
      <c r="D74" s="321" t="s">
        <v>107</v>
      </c>
      <c r="E74" s="116"/>
      <c r="F74" s="160">
        <v>1000</v>
      </c>
      <c r="G74" s="471" t="s">
        <v>74</v>
      </c>
      <c r="H74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4" s="117" t="str">
        <f>IF(Sklop7[[#This Row],[ZAHTEVANA SHEMA KAKOVOSTI]]&lt;&gt;"",Sklop7[[#This Row],[Preračunana masa/volumen/kos na enoto kg]],"")</f>
        <v/>
      </c>
      <c r="J74" s="135"/>
      <c r="K74" s="136"/>
      <c r="L74" s="136"/>
      <c r="M74" s="137"/>
      <c r="N74" s="138"/>
      <c r="O74" s="138"/>
      <c r="P74" s="139"/>
      <c r="Q74" s="138">
        <f>+Sklop7[[#This Row],[cena/enota brez DDV v EUR]]*Sklop7[[#This Row],[Stopnja DDV (%)]]</f>
        <v>0</v>
      </c>
      <c r="R74" s="138">
        <f>+Sklop7[[#This Row],[cena/enota brez DDV v EUR]]+Sklop7[[#This Row],[Davek (EUR)]]</f>
        <v>0</v>
      </c>
      <c r="S74" s="138">
        <f>+Sklop7[[#This Row],[cena/enota brez DDV v EUR]]*Sklop7[[#This Row],[Okvirna količina]]</f>
        <v>0</v>
      </c>
      <c r="T74" s="138">
        <f>+Sklop7[[#This Row],[Končna cena/enoto mere (EUR) z DDV]]*Sklop7[[#This Row],[Okvirna količina]]</f>
        <v>0</v>
      </c>
      <c r="U74" s="438"/>
    </row>
    <row r="75" spans="1:21" s="55" customFormat="1" ht="12">
      <c r="A75" s="321" t="s">
        <v>61</v>
      </c>
      <c r="B75" s="246" t="s">
        <v>563</v>
      </c>
      <c r="C75" s="134">
        <v>80</v>
      </c>
      <c r="D75" s="321" t="s">
        <v>107</v>
      </c>
      <c r="E75" s="116"/>
      <c r="F75" s="160">
        <v>1000</v>
      </c>
      <c r="G75" s="471" t="s">
        <v>74</v>
      </c>
      <c r="H75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5" s="117" t="str">
        <f>IF(Sklop7[[#This Row],[ZAHTEVANA SHEMA KAKOVOSTI]]&lt;&gt;"",Sklop7[[#This Row],[Preračunana masa/volumen/kos na enoto kg]],"")</f>
        <v/>
      </c>
      <c r="J75" s="135"/>
      <c r="K75" s="136"/>
      <c r="L75" s="136"/>
      <c r="M75" s="137"/>
      <c r="N75" s="138"/>
      <c r="O75" s="138"/>
      <c r="P75" s="139"/>
      <c r="Q75" s="138">
        <f>+Sklop7[[#This Row],[cena/enota brez DDV v EUR]]*Sklop7[[#This Row],[Stopnja DDV (%)]]</f>
        <v>0</v>
      </c>
      <c r="R75" s="138">
        <f>+Sklop7[[#This Row],[cena/enota brez DDV v EUR]]+Sklop7[[#This Row],[Davek (EUR)]]</f>
        <v>0</v>
      </c>
      <c r="S75" s="138">
        <f>+Sklop7[[#This Row],[cena/enota brez DDV v EUR]]*Sklop7[[#This Row],[Okvirna količina]]</f>
        <v>0</v>
      </c>
      <c r="T75" s="138">
        <f>+Sklop7[[#This Row],[Končna cena/enoto mere (EUR) z DDV]]*Sklop7[[#This Row],[Okvirna količina]]</f>
        <v>0</v>
      </c>
      <c r="U75" s="438"/>
    </row>
    <row r="76" spans="1:21" s="55" customFormat="1" ht="12">
      <c r="A76" s="321" t="s">
        <v>62</v>
      </c>
      <c r="B76" s="246" t="s">
        <v>564</v>
      </c>
      <c r="C76" s="134">
        <v>80</v>
      </c>
      <c r="D76" s="321" t="s">
        <v>107</v>
      </c>
      <c r="E76" s="116"/>
      <c r="F76" s="160">
        <v>1000</v>
      </c>
      <c r="G76" s="471" t="s">
        <v>74</v>
      </c>
      <c r="H76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6" s="117" t="str">
        <f>IF(Sklop7[[#This Row],[ZAHTEVANA SHEMA KAKOVOSTI]]&lt;&gt;"",Sklop7[[#This Row],[Preračunana masa/volumen/kos na enoto kg]],"")</f>
        <v/>
      </c>
      <c r="J76" s="135"/>
      <c r="K76" s="136"/>
      <c r="L76" s="136"/>
      <c r="M76" s="137"/>
      <c r="N76" s="138"/>
      <c r="O76" s="138"/>
      <c r="P76" s="139"/>
      <c r="Q76" s="138">
        <f>+Sklop7[[#This Row],[cena/enota brez DDV v EUR]]*Sklop7[[#This Row],[Stopnja DDV (%)]]</f>
        <v>0</v>
      </c>
      <c r="R76" s="138">
        <f>+Sklop7[[#This Row],[cena/enota brez DDV v EUR]]+Sklop7[[#This Row],[Davek (EUR)]]</f>
        <v>0</v>
      </c>
      <c r="S76" s="138">
        <f>+Sklop7[[#This Row],[cena/enota brez DDV v EUR]]*Sklop7[[#This Row],[Okvirna količina]]</f>
        <v>0</v>
      </c>
      <c r="T76" s="138">
        <f>+Sklop7[[#This Row],[Končna cena/enoto mere (EUR) z DDV]]*Sklop7[[#This Row],[Okvirna količina]]</f>
        <v>0</v>
      </c>
      <c r="U76" s="438"/>
    </row>
    <row r="77" spans="1:21" s="55" customFormat="1" ht="12">
      <c r="A77" s="321" t="s">
        <v>68</v>
      </c>
      <c r="B77" s="246" t="s">
        <v>565</v>
      </c>
      <c r="C77" s="134">
        <v>80</v>
      </c>
      <c r="D77" s="321" t="s">
        <v>107</v>
      </c>
      <c r="E77" s="116"/>
      <c r="F77" s="160">
        <v>750</v>
      </c>
      <c r="G77" s="471" t="s">
        <v>74</v>
      </c>
      <c r="H77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7" s="117" t="str">
        <f>IF(Sklop7[[#This Row],[ZAHTEVANA SHEMA KAKOVOSTI]]&lt;&gt;"",Sklop7[[#This Row],[Preračunana masa/volumen/kos na enoto kg]],"")</f>
        <v/>
      </c>
      <c r="J77" s="135"/>
      <c r="K77" s="136"/>
      <c r="L77" s="136"/>
      <c r="M77" s="137"/>
      <c r="N77" s="138"/>
      <c r="O77" s="138"/>
      <c r="P77" s="139"/>
      <c r="Q77" s="138">
        <f>+Sklop7[[#This Row],[cena/enota brez DDV v EUR]]*Sklop7[[#This Row],[Stopnja DDV (%)]]</f>
        <v>0</v>
      </c>
      <c r="R77" s="138">
        <f>+Sklop7[[#This Row],[cena/enota brez DDV v EUR]]+Sklop7[[#This Row],[Davek (EUR)]]</f>
        <v>0</v>
      </c>
      <c r="S77" s="138">
        <f>+Sklop7[[#This Row],[cena/enota brez DDV v EUR]]*Sklop7[[#This Row],[Okvirna količina]]</f>
        <v>0</v>
      </c>
      <c r="T77" s="138">
        <f>+Sklop7[[#This Row],[Končna cena/enoto mere (EUR) z DDV]]*Sklop7[[#This Row],[Okvirna količina]]</f>
        <v>0</v>
      </c>
      <c r="U77" s="438"/>
    </row>
    <row r="78" spans="1:21" s="55" customFormat="1" ht="12">
      <c r="A78" s="321" t="s">
        <v>69</v>
      </c>
      <c r="B78" s="246" t="s">
        <v>566</v>
      </c>
      <c r="C78" s="134">
        <v>130</v>
      </c>
      <c r="D78" s="321" t="s">
        <v>107</v>
      </c>
      <c r="E78" s="116"/>
      <c r="F78" s="160">
        <v>1250</v>
      </c>
      <c r="G78" s="471" t="s">
        <v>74</v>
      </c>
      <c r="H78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162.5</v>
      </c>
      <c r="I78" s="117" t="str">
        <f>IF(Sklop7[[#This Row],[ZAHTEVANA SHEMA KAKOVOSTI]]&lt;&gt;"",Sklop7[[#This Row],[Preračunana masa/volumen/kos na enoto kg]],"")</f>
        <v/>
      </c>
      <c r="J78" s="135"/>
      <c r="K78" s="136"/>
      <c r="L78" s="136"/>
      <c r="M78" s="137"/>
      <c r="N78" s="138"/>
      <c r="O78" s="138"/>
      <c r="P78" s="139"/>
      <c r="Q78" s="138">
        <f>+Sklop7[[#This Row],[cena/enota brez DDV v EUR]]*Sklop7[[#This Row],[Stopnja DDV (%)]]</f>
        <v>0</v>
      </c>
      <c r="R78" s="138">
        <f>+Sklop7[[#This Row],[cena/enota brez DDV v EUR]]+Sklop7[[#This Row],[Davek (EUR)]]</f>
        <v>0</v>
      </c>
      <c r="S78" s="138">
        <f>+Sklop7[[#This Row],[cena/enota brez DDV v EUR]]*Sklop7[[#This Row],[Okvirna količina]]</f>
        <v>0</v>
      </c>
      <c r="T78" s="138">
        <f>+Sklop7[[#This Row],[Končna cena/enoto mere (EUR) z DDV]]*Sklop7[[#This Row],[Okvirna količina]]</f>
        <v>0</v>
      </c>
      <c r="U78" s="438"/>
    </row>
    <row r="79" spans="1:21" s="55" customFormat="1" ht="12">
      <c r="A79" s="321" t="s">
        <v>70</v>
      </c>
      <c r="B79" s="246" t="s">
        <v>567</v>
      </c>
      <c r="C79" s="134">
        <v>130</v>
      </c>
      <c r="D79" s="321" t="s">
        <v>107</v>
      </c>
      <c r="E79" s="116"/>
      <c r="F79" s="160">
        <v>500</v>
      </c>
      <c r="G79" s="471" t="s">
        <v>74</v>
      </c>
      <c r="H79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</v>
      </c>
      <c r="I79" s="117" t="str">
        <f>IF(Sklop7[[#This Row],[ZAHTEVANA SHEMA KAKOVOSTI]]&lt;&gt;"",Sklop7[[#This Row],[Preračunana masa/volumen/kos na enoto kg]],"")</f>
        <v/>
      </c>
      <c r="J79" s="135"/>
      <c r="K79" s="136"/>
      <c r="L79" s="136"/>
      <c r="M79" s="137"/>
      <c r="N79" s="138"/>
      <c r="O79" s="138"/>
      <c r="P79" s="139"/>
      <c r="Q79" s="138">
        <f>+Sklop7[[#This Row],[cena/enota brez DDV v EUR]]*Sklop7[[#This Row],[Stopnja DDV (%)]]</f>
        <v>0</v>
      </c>
      <c r="R79" s="138">
        <f>+Sklop7[[#This Row],[cena/enota brez DDV v EUR]]+Sklop7[[#This Row],[Davek (EUR)]]</f>
        <v>0</v>
      </c>
      <c r="S79" s="138">
        <f>+Sklop7[[#This Row],[cena/enota brez DDV v EUR]]*Sklop7[[#This Row],[Okvirna količina]]</f>
        <v>0</v>
      </c>
      <c r="T79" s="138">
        <f>+Sklop7[[#This Row],[Končna cena/enoto mere (EUR) z DDV]]*Sklop7[[#This Row],[Okvirna količina]]</f>
        <v>0</v>
      </c>
      <c r="U79" s="438"/>
    </row>
    <row r="80" spans="1:21" s="55" customFormat="1" ht="12">
      <c r="A80" s="321" t="s">
        <v>71</v>
      </c>
      <c r="B80" s="246" t="s">
        <v>1404</v>
      </c>
      <c r="C80" s="134">
        <v>100</v>
      </c>
      <c r="D80" s="321" t="s">
        <v>107</v>
      </c>
      <c r="E80" s="116"/>
      <c r="F80" s="160">
        <v>450</v>
      </c>
      <c r="G80" s="471" t="s">
        <v>74</v>
      </c>
      <c r="H80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80" s="117" t="str">
        <f>IF(Sklop7[[#This Row],[ZAHTEVANA SHEMA KAKOVOSTI]]&lt;&gt;"",Sklop7[[#This Row],[Preračunana masa/volumen/kos na enoto kg]],"")</f>
        <v/>
      </c>
      <c r="J80" s="135"/>
      <c r="K80" s="136"/>
      <c r="L80" s="136"/>
      <c r="M80" s="137"/>
      <c r="N80" s="138"/>
      <c r="O80" s="138"/>
      <c r="P80" s="139"/>
      <c r="Q80" s="138">
        <f>+Sklop7[[#This Row],[cena/enota brez DDV v EUR]]*Sklop7[[#This Row],[Stopnja DDV (%)]]</f>
        <v>0</v>
      </c>
      <c r="R80" s="138">
        <f>+Sklop7[[#This Row],[cena/enota brez DDV v EUR]]+Sklop7[[#This Row],[Davek (EUR)]]</f>
        <v>0</v>
      </c>
      <c r="S80" s="138">
        <f>+Sklop7[[#This Row],[cena/enota brez DDV v EUR]]*Sklop7[[#This Row],[Okvirna količina]]</f>
        <v>0</v>
      </c>
      <c r="T80" s="138">
        <f>+Sklop7[[#This Row],[Končna cena/enoto mere (EUR) z DDV]]*Sklop7[[#This Row],[Okvirna količina]]</f>
        <v>0</v>
      </c>
      <c r="U80" s="438"/>
    </row>
    <row r="81" spans="1:21" s="55" customFormat="1" ht="12">
      <c r="A81" s="321" t="s">
        <v>72</v>
      </c>
      <c r="B81" s="246" t="s">
        <v>1404</v>
      </c>
      <c r="C81" s="134">
        <v>120</v>
      </c>
      <c r="D81" s="321" t="s">
        <v>107</v>
      </c>
      <c r="E81" s="116"/>
      <c r="F81" s="160">
        <v>3000</v>
      </c>
      <c r="G81" s="471" t="s">
        <v>74</v>
      </c>
      <c r="H81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81" s="117" t="str">
        <f>IF(Sklop7[[#This Row],[ZAHTEVANA SHEMA KAKOVOSTI]]&lt;&gt;"",Sklop7[[#This Row],[Preračunana masa/volumen/kos na enoto kg]],"")</f>
        <v/>
      </c>
      <c r="J81" s="135"/>
      <c r="K81" s="136"/>
      <c r="L81" s="136"/>
      <c r="M81" s="137"/>
      <c r="N81" s="138"/>
      <c r="O81" s="138"/>
      <c r="P81" s="139"/>
      <c r="Q81" s="138">
        <f>+Sklop7[[#This Row],[cena/enota brez DDV v EUR]]*Sklop7[[#This Row],[Stopnja DDV (%)]]</f>
        <v>0</v>
      </c>
      <c r="R81" s="138">
        <f>+Sklop7[[#This Row],[cena/enota brez DDV v EUR]]+Sklop7[[#This Row],[Davek (EUR)]]</f>
        <v>0</v>
      </c>
      <c r="S81" s="138">
        <f>+Sklop7[[#This Row],[cena/enota brez DDV v EUR]]*Sklop7[[#This Row],[Okvirna količina]]</f>
        <v>0</v>
      </c>
      <c r="T81" s="138">
        <f>+Sklop7[[#This Row],[Končna cena/enoto mere (EUR) z DDV]]*Sklop7[[#This Row],[Okvirna količina]]</f>
        <v>0</v>
      </c>
      <c r="U81" s="438"/>
    </row>
    <row r="82" spans="1:21" s="55" customFormat="1" ht="12">
      <c r="A82" s="321" t="s">
        <v>73</v>
      </c>
      <c r="B82" s="246" t="s">
        <v>1405</v>
      </c>
      <c r="C82" s="134">
        <v>120</v>
      </c>
      <c r="D82" s="321" t="s">
        <v>107</v>
      </c>
      <c r="E82" s="116"/>
      <c r="F82" s="160">
        <v>500</v>
      </c>
      <c r="G82" s="471" t="s">
        <v>74</v>
      </c>
      <c r="H82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82" s="117" t="str">
        <f>IF(Sklop7[[#This Row],[ZAHTEVANA SHEMA KAKOVOSTI]]&lt;&gt;"",Sklop7[[#This Row],[Preračunana masa/volumen/kos na enoto kg]],"")</f>
        <v/>
      </c>
      <c r="J82" s="135"/>
      <c r="K82" s="136"/>
      <c r="L82" s="136"/>
      <c r="M82" s="137"/>
      <c r="N82" s="138"/>
      <c r="O82" s="138"/>
      <c r="P82" s="139"/>
      <c r="Q82" s="138">
        <f>+Sklop7[[#This Row],[cena/enota brez DDV v EUR]]*Sklop7[[#This Row],[Stopnja DDV (%)]]</f>
        <v>0</v>
      </c>
      <c r="R82" s="138">
        <f>+Sklop7[[#This Row],[cena/enota brez DDV v EUR]]+Sklop7[[#This Row],[Davek (EUR)]]</f>
        <v>0</v>
      </c>
      <c r="S82" s="138">
        <f>+Sklop7[[#This Row],[cena/enota brez DDV v EUR]]*Sklop7[[#This Row],[Okvirna količina]]</f>
        <v>0</v>
      </c>
      <c r="T82" s="138">
        <f>+Sklop7[[#This Row],[Končna cena/enoto mere (EUR) z DDV]]*Sklop7[[#This Row],[Okvirna količina]]</f>
        <v>0</v>
      </c>
      <c r="U82" s="438"/>
    </row>
    <row r="83" spans="1:21" s="55" customFormat="1" ht="12">
      <c r="A83" s="321" t="s">
        <v>187</v>
      </c>
      <c r="B83" s="246" t="s">
        <v>1405</v>
      </c>
      <c r="C83" s="134">
        <v>100</v>
      </c>
      <c r="D83" s="321" t="s">
        <v>107</v>
      </c>
      <c r="E83" s="116"/>
      <c r="F83" s="160">
        <v>500</v>
      </c>
      <c r="G83" s="471" t="s">
        <v>74</v>
      </c>
      <c r="H83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3" s="117" t="str">
        <f>IF(Sklop7[[#This Row],[ZAHTEVANA SHEMA KAKOVOSTI]]&lt;&gt;"",Sklop7[[#This Row],[Preračunana masa/volumen/kos na enoto kg]],"")</f>
        <v/>
      </c>
      <c r="J83" s="135"/>
      <c r="K83" s="136"/>
      <c r="L83" s="136"/>
      <c r="M83" s="137"/>
      <c r="N83" s="138"/>
      <c r="O83" s="138"/>
      <c r="P83" s="139"/>
      <c r="Q83" s="138">
        <f>+Sklop7[[#This Row],[cena/enota brez DDV v EUR]]*Sklop7[[#This Row],[Stopnja DDV (%)]]</f>
        <v>0</v>
      </c>
      <c r="R83" s="138">
        <f>+Sklop7[[#This Row],[cena/enota brez DDV v EUR]]+Sklop7[[#This Row],[Davek (EUR)]]</f>
        <v>0</v>
      </c>
      <c r="S83" s="138">
        <f>+Sklop7[[#This Row],[cena/enota brez DDV v EUR]]*Sklop7[[#This Row],[Okvirna količina]]</f>
        <v>0</v>
      </c>
      <c r="T83" s="138">
        <f>+Sklop7[[#This Row],[Končna cena/enoto mere (EUR) z DDV]]*Sklop7[[#This Row],[Okvirna količina]]</f>
        <v>0</v>
      </c>
      <c r="U83" s="438"/>
    </row>
    <row r="84" spans="1:21" s="55" customFormat="1" ht="12">
      <c r="A84" s="321" t="s">
        <v>188</v>
      </c>
      <c r="B84" s="246" t="s">
        <v>568</v>
      </c>
      <c r="C84" s="134">
        <v>15</v>
      </c>
      <c r="D84" s="321" t="s">
        <v>107</v>
      </c>
      <c r="E84" s="116"/>
      <c r="F84" s="160">
        <v>500</v>
      </c>
      <c r="G84" s="471" t="s">
        <v>74</v>
      </c>
      <c r="H84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84" s="117" t="str">
        <f>IF(Sklop7[[#This Row],[ZAHTEVANA SHEMA KAKOVOSTI]]&lt;&gt;"",Sklop7[[#This Row],[Preračunana masa/volumen/kos na enoto kg]],"")</f>
        <v/>
      </c>
      <c r="J84" s="135"/>
      <c r="K84" s="136"/>
      <c r="L84" s="136"/>
      <c r="M84" s="137"/>
      <c r="N84" s="138"/>
      <c r="O84" s="138"/>
      <c r="P84" s="139"/>
      <c r="Q84" s="138">
        <f>+Sklop7[[#This Row],[cena/enota brez DDV v EUR]]*Sklop7[[#This Row],[Stopnja DDV (%)]]</f>
        <v>0</v>
      </c>
      <c r="R84" s="138">
        <f>+Sklop7[[#This Row],[cena/enota brez DDV v EUR]]+Sklop7[[#This Row],[Davek (EUR)]]</f>
        <v>0</v>
      </c>
      <c r="S84" s="138">
        <f>+Sklop7[[#This Row],[cena/enota brez DDV v EUR]]*Sklop7[[#This Row],[Okvirna količina]]</f>
        <v>0</v>
      </c>
      <c r="T84" s="138">
        <f>+Sklop7[[#This Row],[Končna cena/enoto mere (EUR) z DDV]]*Sklop7[[#This Row],[Okvirna količina]]</f>
        <v>0</v>
      </c>
      <c r="U84" s="438"/>
    </row>
    <row r="85" spans="1:21" s="55" customFormat="1" ht="12">
      <c r="A85" s="321" t="s">
        <v>189</v>
      </c>
      <c r="B85" s="246" t="s">
        <v>569</v>
      </c>
      <c r="C85" s="134">
        <v>15</v>
      </c>
      <c r="D85" s="321" t="s">
        <v>107</v>
      </c>
      <c r="E85" s="116"/>
      <c r="F85" s="160">
        <v>500</v>
      </c>
      <c r="G85" s="471" t="s">
        <v>74</v>
      </c>
      <c r="H85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85" s="117" t="str">
        <f>IF(Sklop7[[#This Row],[ZAHTEVANA SHEMA KAKOVOSTI]]&lt;&gt;"",Sklop7[[#This Row],[Preračunana masa/volumen/kos na enoto kg]],"")</f>
        <v/>
      </c>
      <c r="J85" s="135"/>
      <c r="K85" s="136"/>
      <c r="L85" s="136"/>
      <c r="M85" s="137"/>
      <c r="N85" s="138"/>
      <c r="O85" s="138"/>
      <c r="P85" s="139"/>
      <c r="Q85" s="138">
        <f>+Sklop7[[#This Row],[cena/enota brez DDV v EUR]]*Sklop7[[#This Row],[Stopnja DDV (%)]]</f>
        <v>0</v>
      </c>
      <c r="R85" s="138">
        <f>+Sklop7[[#This Row],[cena/enota brez DDV v EUR]]+Sklop7[[#This Row],[Davek (EUR)]]</f>
        <v>0</v>
      </c>
      <c r="S85" s="138">
        <f>+Sklop7[[#This Row],[cena/enota brez DDV v EUR]]*Sklop7[[#This Row],[Okvirna količina]]</f>
        <v>0</v>
      </c>
      <c r="T85" s="138">
        <f>+Sklop7[[#This Row],[Končna cena/enoto mere (EUR) z DDV]]*Sklop7[[#This Row],[Okvirna količina]]</f>
        <v>0</v>
      </c>
      <c r="U85" s="438"/>
    </row>
    <row r="86" spans="1:21" s="55" customFormat="1" ht="12">
      <c r="A86" s="321" t="s">
        <v>190</v>
      </c>
      <c r="B86" s="246" t="s">
        <v>570</v>
      </c>
      <c r="C86" s="134">
        <v>80</v>
      </c>
      <c r="D86" s="321" t="s">
        <v>107</v>
      </c>
      <c r="E86" s="116"/>
      <c r="F86" s="160">
        <v>500</v>
      </c>
      <c r="G86" s="471" t="s">
        <v>74</v>
      </c>
      <c r="H86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86" s="117" t="str">
        <f>IF(Sklop7[[#This Row],[ZAHTEVANA SHEMA KAKOVOSTI]]&lt;&gt;"",Sklop7[[#This Row],[Preračunana masa/volumen/kos na enoto kg]],"")</f>
        <v/>
      </c>
      <c r="J86" s="135"/>
      <c r="K86" s="136"/>
      <c r="L86" s="136"/>
      <c r="M86" s="137"/>
      <c r="N86" s="138"/>
      <c r="O86" s="138"/>
      <c r="P86" s="139"/>
      <c r="Q86" s="138">
        <f>+Sklop7[[#This Row],[cena/enota brez DDV v EUR]]*Sklop7[[#This Row],[Stopnja DDV (%)]]</f>
        <v>0</v>
      </c>
      <c r="R86" s="138">
        <f>+Sklop7[[#This Row],[cena/enota brez DDV v EUR]]+Sklop7[[#This Row],[Davek (EUR)]]</f>
        <v>0</v>
      </c>
      <c r="S86" s="138">
        <f>+Sklop7[[#This Row],[cena/enota brez DDV v EUR]]*Sklop7[[#This Row],[Okvirna količina]]</f>
        <v>0</v>
      </c>
      <c r="T86" s="138">
        <f>+Sklop7[[#This Row],[Končna cena/enoto mere (EUR) z DDV]]*Sklop7[[#This Row],[Okvirna količina]]</f>
        <v>0</v>
      </c>
      <c r="U86" s="438"/>
    </row>
    <row r="87" spans="1:21" s="55" customFormat="1" ht="12">
      <c r="A87" s="321" t="s">
        <v>191</v>
      </c>
      <c r="B87" s="246" t="s">
        <v>571</v>
      </c>
      <c r="C87" s="134">
        <v>100</v>
      </c>
      <c r="D87" s="321" t="s">
        <v>107</v>
      </c>
      <c r="E87" s="116"/>
      <c r="F87" s="160">
        <v>100</v>
      </c>
      <c r="G87" s="471" t="s">
        <v>74</v>
      </c>
      <c r="H87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7" s="117" t="str">
        <f>IF(Sklop7[[#This Row],[ZAHTEVANA SHEMA KAKOVOSTI]]&lt;&gt;"",Sklop7[[#This Row],[Preračunana masa/volumen/kos na enoto kg]],"")</f>
        <v/>
      </c>
      <c r="J87" s="135"/>
      <c r="K87" s="136"/>
      <c r="L87" s="136"/>
      <c r="M87" s="137"/>
      <c r="N87" s="138"/>
      <c r="O87" s="138"/>
      <c r="P87" s="139"/>
      <c r="Q87" s="138">
        <f>+Sklop7[[#This Row],[cena/enota brez DDV v EUR]]*Sklop7[[#This Row],[Stopnja DDV (%)]]</f>
        <v>0</v>
      </c>
      <c r="R87" s="138">
        <f>+Sklop7[[#This Row],[cena/enota brez DDV v EUR]]+Sklop7[[#This Row],[Davek (EUR)]]</f>
        <v>0</v>
      </c>
      <c r="S87" s="138">
        <f>+Sklop7[[#This Row],[cena/enota brez DDV v EUR]]*Sklop7[[#This Row],[Okvirna količina]]</f>
        <v>0</v>
      </c>
      <c r="T87" s="138">
        <f>+Sklop7[[#This Row],[Končna cena/enoto mere (EUR) z DDV]]*Sklop7[[#This Row],[Okvirna količina]]</f>
        <v>0</v>
      </c>
      <c r="U87" s="438"/>
    </row>
    <row r="88" spans="1:21" s="55" customFormat="1" ht="12">
      <c r="A88" s="321" t="s">
        <v>192</v>
      </c>
      <c r="B88" s="246" t="s">
        <v>572</v>
      </c>
      <c r="C88" s="134">
        <v>80</v>
      </c>
      <c r="D88" s="321" t="s">
        <v>107</v>
      </c>
      <c r="E88" s="116"/>
      <c r="F88" s="160">
        <v>450</v>
      </c>
      <c r="G88" s="471" t="s">
        <v>74</v>
      </c>
      <c r="H88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88" s="117" t="str">
        <f>IF(Sklop7[[#This Row],[ZAHTEVANA SHEMA KAKOVOSTI]]&lt;&gt;"",Sklop7[[#This Row],[Preračunana masa/volumen/kos na enoto kg]],"")</f>
        <v/>
      </c>
      <c r="J88" s="135"/>
      <c r="K88" s="136"/>
      <c r="L88" s="136"/>
      <c r="M88" s="137"/>
      <c r="N88" s="138"/>
      <c r="O88" s="138"/>
      <c r="P88" s="139"/>
      <c r="Q88" s="138">
        <f>+Sklop7[[#This Row],[cena/enota brez DDV v EUR]]*Sklop7[[#This Row],[Stopnja DDV (%)]]</f>
        <v>0</v>
      </c>
      <c r="R88" s="138">
        <f>+Sklop7[[#This Row],[cena/enota brez DDV v EUR]]+Sklop7[[#This Row],[Davek (EUR)]]</f>
        <v>0</v>
      </c>
      <c r="S88" s="138">
        <f>+Sklop7[[#This Row],[cena/enota brez DDV v EUR]]*Sklop7[[#This Row],[Okvirna količina]]</f>
        <v>0</v>
      </c>
      <c r="T88" s="138">
        <f>+Sklop7[[#This Row],[Končna cena/enoto mere (EUR) z DDV]]*Sklop7[[#This Row],[Okvirna količina]]</f>
        <v>0</v>
      </c>
      <c r="U88" s="438"/>
    </row>
    <row r="89" spans="1:21" s="55" customFormat="1" ht="12">
      <c r="A89" s="321" t="s">
        <v>193</v>
      </c>
      <c r="B89" s="246" t="s">
        <v>573</v>
      </c>
      <c r="C89" s="134">
        <v>500</v>
      </c>
      <c r="D89" s="321" t="s">
        <v>107</v>
      </c>
      <c r="E89" s="116"/>
      <c r="F89" s="160">
        <v>20</v>
      </c>
      <c r="G89" s="471" t="s">
        <v>74</v>
      </c>
      <c r="H89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9" s="117" t="str">
        <f>IF(Sklop7[[#This Row],[ZAHTEVANA SHEMA KAKOVOSTI]]&lt;&gt;"",Sklop7[[#This Row],[Preračunana masa/volumen/kos na enoto kg]],"")</f>
        <v/>
      </c>
      <c r="J89" s="135"/>
      <c r="K89" s="136"/>
      <c r="L89" s="136"/>
      <c r="M89" s="137"/>
      <c r="N89" s="138"/>
      <c r="O89" s="138"/>
      <c r="P89" s="139"/>
      <c r="Q89" s="138">
        <f>+Sklop7[[#This Row],[cena/enota brez DDV v EUR]]*Sklop7[[#This Row],[Stopnja DDV (%)]]</f>
        <v>0</v>
      </c>
      <c r="R89" s="138">
        <f>+Sklop7[[#This Row],[cena/enota brez DDV v EUR]]+Sklop7[[#This Row],[Davek (EUR)]]</f>
        <v>0</v>
      </c>
      <c r="S89" s="138">
        <f>+Sklop7[[#This Row],[cena/enota brez DDV v EUR]]*Sklop7[[#This Row],[Okvirna količina]]</f>
        <v>0</v>
      </c>
      <c r="T89" s="138">
        <f>+Sklop7[[#This Row],[Končna cena/enoto mere (EUR) z DDV]]*Sklop7[[#This Row],[Okvirna količina]]</f>
        <v>0</v>
      </c>
      <c r="U89" s="438"/>
    </row>
    <row r="90" spans="1:21" s="55" customFormat="1" ht="12">
      <c r="A90" s="321" t="s">
        <v>194</v>
      </c>
      <c r="B90" s="246" t="s">
        <v>574</v>
      </c>
      <c r="C90" s="134">
        <v>40</v>
      </c>
      <c r="D90" s="321" t="s">
        <v>107</v>
      </c>
      <c r="E90" s="116"/>
      <c r="F90" s="160">
        <v>250</v>
      </c>
      <c r="G90" s="471" t="s">
        <v>74</v>
      </c>
      <c r="H90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0" s="117" t="str">
        <f>IF(Sklop7[[#This Row],[ZAHTEVANA SHEMA KAKOVOSTI]]&lt;&gt;"",Sklop7[[#This Row],[Preračunana masa/volumen/kos na enoto kg]],"")</f>
        <v/>
      </c>
      <c r="J90" s="135"/>
      <c r="K90" s="136"/>
      <c r="L90" s="136"/>
      <c r="M90" s="137"/>
      <c r="N90" s="138"/>
      <c r="O90" s="138"/>
      <c r="P90" s="139"/>
      <c r="Q90" s="138">
        <f>+Sklop7[[#This Row],[cena/enota brez DDV v EUR]]*Sklop7[[#This Row],[Stopnja DDV (%)]]</f>
        <v>0</v>
      </c>
      <c r="R90" s="138">
        <f>+Sklop7[[#This Row],[cena/enota brez DDV v EUR]]+Sklop7[[#This Row],[Davek (EUR)]]</f>
        <v>0</v>
      </c>
      <c r="S90" s="138">
        <f>+Sklop7[[#This Row],[cena/enota brez DDV v EUR]]*Sklop7[[#This Row],[Okvirna količina]]</f>
        <v>0</v>
      </c>
      <c r="T90" s="138">
        <f>+Sklop7[[#This Row],[Končna cena/enoto mere (EUR) z DDV]]*Sklop7[[#This Row],[Okvirna količina]]</f>
        <v>0</v>
      </c>
      <c r="U90" s="438"/>
    </row>
    <row r="91" spans="1:21" s="55" customFormat="1" ht="12">
      <c r="A91" s="321" t="s">
        <v>195</v>
      </c>
      <c r="B91" s="246" t="s">
        <v>575</v>
      </c>
      <c r="C91" s="134">
        <v>40</v>
      </c>
      <c r="D91" s="321" t="s">
        <v>107</v>
      </c>
      <c r="E91" s="116"/>
      <c r="F91" s="160">
        <v>250</v>
      </c>
      <c r="G91" s="471" t="s">
        <v>74</v>
      </c>
      <c r="H91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1" s="117" t="str">
        <f>IF(Sklop7[[#This Row],[ZAHTEVANA SHEMA KAKOVOSTI]]&lt;&gt;"",Sklop7[[#This Row],[Preračunana masa/volumen/kos na enoto kg]],"")</f>
        <v/>
      </c>
      <c r="J91" s="135"/>
      <c r="K91" s="136"/>
      <c r="L91" s="136"/>
      <c r="M91" s="137"/>
      <c r="N91" s="138"/>
      <c r="O91" s="138"/>
      <c r="P91" s="139"/>
      <c r="Q91" s="138">
        <f>+Sklop7[[#This Row],[cena/enota brez DDV v EUR]]*Sklop7[[#This Row],[Stopnja DDV (%)]]</f>
        <v>0</v>
      </c>
      <c r="R91" s="138">
        <f>+Sklop7[[#This Row],[cena/enota brez DDV v EUR]]+Sklop7[[#This Row],[Davek (EUR)]]</f>
        <v>0</v>
      </c>
      <c r="S91" s="138">
        <f>+Sklop7[[#This Row],[cena/enota brez DDV v EUR]]*Sklop7[[#This Row],[Okvirna količina]]</f>
        <v>0</v>
      </c>
      <c r="T91" s="138">
        <f>+Sklop7[[#This Row],[Končna cena/enoto mere (EUR) z DDV]]*Sklop7[[#This Row],[Okvirna količina]]</f>
        <v>0</v>
      </c>
      <c r="U91" s="438"/>
    </row>
    <row r="92" spans="1:21" s="55" customFormat="1" ht="12">
      <c r="A92" s="321" t="s">
        <v>196</v>
      </c>
      <c r="B92" s="246" t="s">
        <v>576</v>
      </c>
      <c r="C92" s="134" t="s">
        <v>229</v>
      </c>
      <c r="D92" s="321" t="s">
        <v>107</v>
      </c>
      <c r="E92" s="116"/>
      <c r="F92" s="160">
        <v>7.5</v>
      </c>
      <c r="G92" s="471" t="s">
        <v>0</v>
      </c>
      <c r="H92" s="2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92" s="117" t="str">
        <f>IF(Sklop7[[#This Row],[ZAHTEVANA SHEMA KAKOVOSTI]]&lt;&gt;"",Sklop7[[#This Row],[Preračunana masa/volumen/kos na enoto kg]],"")</f>
        <v/>
      </c>
      <c r="J92" s="135"/>
      <c r="K92" s="136"/>
      <c r="L92" s="136"/>
      <c r="M92" s="137"/>
      <c r="N92" s="138"/>
      <c r="O92" s="138"/>
      <c r="P92" s="139"/>
      <c r="Q92" s="138">
        <f>+Sklop7[[#This Row],[cena/enota brez DDV v EUR]]*Sklop7[[#This Row],[Stopnja DDV (%)]]</f>
        <v>0</v>
      </c>
      <c r="R92" s="138">
        <f>+Sklop7[[#This Row],[cena/enota brez DDV v EUR]]+Sklop7[[#This Row],[Davek (EUR)]]</f>
        <v>0</v>
      </c>
      <c r="S92" s="138">
        <f>+Sklop7[[#This Row],[cena/enota brez DDV v EUR]]*Sklop7[[#This Row],[Okvirna količina]]</f>
        <v>0</v>
      </c>
      <c r="T92" s="138">
        <f>+Sklop7[[#This Row],[Končna cena/enoto mere (EUR) z DDV]]*Sklop7[[#This Row],[Okvirna količina]]</f>
        <v>0</v>
      </c>
      <c r="U92" s="438"/>
    </row>
    <row r="93" spans="1:21">
      <c r="A93" s="540" t="s">
        <v>131</v>
      </c>
      <c r="B93" s="541"/>
      <c r="C93" s="542"/>
      <c r="D93" s="542"/>
      <c r="E93" s="543"/>
      <c r="F93" s="544"/>
      <c r="G93" s="545"/>
      <c r="H93" s="546">
        <f>SUBTOTAL(109,Sklop7[Preračunana masa/volumen/kos na enoto kg])</f>
        <v>7319</v>
      </c>
      <c r="I93" s="546">
        <f>SUBTOTAL(109,Sklop7[Živila iz shem kakovosti (kg)])</f>
        <v>0</v>
      </c>
      <c r="J93" s="544"/>
      <c r="K93" s="547"/>
      <c r="L93" s="547"/>
      <c r="M93" s="548"/>
      <c r="N93" s="549"/>
      <c r="O93" s="549"/>
      <c r="P93" s="549"/>
      <c r="Q93" s="550"/>
      <c r="R93" s="544"/>
      <c r="S93" s="550">
        <f>SUBTOTAL(109,Sklop7[Vrednost za okvirno količino (EUR) brez DDV])</f>
        <v>0</v>
      </c>
      <c r="T93" s="550">
        <f>SUBTOTAL(109,Sklop7[Vrednost za okvirno količino (EUR) z DDV])</f>
        <v>0</v>
      </c>
      <c r="U93" s="551">
        <f>SUBTOTAL(103,Sklop7[Shema kakovosti
(nacionalne, evropske)
])</f>
        <v>0</v>
      </c>
    </row>
    <row r="94" spans="1:21" ht="15">
      <c r="A94" s="6"/>
      <c r="B94" s="4"/>
      <c r="C94" s="26"/>
      <c r="D94" s="26"/>
      <c r="E94" s="25"/>
      <c r="F94" s="7"/>
      <c r="H94" s="8"/>
      <c r="I94" s="8"/>
      <c r="J94" s="8"/>
      <c r="K94" s="8"/>
      <c r="L94" s="20"/>
      <c r="M94" s="20"/>
      <c r="N94" s="8"/>
      <c r="O94" s="8"/>
      <c r="P94" s="8"/>
      <c r="Q94" s="8"/>
      <c r="R94" s="8"/>
      <c r="S94" s="3"/>
      <c r="T94" s="3"/>
      <c r="U94" s="7"/>
    </row>
    <row r="95" spans="1:21">
      <c r="A95" s="48" t="s">
        <v>127</v>
      </c>
      <c r="B95" s="16"/>
      <c r="C95" s="28"/>
      <c r="D95" s="28"/>
      <c r="E95" s="100"/>
      <c r="Q95" s="48"/>
      <c r="R95" s="48"/>
      <c r="S95" s="48"/>
      <c r="T95" s="48"/>
    </row>
    <row r="96" spans="1:21">
      <c r="A96" s="11" t="s">
        <v>129</v>
      </c>
      <c r="B96" s="16"/>
      <c r="C96" s="28"/>
      <c r="D96" s="28"/>
      <c r="E96" s="100"/>
    </row>
    <row r="97" spans="1:22">
      <c r="A97" s="95" t="s">
        <v>180</v>
      </c>
      <c r="F97" s="68"/>
      <c r="G97" s="68"/>
      <c r="H97" s="29"/>
      <c r="I97" s="29"/>
      <c r="J97" s="29"/>
      <c r="K97" s="29"/>
      <c r="L97" s="54"/>
      <c r="M97" s="54"/>
      <c r="N97" s="29"/>
      <c r="O97" s="29"/>
      <c r="P97" s="29"/>
      <c r="Q97" s="29"/>
      <c r="R97" s="29"/>
    </row>
    <row r="98" spans="1:22">
      <c r="A98" s="629" t="s">
        <v>173</v>
      </c>
      <c r="B98" s="629"/>
      <c r="C98" s="629"/>
      <c r="D98" s="629"/>
      <c r="E98" s="629"/>
      <c r="F98" s="629"/>
      <c r="G98" s="629"/>
      <c r="H98" s="629"/>
      <c r="I98" s="629"/>
      <c r="J98" s="629"/>
      <c r="K98" s="629"/>
      <c r="L98" s="629"/>
      <c r="M98" s="19"/>
      <c r="N98" s="19"/>
      <c r="O98" s="19"/>
      <c r="P98" s="19"/>
      <c r="Q98" s="19"/>
      <c r="R98" s="19"/>
      <c r="S98" s="19"/>
      <c r="T98" s="19"/>
      <c r="U98" s="19"/>
      <c r="V98" s="19"/>
    </row>
    <row r="99" spans="1:22">
      <c r="A99" s="630"/>
      <c r="B99" s="630"/>
      <c r="C99" s="630"/>
      <c r="D99" s="630"/>
      <c r="E99" s="630"/>
      <c r="F99" s="630"/>
      <c r="G99" s="630"/>
      <c r="H99" s="630"/>
      <c r="I99" s="630"/>
      <c r="J99" s="630"/>
      <c r="K99" s="630"/>
      <c r="L99" s="630"/>
      <c r="M99" s="19"/>
      <c r="N99" s="19"/>
      <c r="O99" s="19"/>
      <c r="P99" s="19"/>
      <c r="Q99" s="19"/>
      <c r="R99" s="19"/>
      <c r="S99" s="19"/>
      <c r="T99" s="19"/>
      <c r="U99" s="19"/>
      <c r="V99" s="19"/>
    </row>
    <row r="100" spans="1:22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</row>
    <row r="101" spans="1:22">
      <c r="A101" s="95" t="s">
        <v>65</v>
      </c>
      <c r="F101" s="68"/>
      <c r="G101" s="68" t="s">
        <v>66</v>
      </c>
      <c r="H101" s="29"/>
      <c r="I101" s="29"/>
      <c r="J101" s="29"/>
      <c r="K101" s="29"/>
      <c r="L101" s="54"/>
      <c r="M101" s="54"/>
      <c r="N101" s="29"/>
      <c r="O101" s="29"/>
      <c r="P101" s="29"/>
      <c r="Q101" s="29" t="s">
        <v>67</v>
      </c>
      <c r="R101" s="29"/>
    </row>
    <row r="102" spans="1:22" ht="15">
      <c r="A102" s="6"/>
      <c r="B102" s="4"/>
      <c r="C102" s="26"/>
      <c r="D102" s="26"/>
      <c r="E102" s="25"/>
      <c r="F102" s="7"/>
      <c r="H102" s="8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2">
      <c r="B103" s="16"/>
      <c r="C103" s="28"/>
      <c r="D103" s="28"/>
      <c r="E103" s="100"/>
    </row>
    <row r="104" spans="1:22">
      <c r="B104" s="16"/>
      <c r="C104" s="28"/>
      <c r="D104" s="28"/>
      <c r="E104" s="100"/>
    </row>
    <row r="105" spans="1:22">
      <c r="B105" s="16"/>
      <c r="C105" s="28"/>
      <c r="D105" s="28"/>
      <c r="E105" s="100"/>
    </row>
    <row r="106" spans="1:22">
      <c r="B106" s="16"/>
      <c r="C106" s="28"/>
      <c r="D106" s="28"/>
      <c r="E106" s="100"/>
    </row>
    <row r="107" spans="1:22">
      <c r="B107" s="16"/>
      <c r="C107" s="28"/>
      <c r="D107" s="28"/>
      <c r="E107" s="100"/>
    </row>
    <row r="108" spans="1:22">
      <c r="B108" s="16"/>
      <c r="C108" s="28"/>
      <c r="D108" s="28"/>
      <c r="E108" s="100"/>
    </row>
    <row r="109" spans="1:22">
      <c r="B109" s="16"/>
      <c r="C109" s="28"/>
      <c r="D109" s="28"/>
      <c r="E109" s="100"/>
    </row>
    <row r="110" spans="1:22">
      <c r="B110" s="16"/>
      <c r="C110" s="28"/>
      <c r="D110" s="28"/>
      <c r="E110" s="100"/>
    </row>
    <row r="111" spans="1:22">
      <c r="B111" s="16"/>
      <c r="C111" s="28"/>
      <c r="D111" s="28"/>
      <c r="E111" s="100"/>
    </row>
    <row r="112" spans="1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</sheetData>
  <sheetProtection insertRows="0" deleteRows="0"/>
  <protectedRanges>
    <protectedRange sqref="U98:U100 J100:P100 M98:P99" name="Obseg1_2"/>
    <protectedRange sqref="J99:L99" name="Obseg1_1"/>
    <protectedRange sqref="J98:L98" name="Obseg1_2_1"/>
  </protectedRanges>
  <mergeCells count="9">
    <mergeCell ref="A99:L99"/>
    <mergeCell ref="B13:K13"/>
    <mergeCell ref="C2:J2"/>
    <mergeCell ref="C3:J3"/>
    <mergeCell ref="C6:J6"/>
    <mergeCell ref="C7:J7"/>
    <mergeCell ref="C8:J8"/>
    <mergeCell ref="C9:J9"/>
    <mergeCell ref="A98:L9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00"/>
  <sheetViews>
    <sheetView topLeftCell="A13" zoomScale="90" zoomScaleNormal="90" zoomScaleSheetLayoutView="100" workbookViewId="0">
      <selection activeCell="E85" sqref="E8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9.5703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pred_rekapitulacija'!B21</f>
        <v>PECIVO IN SLAŠČIČARSKI IZDELKI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330" t="s">
        <v>577</v>
      </c>
      <c r="C16" s="134">
        <v>60</v>
      </c>
      <c r="D16" s="76" t="s">
        <v>107</v>
      </c>
      <c r="E16" s="99"/>
      <c r="F16" s="552">
        <v>200</v>
      </c>
      <c r="G16" s="368" t="s">
        <v>74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16" s="79" t="str">
        <f>IF(Sklop8[[#This Row],[ZAHTEVANA SHEMA KAKOVOSTI]]&lt;&gt;"",Sklop8[[#This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91"/>
    </row>
    <row r="17" spans="1:21" s="55" customFormat="1" ht="12">
      <c r="A17" s="78" t="s">
        <v>3</v>
      </c>
      <c r="B17" s="472" t="s">
        <v>578</v>
      </c>
      <c r="C17" s="134">
        <v>80</v>
      </c>
      <c r="D17" s="76" t="s">
        <v>107</v>
      </c>
      <c r="E17" s="99"/>
      <c r="F17" s="552">
        <v>450</v>
      </c>
      <c r="G17" s="471" t="s">
        <v>74</v>
      </c>
      <c r="H17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17" s="117" t="str">
        <f>IF(Sklop8[[#This Row],[ZAHTEVANA SHEMA KAKOVOSTI]]&lt;&gt;"",Sklop8[[#This Row],[Preračunana masa/volumen/kos na enoto kg]],"")</f>
        <v/>
      </c>
      <c r="J17" s="135"/>
      <c r="K17" s="136"/>
      <c r="L17" s="136"/>
      <c r="M17" s="137"/>
      <c r="N17" s="138"/>
      <c r="O17" s="138"/>
      <c r="P17" s="139"/>
      <c r="Q17" s="138">
        <f>+Sklop8[[#This Row],[cena/enota brez DDV v EUR]]*Sklop8[[#This Row],[Stopnja DDV (%)]]</f>
        <v>0</v>
      </c>
      <c r="R17" s="138">
        <f>+Sklop8[[#This Row],[cena/enota brez DDV v EUR]]+Sklop8[[#This Row],[Davek (EUR)]]</f>
        <v>0</v>
      </c>
      <c r="S17" s="138">
        <f>+Sklop8[[#This Row],[cena/enota brez DDV v EUR]]*Sklop8[[#This Row],[Okvirna količina]]</f>
        <v>0</v>
      </c>
      <c r="T17" s="292">
        <f>+Sklop8[[#This Row],[Končna cena/enoto mere (EUR) z DDV]]*Sklop8[[#This Row],[Okvirna količina]]</f>
        <v>0</v>
      </c>
      <c r="U17" s="366"/>
    </row>
    <row r="18" spans="1:21" s="55" customFormat="1" ht="12">
      <c r="A18" s="78" t="s">
        <v>4</v>
      </c>
      <c r="B18" s="472" t="s">
        <v>579</v>
      </c>
      <c r="C18" s="134">
        <v>60</v>
      </c>
      <c r="D18" s="76" t="s">
        <v>107</v>
      </c>
      <c r="E18" s="99"/>
      <c r="F18" s="552">
        <v>2000</v>
      </c>
      <c r="G18" s="471" t="s">
        <v>74</v>
      </c>
      <c r="H18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8" s="117" t="str">
        <f>IF(Sklop8[[#This Row],[ZAHTEVANA SHEMA KAKOVOSTI]]&lt;&gt;"",Sklop8[[#This Row],[Preračunana masa/volumen/kos na enoto kg]],"")</f>
        <v/>
      </c>
      <c r="J18" s="135"/>
      <c r="K18" s="136"/>
      <c r="L18" s="136"/>
      <c r="M18" s="137"/>
      <c r="N18" s="138"/>
      <c r="O18" s="138"/>
      <c r="P18" s="139"/>
      <c r="Q18" s="138">
        <f>+Sklop8[[#This Row],[cena/enota brez DDV v EUR]]*Sklop8[[#This Row],[Stopnja DDV (%)]]</f>
        <v>0</v>
      </c>
      <c r="R18" s="138">
        <f>+Sklop8[[#This Row],[cena/enota brez DDV v EUR]]+Sklop8[[#This Row],[Davek (EUR)]]</f>
        <v>0</v>
      </c>
      <c r="S18" s="138">
        <f>+Sklop8[[#This Row],[cena/enota brez DDV v EUR]]*Sklop8[[#This Row],[Okvirna količina]]</f>
        <v>0</v>
      </c>
      <c r="T18" s="292">
        <f>+Sklop8[[#This Row],[Končna cena/enoto mere (EUR) z DDV]]*Sklop8[[#This Row],[Okvirna količina]]</f>
        <v>0</v>
      </c>
      <c r="U18" s="366"/>
    </row>
    <row r="19" spans="1:21" s="55" customFormat="1" ht="12">
      <c r="A19" s="78" t="s">
        <v>5</v>
      </c>
      <c r="B19" s="472" t="s">
        <v>580</v>
      </c>
      <c r="C19" s="134">
        <v>60</v>
      </c>
      <c r="D19" s="76" t="s">
        <v>107</v>
      </c>
      <c r="E19" s="99"/>
      <c r="F19" s="552">
        <v>500</v>
      </c>
      <c r="G19" s="471" t="s">
        <v>74</v>
      </c>
      <c r="H19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9" s="117" t="str">
        <f>IF(Sklop8[[#This Row],[ZAHTEVANA SHEMA KAKOVOSTI]]&lt;&gt;"",Sklop8[[#This Row],[Preračunana masa/volumen/kos na enoto kg]],"")</f>
        <v/>
      </c>
      <c r="J19" s="135"/>
      <c r="K19" s="136"/>
      <c r="L19" s="136"/>
      <c r="M19" s="137"/>
      <c r="N19" s="138"/>
      <c r="O19" s="138"/>
      <c r="P19" s="139"/>
      <c r="Q19" s="138">
        <f>+Sklop8[[#This Row],[cena/enota brez DDV v EUR]]*Sklop8[[#This Row],[Stopnja DDV (%)]]</f>
        <v>0</v>
      </c>
      <c r="R19" s="138">
        <f>+Sklop8[[#This Row],[cena/enota brez DDV v EUR]]+Sklop8[[#This Row],[Davek (EUR)]]</f>
        <v>0</v>
      </c>
      <c r="S19" s="138">
        <f>+Sklop8[[#This Row],[cena/enota brez DDV v EUR]]*Sklop8[[#This Row],[Okvirna količina]]</f>
        <v>0</v>
      </c>
      <c r="T19" s="292">
        <f>+Sklop8[[#This Row],[Končna cena/enoto mere (EUR) z DDV]]*Sklop8[[#This Row],[Okvirna količina]]</f>
        <v>0</v>
      </c>
      <c r="U19" s="366"/>
    </row>
    <row r="20" spans="1:21" s="55" customFormat="1" ht="12">
      <c r="A20" s="78" t="s">
        <v>6</v>
      </c>
      <c r="B20" s="472" t="s">
        <v>581</v>
      </c>
      <c r="C20" s="134">
        <v>80</v>
      </c>
      <c r="D20" s="76" t="s">
        <v>107</v>
      </c>
      <c r="E20" s="99"/>
      <c r="F20" s="552">
        <v>500</v>
      </c>
      <c r="G20" s="471" t="s">
        <v>74</v>
      </c>
      <c r="H20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117" t="str">
        <f>IF(Sklop8[[#This Row],[ZAHTEVANA SHEMA KAKOVOSTI]]&lt;&gt;"",Sklop8[[#This Row],[Preračunana masa/volumen/kos na enoto kg]],"")</f>
        <v/>
      </c>
      <c r="J20" s="135"/>
      <c r="K20" s="136"/>
      <c r="L20" s="136"/>
      <c r="M20" s="137"/>
      <c r="N20" s="138"/>
      <c r="O20" s="138"/>
      <c r="P20" s="139"/>
      <c r="Q20" s="138">
        <f>+Sklop8[[#This Row],[cena/enota brez DDV v EUR]]*Sklop8[[#This Row],[Stopnja DDV (%)]]</f>
        <v>0</v>
      </c>
      <c r="R20" s="138">
        <f>+Sklop8[[#This Row],[cena/enota brez DDV v EUR]]+Sklop8[[#This Row],[Davek (EUR)]]</f>
        <v>0</v>
      </c>
      <c r="S20" s="138">
        <f>+Sklop8[[#This Row],[cena/enota brez DDV v EUR]]*Sklop8[[#This Row],[Okvirna količina]]</f>
        <v>0</v>
      </c>
      <c r="T20" s="292">
        <f>+Sklop8[[#This Row],[Končna cena/enoto mere (EUR) z DDV]]*Sklop8[[#This Row],[Okvirna količina]]</f>
        <v>0</v>
      </c>
      <c r="U20" s="366"/>
    </row>
    <row r="21" spans="1:21" s="55" customFormat="1" ht="12">
      <c r="A21" s="78" t="s">
        <v>7</v>
      </c>
      <c r="B21" s="472" t="s">
        <v>581</v>
      </c>
      <c r="C21" s="134">
        <v>60</v>
      </c>
      <c r="D21" s="76" t="s">
        <v>107</v>
      </c>
      <c r="E21" s="99"/>
      <c r="F21" s="552">
        <v>200</v>
      </c>
      <c r="G21" s="471" t="s">
        <v>74</v>
      </c>
      <c r="H21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21" s="117" t="str">
        <f>IF(Sklop8[[#This Row],[ZAHTEVANA SHEMA KAKOVOSTI]]&lt;&gt;"",Sklop8[[#This Row],[Preračunana masa/volumen/kos na enoto kg]],"")</f>
        <v/>
      </c>
      <c r="J21" s="135"/>
      <c r="K21" s="136"/>
      <c r="L21" s="136"/>
      <c r="M21" s="137"/>
      <c r="N21" s="138"/>
      <c r="O21" s="138"/>
      <c r="P21" s="139"/>
      <c r="Q21" s="138">
        <f>+Sklop8[[#This Row],[cena/enota brez DDV v EUR]]*Sklop8[[#This Row],[Stopnja DDV (%)]]</f>
        <v>0</v>
      </c>
      <c r="R21" s="138">
        <f>+Sklop8[[#This Row],[cena/enota brez DDV v EUR]]+Sklop8[[#This Row],[Davek (EUR)]]</f>
        <v>0</v>
      </c>
      <c r="S21" s="138">
        <f>+Sklop8[[#This Row],[cena/enota brez DDV v EUR]]*Sklop8[[#This Row],[Okvirna količina]]</f>
        <v>0</v>
      </c>
      <c r="T21" s="292">
        <f>+Sklop8[[#This Row],[Končna cena/enoto mere (EUR) z DDV]]*Sklop8[[#This Row],[Okvirna količina]]</f>
        <v>0</v>
      </c>
      <c r="U21" s="366"/>
    </row>
    <row r="22" spans="1:21" s="55" customFormat="1" ht="12">
      <c r="A22" s="78" t="s">
        <v>8</v>
      </c>
      <c r="B22" s="472" t="s">
        <v>582</v>
      </c>
      <c r="C22" s="134">
        <v>80</v>
      </c>
      <c r="D22" s="76" t="s">
        <v>107</v>
      </c>
      <c r="E22" s="99"/>
      <c r="F22" s="552">
        <v>750</v>
      </c>
      <c r="G22" s="471" t="s">
        <v>74</v>
      </c>
      <c r="H22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117" t="str">
        <f>IF(Sklop8[[#This Row],[ZAHTEVANA SHEMA KAKOVOSTI]]&lt;&gt;"",Sklop8[[#This Row],[Preračunana masa/volumen/kos na enoto kg]],"")</f>
        <v/>
      </c>
      <c r="J22" s="135"/>
      <c r="K22" s="136"/>
      <c r="L22" s="136"/>
      <c r="M22" s="137"/>
      <c r="N22" s="138"/>
      <c r="O22" s="138"/>
      <c r="P22" s="139"/>
      <c r="Q22" s="138">
        <f>+Sklop8[[#This Row],[cena/enota brez DDV v EUR]]*Sklop8[[#This Row],[Stopnja DDV (%)]]</f>
        <v>0</v>
      </c>
      <c r="R22" s="138">
        <f>+Sklop8[[#This Row],[cena/enota brez DDV v EUR]]+Sklop8[[#This Row],[Davek (EUR)]]</f>
        <v>0</v>
      </c>
      <c r="S22" s="138">
        <f>+Sklop8[[#This Row],[cena/enota brez DDV v EUR]]*Sklop8[[#This Row],[Okvirna količina]]</f>
        <v>0</v>
      </c>
      <c r="T22" s="292">
        <f>+Sklop8[[#This Row],[Končna cena/enoto mere (EUR) z DDV]]*Sklop8[[#This Row],[Okvirna količina]]</f>
        <v>0</v>
      </c>
      <c r="U22" s="366"/>
    </row>
    <row r="23" spans="1:21" s="55" customFormat="1" ht="12">
      <c r="A23" s="78" t="s">
        <v>9</v>
      </c>
      <c r="B23" s="472" t="s">
        <v>583</v>
      </c>
      <c r="C23" s="134">
        <v>80</v>
      </c>
      <c r="D23" s="76" t="s">
        <v>107</v>
      </c>
      <c r="E23" s="99"/>
      <c r="F23" s="552">
        <v>450</v>
      </c>
      <c r="G23" s="471" t="s">
        <v>74</v>
      </c>
      <c r="H23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23" s="117" t="str">
        <f>IF(Sklop8[[#This Row],[ZAHTEVANA SHEMA KAKOVOSTI]]&lt;&gt;"",Sklop8[[#This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+Sklop8[[#This Row],[cena/enota brez DDV v EUR]]*Sklop8[[#This Row],[Stopnja DDV (%)]]</f>
        <v>0</v>
      </c>
      <c r="R23" s="138">
        <f>+Sklop8[[#This Row],[cena/enota brez DDV v EUR]]+Sklop8[[#This Row],[Davek (EUR)]]</f>
        <v>0</v>
      </c>
      <c r="S23" s="138">
        <f>+Sklop8[[#This Row],[cena/enota brez DDV v EUR]]*Sklop8[[#This Row],[Okvirna količina]]</f>
        <v>0</v>
      </c>
      <c r="T23" s="292">
        <f>+Sklop8[[#This Row],[Končna cena/enoto mere (EUR) z DDV]]*Sklop8[[#This Row],[Okvirna količina]]</f>
        <v>0</v>
      </c>
      <c r="U23" s="366"/>
    </row>
    <row r="24" spans="1:21" s="55" customFormat="1" ht="12">
      <c r="A24" s="78" t="s">
        <v>10</v>
      </c>
      <c r="B24" s="472" t="s">
        <v>584</v>
      </c>
      <c r="C24" s="134">
        <v>80</v>
      </c>
      <c r="D24" s="76" t="s">
        <v>107</v>
      </c>
      <c r="E24" s="99"/>
      <c r="F24" s="552">
        <v>1250</v>
      </c>
      <c r="G24" s="471" t="s">
        <v>74</v>
      </c>
      <c r="H24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117" t="str">
        <f>IF(Sklop8[[#This Row],[ZAHTEVANA SHEMA KAKOVOSTI]]&lt;&gt;"",Sklop8[[#This Row],[Preračunana masa/volumen/kos na enoto kg]],"")</f>
        <v/>
      </c>
      <c r="J24" s="135"/>
      <c r="K24" s="136"/>
      <c r="L24" s="136"/>
      <c r="M24" s="137"/>
      <c r="N24" s="138"/>
      <c r="O24" s="138"/>
      <c r="P24" s="139"/>
      <c r="Q24" s="138">
        <f>+Sklop8[[#This Row],[cena/enota brez DDV v EUR]]*Sklop8[[#This Row],[Stopnja DDV (%)]]</f>
        <v>0</v>
      </c>
      <c r="R24" s="138">
        <f>+Sklop8[[#This Row],[cena/enota brez DDV v EUR]]+Sklop8[[#This Row],[Davek (EUR)]]</f>
        <v>0</v>
      </c>
      <c r="S24" s="138">
        <f>+Sklop8[[#This Row],[cena/enota brez DDV v EUR]]*Sklop8[[#This Row],[Okvirna količina]]</f>
        <v>0</v>
      </c>
      <c r="T24" s="292">
        <f>+Sklop8[[#This Row],[Končna cena/enoto mere (EUR) z DDV]]*Sklop8[[#This Row],[Okvirna količina]]</f>
        <v>0</v>
      </c>
      <c r="U24" s="366"/>
    </row>
    <row r="25" spans="1:21" s="55" customFormat="1" ht="24">
      <c r="A25" s="78" t="s">
        <v>11</v>
      </c>
      <c r="B25" s="472" t="s">
        <v>585</v>
      </c>
      <c r="C25" s="134">
        <v>80</v>
      </c>
      <c r="D25" s="76" t="s">
        <v>107</v>
      </c>
      <c r="E25" s="99"/>
      <c r="F25" s="552">
        <v>1000</v>
      </c>
      <c r="G25" s="471" t="s">
        <v>74</v>
      </c>
      <c r="H25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117" t="str">
        <f>IF(Sklop8[[#This Row],[ZAHTEVANA SHEMA KAKOVOSTI]]&lt;&gt;"",Sklop8[[#This Row],[Preračunana masa/volumen/kos na enoto kg]],"")</f>
        <v/>
      </c>
      <c r="J25" s="135"/>
      <c r="K25" s="136"/>
      <c r="L25" s="136"/>
      <c r="M25" s="137"/>
      <c r="N25" s="138"/>
      <c r="O25" s="138"/>
      <c r="P25" s="139"/>
      <c r="Q25" s="138">
        <f>+Sklop8[[#This Row],[cena/enota brez DDV v EUR]]*Sklop8[[#This Row],[Stopnja DDV (%)]]</f>
        <v>0</v>
      </c>
      <c r="R25" s="138">
        <f>+Sklop8[[#This Row],[cena/enota brez DDV v EUR]]+Sklop8[[#This Row],[Davek (EUR)]]</f>
        <v>0</v>
      </c>
      <c r="S25" s="138">
        <f>+Sklop8[[#This Row],[cena/enota brez DDV v EUR]]*Sklop8[[#This Row],[Okvirna količina]]</f>
        <v>0</v>
      </c>
      <c r="T25" s="292">
        <f>+Sklop8[[#This Row],[Končna cena/enoto mere (EUR) z DDV]]*Sklop8[[#This Row],[Okvirna količina]]</f>
        <v>0</v>
      </c>
      <c r="U25" s="366"/>
    </row>
    <row r="26" spans="1:21" s="55" customFormat="1" ht="12">
      <c r="A26" s="78" t="s">
        <v>12</v>
      </c>
      <c r="B26" s="472" t="s">
        <v>586</v>
      </c>
      <c r="C26" s="134">
        <v>80</v>
      </c>
      <c r="D26" s="76" t="s">
        <v>107</v>
      </c>
      <c r="E26" s="99"/>
      <c r="F26" s="552">
        <v>750</v>
      </c>
      <c r="G26" s="471" t="s">
        <v>74</v>
      </c>
      <c r="H26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6" s="117" t="str">
        <f>IF(Sklop8[[#This Row],[ZAHTEVANA SHEMA KAKOVOSTI]]&lt;&gt;"",Sklop8[[#This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+Sklop8[[#This Row],[cena/enota brez DDV v EUR]]*Sklop8[[#This Row],[Stopnja DDV (%)]]</f>
        <v>0</v>
      </c>
      <c r="R26" s="138">
        <f>+Sklop8[[#This Row],[cena/enota brez DDV v EUR]]+Sklop8[[#This Row],[Davek (EUR)]]</f>
        <v>0</v>
      </c>
      <c r="S26" s="138">
        <f>+Sklop8[[#This Row],[cena/enota brez DDV v EUR]]*Sklop8[[#This Row],[Okvirna količina]]</f>
        <v>0</v>
      </c>
      <c r="T26" s="292">
        <f>+Sklop8[[#This Row],[Končna cena/enoto mere (EUR) z DDV]]*Sklop8[[#This Row],[Okvirna količina]]</f>
        <v>0</v>
      </c>
      <c r="U26" s="366"/>
    </row>
    <row r="27" spans="1:21" s="55" customFormat="1" ht="24">
      <c r="A27" s="78" t="s">
        <v>13</v>
      </c>
      <c r="B27" s="472" t="s">
        <v>587</v>
      </c>
      <c r="C27" s="134">
        <v>80</v>
      </c>
      <c r="D27" s="76" t="s">
        <v>107</v>
      </c>
      <c r="E27" s="99"/>
      <c r="F27" s="552">
        <v>500</v>
      </c>
      <c r="G27" s="471" t="s">
        <v>74</v>
      </c>
      <c r="H27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7" s="117" t="str">
        <f>IF(Sklop8[[#This Row],[ZAHTEVANA SHEMA KAKOVOSTI]]&lt;&gt;"",Sklop8[[#This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+Sklop8[[#This Row],[cena/enota brez DDV v EUR]]*Sklop8[[#This Row],[Stopnja DDV (%)]]</f>
        <v>0</v>
      </c>
      <c r="R27" s="138">
        <f>+Sklop8[[#This Row],[cena/enota brez DDV v EUR]]+Sklop8[[#This Row],[Davek (EUR)]]</f>
        <v>0</v>
      </c>
      <c r="S27" s="138">
        <f>+Sklop8[[#This Row],[cena/enota brez DDV v EUR]]*Sklop8[[#This Row],[Okvirna količina]]</f>
        <v>0</v>
      </c>
      <c r="T27" s="292">
        <f>+Sklop8[[#This Row],[Končna cena/enoto mere (EUR) z DDV]]*Sklop8[[#This Row],[Okvirna količina]]</f>
        <v>0</v>
      </c>
      <c r="U27" s="366"/>
    </row>
    <row r="28" spans="1:21" s="55" customFormat="1" ht="12">
      <c r="A28" s="78" t="s">
        <v>14</v>
      </c>
      <c r="B28" s="472" t="s">
        <v>588</v>
      </c>
      <c r="C28" s="134">
        <v>70</v>
      </c>
      <c r="D28" s="76" t="s">
        <v>107</v>
      </c>
      <c r="E28" s="99"/>
      <c r="F28" s="552">
        <v>50</v>
      </c>
      <c r="G28" s="471" t="s">
        <v>74</v>
      </c>
      <c r="H28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3.5000000000000004</v>
      </c>
      <c r="I28" s="117" t="str">
        <f>IF(Sklop8[[#This Row],[ZAHTEVANA SHEMA KAKOVOSTI]]&lt;&gt;"",Sklop8[[#This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+Sklop8[[#This Row],[cena/enota brez DDV v EUR]]*Sklop8[[#This Row],[Stopnja DDV (%)]]</f>
        <v>0</v>
      </c>
      <c r="R28" s="138">
        <f>+Sklop8[[#This Row],[cena/enota brez DDV v EUR]]+Sklop8[[#This Row],[Davek (EUR)]]</f>
        <v>0</v>
      </c>
      <c r="S28" s="138">
        <f>+Sklop8[[#This Row],[cena/enota brez DDV v EUR]]*Sklop8[[#This Row],[Okvirna količina]]</f>
        <v>0</v>
      </c>
      <c r="T28" s="292">
        <f>+Sklop8[[#This Row],[Končna cena/enoto mere (EUR) z DDV]]*Sklop8[[#This Row],[Okvirna količina]]</f>
        <v>0</v>
      </c>
      <c r="U28" s="366"/>
    </row>
    <row r="29" spans="1:21" s="55" customFormat="1" ht="12">
      <c r="A29" s="78" t="s">
        <v>15</v>
      </c>
      <c r="B29" s="472" t="s">
        <v>589</v>
      </c>
      <c r="C29" s="134">
        <v>70</v>
      </c>
      <c r="D29" s="76" t="s">
        <v>107</v>
      </c>
      <c r="E29" s="99"/>
      <c r="F29" s="552">
        <v>750</v>
      </c>
      <c r="G29" s="471" t="s">
        <v>74</v>
      </c>
      <c r="H29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52.500000000000007</v>
      </c>
      <c r="I29" s="117" t="str">
        <f>IF(Sklop8[[#This Row],[ZAHTEVANA SHEMA KAKOVOSTI]]&lt;&gt;"",Sklop8[[#This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+Sklop8[[#This Row],[cena/enota brez DDV v EUR]]*Sklop8[[#This Row],[Stopnja DDV (%)]]</f>
        <v>0</v>
      </c>
      <c r="R29" s="138">
        <f>+Sklop8[[#This Row],[cena/enota brez DDV v EUR]]+Sklop8[[#This Row],[Davek (EUR)]]</f>
        <v>0</v>
      </c>
      <c r="S29" s="138">
        <f>+Sklop8[[#This Row],[cena/enota brez DDV v EUR]]*Sklop8[[#This Row],[Okvirna količina]]</f>
        <v>0</v>
      </c>
      <c r="T29" s="292">
        <f>+Sklop8[[#This Row],[Končna cena/enoto mere (EUR) z DDV]]*Sklop8[[#This Row],[Okvirna količina]]</f>
        <v>0</v>
      </c>
      <c r="U29" s="366"/>
    </row>
    <row r="30" spans="1:21" s="55" customFormat="1" ht="12">
      <c r="A30" s="78" t="s">
        <v>16</v>
      </c>
      <c r="B30" s="472" t="s">
        <v>590</v>
      </c>
      <c r="C30" s="134">
        <v>100</v>
      </c>
      <c r="D30" s="76" t="s">
        <v>107</v>
      </c>
      <c r="E30" s="99"/>
      <c r="F30" s="552">
        <v>750</v>
      </c>
      <c r="G30" s="471" t="s">
        <v>74</v>
      </c>
      <c r="H30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30" s="117" t="str">
        <f>IF(Sklop8[[#This Row],[ZAHTEVANA SHEMA KAKOVOSTI]]&lt;&gt;"",Sklop8[[#This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+Sklop8[[#This Row],[cena/enota brez DDV v EUR]]*Sklop8[[#This Row],[Stopnja DDV (%)]]</f>
        <v>0</v>
      </c>
      <c r="R30" s="138">
        <f>+Sklop8[[#This Row],[cena/enota brez DDV v EUR]]+Sklop8[[#This Row],[Davek (EUR)]]</f>
        <v>0</v>
      </c>
      <c r="S30" s="138">
        <f>+Sklop8[[#This Row],[cena/enota brez DDV v EUR]]*Sklop8[[#This Row],[Okvirna količina]]</f>
        <v>0</v>
      </c>
      <c r="T30" s="292">
        <f>+Sklop8[[#This Row],[Končna cena/enoto mere (EUR) z DDV]]*Sklop8[[#This Row],[Okvirna količina]]</f>
        <v>0</v>
      </c>
      <c r="U30" s="366"/>
    </row>
    <row r="31" spans="1:21" s="55" customFormat="1" ht="12">
      <c r="A31" s="78" t="s">
        <v>17</v>
      </c>
      <c r="B31" s="472" t="s">
        <v>591</v>
      </c>
      <c r="C31" s="134">
        <v>80</v>
      </c>
      <c r="D31" s="76" t="s">
        <v>107</v>
      </c>
      <c r="E31" s="99"/>
      <c r="F31" s="552">
        <v>750</v>
      </c>
      <c r="G31" s="471" t="s">
        <v>74</v>
      </c>
      <c r="H31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117" t="str">
        <f>IF(Sklop8[[#This Row],[ZAHTEVANA SHEMA KAKOVOSTI]]&lt;&gt;"",Sklop8[[#This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+Sklop8[[#This Row],[cena/enota brez DDV v EUR]]*Sklop8[[#This Row],[Stopnja DDV (%)]]</f>
        <v>0</v>
      </c>
      <c r="R31" s="138">
        <f>+Sklop8[[#This Row],[cena/enota brez DDV v EUR]]+Sklop8[[#This Row],[Davek (EUR)]]</f>
        <v>0</v>
      </c>
      <c r="S31" s="138">
        <f>+Sklop8[[#This Row],[cena/enota brez DDV v EUR]]*Sklop8[[#This Row],[Okvirna količina]]</f>
        <v>0</v>
      </c>
      <c r="T31" s="292">
        <f>+Sklop8[[#This Row],[Končna cena/enoto mere (EUR) z DDV]]*Sklop8[[#This Row],[Okvirna količina]]</f>
        <v>0</v>
      </c>
      <c r="U31" s="366"/>
    </row>
    <row r="32" spans="1:21" s="55" customFormat="1" ht="12">
      <c r="A32" s="78" t="s">
        <v>18</v>
      </c>
      <c r="B32" s="472" t="s">
        <v>592</v>
      </c>
      <c r="C32" s="134">
        <v>60</v>
      </c>
      <c r="D32" s="76" t="s">
        <v>107</v>
      </c>
      <c r="E32" s="99"/>
      <c r="F32" s="552">
        <v>250</v>
      </c>
      <c r="G32" s="471" t="s">
        <v>74</v>
      </c>
      <c r="H32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2" s="117" t="str">
        <f>IF(Sklop8[[#This Row],[ZAHTEVANA SHEMA KAKOVOSTI]]&lt;&gt;"",Sklop8[[#This Row],[Preračunana masa/volumen/kos na enoto kg]],"")</f>
        <v/>
      </c>
      <c r="J32" s="135"/>
      <c r="K32" s="136"/>
      <c r="L32" s="136"/>
      <c r="M32" s="137"/>
      <c r="N32" s="138"/>
      <c r="O32" s="138"/>
      <c r="P32" s="139"/>
      <c r="Q32" s="138">
        <f>+Sklop8[[#This Row],[cena/enota brez DDV v EUR]]*Sklop8[[#This Row],[Stopnja DDV (%)]]</f>
        <v>0</v>
      </c>
      <c r="R32" s="138">
        <f>+Sklop8[[#This Row],[cena/enota brez DDV v EUR]]+Sklop8[[#This Row],[Davek (EUR)]]</f>
        <v>0</v>
      </c>
      <c r="S32" s="138">
        <f>+Sklop8[[#This Row],[cena/enota brez DDV v EUR]]*Sklop8[[#This Row],[Okvirna količina]]</f>
        <v>0</v>
      </c>
      <c r="T32" s="292">
        <f>+Sklop8[[#This Row],[Končna cena/enoto mere (EUR) z DDV]]*Sklop8[[#This Row],[Okvirna količina]]</f>
        <v>0</v>
      </c>
      <c r="U32" s="366"/>
    </row>
    <row r="33" spans="1:21" s="55" customFormat="1" ht="12">
      <c r="A33" s="78" t="s">
        <v>19</v>
      </c>
      <c r="B33" s="472" t="s">
        <v>593</v>
      </c>
      <c r="C33" s="134">
        <v>80</v>
      </c>
      <c r="D33" s="76" t="s">
        <v>107</v>
      </c>
      <c r="E33" s="99"/>
      <c r="F33" s="552">
        <v>500</v>
      </c>
      <c r="G33" s="471" t="s">
        <v>74</v>
      </c>
      <c r="H33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3" s="117" t="str">
        <f>IF(Sklop8[[#This Row],[ZAHTEVANA SHEMA KAKOVOSTI]]&lt;&gt;"",Sklop8[[#This Row],[Preračunana masa/volumen/kos na enoto kg]],"")</f>
        <v/>
      </c>
      <c r="J33" s="135"/>
      <c r="K33" s="136"/>
      <c r="L33" s="136"/>
      <c r="M33" s="137"/>
      <c r="N33" s="138"/>
      <c r="O33" s="138"/>
      <c r="P33" s="139"/>
      <c r="Q33" s="138">
        <f>+Sklop8[[#This Row],[cena/enota brez DDV v EUR]]*Sklop8[[#This Row],[Stopnja DDV (%)]]</f>
        <v>0</v>
      </c>
      <c r="R33" s="138">
        <f>+Sklop8[[#This Row],[cena/enota brez DDV v EUR]]+Sklop8[[#This Row],[Davek (EUR)]]</f>
        <v>0</v>
      </c>
      <c r="S33" s="138">
        <f>+Sklop8[[#This Row],[cena/enota brez DDV v EUR]]*Sklop8[[#This Row],[Okvirna količina]]</f>
        <v>0</v>
      </c>
      <c r="T33" s="292">
        <f>+Sklop8[[#This Row],[Končna cena/enoto mere (EUR) z DDV]]*Sklop8[[#This Row],[Okvirna količina]]</f>
        <v>0</v>
      </c>
      <c r="U33" s="366"/>
    </row>
    <row r="34" spans="1:21" s="55" customFormat="1" ht="12">
      <c r="A34" s="78" t="s">
        <v>20</v>
      </c>
      <c r="B34" s="472" t="s">
        <v>593</v>
      </c>
      <c r="C34" s="134">
        <v>80</v>
      </c>
      <c r="D34" s="76" t="s">
        <v>107</v>
      </c>
      <c r="E34" s="99"/>
      <c r="F34" s="552">
        <v>500</v>
      </c>
      <c r="G34" s="471" t="s">
        <v>74</v>
      </c>
      <c r="H34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4" s="117" t="str">
        <f>IF(Sklop8[[#This Row],[ZAHTEVANA SHEMA KAKOVOSTI]]&lt;&gt;"",Sklop8[[#This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+Sklop8[[#This Row],[cena/enota brez DDV v EUR]]*Sklop8[[#This Row],[Stopnja DDV (%)]]</f>
        <v>0</v>
      </c>
      <c r="R34" s="138">
        <f>+Sklop8[[#This Row],[cena/enota brez DDV v EUR]]+Sklop8[[#This Row],[Davek (EUR)]]</f>
        <v>0</v>
      </c>
      <c r="S34" s="138">
        <f>+Sklop8[[#This Row],[cena/enota brez DDV v EUR]]*Sklop8[[#This Row],[Okvirna količina]]</f>
        <v>0</v>
      </c>
      <c r="T34" s="292">
        <f>+Sklop8[[#This Row],[Končna cena/enoto mere (EUR) z DDV]]*Sklop8[[#This Row],[Okvirna količina]]</f>
        <v>0</v>
      </c>
      <c r="U34" s="366"/>
    </row>
    <row r="35" spans="1:21" s="55" customFormat="1" ht="12">
      <c r="A35" s="78" t="s">
        <v>21</v>
      </c>
      <c r="B35" s="472" t="s">
        <v>594</v>
      </c>
      <c r="C35" s="134">
        <v>80</v>
      </c>
      <c r="D35" s="76" t="s">
        <v>107</v>
      </c>
      <c r="E35" s="99"/>
      <c r="F35" s="552">
        <v>500</v>
      </c>
      <c r="G35" s="471" t="s">
        <v>74</v>
      </c>
      <c r="H35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5" s="117" t="str">
        <f>IF(Sklop8[[#This Row],[ZAHTEVANA SHEMA KAKOVOSTI]]&lt;&gt;"",Sklop8[[#This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+Sklop8[[#This Row],[cena/enota brez DDV v EUR]]*Sklop8[[#This Row],[Stopnja DDV (%)]]</f>
        <v>0</v>
      </c>
      <c r="R35" s="138">
        <f>+Sklop8[[#This Row],[cena/enota brez DDV v EUR]]+Sklop8[[#This Row],[Davek (EUR)]]</f>
        <v>0</v>
      </c>
      <c r="S35" s="138">
        <f>+Sklop8[[#This Row],[cena/enota brez DDV v EUR]]*Sklop8[[#This Row],[Okvirna količina]]</f>
        <v>0</v>
      </c>
      <c r="T35" s="292">
        <f>+Sklop8[[#This Row],[Končna cena/enoto mere (EUR) z DDV]]*Sklop8[[#This Row],[Okvirna količina]]</f>
        <v>0</v>
      </c>
      <c r="U35" s="366"/>
    </row>
    <row r="36" spans="1:21" s="55" customFormat="1" ht="24">
      <c r="A36" s="78" t="s">
        <v>22</v>
      </c>
      <c r="B36" s="472" t="s">
        <v>595</v>
      </c>
      <c r="C36" s="134">
        <v>60</v>
      </c>
      <c r="D36" s="76" t="s">
        <v>107</v>
      </c>
      <c r="E36" s="99"/>
      <c r="F36" s="552">
        <v>1000</v>
      </c>
      <c r="G36" s="471" t="s">
        <v>74</v>
      </c>
      <c r="H36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6" s="117" t="str">
        <f>IF(Sklop8[[#This Row],[ZAHTEVANA SHEMA KAKOVOSTI]]&lt;&gt;"",Sklop8[[#This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+Sklop8[[#This Row],[cena/enota brez DDV v EUR]]*Sklop8[[#This Row],[Stopnja DDV (%)]]</f>
        <v>0</v>
      </c>
      <c r="R36" s="138">
        <f>+Sklop8[[#This Row],[cena/enota brez DDV v EUR]]+Sklop8[[#This Row],[Davek (EUR)]]</f>
        <v>0</v>
      </c>
      <c r="S36" s="138">
        <f>+Sklop8[[#This Row],[cena/enota brez DDV v EUR]]*Sklop8[[#This Row],[Okvirna količina]]</f>
        <v>0</v>
      </c>
      <c r="T36" s="292">
        <f>+Sklop8[[#This Row],[Končna cena/enoto mere (EUR) z DDV]]*Sklop8[[#This Row],[Okvirna količina]]</f>
        <v>0</v>
      </c>
      <c r="U36" s="366"/>
    </row>
    <row r="37" spans="1:21" s="55" customFormat="1" ht="24">
      <c r="A37" s="78" t="s">
        <v>23</v>
      </c>
      <c r="B37" s="472" t="s">
        <v>596</v>
      </c>
      <c r="C37" s="134">
        <v>60</v>
      </c>
      <c r="D37" s="76" t="s">
        <v>107</v>
      </c>
      <c r="E37" s="99"/>
      <c r="F37" s="552">
        <v>1000</v>
      </c>
      <c r="G37" s="471" t="s">
        <v>74</v>
      </c>
      <c r="H37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7" s="117" t="str">
        <f>IF(Sklop8[[#This Row],[ZAHTEVANA SHEMA KAKOVOSTI]]&lt;&gt;"",Sklop8[[#This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+Sklop8[[#This Row],[cena/enota brez DDV v EUR]]*Sklop8[[#This Row],[Stopnja DDV (%)]]</f>
        <v>0</v>
      </c>
      <c r="R37" s="138">
        <f>+Sklop8[[#This Row],[cena/enota brez DDV v EUR]]+Sklop8[[#This Row],[Davek (EUR)]]</f>
        <v>0</v>
      </c>
      <c r="S37" s="138">
        <f>+Sklop8[[#This Row],[cena/enota brez DDV v EUR]]*Sklop8[[#This Row],[Okvirna količina]]</f>
        <v>0</v>
      </c>
      <c r="T37" s="292">
        <f>+Sklop8[[#This Row],[Končna cena/enoto mere (EUR) z DDV]]*Sklop8[[#This Row],[Okvirna količina]]</f>
        <v>0</v>
      </c>
      <c r="U37" s="366"/>
    </row>
    <row r="38" spans="1:21" s="55" customFormat="1" ht="24">
      <c r="A38" s="78" t="s">
        <v>24</v>
      </c>
      <c r="B38" s="472" t="s">
        <v>597</v>
      </c>
      <c r="C38" s="134">
        <v>60</v>
      </c>
      <c r="D38" s="76" t="s">
        <v>107</v>
      </c>
      <c r="E38" s="99"/>
      <c r="F38" s="552">
        <v>1000</v>
      </c>
      <c r="G38" s="471" t="s">
        <v>74</v>
      </c>
      <c r="H38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8" s="117" t="str">
        <f>IF(Sklop8[[#This Row],[ZAHTEVANA SHEMA KAKOVOSTI]]&lt;&gt;"",Sklop8[[#This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+Sklop8[[#This Row],[cena/enota brez DDV v EUR]]*Sklop8[[#This Row],[Stopnja DDV (%)]]</f>
        <v>0</v>
      </c>
      <c r="R38" s="138">
        <f>+Sklop8[[#This Row],[cena/enota brez DDV v EUR]]+Sklop8[[#This Row],[Davek (EUR)]]</f>
        <v>0</v>
      </c>
      <c r="S38" s="138">
        <f>+Sklop8[[#This Row],[cena/enota brez DDV v EUR]]*Sklop8[[#This Row],[Okvirna količina]]</f>
        <v>0</v>
      </c>
      <c r="T38" s="292">
        <f>+Sklop8[[#This Row],[Končna cena/enoto mere (EUR) z DDV]]*Sklop8[[#This Row],[Okvirna količina]]</f>
        <v>0</v>
      </c>
      <c r="U38" s="366"/>
    </row>
    <row r="39" spans="1:21" s="55" customFormat="1" ht="24">
      <c r="A39" s="78" t="s">
        <v>25</v>
      </c>
      <c r="B39" s="472" t="s">
        <v>598</v>
      </c>
      <c r="C39" s="134">
        <v>60</v>
      </c>
      <c r="D39" s="76" t="s">
        <v>107</v>
      </c>
      <c r="E39" s="99"/>
      <c r="F39" s="552">
        <v>1000</v>
      </c>
      <c r="G39" s="471" t="s">
        <v>74</v>
      </c>
      <c r="H39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9" s="117" t="str">
        <f>IF(Sklop8[[#This Row],[ZAHTEVANA SHEMA KAKOVOSTI]]&lt;&gt;"",Sklop8[[#This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+Sklop8[[#This Row],[cena/enota brez DDV v EUR]]*Sklop8[[#This Row],[Stopnja DDV (%)]]</f>
        <v>0</v>
      </c>
      <c r="R39" s="138">
        <f>+Sklop8[[#This Row],[cena/enota brez DDV v EUR]]+Sklop8[[#This Row],[Davek (EUR)]]</f>
        <v>0</v>
      </c>
      <c r="S39" s="138">
        <f>+Sklop8[[#This Row],[cena/enota brez DDV v EUR]]*Sklop8[[#This Row],[Okvirna količina]]</f>
        <v>0</v>
      </c>
      <c r="T39" s="292">
        <f>+Sklop8[[#This Row],[Končna cena/enoto mere (EUR) z DDV]]*Sklop8[[#This Row],[Okvirna količina]]</f>
        <v>0</v>
      </c>
      <c r="U39" s="366"/>
    </row>
    <row r="40" spans="1:21" s="55" customFormat="1" ht="24">
      <c r="A40" s="78" t="s">
        <v>26</v>
      </c>
      <c r="B40" s="472" t="s">
        <v>599</v>
      </c>
      <c r="C40" s="134">
        <v>60</v>
      </c>
      <c r="D40" s="76" t="s">
        <v>107</v>
      </c>
      <c r="E40" s="99"/>
      <c r="F40" s="552">
        <v>1000</v>
      </c>
      <c r="G40" s="471" t="s">
        <v>74</v>
      </c>
      <c r="H40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0" s="117" t="str">
        <f>IF(Sklop8[[#This Row],[ZAHTEVANA SHEMA KAKOVOSTI]]&lt;&gt;"",Sklop8[[#This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+Sklop8[[#This Row],[cena/enota brez DDV v EUR]]*Sklop8[[#This Row],[Stopnja DDV (%)]]</f>
        <v>0</v>
      </c>
      <c r="R40" s="138">
        <f>+Sklop8[[#This Row],[cena/enota brez DDV v EUR]]+Sklop8[[#This Row],[Davek (EUR)]]</f>
        <v>0</v>
      </c>
      <c r="S40" s="138">
        <f>+Sklop8[[#This Row],[cena/enota brez DDV v EUR]]*Sklop8[[#This Row],[Okvirna količina]]</f>
        <v>0</v>
      </c>
      <c r="T40" s="292">
        <f>+Sklop8[[#This Row],[Končna cena/enoto mere (EUR) z DDV]]*Sklop8[[#This Row],[Okvirna količina]]</f>
        <v>0</v>
      </c>
      <c r="U40" s="366"/>
    </row>
    <row r="41" spans="1:21" s="55" customFormat="1" ht="12">
      <c r="A41" s="78" t="s">
        <v>27</v>
      </c>
      <c r="B41" s="472" t="s">
        <v>600</v>
      </c>
      <c r="C41" s="134">
        <v>80</v>
      </c>
      <c r="D41" s="76" t="s">
        <v>107</v>
      </c>
      <c r="E41" s="99"/>
      <c r="F41" s="552">
        <v>1000</v>
      </c>
      <c r="G41" s="471" t="s">
        <v>74</v>
      </c>
      <c r="H41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1" s="117" t="str">
        <f>IF(Sklop8[[#This Row],[ZAHTEVANA SHEMA KAKOVOSTI]]&lt;&gt;"",Sklop8[[#This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+Sklop8[[#This Row],[cena/enota brez DDV v EUR]]*Sklop8[[#This Row],[Stopnja DDV (%)]]</f>
        <v>0</v>
      </c>
      <c r="R41" s="138">
        <f>+Sklop8[[#This Row],[cena/enota brez DDV v EUR]]+Sklop8[[#This Row],[Davek (EUR)]]</f>
        <v>0</v>
      </c>
      <c r="S41" s="138">
        <f>+Sklop8[[#This Row],[cena/enota brez DDV v EUR]]*Sklop8[[#This Row],[Okvirna količina]]</f>
        <v>0</v>
      </c>
      <c r="T41" s="292">
        <f>+Sklop8[[#This Row],[Končna cena/enoto mere (EUR) z DDV]]*Sklop8[[#This Row],[Okvirna količina]]</f>
        <v>0</v>
      </c>
      <c r="U41" s="366"/>
    </row>
    <row r="42" spans="1:21" s="55" customFormat="1" ht="12">
      <c r="A42" s="78" t="s">
        <v>28</v>
      </c>
      <c r="B42" s="472" t="s">
        <v>601</v>
      </c>
      <c r="C42" s="134">
        <v>1000</v>
      </c>
      <c r="D42" s="76" t="s">
        <v>107</v>
      </c>
      <c r="E42" s="99"/>
      <c r="F42" s="552">
        <v>5</v>
      </c>
      <c r="G42" s="471" t="s">
        <v>0</v>
      </c>
      <c r="H42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2" s="117" t="str">
        <f>IF(Sklop8[[#This Row],[ZAHTEVANA SHEMA KAKOVOSTI]]&lt;&gt;"",Sklop8[[#This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+Sklop8[[#This Row],[cena/enota brez DDV v EUR]]*Sklop8[[#This Row],[Stopnja DDV (%)]]</f>
        <v>0</v>
      </c>
      <c r="R42" s="138">
        <f>+Sklop8[[#This Row],[cena/enota brez DDV v EUR]]+Sklop8[[#This Row],[Davek (EUR)]]</f>
        <v>0</v>
      </c>
      <c r="S42" s="138">
        <f>+Sklop8[[#This Row],[cena/enota brez DDV v EUR]]*Sklop8[[#This Row],[Okvirna količina]]</f>
        <v>0</v>
      </c>
      <c r="T42" s="292">
        <f>+Sklop8[[#This Row],[Končna cena/enoto mere (EUR) z DDV]]*Sklop8[[#This Row],[Okvirna količina]]</f>
        <v>0</v>
      </c>
      <c r="U42" s="366"/>
    </row>
    <row r="43" spans="1:21" s="55" customFormat="1" ht="12">
      <c r="A43" s="78" t="s">
        <v>29</v>
      </c>
      <c r="B43" s="472" t="s">
        <v>602</v>
      </c>
      <c r="C43" s="134">
        <v>1000</v>
      </c>
      <c r="D43" s="76" t="s">
        <v>107</v>
      </c>
      <c r="E43" s="99"/>
      <c r="F43" s="552">
        <v>5</v>
      </c>
      <c r="G43" s="471" t="s">
        <v>0</v>
      </c>
      <c r="H43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3" s="117" t="str">
        <f>IF(Sklop8[[#This Row],[ZAHTEVANA SHEMA KAKOVOSTI]]&lt;&gt;"",Sklop8[[#This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+Sklop8[[#This Row],[cena/enota brez DDV v EUR]]*Sklop8[[#This Row],[Stopnja DDV (%)]]</f>
        <v>0</v>
      </c>
      <c r="R43" s="138">
        <f>+Sklop8[[#This Row],[cena/enota brez DDV v EUR]]+Sklop8[[#This Row],[Davek (EUR)]]</f>
        <v>0</v>
      </c>
      <c r="S43" s="138">
        <f>+Sklop8[[#This Row],[cena/enota brez DDV v EUR]]*Sklop8[[#This Row],[Okvirna količina]]</f>
        <v>0</v>
      </c>
      <c r="T43" s="292">
        <f>+Sklop8[[#This Row],[Končna cena/enoto mere (EUR) z DDV]]*Sklop8[[#This Row],[Okvirna količina]]</f>
        <v>0</v>
      </c>
      <c r="U43" s="366"/>
    </row>
    <row r="44" spans="1:21" s="55" customFormat="1" ht="12">
      <c r="A44" s="78" t="s">
        <v>30</v>
      </c>
      <c r="B44" s="472" t="s">
        <v>603</v>
      </c>
      <c r="C44" s="134">
        <v>60</v>
      </c>
      <c r="D44" s="76" t="s">
        <v>107</v>
      </c>
      <c r="E44" s="99"/>
      <c r="F44" s="552">
        <v>900</v>
      </c>
      <c r="G44" s="471" t="s">
        <v>74</v>
      </c>
      <c r="H44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</v>
      </c>
      <c r="I44" s="117" t="str">
        <f>IF(Sklop8[[#This Row],[ZAHTEVANA SHEMA KAKOVOSTI]]&lt;&gt;"",Sklop8[[#This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+Sklop8[[#This Row],[cena/enota brez DDV v EUR]]*Sklop8[[#This Row],[Stopnja DDV (%)]]</f>
        <v>0</v>
      </c>
      <c r="R44" s="138">
        <f>+Sklop8[[#This Row],[cena/enota brez DDV v EUR]]+Sklop8[[#This Row],[Davek (EUR)]]</f>
        <v>0</v>
      </c>
      <c r="S44" s="138">
        <f>+Sklop8[[#This Row],[cena/enota brez DDV v EUR]]*Sklop8[[#This Row],[Okvirna količina]]</f>
        <v>0</v>
      </c>
      <c r="T44" s="292">
        <f>+Sklop8[[#This Row],[Končna cena/enoto mere (EUR) z DDV]]*Sklop8[[#This Row],[Okvirna količina]]</f>
        <v>0</v>
      </c>
      <c r="U44" s="366"/>
    </row>
    <row r="45" spans="1:21" s="55" customFormat="1" ht="12">
      <c r="A45" s="78" t="s">
        <v>31</v>
      </c>
      <c r="B45" s="472" t="s">
        <v>604</v>
      </c>
      <c r="C45" s="134">
        <v>60</v>
      </c>
      <c r="D45" s="76" t="s">
        <v>107</v>
      </c>
      <c r="E45" s="99"/>
      <c r="F45" s="552">
        <v>900</v>
      </c>
      <c r="G45" s="471" t="s">
        <v>74</v>
      </c>
      <c r="H45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</v>
      </c>
      <c r="I45" s="117" t="str">
        <f>IF(Sklop8[[#This Row],[ZAHTEVANA SHEMA KAKOVOSTI]]&lt;&gt;"",Sklop8[[#This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+Sklop8[[#This Row],[cena/enota brez DDV v EUR]]*Sklop8[[#This Row],[Stopnja DDV (%)]]</f>
        <v>0</v>
      </c>
      <c r="R45" s="138">
        <f>+Sklop8[[#This Row],[cena/enota brez DDV v EUR]]+Sklop8[[#This Row],[Davek (EUR)]]</f>
        <v>0</v>
      </c>
      <c r="S45" s="138">
        <f>+Sklop8[[#This Row],[cena/enota brez DDV v EUR]]*Sklop8[[#This Row],[Okvirna količina]]</f>
        <v>0</v>
      </c>
      <c r="T45" s="292">
        <f>+Sklop8[[#This Row],[Končna cena/enoto mere (EUR) z DDV]]*Sklop8[[#This Row],[Okvirna količina]]</f>
        <v>0</v>
      </c>
      <c r="U45" s="366"/>
    </row>
    <row r="46" spans="1:21" s="55" customFormat="1" ht="12">
      <c r="A46" s="78" t="s">
        <v>32</v>
      </c>
      <c r="B46" s="472" t="s">
        <v>605</v>
      </c>
      <c r="C46" s="134">
        <v>60</v>
      </c>
      <c r="D46" s="76" t="s">
        <v>107</v>
      </c>
      <c r="E46" s="99"/>
      <c r="F46" s="552">
        <v>900</v>
      </c>
      <c r="G46" s="471" t="s">
        <v>74</v>
      </c>
      <c r="H46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</v>
      </c>
      <c r="I46" s="117" t="str">
        <f>IF(Sklop8[[#This Row],[ZAHTEVANA SHEMA KAKOVOSTI]]&lt;&gt;"",Sklop8[[#This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+Sklop8[[#This Row],[cena/enota brez DDV v EUR]]*Sklop8[[#This Row],[Stopnja DDV (%)]]</f>
        <v>0</v>
      </c>
      <c r="R46" s="138">
        <f>+Sklop8[[#This Row],[cena/enota brez DDV v EUR]]+Sklop8[[#This Row],[Davek (EUR)]]</f>
        <v>0</v>
      </c>
      <c r="S46" s="138">
        <f>+Sklop8[[#This Row],[cena/enota brez DDV v EUR]]*Sklop8[[#This Row],[Okvirna količina]]</f>
        <v>0</v>
      </c>
      <c r="T46" s="292">
        <f>+Sklop8[[#This Row],[Končna cena/enoto mere (EUR) z DDV]]*Sklop8[[#This Row],[Okvirna količina]]</f>
        <v>0</v>
      </c>
      <c r="U46" s="366"/>
    </row>
    <row r="47" spans="1:21" s="55" customFormat="1" ht="12">
      <c r="A47" s="78" t="s">
        <v>33</v>
      </c>
      <c r="B47" s="472" t="s">
        <v>606</v>
      </c>
      <c r="C47" s="134">
        <v>100</v>
      </c>
      <c r="D47" s="76" t="s">
        <v>107</v>
      </c>
      <c r="E47" s="99"/>
      <c r="F47" s="552">
        <v>900</v>
      </c>
      <c r="G47" s="471" t="s">
        <v>74</v>
      </c>
      <c r="H47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47" s="117" t="str">
        <f>IF(Sklop8[[#This Row],[ZAHTEVANA SHEMA KAKOVOSTI]]&lt;&gt;"",Sklop8[[#This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+Sklop8[[#This Row],[cena/enota brez DDV v EUR]]*Sklop8[[#This Row],[Stopnja DDV (%)]]</f>
        <v>0</v>
      </c>
      <c r="R47" s="138">
        <f>+Sklop8[[#This Row],[cena/enota brez DDV v EUR]]+Sklop8[[#This Row],[Davek (EUR)]]</f>
        <v>0</v>
      </c>
      <c r="S47" s="138">
        <f>+Sklop8[[#This Row],[cena/enota brez DDV v EUR]]*Sklop8[[#This Row],[Okvirna količina]]</f>
        <v>0</v>
      </c>
      <c r="T47" s="292">
        <f>+Sklop8[[#This Row],[Končna cena/enoto mere (EUR) z DDV]]*Sklop8[[#This Row],[Okvirna količina]]</f>
        <v>0</v>
      </c>
      <c r="U47" s="366"/>
    </row>
    <row r="48" spans="1:21" s="55" customFormat="1" ht="12">
      <c r="A48" s="78" t="s">
        <v>34</v>
      </c>
      <c r="B48" s="472" t="s">
        <v>607</v>
      </c>
      <c r="C48" s="134">
        <v>60</v>
      </c>
      <c r="D48" s="76" t="s">
        <v>107</v>
      </c>
      <c r="E48" s="99"/>
      <c r="F48" s="552">
        <v>900</v>
      </c>
      <c r="G48" s="471" t="s">
        <v>74</v>
      </c>
      <c r="H48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</v>
      </c>
      <c r="I48" s="117" t="str">
        <f>IF(Sklop8[[#This Row],[ZAHTEVANA SHEMA KAKOVOSTI]]&lt;&gt;"",Sklop8[[#This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+Sklop8[[#This Row],[cena/enota brez DDV v EUR]]*Sklop8[[#This Row],[Stopnja DDV (%)]]</f>
        <v>0</v>
      </c>
      <c r="R48" s="138">
        <f>+Sklop8[[#This Row],[cena/enota brez DDV v EUR]]+Sklop8[[#This Row],[Davek (EUR)]]</f>
        <v>0</v>
      </c>
      <c r="S48" s="138">
        <f>+Sklop8[[#This Row],[cena/enota brez DDV v EUR]]*Sklop8[[#This Row],[Okvirna količina]]</f>
        <v>0</v>
      </c>
      <c r="T48" s="292">
        <f>+Sklop8[[#This Row],[Končna cena/enoto mere (EUR) z DDV]]*Sklop8[[#This Row],[Okvirna količina]]</f>
        <v>0</v>
      </c>
      <c r="U48" s="366"/>
    </row>
    <row r="49" spans="1:21" s="55" customFormat="1" ht="12">
      <c r="A49" s="78" t="s">
        <v>35</v>
      </c>
      <c r="B49" s="472" t="s">
        <v>608</v>
      </c>
      <c r="C49" s="134">
        <v>60</v>
      </c>
      <c r="D49" s="76" t="s">
        <v>107</v>
      </c>
      <c r="E49" s="99"/>
      <c r="F49" s="552">
        <v>500</v>
      </c>
      <c r="G49" s="471" t="s">
        <v>74</v>
      </c>
      <c r="H49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9" s="117" t="str">
        <f>IF(Sklop8[[#This Row],[ZAHTEVANA SHEMA KAKOVOSTI]]&lt;&gt;"",Sklop8[[#This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+Sklop8[[#This Row],[cena/enota brez DDV v EUR]]*Sklop8[[#This Row],[Stopnja DDV (%)]]</f>
        <v>0</v>
      </c>
      <c r="R49" s="138">
        <f>+Sklop8[[#This Row],[cena/enota brez DDV v EUR]]+Sklop8[[#This Row],[Davek (EUR)]]</f>
        <v>0</v>
      </c>
      <c r="S49" s="138">
        <f>+Sklop8[[#This Row],[cena/enota brez DDV v EUR]]*Sklop8[[#This Row],[Okvirna količina]]</f>
        <v>0</v>
      </c>
      <c r="T49" s="292">
        <f>+Sklop8[[#This Row],[Končna cena/enoto mere (EUR) z DDV]]*Sklop8[[#This Row],[Okvirna količina]]</f>
        <v>0</v>
      </c>
      <c r="U49" s="366"/>
    </row>
    <row r="50" spans="1:21" s="55" customFormat="1" ht="24">
      <c r="A50" s="78" t="s">
        <v>36</v>
      </c>
      <c r="B50" s="472" t="s">
        <v>609</v>
      </c>
      <c r="C50" s="134">
        <v>60</v>
      </c>
      <c r="D50" s="76" t="s">
        <v>107</v>
      </c>
      <c r="E50" s="99"/>
      <c r="F50" s="552">
        <v>500</v>
      </c>
      <c r="G50" s="471" t="s">
        <v>74</v>
      </c>
      <c r="H50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0" s="117" t="str">
        <f>IF(Sklop8[[#This Row],[ZAHTEVANA SHEMA KAKOVOSTI]]&lt;&gt;"",Sklop8[[#This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+Sklop8[[#This Row],[cena/enota brez DDV v EUR]]*Sklop8[[#This Row],[Stopnja DDV (%)]]</f>
        <v>0</v>
      </c>
      <c r="R50" s="138">
        <f>+Sklop8[[#This Row],[cena/enota brez DDV v EUR]]+Sklop8[[#This Row],[Davek (EUR)]]</f>
        <v>0</v>
      </c>
      <c r="S50" s="138">
        <f>+Sklop8[[#This Row],[cena/enota brez DDV v EUR]]*Sklop8[[#This Row],[Okvirna količina]]</f>
        <v>0</v>
      </c>
      <c r="T50" s="292">
        <f>+Sklop8[[#This Row],[Končna cena/enoto mere (EUR) z DDV]]*Sklop8[[#This Row],[Okvirna količina]]</f>
        <v>0</v>
      </c>
      <c r="U50" s="366"/>
    </row>
    <row r="51" spans="1:21" s="55" customFormat="1" ht="24">
      <c r="A51" s="78" t="s">
        <v>37</v>
      </c>
      <c r="B51" s="472" t="s">
        <v>610</v>
      </c>
      <c r="C51" s="134">
        <v>60</v>
      </c>
      <c r="D51" s="76" t="s">
        <v>107</v>
      </c>
      <c r="E51" s="99"/>
      <c r="F51" s="552">
        <v>500</v>
      </c>
      <c r="G51" s="471" t="s">
        <v>74</v>
      </c>
      <c r="H51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1" s="117" t="str">
        <f>IF(Sklop8[[#This Row],[ZAHTEVANA SHEMA KAKOVOSTI]]&lt;&gt;"",Sklop8[[#This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+Sklop8[[#This Row],[cena/enota brez DDV v EUR]]*Sklop8[[#This Row],[Stopnja DDV (%)]]</f>
        <v>0</v>
      </c>
      <c r="R51" s="138">
        <f>+Sklop8[[#This Row],[cena/enota brez DDV v EUR]]+Sklop8[[#This Row],[Davek (EUR)]]</f>
        <v>0</v>
      </c>
      <c r="S51" s="138">
        <f>+Sklop8[[#This Row],[cena/enota brez DDV v EUR]]*Sklop8[[#This Row],[Okvirna količina]]</f>
        <v>0</v>
      </c>
      <c r="T51" s="292">
        <f>+Sklop8[[#This Row],[Končna cena/enoto mere (EUR) z DDV]]*Sklop8[[#This Row],[Okvirna količina]]</f>
        <v>0</v>
      </c>
      <c r="U51" s="366"/>
    </row>
    <row r="52" spans="1:21" s="55" customFormat="1" ht="24">
      <c r="A52" s="78" t="s">
        <v>38</v>
      </c>
      <c r="B52" s="472" t="s">
        <v>611</v>
      </c>
      <c r="C52" s="134">
        <v>60</v>
      </c>
      <c r="D52" s="76" t="s">
        <v>107</v>
      </c>
      <c r="E52" s="99"/>
      <c r="F52" s="552">
        <v>500</v>
      </c>
      <c r="G52" s="471" t="s">
        <v>74</v>
      </c>
      <c r="H52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2" s="117" t="str">
        <f>IF(Sklop8[[#This Row],[ZAHTEVANA SHEMA KAKOVOSTI]]&lt;&gt;"",Sklop8[[#This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+Sklop8[[#This Row],[cena/enota brez DDV v EUR]]*Sklop8[[#This Row],[Stopnja DDV (%)]]</f>
        <v>0</v>
      </c>
      <c r="R52" s="138">
        <f>+Sklop8[[#This Row],[cena/enota brez DDV v EUR]]+Sklop8[[#This Row],[Davek (EUR)]]</f>
        <v>0</v>
      </c>
      <c r="S52" s="138">
        <f>+Sklop8[[#This Row],[cena/enota brez DDV v EUR]]*Sklop8[[#This Row],[Okvirna količina]]</f>
        <v>0</v>
      </c>
      <c r="T52" s="292">
        <f>+Sklop8[[#This Row],[Končna cena/enoto mere (EUR) z DDV]]*Sklop8[[#This Row],[Okvirna količina]]</f>
        <v>0</v>
      </c>
      <c r="U52" s="366"/>
    </row>
    <row r="53" spans="1:21" s="55" customFormat="1" ht="24">
      <c r="A53" s="78" t="s">
        <v>39</v>
      </c>
      <c r="B53" s="472" t="s">
        <v>612</v>
      </c>
      <c r="C53" s="134">
        <v>100</v>
      </c>
      <c r="D53" s="76" t="s">
        <v>107</v>
      </c>
      <c r="E53" s="99"/>
      <c r="F53" s="552">
        <v>500</v>
      </c>
      <c r="G53" s="471" t="s">
        <v>74</v>
      </c>
      <c r="H53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3" s="117" t="str">
        <f>IF(Sklop8[[#This Row],[ZAHTEVANA SHEMA KAKOVOSTI]]&lt;&gt;"",Sklop8[[#This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+Sklop8[[#This Row],[cena/enota brez DDV v EUR]]*Sklop8[[#This Row],[Stopnja DDV (%)]]</f>
        <v>0</v>
      </c>
      <c r="R53" s="138">
        <f>+Sklop8[[#This Row],[cena/enota brez DDV v EUR]]+Sklop8[[#This Row],[Davek (EUR)]]</f>
        <v>0</v>
      </c>
      <c r="S53" s="138">
        <f>+Sklop8[[#This Row],[cena/enota brez DDV v EUR]]*Sklop8[[#This Row],[Okvirna količina]]</f>
        <v>0</v>
      </c>
      <c r="T53" s="292">
        <f>+Sklop8[[#This Row],[Končna cena/enoto mere (EUR) z DDV]]*Sklop8[[#This Row],[Okvirna količina]]</f>
        <v>0</v>
      </c>
      <c r="U53" s="366"/>
    </row>
    <row r="54" spans="1:21" s="55" customFormat="1" ht="24">
      <c r="A54" s="78" t="s">
        <v>40</v>
      </c>
      <c r="B54" s="472" t="s">
        <v>613</v>
      </c>
      <c r="C54" s="134">
        <v>80</v>
      </c>
      <c r="D54" s="76" t="s">
        <v>107</v>
      </c>
      <c r="E54" s="99"/>
      <c r="F54" s="552">
        <v>500</v>
      </c>
      <c r="G54" s="471" t="s">
        <v>74</v>
      </c>
      <c r="H54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4" s="117" t="str">
        <f>IF(Sklop8[[#This Row],[ZAHTEVANA SHEMA KAKOVOSTI]]&lt;&gt;"",Sklop8[[#This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+Sklop8[[#This Row],[cena/enota brez DDV v EUR]]*Sklop8[[#This Row],[Stopnja DDV (%)]]</f>
        <v>0</v>
      </c>
      <c r="R54" s="138">
        <f>+Sklop8[[#This Row],[cena/enota brez DDV v EUR]]+Sklop8[[#This Row],[Davek (EUR)]]</f>
        <v>0</v>
      </c>
      <c r="S54" s="138">
        <f>+Sklop8[[#This Row],[cena/enota brez DDV v EUR]]*Sklop8[[#This Row],[Okvirna količina]]</f>
        <v>0</v>
      </c>
      <c r="T54" s="292">
        <f>+Sklop8[[#This Row],[Končna cena/enoto mere (EUR) z DDV]]*Sklop8[[#This Row],[Okvirna količina]]</f>
        <v>0</v>
      </c>
      <c r="U54" s="366"/>
    </row>
    <row r="55" spans="1:21" s="55" customFormat="1" ht="24">
      <c r="A55" s="78" t="s">
        <v>41</v>
      </c>
      <c r="B55" s="472" t="s">
        <v>614</v>
      </c>
      <c r="C55" s="134">
        <v>80</v>
      </c>
      <c r="D55" s="76" t="s">
        <v>107</v>
      </c>
      <c r="E55" s="99"/>
      <c r="F55" s="552">
        <v>500</v>
      </c>
      <c r="G55" s="471" t="s">
        <v>74</v>
      </c>
      <c r="H55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5" s="117" t="str">
        <f>IF(Sklop8[[#This Row],[ZAHTEVANA SHEMA KAKOVOSTI]]&lt;&gt;"",Sklop8[[#This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+Sklop8[[#This Row],[cena/enota brez DDV v EUR]]*Sklop8[[#This Row],[Stopnja DDV (%)]]</f>
        <v>0</v>
      </c>
      <c r="R55" s="138">
        <f>+Sklop8[[#This Row],[cena/enota brez DDV v EUR]]+Sklop8[[#This Row],[Davek (EUR)]]</f>
        <v>0</v>
      </c>
      <c r="S55" s="138">
        <f>+Sklop8[[#This Row],[cena/enota brez DDV v EUR]]*Sklop8[[#This Row],[Okvirna količina]]</f>
        <v>0</v>
      </c>
      <c r="T55" s="292">
        <f>+Sklop8[[#This Row],[Končna cena/enoto mere (EUR) z DDV]]*Sklop8[[#This Row],[Okvirna količina]]</f>
        <v>0</v>
      </c>
      <c r="U55" s="366"/>
    </row>
    <row r="56" spans="1:21" s="55" customFormat="1" ht="24">
      <c r="A56" s="78" t="s">
        <v>42</v>
      </c>
      <c r="B56" s="472" t="s">
        <v>615</v>
      </c>
      <c r="C56" s="134">
        <v>80</v>
      </c>
      <c r="D56" s="76" t="s">
        <v>107</v>
      </c>
      <c r="E56" s="99"/>
      <c r="F56" s="552">
        <v>500</v>
      </c>
      <c r="G56" s="471" t="s">
        <v>74</v>
      </c>
      <c r="H56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6" s="117" t="str">
        <f>IF(Sklop8[[#This Row],[ZAHTEVANA SHEMA KAKOVOSTI]]&lt;&gt;"",Sklop8[[#This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+Sklop8[[#This Row],[cena/enota brez DDV v EUR]]*Sklop8[[#This Row],[Stopnja DDV (%)]]</f>
        <v>0</v>
      </c>
      <c r="R56" s="138">
        <f>+Sklop8[[#This Row],[cena/enota brez DDV v EUR]]+Sklop8[[#This Row],[Davek (EUR)]]</f>
        <v>0</v>
      </c>
      <c r="S56" s="138">
        <f>+Sklop8[[#This Row],[cena/enota brez DDV v EUR]]*Sklop8[[#This Row],[Okvirna količina]]</f>
        <v>0</v>
      </c>
      <c r="T56" s="292">
        <f>+Sklop8[[#This Row],[Končna cena/enoto mere (EUR) z DDV]]*Sklop8[[#This Row],[Okvirna količina]]</f>
        <v>0</v>
      </c>
      <c r="U56" s="366"/>
    </row>
    <row r="57" spans="1:21" s="55" customFormat="1" ht="24">
      <c r="A57" s="78" t="s">
        <v>43</v>
      </c>
      <c r="B57" s="472" t="s">
        <v>616</v>
      </c>
      <c r="C57" s="134">
        <v>60</v>
      </c>
      <c r="D57" s="76" t="s">
        <v>107</v>
      </c>
      <c r="E57" s="99"/>
      <c r="F57" s="552">
        <v>500</v>
      </c>
      <c r="G57" s="471" t="s">
        <v>74</v>
      </c>
      <c r="H57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7" s="117" t="str">
        <f>IF(Sklop8[[#This Row],[ZAHTEVANA SHEMA KAKOVOSTI]]&lt;&gt;"",Sklop8[[#This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+Sklop8[[#This Row],[cena/enota brez DDV v EUR]]*Sklop8[[#This Row],[Stopnja DDV (%)]]</f>
        <v>0</v>
      </c>
      <c r="R57" s="138">
        <f>+Sklop8[[#This Row],[cena/enota brez DDV v EUR]]+Sklop8[[#This Row],[Davek (EUR)]]</f>
        <v>0</v>
      </c>
      <c r="S57" s="138">
        <f>+Sklop8[[#This Row],[cena/enota brez DDV v EUR]]*Sklop8[[#This Row],[Okvirna količina]]</f>
        <v>0</v>
      </c>
      <c r="T57" s="292">
        <f>+Sklop8[[#This Row],[Končna cena/enoto mere (EUR) z DDV]]*Sklop8[[#This Row],[Okvirna količina]]</f>
        <v>0</v>
      </c>
      <c r="U57" s="366"/>
    </row>
    <row r="58" spans="1:21" s="55" customFormat="1" ht="12">
      <c r="A58" s="78" t="s">
        <v>48</v>
      </c>
      <c r="B58" s="472" t="s">
        <v>617</v>
      </c>
      <c r="C58" s="134">
        <v>100</v>
      </c>
      <c r="D58" s="76" t="s">
        <v>107</v>
      </c>
      <c r="E58" s="99"/>
      <c r="F58" s="552">
        <v>500</v>
      </c>
      <c r="G58" s="471" t="s">
        <v>74</v>
      </c>
      <c r="H58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8" s="117" t="str">
        <f>IF(Sklop8[[#This Row],[ZAHTEVANA SHEMA KAKOVOSTI]]&lt;&gt;"",Sklop8[[#This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+Sklop8[[#This Row],[cena/enota brez DDV v EUR]]*Sklop8[[#This Row],[Stopnja DDV (%)]]</f>
        <v>0</v>
      </c>
      <c r="R58" s="138">
        <f>+Sklop8[[#This Row],[cena/enota brez DDV v EUR]]+Sklop8[[#This Row],[Davek (EUR)]]</f>
        <v>0</v>
      </c>
      <c r="S58" s="138">
        <f>+Sklop8[[#This Row],[cena/enota brez DDV v EUR]]*Sklop8[[#This Row],[Okvirna količina]]</f>
        <v>0</v>
      </c>
      <c r="T58" s="292">
        <f>+Sklop8[[#This Row],[Končna cena/enoto mere (EUR) z DDV]]*Sklop8[[#This Row],[Okvirna količina]]</f>
        <v>0</v>
      </c>
      <c r="U58" s="366"/>
    </row>
    <row r="59" spans="1:21" s="55" customFormat="1" ht="12">
      <c r="A59" s="78" t="s">
        <v>44</v>
      </c>
      <c r="B59" s="472" t="s">
        <v>618</v>
      </c>
      <c r="C59" s="134">
        <v>350</v>
      </c>
      <c r="D59" s="76" t="s">
        <v>107</v>
      </c>
      <c r="E59" s="99"/>
      <c r="F59" s="552">
        <v>500</v>
      </c>
      <c r="G59" s="471" t="s">
        <v>74</v>
      </c>
      <c r="H59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175</v>
      </c>
      <c r="I59" s="117" t="str">
        <f>IF(Sklop8[[#This Row],[ZAHTEVANA SHEMA KAKOVOSTI]]&lt;&gt;"",Sklop8[[#This Row],[Preračunana masa/volumen/kos na enoto kg]],"")</f>
        <v/>
      </c>
      <c r="J59" s="135"/>
      <c r="K59" s="136"/>
      <c r="L59" s="136"/>
      <c r="M59" s="137"/>
      <c r="N59" s="138"/>
      <c r="O59" s="138"/>
      <c r="P59" s="139"/>
      <c r="Q59" s="138">
        <f>+Sklop8[[#This Row],[cena/enota brez DDV v EUR]]*Sklop8[[#This Row],[Stopnja DDV (%)]]</f>
        <v>0</v>
      </c>
      <c r="R59" s="138">
        <f>+Sklop8[[#This Row],[cena/enota brez DDV v EUR]]+Sklop8[[#This Row],[Davek (EUR)]]</f>
        <v>0</v>
      </c>
      <c r="S59" s="138">
        <f>+Sklop8[[#This Row],[cena/enota brez DDV v EUR]]*Sklop8[[#This Row],[Okvirna količina]]</f>
        <v>0</v>
      </c>
      <c r="T59" s="292">
        <f>+Sklop8[[#This Row],[Končna cena/enoto mere (EUR) z DDV]]*Sklop8[[#This Row],[Okvirna količina]]</f>
        <v>0</v>
      </c>
      <c r="U59" s="366"/>
    </row>
    <row r="60" spans="1:21" s="55" customFormat="1" ht="12">
      <c r="A60" s="78" t="s">
        <v>45</v>
      </c>
      <c r="B60" s="472" t="s">
        <v>619</v>
      </c>
      <c r="C60" s="134">
        <v>350</v>
      </c>
      <c r="D60" s="76" t="s">
        <v>107</v>
      </c>
      <c r="E60" s="99"/>
      <c r="F60" s="552">
        <v>500</v>
      </c>
      <c r="G60" s="471" t="s">
        <v>74</v>
      </c>
      <c r="H60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175</v>
      </c>
      <c r="I60" s="117" t="str">
        <f>IF(Sklop8[[#This Row],[ZAHTEVANA SHEMA KAKOVOSTI]]&lt;&gt;"",Sklop8[[#This Row],[Preračunana masa/volumen/kos na enoto kg]],"")</f>
        <v/>
      </c>
      <c r="J60" s="135"/>
      <c r="K60" s="136"/>
      <c r="L60" s="136"/>
      <c r="M60" s="137"/>
      <c r="N60" s="138"/>
      <c r="O60" s="138"/>
      <c r="P60" s="139"/>
      <c r="Q60" s="138">
        <f>+Sklop8[[#This Row],[cena/enota brez DDV v EUR]]*Sklop8[[#This Row],[Stopnja DDV (%)]]</f>
        <v>0</v>
      </c>
      <c r="R60" s="138">
        <f>+Sklop8[[#This Row],[cena/enota brez DDV v EUR]]+Sklop8[[#This Row],[Davek (EUR)]]</f>
        <v>0</v>
      </c>
      <c r="S60" s="138">
        <f>+Sklop8[[#This Row],[cena/enota brez DDV v EUR]]*Sklop8[[#This Row],[Okvirna količina]]</f>
        <v>0</v>
      </c>
      <c r="T60" s="292">
        <f>+Sklop8[[#This Row],[Končna cena/enoto mere (EUR) z DDV]]*Sklop8[[#This Row],[Okvirna količina]]</f>
        <v>0</v>
      </c>
      <c r="U60" s="366"/>
    </row>
    <row r="61" spans="1:21" s="55" customFormat="1" ht="12">
      <c r="A61" s="78" t="s">
        <v>49</v>
      </c>
      <c r="B61" s="472" t="s">
        <v>620</v>
      </c>
      <c r="C61" s="134">
        <v>1000</v>
      </c>
      <c r="D61" s="76" t="s">
        <v>107</v>
      </c>
      <c r="E61" s="99"/>
      <c r="F61" s="552">
        <v>5</v>
      </c>
      <c r="G61" s="471" t="s">
        <v>0</v>
      </c>
      <c r="H61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1" s="117" t="str">
        <f>IF(Sklop8[[#This Row],[ZAHTEVANA SHEMA KAKOVOSTI]]&lt;&gt;"",Sklop8[[#This Row],[Preračunana masa/volumen/kos na enoto kg]],"")</f>
        <v/>
      </c>
      <c r="J61" s="135"/>
      <c r="K61" s="136"/>
      <c r="L61" s="136"/>
      <c r="M61" s="137"/>
      <c r="N61" s="138"/>
      <c r="O61" s="138"/>
      <c r="P61" s="139"/>
      <c r="Q61" s="138">
        <f>+Sklop8[[#This Row],[cena/enota brez DDV v EUR]]*Sklop8[[#This Row],[Stopnja DDV (%)]]</f>
        <v>0</v>
      </c>
      <c r="R61" s="138">
        <f>+Sklop8[[#This Row],[cena/enota brez DDV v EUR]]+Sklop8[[#This Row],[Davek (EUR)]]</f>
        <v>0</v>
      </c>
      <c r="S61" s="138">
        <f>+Sklop8[[#This Row],[cena/enota brez DDV v EUR]]*Sklop8[[#This Row],[Okvirna količina]]</f>
        <v>0</v>
      </c>
      <c r="T61" s="292">
        <f>+Sklop8[[#This Row],[Končna cena/enoto mere (EUR) z DDV]]*Sklop8[[#This Row],[Okvirna količina]]</f>
        <v>0</v>
      </c>
      <c r="U61" s="366"/>
    </row>
    <row r="62" spans="1:21" s="55" customFormat="1" ht="12">
      <c r="A62" s="78" t="s">
        <v>50</v>
      </c>
      <c r="B62" s="472" t="s">
        <v>621</v>
      </c>
      <c r="C62" s="134">
        <v>1000</v>
      </c>
      <c r="D62" s="76" t="s">
        <v>107</v>
      </c>
      <c r="E62" s="99"/>
      <c r="F62" s="552">
        <v>5</v>
      </c>
      <c r="G62" s="471" t="s">
        <v>0</v>
      </c>
      <c r="H62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2" s="117" t="str">
        <f>IF(Sklop8[[#This Row],[ZAHTEVANA SHEMA KAKOVOSTI]]&lt;&gt;"",Sklop8[[#This Row],[Preračunana masa/volumen/kos na enoto kg]],"")</f>
        <v/>
      </c>
      <c r="J62" s="135"/>
      <c r="K62" s="136"/>
      <c r="L62" s="136"/>
      <c r="M62" s="137"/>
      <c r="N62" s="138"/>
      <c r="O62" s="138"/>
      <c r="P62" s="139"/>
      <c r="Q62" s="138">
        <f>+Sklop8[[#This Row],[cena/enota brez DDV v EUR]]*Sklop8[[#This Row],[Stopnja DDV (%)]]</f>
        <v>0</v>
      </c>
      <c r="R62" s="138">
        <f>+Sklop8[[#This Row],[cena/enota brez DDV v EUR]]+Sklop8[[#This Row],[Davek (EUR)]]</f>
        <v>0</v>
      </c>
      <c r="S62" s="138">
        <f>+Sklop8[[#This Row],[cena/enota brez DDV v EUR]]*Sklop8[[#This Row],[Okvirna količina]]</f>
        <v>0</v>
      </c>
      <c r="T62" s="292">
        <f>+Sklop8[[#This Row],[Končna cena/enoto mere (EUR) z DDV]]*Sklop8[[#This Row],[Okvirna količina]]</f>
        <v>0</v>
      </c>
      <c r="U62" s="366"/>
    </row>
    <row r="63" spans="1:21" s="55" customFormat="1" ht="12">
      <c r="A63" s="78" t="s">
        <v>46</v>
      </c>
      <c r="B63" s="472" t="s">
        <v>622</v>
      </c>
      <c r="C63" s="134">
        <v>1000</v>
      </c>
      <c r="D63" s="76" t="s">
        <v>107</v>
      </c>
      <c r="E63" s="99"/>
      <c r="F63" s="552">
        <v>5</v>
      </c>
      <c r="G63" s="471" t="s">
        <v>0</v>
      </c>
      <c r="H63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3" s="117" t="str">
        <f>IF(Sklop8[[#This Row],[ZAHTEVANA SHEMA KAKOVOSTI]]&lt;&gt;"",Sklop8[[#This Row],[Preračunana masa/volumen/kos na enoto kg]],"")</f>
        <v/>
      </c>
      <c r="J63" s="135"/>
      <c r="K63" s="136"/>
      <c r="L63" s="136"/>
      <c r="M63" s="137"/>
      <c r="N63" s="138"/>
      <c r="O63" s="138"/>
      <c r="P63" s="139"/>
      <c r="Q63" s="138">
        <f>+Sklop8[[#This Row],[cena/enota brez DDV v EUR]]*Sklop8[[#This Row],[Stopnja DDV (%)]]</f>
        <v>0</v>
      </c>
      <c r="R63" s="138">
        <f>+Sklop8[[#This Row],[cena/enota brez DDV v EUR]]+Sklop8[[#This Row],[Davek (EUR)]]</f>
        <v>0</v>
      </c>
      <c r="S63" s="138">
        <f>+Sklop8[[#This Row],[cena/enota brez DDV v EUR]]*Sklop8[[#This Row],[Okvirna količina]]</f>
        <v>0</v>
      </c>
      <c r="T63" s="292">
        <f>+Sklop8[[#This Row],[Končna cena/enoto mere (EUR) z DDV]]*Sklop8[[#This Row],[Okvirna količina]]</f>
        <v>0</v>
      </c>
      <c r="U63" s="366"/>
    </row>
    <row r="64" spans="1:21" s="55" customFormat="1" ht="12">
      <c r="A64" s="78" t="s">
        <v>51</v>
      </c>
      <c r="B64" s="472" t="s">
        <v>623</v>
      </c>
      <c r="C64" s="134">
        <v>350</v>
      </c>
      <c r="D64" s="76" t="s">
        <v>107</v>
      </c>
      <c r="E64" s="99"/>
      <c r="F64" s="552">
        <v>5</v>
      </c>
      <c r="G64" s="471" t="s">
        <v>74</v>
      </c>
      <c r="H64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1.75</v>
      </c>
      <c r="I64" s="117" t="str">
        <f>IF(Sklop8[[#This Row],[ZAHTEVANA SHEMA KAKOVOSTI]]&lt;&gt;"",Sklop8[[#This Row],[Preračunana masa/volumen/kos na enoto kg]],"")</f>
        <v/>
      </c>
      <c r="J64" s="135"/>
      <c r="K64" s="136"/>
      <c r="L64" s="136"/>
      <c r="M64" s="137"/>
      <c r="N64" s="138"/>
      <c r="O64" s="138"/>
      <c r="P64" s="139"/>
      <c r="Q64" s="138">
        <f>+Sklop8[[#This Row],[cena/enota brez DDV v EUR]]*Sklop8[[#This Row],[Stopnja DDV (%)]]</f>
        <v>0</v>
      </c>
      <c r="R64" s="138">
        <f>+Sklop8[[#This Row],[cena/enota brez DDV v EUR]]+Sklop8[[#This Row],[Davek (EUR)]]</f>
        <v>0</v>
      </c>
      <c r="S64" s="138">
        <f>+Sklop8[[#This Row],[cena/enota brez DDV v EUR]]*Sklop8[[#This Row],[Okvirna količina]]</f>
        <v>0</v>
      </c>
      <c r="T64" s="292">
        <f>+Sklop8[[#This Row],[Končna cena/enoto mere (EUR) z DDV]]*Sklop8[[#This Row],[Okvirna količina]]</f>
        <v>0</v>
      </c>
      <c r="U64" s="366"/>
    </row>
    <row r="65" spans="1:22" s="55" customFormat="1" ht="12">
      <c r="A65" s="78" t="s">
        <v>47</v>
      </c>
      <c r="B65" s="472" t="s">
        <v>624</v>
      </c>
      <c r="C65" s="134">
        <v>1000</v>
      </c>
      <c r="D65" s="76" t="s">
        <v>107</v>
      </c>
      <c r="E65" s="99"/>
      <c r="F65" s="552">
        <v>5</v>
      </c>
      <c r="G65" s="471" t="s">
        <v>74</v>
      </c>
      <c r="H65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5" s="117" t="str">
        <f>IF(Sklop8[[#This Row],[ZAHTEVANA SHEMA KAKOVOSTI]]&lt;&gt;"",Sklop8[[#This Row],[Preračunana masa/volumen/kos na enoto kg]],"")</f>
        <v/>
      </c>
      <c r="J65" s="135"/>
      <c r="K65" s="136"/>
      <c r="L65" s="136"/>
      <c r="M65" s="137"/>
      <c r="N65" s="138"/>
      <c r="O65" s="138"/>
      <c r="P65" s="139"/>
      <c r="Q65" s="138">
        <f>+Sklop8[[#This Row],[cena/enota brez DDV v EUR]]*Sklop8[[#This Row],[Stopnja DDV (%)]]</f>
        <v>0</v>
      </c>
      <c r="R65" s="138">
        <f>+Sklop8[[#This Row],[cena/enota brez DDV v EUR]]+Sklop8[[#This Row],[Davek (EUR)]]</f>
        <v>0</v>
      </c>
      <c r="S65" s="138">
        <f>+Sklop8[[#This Row],[cena/enota brez DDV v EUR]]*Sklop8[[#This Row],[Okvirna količina]]</f>
        <v>0</v>
      </c>
      <c r="T65" s="292">
        <f>+Sklop8[[#This Row],[Končna cena/enoto mere (EUR) z DDV]]*Sklop8[[#This Row],[Okvirna količina]]</f>
        <v>0</v>
      </c>
      <c r="U65" s="366"/>
    </row>
    <row r="66" spans="1:22" s="55" customFormat="1" ht="36">
      <c r="A66" s="78" t="s">
        <v>52</v>
      </c>
      <c r="B66" s="472" t="s">
        <v>625</v>
      </c>
      <c r="C66" s="134">
        <v>250</v>
      </c>
      <c r="D66" s="76" t="s">
        <v>107</v>
      </c>
      <c r="E66" s="99"/>
      <c r="F66" s="552">
        <v>5</v>
      </c>
      <c r="G66" s="471" t="s">
        <v>74</v>
      </c>
      <c r="H66" s="2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1.25</v>
      </c>
      <c r="I66" s="117" t="str">
        <f>IF(Sklop8[[#This Row],[ZAHTEVANA SHEMA KAKOVOSTI]]&lt;&gt;"",Sklop8[[#This Row],[Preračunana masa/volumen/kos na enoto kg]],"")</f>
        <v/>
      </c>
      <c r="J66" s="135"/>
      <c r="K66" s="136"/>
      <c r="L66" s="136"/>
      <c r="M66" s="137"/>
      <c r="N66" s="138"/>
      <c r="O66" s="138"/>
      <c r="P66" s="139"/>
      <c r="Q66" s="138">
        <f>+Sklop8[[#This Row],[cena/enota brez DDV v EUR]]*Sklop8[[#This Row],[Stopnja DDV (%)]]</f>
        <v>0</v>
      </c>
      <c r="R66" s="138">
        <f>+Sklop8[[#This Row],[cena/enota brez DDV v EUR]]+Sklop8[[#This Row],[Davek (EUR)]]</f>
        <v>0</v>
      </c>
      <c r="S66" s="138">
        <f>+Sklop8[[#This Row],[cena/enota brez DDV v EUR]]*Sklop8[[#This Row],[Okvirna količina]]</f>
        <v>0</v>
      </c>
      <c r="T66" s="292">
        <f>+Sklop8[[#This Row],[Končna cena/enoto mere (EUR) z DDV]]*Sklop8[[#This Row],[Okvirna količina]]</f>
        <v>0</v>
      </c>
      <c r="U66" s="366"/>
    </row>
    <row r="67" spans="1:22">
      <c r="A67" s="426" t="s">
        <v>131</v>
      </c>
      <c r="B67" s="297"/>
      <c r="C67" s="298"/>
      <c r="D67" s="298"/>
      <c r="E67" s="299"/>
      <c r="F67" s="300"/>
      <c r="G67" s="301"/>
      <c r="H67" s="302">
        <f>SUBTOTAL(109,Sklop8[Preračunana masa/volumen/kos na enoto kg])</f>
        <v>2391</v>
      </c>
      <c r="I67" s="302">
        <f>SUBTOTAL(109,Sklop8[Živila iz shem kakovosti (kg)])</f>
        <v>0</v>
      </c>
      <c r="J67" s="300"/>
      <c r="K67" s="303"/>
      <c r="L67" s="303"/>
      <c r="M67" s="304"/>
      <c r="N67" s="305"/>
      <c r="O67" s="305"/>
      <c r="P67" s="305"/>
      <c r="Q67" s="306"/>
      <c r="R67" s="300"/>
      <c r="S67" s="306">
        <f>SUBTOTAL(109,Sklop8[Vrednost za okvirno količino (EUR) brez DDV])</f>
        <v>0</v>
      </c>
      <c r="T67" s="306">
        <f>SUBTOTAL(109,Sklop8[Vrednost za okvirno količino (EUR) z DDV])</f>
        <v>0</v>
      </c>
      <c r="U67" s="427">
        <f>SUBTOTAL(103,Sklop8[Shema kakovosti
(nacionalne, evropske)
])</f>
        <v>0</v>
      </c>
    </row>
    <row r="68" spans="1:22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2">
      <c r="A69" s="48" t="s">
        <v>127</v>
      </c>
      <c r="B69" s="16"/>
      <c r="C69" s="28"/>
      <c r="D69" s="28"/>
      <c r="E69" s="100"/>
      <c r="Q69" s="48"/>
      <c r="R69" s="48"/>
      <c r="S69" s="48"/>
      <c r="T69" s="48"/>
    </row>
    <row r="70" spans="1:22">
      <c r="A70" s="11" t="s">
        <v>129</v>
      </c>
      <c r="B70" s="16"/>
      <c r="C70" s="28"/>
      <c r="D70" s="28"/>
      <c r="E70" s="100"/>
    </row>
    <row r="71" spans="1:22">
      <c r="A71" s="95" t="s">
        <v>180</v>
      </c>
      <c r="F71" s="68"/>
      <c r="G71" s="68"/>
      <c r="H71" s="29"/>
      <c r="I71" s="29"/>
      <c r="J71" s="29"/>
      <c r="K71" s="29"/>
      <c r="L71" s="54"/>
      <c r="M71" s="54"/>
      <c r="N71" s="29"/>
      <c r="O71" s="29"/>
      <c r="P71" s="29"/>
      <c r="Q71" s="29"/>
      <c r="R71" s="29"/>
    </row>
    <row r="72" spans="1:22" ht="12.75" customHeight="1">
      <c r="A72" s="629" t="s">
        <v>173</v>
      </c>
      <c r="B72" s="629"/>
      <c r="C72" s="629"/>
      <c r="D72" s="629"/>
      <c r="E72" s="629"/>
      <c r="F72" s="629"/>
      <c r="G72" s="629"/>
      <c r="H72" s="629"/>
      <c r="I72" s="629"/>
      <c r="J72" s="629"/>
      <c r="K72" s="629"/>
      <c r="L72" s="629"/>
      <c r="M72" s="114"/>
      <c r="N72" s="114"/>
      <c r="O72" s="114"/>
      <c r="P72" s="114"/>
      <c r="Q72" s="114"/>
      <c r="R72" s="114"/>
      <c r="S72" s="114"/>
      <c r="T72" s="114"/>
      <c r="U72" s="114"/>
      <c r="V72" s="114"/>
    </row>
    <row r="73" spans="1:22">
      <c r="A73" s="453" t="s">
        <v>220</v>
      </c>
      <c r="E73" s="105"/>
      <c r="N73" s="29"/>
      <c r="O73" s="29"/>
      <c r="P73" s="29"/>
      <c r="Q73" s="29"/>
      <c r="R73" s="29"/>
    </row>
    <row r="74" spans="1:22" ht="12.75" customHeight="1">
      <c r="A74" s="113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4"/>
      <c r="N74" s="114"/>
      <c r="O74" s="114"/>
      <c r="P74" s="114"/>
      <c r="Q74" s="114"/>
      <c r="R74" s="114"/>
      <c r="S74" s="114"/>
      <c r="T74" s="114"/>
      <c r="U74" s="114"/>
      <c r="V74" s="114"/>
    </row>
    <row r="75" spans="1:22" ht="12.75" customHeight="1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4"/>
      <c r="N75" s="114"/>
      <c r="O75" s="114"/>
      <c r="P75" s="114"/>
      <c r="Q75" s="114"/>
      <c r="R75" s="114"/>
      <c r="S75" s="114"/>
      <c r="T75" s="114"/>
      <c r="U75" s="114"/>
      <c r="V75" s="114"/>
    </row>
    <row r="76" spans="1:22">
      <c r="A76" s="95" t="s">
        <v>65</v>
      </c>
      <c r="F76" s="68"/>
      <c r="G76" s="68" t="s">
        <v>66</v>
      </c>
      <c r="H76" s="29"/>
      <c r="I76" s="29"/>
      <c r="J76" s="29"/>
      <c r="K76" s="29"/>
      <c r="L76" s="54"/>
      <c r="M76" s="54"/>
      <c r="N76" s="29"/>
      <c r="O76" s="29"/>
      <c r="P76" s="29"/>
      <c r="Q76" s="29" t="s">
        <v>67</v>
      </c>
      <c r="R76" s="29"/>
    </row>
    <row r="77" spans="1:22" ht="15">
      <c r="A77" s="6"/>
      <c r="B77" s="4"/>
      <c r="C77" s="26"/>
      <c r="D77" s="26"/>
      <c r="E77" s="25"/>
      <c r="F77" s="7"/>
      <c r="H77" s="8"/>
      <c r="I77" s="8"/>
      <c r="J77" s="8"/>
      <c r="K77" s="8"/>
      <c r="L77" s="20"/>
      <c r="M77" s="20"/>
      <c r="N77" s="8"/>
      <c r="O77" s="8"/>
      <c r="P77" s="8"/>
      <c r="Q77" s="8"/>
      <c r="R77" s="8"/>
      <c r="S77" s="3"/>
      <c r="T77" s="3"/>
      <c r="U77" s="7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</sheetData>
  <sheetProtection insertRows="0" deleteRows="0"/>
  <protectedRanges>
    <protectedRange sqref="U76:U1048576 J76:P1048576 J1:P71 U1:U71" name="Obseg1"/>
    <protectedRange sqref="J72:P72 U72 J74:P75 U74:U75" name="Obseg1_2"/>
    <protectedRange sqref="U73 J73:P73" name="Obseg1_1"/>
  </protectedRanges>
  <mergeCells count="8">
    <mergeCell ref="A72:L7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8"/>
  <sheetViews>
    <sheetView topLeftCell="A15" zoomScale="90" zoomScaleNormal="90" zoomScaleSheetLayoutView="100" workbookViewId="0">
      <selection activeCell="E45" sqref="E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2.2851562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8.140625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5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pred_rekapitulacija'!B22</f>
        <v>PAKIRANI SENDVIČI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358" customFormat="1" ht="12" customHeight="1">
      <c r="A14" s="354">
        <v>1</v>
      </c>
      <c r="B14" s="354">
        <v>2</v>
      </c>
      <c r="C14" s="354" t="s">
        <v>105</v>
      </c>
      <c r="D14" s="354" t="s">
        <v>106</v>
      </c>
      <c r="E14" s="354" t="s">
        <v>167</v>
      </c>
      <c r="F14" s="354">
        <v>3</v>
      </c>
      <c r="G14" s="354">
        <v>4</v>
      </c>
      <c r="H14" s="355" t="s">
        <v>77</v>
      </c>
      <c r="I14" s="355" t="s">
        <v>121</v>
      </c>
      <c r="J14" s="356">
        <v>5</v>
      </c>
      <c r="K14" s="356">
        <v>6</v>
      </c>
      <c r="L14" s="356" t="s">
        <v>64</v>
      </c>
      <c r="M14" s="356" t="s">
        <v>162</v>
      </c>
      <c r="N14" s="356">
        <v>7</v>
      </c>
      <c r="O14" s="356" t="s">
        <v>163</v>
      </c>
      <c r="P14" s="356">
        <v>8</v>
      </c>
      <c r="Q14" s="357" t="s">
        <v>164</v>
      </c>
      <c r="R14" s="357">
        <v>9</v>
      </c>
      <c r="S14" s="357">
        <v>10</v>
      </c>
      <c r="T14" s="357">
        <v>11</v>
      </c>
      <c r="U14" s="356">
        <v>12</v>
      </c>
    </row>
    <row r="15" spans="1:21" s="55" customFormat="1" ht="56.25" customHeight="1">
      <c r="A15" s="359" t="s">
        <v>2</v>
      </c>
      <c r="B15" s="359" t="s">
        <v>169</v>
      </c>
      <c r="C15" s="359" t="s">
        <v>159</v>
      </c>
      <c r="D15" s="359" t="s">
        <v>160</v>
      </c>
      <c r="E15" s="359" t="s">
        <v>168</v>
      </c>
      <c r="F15" s="359" t="s">
        <v>93</v>
      </c>
      <c r="G15" s="359" t="s">
        <v>94</v>
      </c>
      <c r="H15" s="360" t="s">
        <v>130</v>
      </c>
      <c r="I15" s="360" t="s">
        <v>155</v>
      </c>
      <c r="J15" s="361" t="s">
        <v>101</v>
      </c>
      <c r="K15" s="361" t="s">
        <v>76</v>
      </c>
      <c r="L15" s="361" t="s">
        <v>1397</v>
      </c>
      <c r="M15" s="361" t="s">
        <v>100</v>
      </c>
      <c r="N15" s="361" t="s">
        <v>63</v>
      </c>
      <c r="O15" s="361" t="s">
        <v>120</v>
      </c>
      <c r="P15" s="361" t="s">
        <v>97</v>
      </c>
      <c r="Q15" s="362" t="s">
        <v>98</v>
      </c>
      <c r="R15" s="362" t="s">
        <v>113</v>
      </c>
      <c r="S15" s="362" t="s">
        <v>102</v>
      </c>
      <c r="T15" s="362" t="s">
        <v>103</v>
      </c>
      <c r="U15" s="361" t="s">
        <v>117</v>
      </c>
    </row>
    <row r="16" spans="1:21" s="55" customFormat="1" ht="24">
      <c r="A16" s="134" t="s">
        <v>1</v>
      </c>
      <c r="B16" s="330" t="s">
        <v>626</v>
      </c>
      <c r="C16" s="134">
        <v>100</v>
      </c>
      <c r="D16" s="134" t="s">
        <v>107</v>
      </c>
      <c r="E16" s="331"/>
      <c r="F16" s="367">
        <v>1000</v>
      </c>
      <c r="G16" s="334" t="s">
        <v>74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79" t="str">
        <f>IF(Sklop9[[#This Row],[ZAHTEVANA SHEMA KAKOVOSTI]]&lt;&gt;"",Sklop9[[#This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49"/>
    </row>
    <row r="17" spans="1:21" s="55" customFormat="1" ht="24">
      <c r="A17" s="134" t="s">
        <v>3</v>
      </c>
      <c r="B17" s="364" t="s">
        <v>627</v>
      </c>
      <c r="C17" s="363">
        <v>100</v>
      </c>
      <c r="D17" s="134" t="s">
        <v>107</v>
      </c>
      <c r="E17" s="106"/>
      <c r="F17" s="335">
        <v>3500</v>
      </c>
      <c r="G17" s="336" t="s">
        <v>74</v>
      </c>
      <c r="H17" s="2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17" s="291" t="str">
        <f>IF(Sklop9[[#This Row],[ZAHTEVANA SHEMA KAKOVOSTI]]&lt;&gt;"",Sklop9[[#This Row],[Preračunana masa/volumen/kos na enoto kg]],"")</f>
        <v/>
      </c>
      <c r="J17" s="287"/>
      <c r="K17" s="290"/>
      <c r="L17" s="290"/>
      <c r="M17" s="295"/>
      <c r="N17" s="288"/>
      <c r="O17" s="288"/>
      <c r="P17" s="289"/>
      <c r="Q17" s="288">
        <f>+Sklop9[[#This Row],[cena/enota brez DDV v EUR]]*Sklop9[[#This Row],[Stopnja DDV (%)]]</f>
        <v>0</v>
      </c>
      <c r="R17" s="288">
        <f>+Sklop9[[#This Row],[cena/enota brez DDV v EUR]]+Sklop9[[#This Row],[Davek (EUR)]]</f>
        <v>0</v>
      </c>
      <c r="S17" s="288">
        <f>+Sklop9[[#This Row],[cena/enota brez DDV v EUR]]*Sklop9[[#This Row],[Okvirna količina]]</f>
        <v>0</v>
      </c>
      <c r="T17" s="292">
        <f>+Sklop9[[#This Row],[Končna cena/enoto mere (EUR) z DDV]]*Sklop9[[#This Row],[Okvirna količina]]</f>
        <v>0</v>
      </c>
      <c r="U17" s="366"/>
    </row>
    <row r="18" spans="1:21" s="55" customFormat="1" ht="36">
      <c r="A18" s="134" t="s">
        <v>4</v>
      </c>
      <c r="B18" s="364" t="s">
        <v>628</v>
      </c>
      <c r="C18" s="363">
        <v>100</v>
      </c>
      <c r="D18" s="134" t="s">
        <v>107</v>
      </c>
      <c r="E18" s="106"/>
      <c r="F18" s="335">
        <v>1500</v>
      </c>
      <c r="G18" s="336" t="s">
        <v>74</v>
      </c>
      <c r="H18" s="2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8" s="291" t="str">
        <f>IF(Sklop9[[#This Row],[ZAHTEVANA SHEMA KAKOVOSTI]]&lt;&gt;"",Sklop9[[#This Row],[Preračunana masa/volumen/kos na enoto kg]],"")</f>
        <v/>
      </c>
      <c r="J18" s="287"/>
      <c r="K18" s="290"/>
      <c r="L18" s="290"/>
      <c r="M18" s="295"/>
      <c r="N18" s="288"/>
      <c r="O18" s="288"/>
      <c r="P18" s="289"/>
      <c r="Q18" s="288">
        <f>+Sklop9[[#This Row],[cena/enota brez DDV v EUR]]*Sklop9[[#This Row],[Stopnja DDV (%)]]</f>
        <v>0</v>
      </c>
      <c r="R18" s="288">
        <f>+Sklop9[[#This Row],[cena/enota brez DDV v EUR]]+Sklop9[[#This Row],[Davek (EUR)]]</f>
        <v>0</v>
      </c>
      <c r="S18" s="288">
        <f>+Sklop9[[#This Row],[cena/enota brez DDV v EUR]]*Sklop9[[#This Row],[Okvirna količina]]</f>
        <v>0</v>
      </c>
      <c r="T18" s="292">
        <f>+Sklop9[[#This Row],[Končna cena/enoto mere (EUR) z DDV]]*Sklop9[[#This Row],[Okvirna količina]]</f>
        <v>0</v>
      </c>
      <c r="U18" s="366"/>
    </row>
    <row r="19" spans="1:21" s="55" customFormat="1" ht="36">
      <c r="A19" s="134" t="s">
        <v>5</v>
      </c>
      <c r="B19" s="330" t="s">
        <v>629</v>
      </c>
      <c r="C19" s="134">
        <v>100</v>
      </c>
      <c r="D19" s="134" t="s">
        <v>107</v>
      </c>
      <c r="E19" s="331"/>
      <c r="F19" s="367">
        <v>1000</v>
      </c>
      <c r="G19" s="334" t="s">
        <v>74</v>
      </c>
      <c r="H1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79" t="str">
        <f>IF(Sklop9[[#This Row],[ZAHTEVANA SHEMA KAKOVOSTI]]&lt;&gt;"",Sklop9[[#This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+Sklop9[[#This Row],[cena/enota brez DDV v EUR]]*Sklop9[[#This Row],[Stopnja DDV (%)]]</f>
        <v>0</v>
      </c>
      <c r="R19" s="85">
        <f>+Sklop9[[#This Row],[cena/enota brez DDV v EUR]]+Sklop9[[#This Row],[Davek (EUR)]]</f>
        <v>0</v>
      </c>
      <c r="S19" s="85">
        <f>+Sklop9[[#This Row],[cena/enota brez DDV v EUR]]*Sklop9[[#This Row],[Okvirna količina]]</f>
        <v>0</v>
      </c>
      <c r="T19" s="85">
        <f>+Sklop9[[#This Row],[Končna cena/enoto mere (EUR) z DDV]]*Sklop9[[#This Row],[Okvirna količina]]</f>
        <v>0</v>
      </c>
      <c r="U19" s="149"/>
    </row>
    <row r="20" spans="1:21" s="55" customFormat="1" ht="24">
      <c r="A20" s="134" t="s">
        <v>6</v>
      </c>
      <c r="B20" s="250" t="s">
        <v>630</v>
      </c>
      <c r="C20" s="134">
        <v>200</v>
      </c>
      <c r="D20" s="134" t="s">
        <v>107</v>
      </c>
      <c r="E20" s="331"/>
      <c r="F20" s="367">
        <v>500</v>
      </c>
      <c r="G20" s="334" t="s">
        <v>74</v>
      </c>
      <c r="H2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79" t="str">
        <f>IF(Sklop9[[#This Row],[ZAHTEVANA SHEMA KAKOVOSTI]]&lt;&gt;"",Sklop9[[#This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+Sklop9[[#This Row],[cena/enota brez DDV v EUR]]*Sklop9[[#This Row],[Stopnja DDV (%)]]</f>
        <v>0</v>
      </c>
      <c r="R20" s="85">
        <f>+Sklop9[[#This Row],[cena/enota brez DDV v EUR]]+Sklop9[[#This Row],[Davek (EUR)]]</f>
        <v>0</v>
      </c>
      <c r="S20" s="85">
        <f>+Sklop9[[#This Row],[cena/enota brez DDV v EUR]]*Sklop9[[#This Row],[Okvirna količina]]</f>
        <v>0</v>
      </c>
      <c r="T20" s="85">
        <f>+Sklop9[[#This Row],[Končna cena/enoto mere (EUR) z DDV]]*Sklop9[[#This Row],[Okvirna količina]]</f>
        <v>0</v>
      </c>
      <c r="U20" s="149"/>
    </row>
    <row r="21" spans="1:21" s="55" customFormat="1" ht="36">
      <c r="A21" s="134" t="s">
        <v>7</v>
      </c>
      <c r="B21" s="250" t="s">
        <v>631</v>
      </c>
      <c r="C21" s="134">
        <v>200</v>
      </c>
      <c r="D21" s="134" t="s">
        <v>107</v>
      </c>
      <c r="E21" s="331"/>
      <c r="F21" s="367">
        <v>100</v>
      </c>
      <c r="G21" s="334" t="s">
        <v>74</v>
      </c>
      <c r="H2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1" s="79" t="str">
        <f>IF(Sklop9[[#This Row],[ZAHTEVANA SHEMA KAKOVOSTI]]&lt;&gt;"",Sklop9[[#This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+Sklop9[[#This Row],[cena/enota brez DDV v EUR]]*Sklop9[[#This Row],[Stopnja DDV (%)]]</f>
        <v>0</v>
      </c>
      <c r="R21" s="85">
        <f>+Sklop9[[#This Row],[cena/enota brez DDV v EUR]]+Sklop9[[#This Row],[Davek (EUR)]]</f>
        <v>0</v>
      </c>
      <c r="S21" s="85">
        <f>+Sklop9[[#This Row],[cena/enota brez DDV v EUR]]*Sklop9[[#This Row],[Okvirna količina]]</f>
        <v>0</v>
      </c>
      <c r="T21" s="85">
        <f>+Sklop9[[#This Row],[Končna cena/enoto mere (EUR) z DDV]]*Sklop9[[#This Row],[Okvirna količina]]</f>
        <v>0</v>
      </c>
      <c r="U21" s="149"/>
    </row>
    <row r="22" spans="1:21" s="55" customFormat="1" ht="24">
      <c r="A22" s="134" t="s">
        <v>8</v>
      </c>
      <c r="B22" s="250" t="s">
        <v>632</v>
      </c>
      <c r="C22" s="134">
        <v>200</v>
      </c>
      <c r="D22" s="134" t="s">
        <v>107</v>
      </c>
      <c r="E22" s="331"/>
      <c r="F22" s="367">
        <v>300</v>
      </c>
      <c r="G22" s="334" t="s">
        <v>74</v>
      </c>
      <c r="H2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2" s="79" t="str">
        <f>IF(Sklop9[[#This Row],[ZAHTEVANA SHEMA KAKOVOSTI]]&lt;&gt;"",Sklop9[[#This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+Sklop9[[#This Row],[cena/enota brez DDV v EUR]]*Sklop9[[#This Row],[Stopnja DDV (%)]]</f>
        <v>0</v>
      </c>
      <c r="R22" s="85">
        <f>+Sklop9[[#This Row],[cena/enota brez DDV v EUR]]+Sklop9[[#This Row],[Davek (EUR)]]</f>
        <v>0</v>
      </c>
      <c r="S22" s="85">
        <f>+Sklop9[[#This Row],[cena/enota brez DDV v EUR]]*Sklop9[[#This Row],[Okvirna količina]]</f>
        <v>0</v>
      </c>
      <c r="T22" s="85">
        <f>+Sklop9[[#This Row],[Končna cena/enoto mere (EUR) z DDV]]*Sklop9[[#This Row],[Okvirna količina]]</f>
        <v>0</v>
      </c>
      <c r="U22" s="149"/>
    </row>
    <row r="23" spans="1:21" s="55" customFormat="1" ht="36">
      <c r="A23" s="134" t="s">
        <v>9</v>
      </c>
      <c r="B23" s="250" t="s">
        <v>633</v>
      </c>
      <c r="C23" s="134">
        <v>200</v>
      </c>
      <c r="D23" s="134" t="s">
        <v>107</v>
      </c>
      <c r="E23" s="331"/>
      <c r="F23" s="367">
        <v>250</v>
      </c>
      <c r="G23" s="334" t="s">
        <v>74</v>
      </c>
      <c r="H2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79" t="str">
        <f>IF(Sklop9[[#This Row],[ZAHTEVANA SHEMA KAKOVOSTI]]&lt;&gt;"",Sklop9[[#This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+Sklop9[[#This Row],[cena/enota brez DDV v EUR]]*Sklop9[[#This Row],[Stopnja DDV (%)]]</f>
        <v>0</v>
      </c>
      <c r="R23" s="85">
        <f>+Sklop9[[#This Row],[cena/enota brez DDV v EUR]]+Sklop9[[#This Row],[Davek (EUR)]]</f>
        <v>0</v>
      </c>
      <c r="S23" s="85">
        <f>+Sklop9[[#This Row],[cena/enota brez DDV v EUR]]*Sklop9[[#This Row],[Okvirna količina]]</f>
        <v>0</v>
      </c>
      <c r="T23" s="85">
        <f>+Sklop9[[#This Row],[Končna cena/enoto mere (EUR) z DDV]]*Sklop9[[#This Row],[Okvirna količina]]</f>
        <v>0</v>
      </c>
      <c r="U23" s="149"/>
    </row>
    <row r="24" spans="1:21" s="55" customFormat="1" ht="36">
      <c r="A24" s="134" t="s">
        <v>10</v>
      </c>
      <c r="B24" s="250" t="s">
        <v>634</v>
      </c>
      <c r="C24" s="134">
        <v>200</v>
      </c>
      <c r="D24" s="134" t="s">
        <v>107</v>
      </c>
      <c r="E24" s="331"/>
      <c r="F24" s="321">
        <v>500</v>
      </c>
      <c r="G24" s="334" t="s">
        <v>74</v>
      </c>
      <c r="H2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4" s="79" t="str">
        <f>IF(Sklop9[[#This Row],[ZAHTEVANA SHEMA KAKOVOSTI]]&lt;&gt;"",Sklop9[[#This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+Sklop9[[#This Row],[cena/enota brez DDV v EUR]]*Sklop9[[#This Row],[Stopnja DDV (%)]]</f>
        <v>0</v>
      </c>
      <c r="R24" s="85">
        <f>+Sklop9[[#This Row],[cena/enota brez DDV v EUR]]+Sklop9[[#This Row],[Davek (EUR)]]</f>
        <v>0</v>
      </c>
      <c r="S24" s="85">
        <f>+Sklop9[[#This Row],[cena/enota brez DDV v EUR]]*Sklop9[[#This Row],[Okvirna količina]]</f>
        <v>0</v>
      </c>
      <c r="T24" s="85">
        <f>+Sklop9[[#This Row],[Končna cena/enoto mere (EUR) z DDV]]*Sklop9[[#This Row],[Okvirna količina]]</f>
        <v>0</v>
      </c>
      <c r="U24" s="149"/>
    </row>
    <row r="25" spans="1:21" s="55" customFormat="1" ht="36">
      <c r="A25" s="134" t="s">
        <v>11</v>
      </c>
      <c r="B25" s="250" t="s">
        <v>628</v>
      </c>
      <c r="C25" s="134">
        <v>200</v>
      </c>
      <c r="D25" s="134" t="s">
        <v>107</v>
      </c>
      <c r="E25" s="331"/>
      <c r="F25" s="367">
        <v>25</v>
      </c>
      <c r="G25" s="334" t="s">
        <v>74</v>
      </c>
      <c r="H2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5" s="79" t="str">
        <f>IF(Sklop9[[#This Row],[ZAHTEVANA SHEMA KAKOVOSTI]]&lt;&gt;"",Sklop9[[#This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+Sklop9[[#This Row],[cena/enota brez DDV v EUR]]*Sklop9[[#This Row],[Stopnja DDV (%)]]</f>
        <v>0</v>
      </c>
      <c r="R25" s="85">
        <f>+Sklop9[[#This Row],[cena/enota brez DDV v EUR]]+Sklop9[[#This Row],[Davek (EUR)]]</f>
        <v>0</v>
      </c>
      <c r="S25" s="85">
        <f>+Sklop9[[#This Row],[cena/enota brez DDV v EUR]]*Sklop9[[#This Row],[Okvirna količina]]</f>
        <v>0</v>
      </c>
      <c r="T25" s="85">
        <f>+Sklop9[[#This Row],[Končna cena/enoto mere (EUR) z DDV]]*Sklop9[[#This Row],[Okvirna količina]]</f>
        <v>0</v>
      </c>
      <c r="U25" s="149"/>
    </row>
    <row r="26" spans="1:21">
      <c r="A26" s="426" t="s">
        <v>131</v>
      </c>
      <c r="B26" s="297"/>
      <c r="C26" s="298"/>
      <c r="D26" s="298"/>
      <c r="E26" s="299"/>
      <c r="F26" s="300"/>
      <c r="G26" s="301"/>
      <c r="H26" s="302">
        <f>SUBTOTAL(109,Sklop9[Preračunana masa/volumen/kos na enoto kg])</f>
        <v>1035</v>
      </c>
      <c r="I26" s="302">
        <f>SUBTOTAL(109,Sklop9[Živila iz shem kakovosti (kg)])</f>
        <v>0</v>
      </c>
      <c r="J26" s="300"/>
      <c r="K26" s="303"/>
      <c r="L26" s="303"/>
      <c r="M26" s="304"/>
      <c r="N26" s="305"/>
      <c r="O26" s="305"/>
      <c r="P26" s="305"/>
      <c r="Q26" s="306"/>
      <c r="R26" s="300"/>
      <c r="S26" s="306">
        <f>SUBTOTAL(109,Sklop9[Vrednost za okvirno količino (EUR) brez DDV])</f>
        <v>0</v>
      </c>
      <c r="T26" s="306">
        <f>SUBTOTAL(109,Sklop9[Vrednost za okvirno količino (EUR) z DDV])</f>
        <v>0</v>
      </c>
      <c r="U26" s="427">
        <f>SUBTOTAL(103,Sklop9[Shema kakovosti
(nacionalne, evropske)
])</f>
        <v>0</v>
      </c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127</v>
      </c>
      <c r="B28" s="16"/>
      <c r="C28" s="28"/>
      <c r="D28" s="28"/>
      <c r="E28" s="100"/>
      <c r="Q28" s="48"/>
      <c r="R28" s="48"/>
      <c r="S28" s="48"/>
      <c r="T28" s="48"/>
    </row>
    <row r="29" spans="1:21">
      <c r="A29" s="11" t="s">
        <v>129</v>
      </c>
      <c r="B29" s="16"/>
      <c r="C29" s="28"/>
      <c r="D29" s="28"/>
      <c r="E29" s="100"/>
    </row>
    <row r="30" spans="1:21">
      <c r="A30" s="95" t="s">
        <v>180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 ht="12.75" customHeight="1">
      <c r="A31" s="629" t="s">
        <v>173</v>
      </c>
      <c r="B31" s="629"/>
      <c r="C31" s="629"/>
      <c r="D31" s="629"/>
      <c r="E31" s="629"/>
      <c r="F31" s="629"/>
      <c r="G31" s="629"/>
      <c r="H31" s="629"/>
      <c r="I31" s="629"/>
      <c r="J31" s="629"/>
      <c r="K31" s="629"/>
      <c r="L31" s="629"/>
      <c r="M31" s="54"/>
      <c r="N31" s="29"/>
      <c r="O31" s="29"/>
      <c r="P31" s="29"/>
      <c r="Q31" s="29"/>
      <c r="R31" s="29"/>
    </row>
    <row r="32" spans="1:21">
      <c r="A32" s="630" t="s">
        <v>220</v>
      </c>
      <c r="B32" s="630"/>
      <c r="C32" s="630"/>
      <c r="D32" s="630"/>
      <c r="E32" s="630"/>
      <c r="F32" s="630"/>
      <c r="G32" s="630"/>
      <c r="H32" s="630"/>
      <c r="I32" s="630"/>
      <c r="J32" s="630"/>
      <c r="K32" s="630"/>
      <c r="L32" s="630"/>
      <c r="N32" s="29"/>
      <c r="O32" s="29"/>
      <c r="P32" s="29"/>
      <c r="Q32" s="29"/>
      <c r="R32" s="29"/>
    </row>
    <row r="33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95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4:P1048576 M31:P33 U1:U1048576 J1:P30" name="Obseg1"/>
    <protectedRange sqref="J32:L33" name="Obseg1_1"/>
    <protectedRange sqref="J31:L31" name="Obseg1_2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0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:B25 B21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5"/>
  <sheetViews>
    <sheetView topLeftCell="A17" zoomScaleNormal="100" zoomScaleSheetLayoutView="100" workbookViewId="0">
      <selection activeCell="C45" sqref="C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pred_rekapitulacija'!B23</f>
        <v>MOKA, MLEVSKI IZDELKI, RIŽ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150" t="s">
        <v>664</v>
      </c>
      <c r="C16" s="76">
        <v>1</v>
      </c>
      <c r="D16" s="368" t="s">
        <v>0</v>
      </c>
      <c r="E16" s="99"/>
      <c r="F16" s="151">
        <v>400</v>
      </c>
      <c r="G16" s="103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6" s="79" t="str">
        <f>IF(Sklop10[[#This Row],[ZAHTEVANA SHEMA KAKOVOSTI]]&lt;&gt;"",Sklop10[[#This Row],[Preračunana masa/volumen/kos na enoto kg]],"")</f>
        <v/>
      </c>
      <c r="J16" s="473"/>
      <c r="K16" s="145"/>
      <c r="L16" s="145"/>
      <c r="M16" s="145"/>
      <c r="N16" s="146"/>
      <c r="O16" s="146"/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46"/>
    </row>
    <row r="17" spans="1:21" s="55" customFormat="1" ht="12">
      <c r="A17" s="78" t="s">
        <v>3</v>
      </c>
      <c r="B17" s="150" t="s">
        <v>663</v>
      </c>
      <c r="C17" s="76">
        <v>1</v>
      </c>
      <c r="D17" s="368" t="s">
        <v>0</v>
      </c>
      <c r="E17" s="99"/>
      <c r="F17" s="151">
        <v>700</v>
      </c>
      <c r="G17" s="103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17" s="79" t="str">
        <f>IF(Sklop10[[#This Row],[ZAHTEVANA SHEMA KAKOVOSTI]]&lt;&gt;"",Sklop10[[#This Row],[Preračunana masa/volumen/kos na enoto kg]],"")</f>
        <v/>
      </c>
      <c r="J17" s="474"/>
      <c r="K17" s="145"/>
      <c r="L17" s="145"/>
      <c r="M17" s="145"/>
      <c r="N17" s="147"/>
      <c r="O17" s="146"/>
      <c r="P17" s="90"/>
      <c r="Q17" s="85">
        <f>+Sklop10[[#This Row],[cena/enota brez DDV v EUR]]*Sklop10[[#This Row],[Stopnja DDV (%)]]</f>
        <v>0</v>
      </c>
      <c r="R17" s="85">
        <f>+Sklop10[[#This Row],[cena/enota brez DDV v EUR]]+Sklop10[[#This Row],[Davek (EUR)]]</f>
        <v>0</v>
      </c>
      <c r="S17" s="85">
        <f>+Sklop10[[#This Row],[cena/enota brez DDV v EUR]]*Sklop10[[#This Row],[Okvirna količina]]</f>
        <v>0</v>
      </c>
      <c r="T17" s="85">
        <f>+Sklop10[[#This Row],[Končna cena/enoto mere (EUR) z DDV]]*Sklop10[[#This Row],[Okvirna količina]]</f>
        <v>0</v>
      </c>
      <c r="U17" s="146"/>
    </row>
    <row r="18" spans="1:21" s="55" customFormat="1" ht="12">
      <c r="A18" s="78" t="s">
        <v>4</v>
      </c>
      <c r="B18" s="150" t="s">
        <v>662</v>
      </c>
      <c r="C18" s="76">
        <v>1</v>
      </c>
      <c r="D18" s="368" t="s">
        <v>0</v>
      </c>
      <c r="E18" s="99"/>
      <c r="F18" s="151">
        <v>250</v>
      </c>
      <c r="G18" s="103" t="s">
        <v>0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18" s="79" t="str">
        <f>IF(Sklop10[[#This Row],[ZAHTEVANA SHEMA KAKOVOSTI]]&lt;&gt;"",Sklop10[[#This Row],[Preračunana masa/volumen/kos na enoto kg]],"")</f>
        <v/>
      </c>
      <c r="J18" s="474"/>
      <c r="K18" s="145"/>
      <c r="L18" s="145"/>
      <c r="M18" s="145"/>
      <c r="N18" s="147"/>
      <c r="O18" s="146"/>
      <c r="P18" s="90"/>
      <c r="Q18" s="85">
        <f>+Sklop10[[#This Row],[cena/enota brez DDV v EUR]]*Sklop10[[#This Row],[Stopnja DDV (%)]]</f>
        <v>0</v>
      </c>
      <c r="R18" s="85">
        <f>+Sklop10[[#This Row],[cena/enota brez DDV v EUR]]+Sklop10[[#This Row],[Davek (EUR)]]</f>
        <v>0</v>
      </c>
      <c r="S18" s="85">
        <f>+Sklop10[[#This Row],[cena/enota brez DDV v EUR]]*Sklop10[[#This Row],[Okvirna količina]]</f>
        <v>0</v>
      </c>
      <c r="T18" s="85">
        <f>+Sklop10[[#This Row],[Končna cena/enoto mere (EUR) z DDV]]*Sklop10[[#This Row],[Okvirna količina]]</f>
        <v>0</v>
      </c>
      <c r="U18" s="146"/>
    </row>
    <row r="19" spans="1:21" s="55" customFormat="1" ht="12">
      <c r="A19" s="78" t="s">
        <v>5</v>
      </c>
      <c r="B19" s="150" t="s">
        <v>661</v>
      </c>
      <c r="C19" s="76">
        <v>1</v>
      </c>
      <c r="D19" s="368" t="s">
        <v>0</v>
      </c>
      <c r="E19" s="99"/>
      <c r="F19" s="151">
        <v>500</v>
      </c>
      <c r="G19" s="103" t="s">
        <v>0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9" s="79" t="str">
        <f>IF(Sklop10[[#This Row],[ZAHTEVANA SHEMA KAKOVOSTI]]&lt;&gt;"",Sklop10[[#This Row],[Preračunana masa/volumen/kos na enoto kg]],"")</f>
        <v/>
      </c>
      <c r="J19" s="474"/>
      <c r="K19" s="145"/>
      <c r="L19" s="145"/>
      <c r="M19" s="145"/>
      <c r="N19" s="147"/>
      <c r="O19" s="146"/>
      <c r="P19" s="90"/>
      <c r="Q19" s="85">
        <f>+Sklop10[[#This Row],[cena/enota brez DDV v EUR]]*Sklop10[[#This Row],[Stopnja DDV (%)]]</f>
        <v>0</v>
      </c>
      <c r="R19" s="85">
        <f>+Sklop10[[#This Row],[cena/enota brez DDV v EUR]]+Sklop10[[#This Row],[Davek (EUR)]]</f>
        <v>0</v>
      </c>
      <c r="S19" s="85">
        <f>+Sklop10[[#This Row],[cena/enota brez DDV v EUR]]*Sklop10[[#This Row],[Okvirna količina]]</f>
        <v>0</v>
      </c>
      <c r="T19" s="85">
        <f>+Sklop10[[#This Row],[Končna cena/enoto mere (EUR) z DDV]]*Sklop10[[#This Row],[Okvirna količina]]</f>
        <v>0</v>
      </c>
      <c r="U19" s="146"/>
    </row>
    <row r="20" spans="1:21" s="55" customFormat="1" ht="12">
      <c r="A20" s="78" t="s">
        <v>6</v>
      </c>
      <c r="B20" s="150" t="s">
        <v>660</v>
      </c>
      <c r="C20" s="76">
        <v>1</v>
      </c>
      <c r="D20" s="368" t="s">
        <v>0</v>
      </c>
      <c r="E20" s="99"/>
      <c r="F20" s="151">
        <v>200</v>
      </c>
      <c r="G20" s="103" t="s">
        <v>0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79" t="str">
        <f>IF(Sklop10[[#This Row],[ZAHTEVANA SHEMA KAKOVOSTI]]&lt;&gt;"",Sklop10[[#This Row],[Preračunana masa/volumen/kos na enoto kg]],"")</f>
        <v/>
      </c>
      <c r="J20" s="474"/>
      <c r="K20" s="145"/>
      <c r="L20" s="145"/>
      <c r="M20" s="145"/>
      <c r="N20" s="147"/>
      <c r="O20" s="146"/>
      <c r="P20" s="90"/>
      <c r="Q20" s="85">
        <f>+Sklop10[[#This Row],[cena/enota brez DDV v EUR]]*Sklop10[[#This Row],[Stopnja DDV (%)]]</f>
        <v>0</v>
      </c>
      <c r="R20" s="85">
        <f>+Sklop10[[#This Row],[cena/enota brez DDV v EUR]]+Sklop10[[#This Row],[Davek (EUR)]]</f>
        <v>0</v>
      </c>
      <c r="S20" s="85">
        <f>+Sklop10[[#This Row],[cena/enota brez DDV v EUR]]*Sklop10[[#This Row],[Okvirna količina]]</f>
        <v>0</v>
      </c>
      <c r="T20" s="85">
        <f>+Sklop10[[#This Row],[Končna cena/enoto mere (EUR) z DDV]]*Sklop10[[#This Row],[Okvirna količina]]</f>
        <v>0</v>
      </c>
      <c r="U20" s="146"/>
    </row>
    <row r="21" spans="1:21" s="55" customFormat="1" ht="12">
      <c r="A21" s="78" t="s">
        <v>7</v>
      </c>
      <c r="B21" s="150" t="s">
        <v>659</v>
      </c>
      <c r="C21" s="76">
        <v>1</v>
      </c>
      <c r="D21" s="368" t="s">
        <v>0</v>
      </c>
      <c r="E21" s="99"/>
      <c r="F21" s="151">
        <v>100</v>
      </c>
      <c r="G21" s="103" t="s">
        <v>0</v>
      </c>
      <c r="H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79" t="str">
        <f>IF(Sklop10[[#This Row],[ZAHTEVANA SHEMA KAKOVOSTI]]&lt;&gt;"",Sklop10[[#This Row],[Preračunana masa/volumen/kos na enoto kg]],"")</f>
        <v/>
      </c>
      <c r="J21" s="474"/>
      <c r="K21" s="145"/>
      <c r="L21" s="145"/>
      <c r="M21" s="145"/>
      <c r="N21" s="147"/>
      <c r="O21" s="146"/>
      <c r="P21" s="90"/>
      <c r="Q21" s="85">
        <f>+Sklop10[[#This Row],[cena/enota brez DDV v EUR]]*Sklop10[[#This Row],[Stopnja DDV (%)]]</f>
        <v>0</v>
      </c>
      <c r="R21" s="85">
        <f>+Sklop10[[#This Row],[cena/enota brez DDV v EUR]]+Sklop10[[#This Row],[Davek (EUR)]]</f>
        <v>0</v>
      </c>
      <c r="S21" s="85">
        <f>+Sklop10[[#This Row],[cena/enota brez DDV v EUR]]*Sklop10[[#This Row],[Okvirna količina]]</f>
        <v>0</v>
      </c>
      <c r="T21" s="85">
        <f>+Sklop10[[#This Row],[Končna cena/enoto mere (EUR) z DDV]]*Sklop10[[#This Row],[Okvirna količina]]</f>
        <v>0</v>
      </c>
      <c r="U21" s="146"/>
    </row>
    <row r="22" spans="1:21" s="55" customFormat="1" ht="12">
      <c r="A22" s="78" t="s">
        <v>8</v>
      </c>
      <c r="B22" s="150" t="s">
        <v>658</v>
      </c>
      <c r="C22" s="76">
        <v>1</v>
      </c>
      <c r="D22" s="368" t="s">
        <v>0</v>
      </c>
      <c r="E22" s="99"/>
      <c r="F22" s="151">
        <v>25</v>
      </c>
      <c r="G22" s="103" t="s">
        <v>0</v>
      </c>
      <c r="H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2" s="79" t="str">
        <f>IF(Sklop10[[#This Row],[ZAHTEVANA SHEMA KAKOVOSTI]]&lt;&gt;"",Sklop10[[#This Row],[Preračunana masa/volumen/kos na enoto kg]],"")</f>
        <v/>
      </c>
      <c r="J22" s="474"/>
      <c r="K22" s="145"/>
      <c r="L22" s="145"/>
      <c r="M22" s="145"/>
      <c r="N22" s="147"/>
      <c r="O22" s="146"/>
      <c r="P22" s="90"/>
      <c r="Q22" s="85">
        <f>+Sklop10[[#This Row],[cena/enota brez DDV v EUR]]*Sklop10[[#This Row],[Stopnja DDV (%)]]</f>
        <v>0</v>
      </c>
      <c r="R22" s="85">
        <f>+Sklop10[[#This Row],[cena/enota brez DDV v EUR]]+Sklop10[[#This Row],[Davek (EUR)]]</f>
        <v>0</v>
      </c>
      <c r="S22" s="85">
        <f>+Sklop10[[#This Row],[cena/enota brez DDV v EUR]]*Sklop10[[#This Row],[Okvirna količina]]</f>
        <v>0</v>
      </c>
      <c r="T22" s="85">
        <f>+Sklop10[[#This Row],[Končna cena/enoto mere (EUR) z DDV]]*Sklop10[[#This Row],[Okvirna količina]]</f>
        <v>0</v>
      </c>
      <c r="U22" s="146"/>
    </row>
    <row r="23" spans="1:21" s="55" customFormat="1" ht="12">
      <c r="A23" s="78" t="s">
        <v>9</v>
      </c>
      <c r="B23" s="150" t="s">
        <v>657</v>
      </c>
      <c r="C23" s="76">
        <v>1</v>
      </c>
      <c r="D23" s="368" t="s">
        <v>0</v>
      </c>
      <c r="E23" s="99"/>
      <c r="F23" s="151">
        <v>50</v>
      </c>
      <c r="G23" s="103" t="s">
        <v>0</v>
      </c>
      <c r="H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79" t="str">
        <f>IF(Sklop10[[#This Row],[ZAHTEVANA SHEMA KAKOVOSTI]]&lt;&gt;"",Sklop10[[#This Row],[Preračunana masa/volumen/kos na enoto kg]],"")</f>
        <v/>
      </c>
      <c r="J23" s="474"/>
      <c r="K23" s="145"/>
      <c r="L23" s="145"/>
      <c r="M23" s="145"/>
      <c r="N23" s="147"/>
      <c r="O23" s="146"/>
      <c r="P23" s="90"/>
      <c r="Q23" s="85">
        <f>+Sklop10[[#This Row],[cena/enota brez DDV v EUR]]*Sklop10[[#This Row],[Stopnja DDV (%)]]</f>
        <v>0</v>
      </c>
      <c r="R23" s="85">
        <f>+Sklop10[[#This Row],[cena/enota brez DDV v EUR]]+Sklop10[[#This Row],[Davek (EUR)]]</f>
        <v>0</v>
      </c>
      <c r="S23" s="85">
        <f>+Sklop10[[#This Row],[cena/enota brez DDV v EUR]]*Sklop10[[#This Row],[Okvirna količina]]</f>
        <v>0</v>
      </c>
      <c r="T23" s="85">
        <f>+Sklop10[[#This Row],[Končna cena/enoto mere (EUR) z DDV]]*Sklop10[[#This Row],[Okvirna količina]]</f>
        <v>0</v>
      </c>
      <c r="U23" s="146"/>
    </row>
    <row r="24" spans="1:21" s="55" customFormat="1" ht="12">
      <c r="A24" s="78" t="s">
        <v>10</v>
      </c>
      <c r="B24" s="150" t="s">
        <v>656</v>
      </c>
      <c r="C24" s="76">
        <v>1</v>
      </c>
      <c r="D24" s="368" t="s">
        <v>0</v>
      </c>
      <c r="E24" s="99"/>
      <c r="F24" s="151">
        <v>50</v>
      </c>
      <c r="G24" s="103" t="s">
        <v>0</v>
      </c>
      <c r="H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79" t="str">
        <f>IF(Sklop10[[#This Row],[ZAHTEVANA SHEMA KAKOVOSTI]]&lt;&gt;"",Sklop10[[#This Row],[Preračunana masa/volumen/kos na enoto kg]],"")</f>
        <v/>
      </c>
      <c r="J24" s="474"/>
      <c r="K24" s="145"/>
      <c r="L24" s="145"/>
      <c r="M24" s="145"/>
      <c r="N24" s="147"/>
      <c r="O24" s="146"/>
      <c r="P24" s="90"/>
      <c r="Q24" s="85">
        <f>+Sklop10[[#This Row],[cena/enota brez DDV v EUR]]*Sklop10[[#This Row],[Stopnja DDV (%)]]</f>
        <v>0</v>
      </c>
      <c r="R24" s="85">
        <f>+Sklop10[[#This Row],[cena/enota brez DDV v EUR]]+Sklop10[[#This Row],[Davek (EUR)]]</f>
        <v>0</v>
      </c>
      <c r="S24" s="85">
        <f>+Sklop10[[#This Row],[cena/enota brez DDV v EUR]]*Sklop10[[#This Row],[Okvirna količina]]</f>
        <v>0</v>
      </c>
      <c r="T24" s="85">
        <f>+Sklop10[[#This Row],[Končna cena/enoto mere (EUR) z DDV]]*Sklop10[[#This Row],[Okvirna količina]]</f>
        <v>0</v>
      </c>
      <c r="U24" s="146"/>
    </row>
    <row r="25" spans="1:21" s="55" customFormat="1" ht="12">
      <c r="A25" s="78" t="s">
        <v>11</v>
      </c>
      <c r="B25" s="150" t="s">
        <v>654</v>
      </c>
      <c r="C25" s="76">
        <v>1</v>
      </c>
      <c r="D25" s="368" t="s">
        <v>0</v>
      </c>
      <c r="E25" s="99"/>
      <c r="F25" s="151">
        <v>750</v>
      </c>
      <c r="G25" s="103" t="s">
        <v>0</v>
      </c>
      <c r="H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25" s="79" t="str">
        <f>IF(Sklop10[[#This Row],[ZAHTEVANA SHEMA KAKOVOSTI]]&lt;&gt;"",Sklop10[[#This Row],[Preračunana masa/volumen/kos na enoto kg]],"")</f>
        <v/>
      </c>
      <c r="J25" s="474"/>
      <c r="K25" s="145"/>
      <c r="L25" s="145"/>
      <c r="M25" s="145"/>
      <c r="N25" s="147"/>
      <c r="O25" s="146"/>
      <c r="P25" s="90"/>
      <c r="Q25" s="85">
        <f>+Sklop10[[#This Row],[cena/enota brez DDV v EUR]]*Sklop10[[#This Row],[Stopnja DDV (%)]]</f>
        <v>0</v>
      </c>
      <c r="R25" s="85">
        <f>+Sklop10[[#This Row],[cena/enota brez DDV v EUR]]+Sklop10[[#This Row],[Davek (EUR)]]</f>
        <v>0</v>
      </c>
      <c r="S25" s="85">
        <f>+Sklop10[[#This Row],[cena/enota brez DDV v EUR]]*Sklop10[[#This Row],[Okvirna količina]]</f>
        <v>0</v>
      </c>
      <c r="T25" s="85">
        <f>+Sklop10[[#This Row],[Končna cena/enoto mere (EUR) z DDV]]*Sklop10[[#This Row],[Okvirna količina]]</f>
        <v>0</v>
      </c>
      <c r="U25" s="146"/>
    </row>
    <row r="26" spans="1:21" s="55" customFormat="1" ht="12">
      <c r="A26" s="78" t="s">
        <v>12</v>
      </c>
      <c r="B26" s="150" t="s">
        <v>655</v>
      </c>
      <c r="C26" s="76" t="s">
        <v>635</v>
      </c>
      <c r="D26" s="368" t="s">
        <v>0</v>
      </c>
      <c r="E26" s="99"/>
      <c r="F26" s="151">
        <v>1000</v>
      </c>
      <c r="G26" s="103" t="s">
        <v>0</v>
      </c>
      <c r="H2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6" s="117" t="str">
        <f>IF(Sklop10[[#This Row],[ZAHTEVANA SHEMA KAKOVOSTI]]&lt;&gt;"",Sklop10[[#This Row],[Preračunana masa/volumen/kos na enoto kg]],"")</f>
        <v/>
      </c>
      <c r="J26" s="475"/>
      <c r="K26" s="145"/>
      <c r="L26" s="145"/>
      <c r="M26" s="145"/>
      <c r="N26" s="148"/>
      <c r="O26" s="146"/>
      <c r="P26" s="139"/>
      <c r="Q26" s="138">
        <f>+Sklop10[[#This Row],[cena/enota brez DDV v EUR]]*Sklop10[[#This Row],[Stopnja DDV (%)]]</f>
        <v>0</v>
      </c>
      <c r="R26" s="138">
        <f>+Sklop10[[#This Row],[cena/enota brez DDV v EUR]]+Sklop10[[#This Row],[Davek (EUR)]]</f>
        <v>0</v>
      </c>
      <c r="S26" s="138">
        <f>+Sklop10[[#This Row],[cena/enota brez DDV v EUR]]*Sklop10[[#This Row],[Okvirna količina]]</f>
        <v>0</v>
      </c>
      <c r="T26" s="140">
        <f>+Sklop10[[#This Row],[Končna cena/enoto mere (EUR) z DDV]]*Sklop10[[#This Row],[Okvirna količina]]</f>
        <v>0</v>
      </c>
      <c r="U26" s="146"/>
    </row>
    <row r="27" spans="1:21" s="55" customFormat="1" ht="12">
      <c r="A27" s="78" t="s">
        <v>13</v>
      </c>
      <c r="B27" s="150" t="s">
        <v>653</v>
      </c>
      <c r="C27" s="76" t="s">
        <v>636</v>
      </c>
      <c r="D27" s="368" t="s">
        <v>0</v>
      </c>
      <c r="E27" s="99"/>
      <c r="F27" s="151">
        <v>65</v>
      </c>
      <c r="G27" s="103" t="s">
        <v>0</v>
      </c>
      <c r="H2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</v>
      </c>
      <c r="I27" s="79" t="str">
        <f>IF(Sklop10[[#This Row],[ZAHTEVANA SHEMA KAKOVOSTI]]&lt;&gt;"",Sklop10[[#This Row],[Preračunana masa/volumen/kos na enoto kg]],"")</f>
        <v/>
      </c>
      <c r="J27" s="474"/>
      <c r="K27" s="145"/>
      <c r="L27" s="145"/>
      <c r="M27" s="145"/>
      <c r="N27" s="147"/>
      <c r="O27" s="146"/>
      <c r="P27" s="90"/>
      <c r="Q27" s="85">
        <f>+Sklop10[[#This Row],[cena/enota brez DDV v EUR]]*Sklop10[[#This Row],[Stopnja DDV (%)]]</f>
        <v>0</v>
      </c>
      <c r="R27" s="85">
        <f>+Sklop10[[#This Row],[cena/enota brez DDV v EUR]]+Sklop10[[#This Row],[Davek (EUR)]]</f>
        <v>0</v>
      </c>
      <c r="S27" s="85">
        <f>+Sklop10[[#This Row],[cena/enota brez DDV v EUR]]*Sklop10[[#This Row],[Okvirna količina]]</f>
        <v>0</v>
      </c>
      <c r="T27" s="85">
        <f>+Sklop10[[#This Row],[Končna cena/enoto mere (EUR) z DDV]]*Sklop10[[#This Row],[Okvirna količina]]</f>
        <v>0</v>
      </c>
      <c r="U27" s="146"/>
    </row>
    <row r="28" spans="1:21" s="55" customFormat="1" ht="12">
      <c r="A28" s="78" t="s">
        <v>14</v>
      </c>
      <c r="B28" s="150" t="s">
        <v>652</v>
      </c>
      <c r="C28" s="76" t="s">
        <v>435</v>
      </c>
      <c r="D28" s="368" t="s">
        <v>0</v>
      </c>
      <c r="E28" s="99"/>
      <c r="F28" s="151">
        <v>100</v>
      </c>
      <c r="G28" s="103" t="s">
        <v>0</v>
      </c>
      <c r="H2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8" s="117" t="str">
        <f>IF(Sklop10[[#This Row],[ZAHTEVANA SHEMA KAKOVOSTI]]&lt;&gt;"",Sklop10[[#This Row],[Preračunana masa/volumen/kos na enoto kg]],"")</f>
        <v/>
      </c>
      <c r="J28" s="475"/>
      <c r="K28" s="145"/>
      <c r="L28" s="145"/>
      <c r="M28" s="145"/>
      <c r="N28" s="148"/>
      <c r="O28" s="146"/>
      <c r="P28" s="139"/>
      <c r="Q28" s="138">
        <f>+Sklop10[[#This Row],[cena/enota brez DDV v EUR]]*Sklop10[[#This Row],[Stopnja DDV (%)]]</f>
        <v>0</v>
      </c>
      <c r="R28" s="138">
        <f>+Sklop10[[#This Row],[cena/enota brez DDV v EUR]]+Sklop10[[#This Row],[Davek (EUR)]]</f>
        <v>0</v>
      </c>
      <c r="S28" s="138">
        <f>+Sklop10[[#This Row],[cena/enota brez DDV v EUR]]*Sklop10[[#This Row],[Okvirna količina]]</f>
        <v>0</v>
      </c>
      <c r="T28" s="140">
        <f>+Sklop10[[#This Row],[Končna cena/enoto mere (EUR) z DDV]]*Sklop10[[#This Row],[Okvirna količina]]</f>
        <v>0</v>
      </c>
      <c r="U28" s="146"/>
    </row>
    <row r="29" spans="1:21" s="55" customFormat="1" ht="22.5">
      <c r="A29" s="78" t="s">
        <v>15</v>
      </c>
      <c r="B29" s="150" t="s">
        <v>651</v>
      </c>
      <c r="C29" s="76" t="s">
        <v>248</v>
      </c>
      <c r="D29" s="368" t="s">
        <v>0</v>
      </c>
      <c r="E29" s="99"/>
      <c r="F29" s="151">
        <v>170</v>
      </c>
      <c r="G29" s="103" t="s">
        <v>0</v>
      </c>
      <c r="H2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29" s="117" t="str">
        <f>IF(Sklop10[[#This Row],[ZAHTEVANA SHEMA KAKOVOSTI]]&lt;&gt;"",Sklop10[[#This Row],[Preračunana masa/volumen/kos na enoto kg]],"")</f>
        <v/>
      </c>
      <c r="J29" s="475"/>
      <c r="K29" s="145"/>
      <c r="L29" s="145"/>
      <c r="M29" s="145"/>
      <c r="N29" s="148"/>
      <c r="O29" s="146"/>
      <c r="P29" s="139"/>
      <c r="Q29" s="138">
        <f>+Sklop10[[#This Row],[cena/enota brez DDV v EUR]]*Sklop10[[#This Row],[Stopnja DDV (%)]]</f>
        <v>0</v>
      </c>
      <c r="R29" s="138">
        <f>+Sklop10[[#This Row],[cena/enota brez DDV v EUR]]+Sklop10[[#This Row],[Davek (EUR)]]</f>
        <v>0</v>
      </c>
      <c r="S29" s="138">
        <f>+Sklop10[[#This Row],[cena/enota brez DDV v EUR]]*Sklop10[[#This Row],[Okvirna količina]]</f>
        <v>0</v>
      </c>
      <c r="T29" s="140">
        <f>+Sklop10[[#This Row],[Končna cena/enoto mere (EUR) z DDV]]*Sklop10[[#This Row],[Okvirna količina]]</f>
        <v>0</v>
      </c>
      <c r="U29" s="146"/>
    </row>
    <row r="30" spans="1:21" s="55" customFormat="1" ht="12">
      <c r="A30" s="78" t="s">
        <v>16</v>
      </c>
      <c r="B30" s="150" t="s">
        <v>650</v>
      </c>
      <c r="C30" s="76" t="s">
        <v>248</v>
      </c>
      <c r="D30" s="368" t="s">
        <v>0</v>
      </c>
      <c r="E30" s="99"/>
      <c r="F30" s="151">
        <v>20</v>
      </c>
      <c r="G30" s="103" t="s">
        <v>0</v>
      </c>
      <c r="H3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0" s="117" t="str">
        <f>IF(Sklop10[[#This Row],[ZAHTEVANA SHEMA KAKOVOSTI]]&lt;&gt;"",Sklop10[[#This Row],[Preračunana masa/volumen/kos na enoto kg]],"")</f>
        <v/>
      </c>
      <c r="J30" s="475"/>
      <c r="K30" s="145"/>
      <c r="L30" s="145"/>
      <c r="M30" s="145"/>
      <c r="N30" s="148"/>
      <c r="O30" s="146"/>
      <c r="P30" s="139"/>
      <c r="Q30" s="138">
        <f>+Sklop10[[#This Row],[cena/enota brez DDV v EUR]]*Sklop10[[#This Row],[Stopnja DDV (%)]]</f>
        <v>0</v>
      </c>
      <c r="R30" s="138">
        <f>+Sklop10[[#This Row],[cena/enota brez DDV v EUR]]+Sklop10[[#This Row],[Davek (EUR)]]</f>
        <v>0</v>
      </c>
      <c r="S30" s="138">
        <f>+Sklop10[[#This Row],[cena/enota brez DDV v EUR]]*Sklop10[[#This Row],[Okvirna količina]]</f>
        <v>0</v>
      </c>
      <c r="T30" s="140">
        <f>+Sklop10[[#This Row],[Končna cena/enoto mere (EUR) z DDV]]*Sklop10[[#This Row],[Okvirna količina]]</f>
        <v>0</v>
      </c>
      <c r="U30" s="146"/>
    </row>
    <row r="31" spans="1:21" s="55" customFormat="1" ht="12">
      <c r="A31" s="78" t="s">
        <v>17</v>
      </c>
      <c r="B31" s="150" t="s">
        <v>649</v>
      </c>
      <c r="C31" s="76">
        <v>1</v>
      </c>
      <c r="D31" s="368" t="s">
        <v>0</v>
      </c>
      <c r="E31" s="99"/>
      <c r="F31" s="151">
        <v>35</v>
      </c>
      <c r="G31" s="103" t="s">
        <v>0</v>
      </c>
      <c r="H3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31" s="117" t="str">
        <f>IF(Sklop10[[#This Row],[ZAHTEVANA SHEMA KAKOVOSTI]]&lt;&gt;"",Sklop10[[#This Row],[Preračunana masa/volumen/kos na enoto kg]],"")</f>
        <v/>
      </c>
      <c r="J31" s="475"/>
      <c r="K31" s="145"/>
      <c r="L31" s="145"/>
      <c r="M31" s="145"/>
      <c r="N31" s="148"/>
      <c r="O31" s="146"/>
      <c r="P31" s="139"/>
      <c r="Q31" s="138">
        <f>+Sklop10[[#This Row],[cena/enota brez DDV v EUR]]*Sklop10[[#This Row],[Stopnja DDV (%)]]</f>
        <v>0</v>
      </c>
      <c r="R31" s="138">
        <f>+Sklop10[[#This Row],[cena/enota brez DDV v EUR]]+Sklop10[[#This Row],[Davek (EUR)]]</f>
        <v>0</v>
      </c>
      <c r="S31" s="138">
        <f>+Sklop10[[#This Row],[cena/enota brez DDV v EUR]]*Sklop10[[#This Row],[Okvirna količina]]</f>
        <v>0</v>
      </c>
      <c r="T31" s="140">
        <f>+Sklop10[[#This Row],[Končna cena/enoto mere (EUR) z DDV]]*Sklop10[[#This Row],[Okvirna količina]]</f>
        <v>0</v>
      </c>
      <c r="U31" s="146"/>
    </row>
    <row r="32" spans="1:21" s="55" customFormat="1" ht="12">
      <c r="A32" s="78" t="s">
        <v>18</v>
      </c>
      <c r="B32" s="150" t="s">
        <v>648</v>
      </c>
      <c r="C32" s="76" t="s">
        <v>415</v>
      </c>
      <c r="D32" s="368" t="s">
        <v>0</v>
      </c>
      <c r="E32" s="99"/>
      <c r="F32" s="151">
        <v>50</v>
      </c>
      <c r="G32" s="103" t="s">
        <v>0</v>
      </c>
      <c r="H3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2" s="117" t="str">
        <f>IF(Sklop10[[#This Row],[ZAHTEVANA SHEMA KAKOVOSTI]]&lt;&gt;"",Sklop10[[#This Row],[Preračunana masa/volumen/kos na enoto kg]],"")</f>
        <v/>
      </c>
      <c r="J32" s="475"/>
      <c r="K32" s="145"/>
      <c r="L32" s="145"/>
      <c r="M32" s="145"/>
      <c r="N32" s="148"/>
      <c r="O32" s="146"/>
      <c r="P32" s="139"/>
      <c r="Q32" s="138">
        <f>+Sklop10[[#This Row],[cena/enota brez DDV v EUR]]*Sklop10[[#This Row],[Stopnja DDV (%)]]</f>
        <v>0</v>
      </c>
      <c r="R32" s="138">
        <f>+Sklop10[[#This Row],[cena/enota brez DDV v EUR]]+Sklop10[[#This Row],[Davek (EUR)]]</f>
        <v>0</v>
      </c>
      <c r="S32" s="138">
        <f>+Sklop10[[#This Row],[cena/enota brez DDV v EUR]]*Sklop10[[#This Row],[Okvirna količina]]</f>
        <v>0</v>
      </c>
      <c r="T32" s="140">
        <f>+Sklop10[[#This Row],[Končna cena/enoto mere (EUR) z DDV]]*Sklop10[[#This Row],[Okvirna količina]]</f>
        <v>0</v>
      </c>
      <c r="U32" s="146"/>
    </row>
    <row r="33" spans="1:22" s="55" customFormat="1" ht="12">
      <c r="A33" s="78" t="s">
        <v>19</v>
      </c>
      <c r="B33" s="150" t="s">
        <v>647</v>
      </c>
      <c r="C33" s="76">
        <v>1</v>
      </c>
      <c r="D33" s="368" t="s">
        <v>0</v>
      </c>
      <c r="E33" s="99"/>
      <c r="F33" s="151">
        <v>600</v>
      </c>
      <c r="G33" s="103" t="s">
        <v>0</v>
      </c>
      <c r="H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3" s="117" t="str">
        <f>IF(Sklop10[[#This Row],[ZAHTEVANA SHEMA KAKOVOSTI]]&lt;&gt;"",Sklop10[[#This Row],[Preračunana masa/volumen/kos na enoto kg]],"")</f>
        <v/>
      </c>
      <c r="J33" s="475"/>
      <c r="K33" s="145"/>
      <c r="L33" s="145"/>
      <c r="M33" s="145"/>
      <c r="N33" s="148"/>
      <c r="O33" s="146"/>
      <c r="P33" s="139"/>
      <c r="Q33" s="138">
        <f>+Sklop10[[#This Row],[cena/enota brez DDV v EUR]]*Sklop10[[#This Row],[Stopnja DDV (%)]]</f>
        <v>0</v>
      </c>
      <c r="R33" s="138">
        <f>+Sklop10[[#This Row],[cena/enota brez DDV v EUR]]+Sklop10[[#This Row],[Davek (EUR)]]</f>
        <v>0</v>
      </c>
      <c r="S33" s="138">
        <f>+Sklop10[[#This Row],[cena/enota brez DDV v EUR]]*Sklop10[[#This Row],[Okvirna količina]]</f>
        <v>0</v>
      </c>
      <c r="T33" s="140">
        <f>+Sklop10[[#This Row],[Končna cena/enoto mere (EUR) z DDV]]*Sklop10[[#This Row],[Okvirna količina]]</f>
        <v>0</v>
      </c>
      <c r="U33" s="146"/>
    </row>
    <row r="34" spans="1:22" s="55" customFormat="1" ht="12">
      <c r="A34" s="78" t="s">
        <v>20</v>
      </c>
      <c r="B34" s="150" t="s">
        <v>646</v>
      </c>
      <c r="C34" s="76" t="s">
        <v>435</v>
      </c>
      <c r="D34" s="368" t="s">
        <v>0</v>
      </c>
      <c r="E34" s="99"/>
      <c r="F34" s="151">
        <v>135</v>
      </c>
      <c r="G34" s="103" t="s">
        <v>0</v>
      </c>
      <c r="H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135</v>
      </c>
      <c r="I34" s="117" t="str">
        <f>IF(Sklop10[[#This Row],[ZAHTEVANA SHEMA KAKOVOSTI]]&lt;&gt;"",Sklop10[[#This Row],[Preračunana masa/volumen/kos na enoto kg]],"")</f>
        <v/>
      </c>
      <c r="J34" s="475"/>
      <c r="K34" s="145"/>
      <c r="L34" s="145"/>
      <c r="M34" s="145"/>
      <c r="N34" s="148"/>
      <c r="O34" s="146"/>
      <c r="P34" s="139"/>
      <c r="Q34" s="138">
        <f>+Sklop10[[#This Row],[cena/enota brez DDV v EUR]]*Sklop10[[#This Row],[Stopnja DDV (%)]]</f>
        <v>0</v>
      </c>
      <c r="R34" s="138">
        <f>+Sklop10[[#This Row],[cena/enota brez DDV v EUR]]+Sklop10[[#This Row],[Davek (EUR)]]</f>
        <v>0</v>
      </c>
      <c r="S34" s="138">
        <f>+Sklop10[[#This Row],[cena/enota brez DDV v EUR]]*Sklop10[[#This Row],[Okvirna količina]]</f>
        <v>0</v>
      </c>
      <c r="T34" s="140">
        <f>+Sklop10[[#This Row],[Končna cena/enoto mere (EUR) z DDV]]*Sklop10[[#This Row],[Okvirna količina]]</f>
        <v>0</v>
      </c>
      <c r="U34" s="146"/>
    </row>
    <row r="35" spans="1:22" s="55" customFormat="1" ht="12">
      <c r="A35" s="78" t="s">
        <v>21</v>
      </c>
      <c r="B35" s="150" t="s">
        <v>645</v>
      </c>
      <c r="C35" s="76" t="s">
        <v>635</v>
      </c>
      <c r="D35" s="368" t="s">
        <v>0</v>
      </c>
      <c r="E35" s="99"/>
      <c r="F35" s="151">
        <v>75</v>
      </c>
      <c r="G35" s="103" t="s">
        <v>0</v>
      </c>
      <c r="H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5" s="117" t="str">
        <f>IF(Sklop10[[#This Row],[ZAHTEVANA SHEMA KAKOVOSTI]]&lt;&gt;"",Sklop10[[#This Row],[Preračunana masa/volumen/kos na enoto kg]],"")</f>
        <v/>
      </c>
      <c r="J35" s="475"/>
      <c r="K35" s="145"/>
      <c r="L35" s="145"/>
      <c r="M35" s="145"/>
      <c r="N35" s="148"/>
      <c r="O35" s="146"/>
      <c r="P35" s="139"/>
      <c r="Q35" s="138">
        <f>+Sklop10[[#This Row],[cena/enota brez DDV v EUR]]*Sklop10[[#This Row],[Stopnja DDV (%)]]</f>
        <v>0</v>
      </c>
      <c r="R35" s="138">
        <f>+Sklop10[[#This Row],[cena/enota brez DDV v EUR]]+Sklop10[[#This Row],[Davek (EUR)]]</f>
        <v>0</v>
      </c>
      <c r="S35" s="138">
        <f>+Sklop10[[#This Row],[cena/enota brez DDV v EUR]]*Sklop10[[#This Row],[Okvirna količina]]</f>
        <v>0</v>
      </c>
      <c r="T35" s="140">
        <f>+Sklop10[[#This Row],[Končna cena/enoto mere (EUR) z DDV]]*Sklop10[[#This Row],[Okvirna količina]]</f>
        <v>0</v>
      </c>
      <c r="U35" s="146"/>
    </row>
    <row r="36" spans="1:22" s="55" customFormat="1" ht="12">
      <c r="A36" s="78" t="s">
        <v>22</v>
      </c>
      <c r="B36" s="150" t="s">
        <v>644</v>
      </c>
      <c r="C36" s="76">
        <v>1</v>
      </c>
      <c r="D36" s="368" t="s">
        <v>0</v>
      </c>
      <c r="E36" s="99"/>
      <c r="F36" s="151">
        <v>300</v>
      </c>
      <c r="G36" s="103" t="s">
        <v>0</v>
      </c>
      <c r="H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6" s="79" t="str">
        <f>IF(Sklop10[[#This Row],[ZAHTEVANA SHEMA KAKOVOSTI]]&lt;&gt;"",Sklop10[[#This Row],[Preračunana masa/volumen/kos na enoto kg]],"")</f>
        <v/>
      </c>
      <c r="J36" s="474"/>
      <c r="K36" s="145"/>
      <c r="L36" s="145"/>
      <c r="M36" s="145"/>
      <c r="N36" s="147"/>
      <c r="O36" s="146"/>
      <c r="P36" s="90"/>
      <c r="Q36" s="85">
        <f>+Sklop10[[#This Row],[cena/enota brez DDV v EUR]]*Sklop10[[#This Row],[Stopnja DDV (%)]]</f>
        <v>0</v>
      </c>
      <c r="R36" s="85">
        <f>+Sklop10[[#This Row],[cena/enota brez DDV v EUR]]+Sklop10[[#This Row],[Davek (EUR)]]</f>
        <v>0</v>
      </c>
      <c r="S36" s="85">
        <f>+Sklop10[[#This Row],[cena/enota brez DDV v EUR]]*Sklop10[[#This Row],[Okvirna količina]]</f>
        <v>0</v>
      </c>
      <c r="T36" s="85">
        <f>+Sklop10[[#This Row],[Končna cena/enoto mere (EUR) z DDV]]*Sklop10[[#This Row],[Okvirna količina]]</f>
        <v>0</v>
      </c>
      <c r="U36" s="146"/>
    </row>
    <row r="37" spans="1:22" s="55" customFormat="1" ht="12">
      <c r="A37" s="558" t="s">
        <v>23</v>
      </c>
      <c r="B37" s="573" t="s">
        <v>1441</v>
      </c>
      <c r="C37" s="76">
        <v>1</v>
      </c>
      <c r="D37" s="368" t="s">
        <v>0</v>
      </c>
      <c r="E37" s="99"/>
      <c r="F37" s="151">
        <v>100</v>
      </c>
      <c r="G37" s="103" t="s">
        <v>0</v>
      </c>
      <c r="H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7" s="117" t="str">
        <f>IF(Sklop10[[#This Row],[ZAHTEVANA SHEMA KAKOVOSTI]]&lt;&gt;"",Sklop10[[#This Row],[Preračunana masa/volumen/kos na enoto kg]],"")</f>
        <v/>
      </c>
      <c r="J37" s="475"/>
      <c r="K37" s="145"/>
      <c r="L37" s="145"/>
      <c r="M37" s="145"/>
      <c r="N37" s="148"/>
      <c r="O37" s="146"/>
      <c r="P37" s="139"/>
      <c r="Q37" s="138">
        <f>+Sklop10[[#This Row],[cena/enota brez DDV v EUR]]*Sklop10[[#This Row],[Stopnja DDV (%)]]</f>
        <v>0</v>
      </c>
      <c r="R37" s="138">
        <f>+Sklop10[[#This Row],[cena/enota brez DDV v EUR]]+Sklop10[[#This Row],[Davek (EUR)]]</f>
        <v>0</v>
      </c>
      <c r="S37" s="138">
        <f>+Sklop10[[#This Row],[cena/enota brez DDV v EUR]]*Sklop10[[#This Row],[Okvirna količina]]</f>
        <v>0</v>
      </c>
      <c r="T37" s="140">
        <f>+Sklop10[[#This Row],[Končna cena/enoto mere (EUR) z DDV]]*Sklop10[[#This Row],[Okvirna količina]]</f>
        <v>0</v>
      </c>
      <c r="U37" s="146"/>
    </row>
    <row r="38" spans="1:22" s="55" customFormat="1" ht="12">
      <c r="A38" s="78" t="s">
        <v>24</v>
      </c>
      <c r="B38" s="150" t="s">
        <v>643</v>
      </c>
      <c r="C38" s="76">
        <v>1</v>
      </c>
      <c r="D38" s="368" t="s">
        <v>0</v>
      </c>
      <c r="E38" s="99"/>
      <c r="F38" s="151">
        <v>135</v>
      </c>
      <c r="G38" s="103" t="s">
        <v>0</v>
      </c>
      <c r="H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135</v>
      </c>
      <c r="I38" s="79" t="str">
        <f>IF(Sklop10[[#This Row],[ZAHTEVANA SHEMA KAKOVOSTI]]&lt;&gt;"",Sklop10[[#This Row],[Preračunana masa/volumen/kos na enoto kg]],"")</f>
        <v/>
      </c>
      <c r="J38" s="474"/>
      <c r="K38" s="145"/>
      <c r="L38" s="145"/>
      <c r="M38" s="145"/>
      <c r="N38" s="147"/>
      <c r="O38" s="146"/>
      <c r="P38" s="90"/>
      <c r="Q38" s="85">
        <f>+Sklop10[[#This Row],[cena/enota brez DDV v EUR]]*Sklop10[[#This Row],[Stopnja DDV (%)]]</f>
        <v>0</v>
      </c>
      <c r="R38" s="85">
        <f>+Sklop10[[#This Row],[cena/enota brez DDV v EUR]]+Sklop10[[#This Row],[Davek (EUR)]]</f>
        <v>0</v>
      </c>
      <c r="S38" s="85">
        <f>+Sklop10[[#This Row],[cena/enota brez DDV v EUR]]*Sklop10[[#This Row],[Okvirna količina]]</f>
        <v>0</v>
      </c>
      <c r="T38" s="85">
        <f>+Sklop10[[#This Row],[Končna cena/enoto mere (EUR) z DDV]]*Sklop10[[#This Row],[Okvirna količina]]</f>
        <v>0</v>
      </c>
      <c r="U38" s="146"/>
    </row>
    <row r="39" spans="1:22" s="55" customFormat="1" ht="22.5">
      <c r="A39" s="78" t="s">
        <v>25</v>
      </c>
      <c r="B39" s="150" t="s">
        <v>642</v>
      </c>
      <c r="C39" s="76" t="s">
        <v>637</v>
      </c>
      <c r="D39" s="368" t="s">
        <v>0</v>
      </c>
      <c r="E39" s="99"/>
      <c r="F39" s="151">
        <v>600</v>
      </c>
      <c r="G39" s="103" t="s">
        <v>0</v>
      </c>
      <c r="H3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9" s="117" t="str">
        <f>IF(Sklop10[[#This Row],[ZAHTEVANA SHEMA KAKOVOSTI]]&lt;&gt;"",Sklop10[[#This Row],[Preračunana masa/volumen/kos na enoto kg]],"")</f>
        <v/>
      </c>
      <c r="J39" s="475"/>
      <c r="K39" s="145"/>
      <c r="L39" s="145"/>
      <c r="M39" s="145"/>
      <c r="N39" s="148"/>
      <c r="O39" s="146"/>
      <c r="P39" s="139"/>
      <c r="Q39" s="138">
        <f>+Sklop10[[#This Row],[cena/enota brez DDV v EUR]]*Sklop10[[#This Row],[Stopnja DDV (%)]]</f>
        <v>0</v>
      </c>
      <c r="R39" s="138">
        <f>+Sklop10[[#This Row],[cena/enota brez DDV v EUR]]+Sklop10[[#This Row],[Davek (EUR)]]</f>
        <v>0</v>
      </c>
      <c r="S39" s="138">
        <f>+Sklop10[[#This Row],[cena/enota brez DDV v EUR]]*Sklop10[[#This Row],[Okvirna količina]]</f>
        <v>0</v>
      </c>
      <c r="T39" s="140">
        <f>+Sklop10[[#This Row],[Končna cena/enoto mere (EUR) z DDV]]*Sklop10[[#This Row],[Okvirna količina]]</f>
        <v>0</v>
      </c>
      <c r="U39" s="146"/>
    </row>
    <row r="40" spans="1:22" s="55" customFormat="1" ht="12">
      <c r="A40" s="78" t="s">
        <v>26</v>
      </c>
      <c r="B40" s="150" t="s">
        <v>641</v>
      </c>
      <c r="C40" s="76" t="s">
        <v>637</v>
      </c>
      <c r="D40" s="368" t="s">
        <v>0</v>
      </c>
      <c r="E40" s="99"/>
      <c r="F40" s="151">
        <v>275</v>
      </c>
      <c r="G40" s="103" t="s">
        <v>0</v>
      </c>
      <c r="H4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275</v>
      </c>
      <c r="I40" s="117" t="str">
        <f>IF(Sklop10[[#This Row],[ZAHTEVANA SHEMA KAKOVOSTI]]&lt;&gt;"",Sklop10[[#This Row],[Preračunana masa/volumen/kos na enoto kg]],"")</f>
        <v/>
      </c>
      <c r="J40" s="475"/>
      <c r="K40" s="145"/>
      <c r="L40" s="145"/>
      <c r="M40" s="145"/>
      <c r="N40" s="148"/>
      <c r="O40" s="146"/>
      <c r="P40" s="139"/>
      <c r="Q40" s="138">
        <f>+Sklop10[[#This Row],[cena/enota brez DDV v EUR]]*Sklop10[[#This Row],[Stopnja DDV (%)]]</f>
        <v>0</v>
      </c>
      <c r="R40" s="138">
        <f>+Sklop10[[#This Row],[cena/enota brez DDV v EUR]]+Sklop10[[#This Row],[Davek (EUR)]]</f>
        <v>0</v>
      </c>
      <c r="S40" s="138">
        <f>+Sklop10[[#This Row],[cena/enota brez DDV v EUR]]*Sklop10[[#This Row],[Okvirna količina]]</f>
        <v>0</v>
      </c>
      <c r="T40" s="140">
        <f>+Sklop10[[#This Row],[Končna cena/enoto mere (EUR) z DDV]]*Sklop10[[#This Row],[Okvirna količina]]</f>
        <v>0</v>
      </c>
      <c r="U40" s="146"/>
    </row>
    <row r="41" spans="1:22" s="55" customFormat="1" ht="12">
      <c r="A41" s="78" t="s">
        <v>27</v>
      </c>
      <c r="B41" s="150" t="s">
        <v>640</v>
      </c>
      <c r="C41" s="76">
        <v>1</v>
      </c>
      <c r="D41" s="368" t="s">
        <v>0</v>
      </c>
      <c r="E41" s="99"/>
      <c r="F41" s="151">
        <v>1000</v>
      </c>
      <c r="G41" s="103" t="s">
        <v>0</v>
      </c>
      <c r="H4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1" s="117" t="str">
        <f>IF(Sklop10[[#This Row],[ZAHTEVANA SHEMA KAKOVOSTI]]&lt;&gt;"",Sklop10[[#This Row],[Preračunana masa/volumen/kos na enoto kg]],"")</f>
        <v/>
      </c>
      <c r="J41" s="475"/>
      <c r="K41" s="145"/>
      <c r="L41" s="145"/>
      <c r="M41" s="145"/>
      <c r="N41" s="148"/>
      <c r="O41" s="146"/>
      <c r="P41" s="139"/>
      <c r="Q41" s="138">
        <f>+Sklop10[[#This Row],[cena/enota brez DDV v EUR]]*Sklop10[[#This Row],[Stopnja DDV (%)]]</f>
        <v>0</v>
      </c>
      <c r="R41" s="138">
        <f>+Sklop10[[#This Row],[cena/enota brez DDV v EUR]]+Sklop10[[#This Row],[Davek (EUR)]]</f>
        <v>0</v>
      </c>
      <c r="S41" s="138">
        <f>+Sklop10[[#This Row],[cena/enota brez DDV v EUR]]*Sklop10[[#This Row],[Okvirna količina]]</f>
        <v>0</v>
      </c>
      <c r="T41" s="140">
        <f>+Sklop10[[#This Row],[Končna cena/enoto mere (EUR) z DDV]]*Sklop10[[#This Row],[Okvirna količina]]</f>
        <v>0</v>
      </c>
      <c r="U41" s="146"/>
    </row>
    <row r="42" spans="1:22" s="55" customFormat="1" ht="12">
      <c r="A42" s="78" t="s">
        <v>28</v>
      </c>
      <c r="B42" s="150" t="s">
        <v>639</v>
      </c>
      <c r="C42" s="76">
        <v>1</v>
      </c>
      <c r="D42" s="368" t="s">
        <v>0</v>
      </c>
      <c r="E42" s="99"/>
      <c r="F42" s="151">
        <v>500</v>
      </c>
      <c r="G42" s="103" t="s">
        <v>0</v>
      </c>
      <c r="H4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2" s="117" t="str">
        <f>IF(Sklop10[[#This Row],[ZAHTEVANA SHEMA KAKOVOSTI]]&lt;&gt;"",Sklop10[[#This Row],[Preračunana masa/volumen/kos na enoto kg]],"")</f>
        <v/>
      </c>
      <c r="J42" s="475"/>
      <c r="K42" s="145"/>
      <c r="L42" s="145"/>
      <c r="M42" s="145"/>
      <c r="N42" s="148"/>
      <c r="O42" s="146"/>
      <c r="P42" s="139"/>
      <c r="Q42" s="138">
        <f>+Sklop10[[#This Row],[cena/enota brez DDV v EUR]]*Sklop10[[#This Row],[Stopnja DDV (%)]]</f>
        <v>0</v>
      </c>
      <c r="R42" s="138">
        <f>+Sklop10[[#This Row],[cena/enota brez DDV v EUR]]+Sklop10[[#This Row],[Davek (EUR)]]</f>
        <v>0</v>
      </c>
      <c r="S42" s="138">
        <f>+Sklop10[[#This Row],[cena/enota brez DDV v EUR]]*Sklop10[[#This Row],[Okvirna količina]]</f>
        <v>0</v>
      </c>
      <c r="T42" s="140">
        <f>+Sklop10[[#This Row],[Končna cena/enoto mere (EUR) z DDV]]*Sklop10[[#This Row],[Okvirna količina]]</f>
        <v>0</v>
      </c>
      <c r="U42" s="146"/>
    </row>
    <row r="43" spans="1:22" s="55" customFormat="1" ht="12">
      <c r="A43" s="78" t="s">
        <v>29</v>
      </c>
      <c r="B43" s="150" t="s">
        <v>638</v>
      </c>
      <c r="C43" s="76">
        <v>1</v>
      </c>
      <c r="D43" s="368" t="s">
        <v>0</v>
      </c>
      <c r="E43" s="99"/>
      <c r="F43" s="151">
        <v>200</v>
      </c>
      <c r="G43" s="103" t="s">
        <v>0</v>
      </c>
      <c r="H4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3" s="117" t="str">
        <f>IF(Sklop10[[#This Row],[ZAHTEVANA SHEMA KAKOVOSTI]]&lt;&gt;"",Sklop10[[#This Row],[Preračunana masa/volumen/kos na enoto kg]],"")</f>
        <v/>
      </c>
      <c r="J43" s="475"/>
      <c r="K43" s="145"/>
      <c r="L43" s="145"/>
      <c r="M43" s="145"/>
      <c r="N43" s="148"/>
      <c r="O43" s="146"/>
      <c r="P43" s="139"/>
      <c r="Q43" s="138">
        <f>+Sklop10[[#This Row],[cena/enota brez DDV v EUR]]*Sklop10[[#This Row],[Stopnja DDV (%)]]</f>
        <v>0</v>
      </c>
      <c r="R43" s="138">
        <f>+Sklop10[[#This Row],[cena/enota brez DDV v EUR]]+Sklop10[[#This Row],[Davek (EUR)]]</f>
        <v>0</v>
      </c>
      <c r="S43" s="138">
        <f>+Sklop10[[#This Row],[cena/enota brez DDV v EUR]]*Sklop10[[#This Row],[Okvirna količina]]</f>
        <v>0</v>
      </c>
      <c r="T43" s="140">
        <f>+Sklop10[[#This Row],[Končna cena/enoto mere (EUR) z DDV]]*Sklop10[[#This Row],[Okvirna količina]]</f>
        <v>0</v>
      </c>
      <c r="U43" s="146"/>
    </row>
    <row r="44" spans="1:22">
      <c r="A44" s="426" t="s">
        <v>131</v>
      </c>
      <c r="B44" s="297"/>
      <c r="C44" s="298"/>
      <c r="D44" s="298"/>
      <c r="E44" s="299"/>
      <c r="F44" s="300"/>
      <c r="G44" s="301"/>
      <c r="H44" s="302">
        <f>SUBTOTAL(109,Sklop10[Preračunana masa/volumen/kos na enoto kg])</f>
        <v>8385</v>
      </c>
      <c r="I44" s="302">
        <f>SUBTOTAL(109,Sklop10[Živila iz shem kakovosti (kg)])</f>
        <v>0</v>
      </c>
      <c r="J44" s="300"/>
      <c r="K44" s="303"/>
      <c r="L44" s="303"/>
      <c r="M44" s="304"/>
      <c r="N44" s="305"/>
      <c r="O44" s="305"/>
      <c r="P44" s="305"/>
      <c r="Q44" s="306"/>
      <c r="R44" s="300"/>
      <c r="S44" s="306">
        <f>SUBTOTAL(109,Sklop10[Vrednost za okvirno količino (EUR) brez DDV])</f>
        <v>0</v>
      </c>
      <c r="T44" s="306">
        <f>SUBTOTAL(109,Sklop10[Vrednost za okvirno količino (EUR) z DDV])</f>
        <v>0</v>
      </c>
      <c r="U44" s="427">
        <f>SUBTOTAL(103,Sklop10[Shema kakovosti
(nacionalne, evropske)
])</f>
        <v>0</v>
      </c>
    </row>
    <row r="45" spans="1:22" s="387" customFormat="1">
      <c r="A45" s="375"/>
      <c r="B45" s="376"/>
      <c r="C45" s="377"/>
      <c r="D45" s="377"/>
      <c r="E45" s="378"/>
      <c r="F45" s="379"/>
      <c r="G45" s="380"/>
      <c r="H45" s="381"/>
      <c r="I45" s="381"/>
      <c r="J45" s="379"/>
      <c r="K45" s="382"/>
      <c r="L45" s="382"/>
      <c r="M45" s="383"/>
      <c r="N45" s="384"/>
      <c r="O45" s="384"/>
      <c r="P45" s="384"/>
      <c r="Q45" s="385"/>
      <c r="R45" s="379"/>
      <c r="S45" s="385"/>
      <c r="T45" s="385"/>
      <c r="U45" s="386"/>
    </row>
    <row r="46" spans="1:22">
      <c r="A46" s="48" t="s">
        <v>127</v>
      </c>
      <c r="B46" s="16"/>
      <c r="C46" s="28"/>
      <c r="D46" s="28"/>
      <c r="E46" s="100"/>
      <c r="Q46" s="48"/>
      <c r="R46" s="48"/>
      <c r="S46" s="48"/>
      <c r="T46" s="48"/>
    </row>
    <row r="47" spans="1:22">
      <c r="A47" s="11" t="s">
        <v>129</v>
      </c>
      <c r="B47" s="16"/>
      <c r="C47" s="28"/>
      <c r="D47" s="28"/>
      <c r="E47" s="100"/>
      <c r="V47" s="108"/>
    </row>
    <row r="48" spans="1:22">
      <c r="A48" s="95" t="s">
        <v>180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>
      <c r="A49" s="629" t="s">
        <v>173</v>
      </c>
      <c r="B49" s="629"/>
      <c r="C49" s="629"/>
      <c r="D49" s="629"/>
      <c r="E49" s="629"/>
      <c r="F49" s="629"/>
      <c r="G49" s="629"/>
      <c r="H49" s="629"/>
      <c r="I49" s="629"/>
      <c r="J49" s="629"/>
      <c r="K49" s="629"/>
      <c r="L49" s="629"/>
      <c r="M49" s="54"/>
      <c r="N49" s="29"/>
      <c r="O49" s="29"/>
      <c r="P49" s="29"/>
      <c r="Q49" s="29"/>
      <c r="R49" s="29"/>
    </row>
    <row r="50" spans="1:21">
      <c r="A50" s="109"/>
      <c r="N50" s="29"/>
      <c r="O50" s="29"/>
      <c r="P50" s="29"/>
      <c r="Q50" s="29"/>
      <c r="R50" s="29"/>
    </row>
    <row r="51" spans="1:21">
      <c r="A51" s="95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100"/>
    </row>
    <row r="275" spans="1:22">
      <c r="B275" s="16"/>
      <c r="C275" s="28"/>
      <c r="D275" s="28"/>
      <c r="E275" s="100"/>
    </row>
  </sheetData>
  <sheetProtection insertRows="0" deleteRows="0"/>
  <protectedRanges>
    <protectedRange sqref="J50:P1048576 M49:P49 J1:P48 U1:U1048576" name="Obseg1"/>
    <protectedRange sqref="J49:L49" name="Obseg1_2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43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3"/>
  <sheetViews>
    <sheetView topLeftCell="A28" zoomScaleNormal="100" zoomScaleSheetLayoutView="100" workbookViewId="0">
      <selection activeCell="Y31" sqref="Y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pred_rekapitulacija'!B24</f>
        <v>TESTENINE IN JUŠNE ZAKUHE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150" t="s">
        <v>669</v>
      </c>
      <c r="C16" s="76" t="s">
        <v>672</v>
      </c>
      <c r="D16" s="76" t="s">
        <v>107</v>
      </c>
      <c r="E16" s="99"/>
      <c r="F16" s="151">
        <v>10</v>
      </c>
      <c r="G16" s="368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6" s="79" t="str">
        <f>IF(Sklop11[[#This Row],[ZAHTEVANA SHEMA KAKOVOSTI]]&lt;&gt;"",Sklop11[[#This Row],[Preračunana masa/volumen/kos na enoto kg]],"")</f>
        <v/>
      </c>
      <c r="J16" s="473"/>
      <c r="K16" s="149"/>
      <c r="L16" s="149"/>
      <c r="M16" s="149"/>
      <c r="N16" s="146"/>
      <c r="O16" s="149"/>
      <c r="P16" s="479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49"/>
    </row>
    <row r="17" spans="1:21" s="55" customFormat="1" ht="22.5">
      <c r="A17" s="78" t="s">
        <v>3</v>
      </c>
      <c r="B17" s="150" t="s">
        <v>670</v>
      </c>
      <c r="C17" s="134" t="s">
        <v>665</v>
      </c>
      <c r="D17" s="76" t="s">
        <v>107</v>
      </c>
      <c r="E17" s="106"/>
      <c r="F17" s="476">
        <v>25</v>
      </c>
      <c r="G17" s="477" t="s">
        <v>0</v>
      </c>
      <c r="H17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17" s="117" t="str">
        <f>IF(Sklop11[[#This Row],[ZAHTEVANA SHEMA KAKOVOSTI]]&lt;&gt;"",Sklop11[[#This Row],[Preračunana masa/volumen/kos na enoto kg]],"")</f>
        <v/>
      </c>
      <c r="J17" s="475"/>
      <c r="K17" s="480"/>
      <c r="L17" s="480"/>
      <c r="M17" s="481"/>
      <c r="N17" s="148"/>
      <c r="O17" s="482"/>
      <c r="P17" s="483"/>
      <c r="Q17" s="138">
        <f>+Sklop11[[#This Row],[cena/enota brez DDV v EUR]]*Sklop11[[#This Row],[Stopnja DDV (%)]]</f>
        <v>0</v>
      </c>
      <c r="R17" s="138">
        <f>+Sklop11[[#This Row],[cena/enota brez DDV v EUR]]+Sklop11[[#This Row],[Davek (EUR)]]</f>
        <v>0</v>
      </c>
      <c r="S17" s="138">
        <f>+Sklop11[[#This Row],[cena/enota brez DDV v EUR]]*Sklop11[[#This Row],[Okvirna količina]]</f>
        <v>0</v>
      </c>
      <c r="T17" s="138">
        <f>+Sklop11[[#This Row],[Končna cena/enoto mere (EUR) z DDV]]*Sklop11[[#This Row],[Okvirna količina]]</f>
        <v>0</v>
      </c>
      <c r="U17" s="438"/>
    </row>
    <row r="18" spans="1:21" s="55" customFormat="1" ht="12">
      <c r="A18" s="78" t="s">
        <v>4</v>
      </c>
      <c r="B18" s="150" t="s">
        <v>671</v>
      </c>
      <c r="C18" s="134">
        <v>1000</v>
      </c>
      <c r="D18" s="76" t="s">
        <v>107</v>
      </c>
      <c r="E18" s="106"/>
      <c r="F18" s="476">
        <v>15</v>
      </c>
      <c r="G18" s="477" t="s">
        <v>0</v>
      </c>
      <c r="H18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8" s="117" t="str">
        <f>IF(Sklop11[[#This Row],[ZAHTEVANA SHEMA KAKOVOSTI]]&lt;&gt;"",Sklop11[[#This Row],[Preračunana masa/volumen/kos na enoto kg]],"")</f>
        <v/>
      </c>
      <c r="J18" s="475"/>
      <c r="K18" s="480"/>
      <c r="L18" s="480"/>
      <c r="M18" s="481"/>
      <c r="N18" s="148"/>
      <c r="O18" s="482"/>
      <c r="P18" s="483"/>
      <c r="Q18" s="138">
        <f>+Sklop11[[#This Row],[cena/enota brez DDV v EUR]]*Sklop11[[#This Row],[Stopnja DDV (%)]]</f>
        <v>0</v>
      </c>
      <c r="R18" s="138">
        <f>+Sklop11[[#This Row],[cena/enota brez DDV v EUR]]+Sklop11[[#This Row],[Davek (EUR)]]</f>
        <v>0</v>
      </c>
      <c r="S18" s="138">
        <f>+Sklop11[[#This Row],[cena/enota brez DDV v EUR]]*Sklop11[[#This Row],[Okvirna količina]]</f>
        <v>0</v>
      </c>
      <c r="T18" s="138">
        <f>+Sklop11[[#This Row],[Končna cena/enoto mere (EUR) z DDV]]*Sklop11[[#This Row],[Okvirna količina]]</f>
        <v>0</v>
      </c>
      <c r="U18" s="438"/>
    </row>
    <row r="19" spans="1:21" s="55" customFormat="1" ht="12">
      <c r="A19" s="78" t="s">
        <v>5</v>
      </c>
      <c r="B19" s="150" t="s">
        <v>673</v>
      </c>
      <c r="C19" s="134" t="s">
        <v>666</v>
      </c>
      <c r="D19" s="76" t="s">
        <v>107</v>
      </c>
      <c r="E19" s="106"/>
      <c r="F19" s="476">
        <v>15</v>
      </c>
      <c r="G19" s="477" t="s">
        <v>0</v>
      </c>
      <c r="H19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9" s="117" t="str">
        <f>IF(Sklop11[[#This Row],[ZAHTEVANA SHEMA KAKOVOSTI]]&lt;&gt;"",Sklop11[[#This Row],[Preračunana masa/volumen/kos na enoto kg]],"")</f>
        <v/>
      </c>
      <c r="J19" s="475"/>
      <c r="K19" s="480"/>
      <c r="L19" s="480"/>
      <c r="M19" s="481"/>
      <c r="N19" s="148"/>
      <c r="O19" s="482"/>
      <c r="P19" s="483"/>
      <c r="Q19" s="138">
        <f>+Sklop11[[#This Row],[cena/enota brez DDV v EUR]]*Sklop11[[#This Row],[Stopnja DDV (%)]]</f>
        <v>0</v>
      </c>
      <c r="R19" s="138">
        <f>+Sklop11[[#This Row],[cena/enota brez DDV v EUR]]+Sklop11[[#This Row],[Davek (EUR)]]</f>
        <v>0</v>
      </c>
      <c r="S19" s="138">
        <f>+Sklop11[[#This Row],[cena/enota brez DDV v EUR]]*Sklop11[[#This Row],[Okvirna količina]]</f>
        <v>0</v>
      </c>
      <c r="T19" s="138">
        <f>+Sklop11[[#This Row],[Končna cena/enoto mere (EUR) z DDV]]*Sklop11[[#This Row],[Okvirna količina]]</f>
        <v>0</v>
      </c>
      <c r="U19" s="438"/>
    </row>
    <row r="20" spans="1:21" s="55" customFormat="1" ht="12">
      <c r="A20" s="78" t="s">
        <v>6</v>
      </c>
      <c r="B20" s="150" t="s">
        <v>674</v>
      </c>
      <c r="C20" s="134" t="s">
        <v>666</v>
      </c>
      <c r="D20" s="76" t="s">
        <v>107</v>
      </c>
      <c r="E20" s="106"/>
      <c r="F20" s="476">
        <v>25</v>
      </c>
      <c r="G20" s="477" t="s">
        <v>0</v>
      </c>
      <c r="H20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20" s="117" t="str">
        <f>IF(Sklop11[[#This Row],[ZAHTEVANA SHEMA KAKOVOSTI]]&lt;&gt;"",Sklop11[[#This Row],[Preračunana masa/volumen/kos na enoto kg]],"")</f>
        <v/>
      </c>
      <c r="J20" s="475"/>
      <c r="K20" s="480"/>
      <c r="L20" s="480"/>
      <c r="M20" s="481"/>
      <c r="N20" s="148"/>
      <c r="O20" s="482"/>
      <c r="P20" s="483"/>
      <c r="Q20" s="138">
        <f>+Sklop11[[#This Row],[cena/enota brez DDV v EUR]]*Sklop11[[#This Row],[Stopnja DDV (%)]]</f>
        <v>0</v>
      </c>
      <c r="R20" s="138">
        <f>+Sklop11[[#This Row],[cena/enota brez DDV v EUR]]+Sklop11[[#This Row],[Davek (EUR)]]</f>
        <v>0</v>
      </c>
      <c r="S20" s="138">
        <f>+Sklop11[[#This Row],[cena/enota brez DDV v EUR]]*Sklop11[[#This Row],[Okvirna količina]]</f>
        <v>0</v>
      </c>
      <c r="T20" s="138">
        <f>+Sklop11[[#This Row],[Končna cena/enoto mere (EUR) z DDV]]*Sklop11[[#This Row],[Okvirna količina]]</f>
        <v>0</v>
      </c>
      <c r="U20" s="438"/>
    </row>
    <row r="21" spans="1:21" s="55" customFormat="1" ht="12">
      <c r="A21" s="78" t="s">
        <v>7</v>
      </c>
      <c r="B21" s="150" t="s">
        <v>702</v>
      </c>
      <c r="C21" s="134" t="s">
        <v>672</v>
      </c>
      <c r="D21" s="76" t="s">
        <v>107</v>
      </c>
      <c r="E21" s="106"/>
      <c r="F21" s="476">
        <v>75</v>
      </c>
      <c r="G21" s="477" t="s">
        <v>0</v>
      </c>
      <c r="H21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1" s="117" t="str">
        <f>IF(Sklop11[[#This Row],[ZAHTEVANA SHEMA KAKOVOSTI]]&lt;&gt;"",Sklop11[[#This Row],[Preračunana masa/volumen/kos na enoto kg]],"")</f>
        <v/>
      </c>
      <c r="J21" s="475"/>
      <c r="K21" s="480"/>
      <c r="L21" s="480"/>
      <c r="M21" s="481"/>
      <c r="N21" s="148"/>
      <c r="O21" s="482"/>
      <c r="P21" s="483"/>
      <c r="Q21" s="138">
        <f>+Sklop11[[#This Row],[cena/enota brez DDV v EUR]]*Sklop11[[#This Row],[Stopnja DDV (%)]]</f>
        <v>0</v>
      </c>
      <c r="R21" s="138">
        <f>+Sklop11[[#This Row],[cena/enota brez DDV v EUR]]+Sklop11[[#This Row],[Davek (EUR)]]</f>
        <v>0</v>
      </c>
      <c r="S21" s="138">
        <f>+Sklop11[[#This Row],[cena/enota brez DDV v EUR]]*Sklop11[[#This Row],[Okvirna količina]]</f>
        <v>0</v>
      </c>
      <c r="T21" s="138">
        <f>+Sklop11[[#This Row],[Končna cena/enoto mere (EUR) z DDV]]*Sklop11[[#This Row],[Okvirna količina]]</f>
        <v>0</v>
      </c>
      <c r="U21" s="438"/>
    </row>
    <row r="22" spans="1:21" s="55" customFormat="1" ht="22.5">
      <c r="A22" s="78" t="s">
        <v>8</v>
      </c>
      <c r="B22" s="150" t="s">
        <v>701</v>
      </c>
      <c r="C22" s="134" t="s">
        <v>667</v>
      </c>
      <c r="D22" s="76" t="s">
        <v>107</v>
      </c>
      <c r="E22" s="106"/>
      <c r="F22" s="476">
        <v>40</v>
      </c>
      <c r="G22" s="477" t="s">
        <v>0</v>
      </c>
      <c r="H22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2" s="117" t="str">
        <f>IF(Sklop11[[#This Row],[ZAHTEVANA SHEMA KAKOVOSTI]]&lt;&gt;"",Sklop11[[#This Row],[Preračunana masa/volumen/kos na enoto kg]],"")</f>
        <v/>
      </c>
      <c r="J22" s="475"/>
      <c r="K22" s="480"/>
      <c r="L22" s="480"/>
      <c r="M22" s="481"/>
      <c r="N22" s="148"/>
      <c r="O22" s="482"/>
      <c r="P22" s="483"/>
      <c r="Q22" s="138">
        <f>+Sklop11[[#This Row],[cena/enota brez DDV v EUR]]*Sklop11[[#This Row],[Stopnja DDV (%)]]</f>
        <v>0</v>
      </c>
      <c r="R22" s="138">
        <f>+Sklop11[[#This Row],[cena/enota brez DDV v EUR]]+Sklop11[[#This Row],[Davek (EUR)]]</f>
        <v>0</v>
      </c>
      <c r="S22" s="138">
        <f>+Sklop11[[#This Row],[cena/enota brez DDV v EUR]]*Sklop11[[#This Row],[Okvirna količina]]</f>
        <v>0</v>
      </c>
      <c r="T22" s="138">
        <f>+Sklop11[[#This Row],[Končna cena/enoto mere (EUR) z DDV]]*Sklop11[[#This Row],[Okvirna količina]]</f>
        <v>0</v>
      </c>
      <c r="U22" s="438"/>
    </row>
    <row r="23" spans="1:21" s="55" customFormat="1" ht="12">
      <c r="A23" s="78" t="s">
        <v>9</v>
      </c>
      <c r="B23" s="150" t="s">
        <v>700</v>
      </c>
      <c r="C23" s="134" t="s">
        <v>672</v>
      </c>
      <c r="D23" s="76" t="s">
        <v>107</v>
      </c>
      <c r="E23" s="106"/>
      <c r="F23" s="476">
        <v>50</v>
      </c>
      <c r="G23" s="477" t="s">
        <v>0</v>
      </c>
      <c r="H23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3" s="117" t="str">
        <f>IF(Sklop11[[#This Row],[ZAHTEVANA SHEMA KAKOVOSTI]]&lt;&gt;"",Sklop11[[#This Row],[Preračunana masa/volumen/kos na enoto kg]],"")</f>
        <v/>
      </c>
      <c r="J23" s="475"/>
      <c r="K23" s="480"/>
      <c r="L23" s="480"/>
      <c r="M23" s="481"/>
      <c r="N23" s="148"/>
      <c r="O23" s="482"/>
      <c r="P23" s="483"/>
      <c r="Q23" s="138">
        <f>+Sklop11[[#This Row],[cena/enota brez DDV v EUR]]*Sklop11[[#This Row],[Stopnja DDV (%)]]</f>
        <v>0</v>
      </c>
      <c r="R23" s="138">
        <f>+Sklop11[[#This Row],[cena/enota brez DDV v EUR]]+Sklop11[[#This Row],[Davek (EUR)]]</f>
        <v>0</v>
      </c>
      <c r="S23" s="138">
        <f>+Sklop11[[#This Row],[cena/enota brez DDV v EUR]]*Sklop11[[#This Row],[Okvirna količina]]</f>
        <v>0</v>
      </c>
      <c r="T23" s="138">
        <f>+Sklop11[[#This Row],[Končna cena/enoto mere (EUR) z DDV]]*Sklop11[[#This Row],[Okvirna količina]]</f>
        <v>0</v>
      </c>
      <c r="U23" s="438"/>
    </row>
    <row r="24" spans="1:21" s="55" customFormat="1" ht="12">
      <c r="A24" s="78" t="s">
        <v>10</v>
      </c>
      <c r="B24" s="150" t="s">
        <v>699</v>
      </c>
      <c r="C24" s="134" t="s">
        <v>672</v>
      </c>
      <c r="D24" s="76" t="s">
        <v>107</v>
      </c>
      <c r="E24" s="106"/>
      <c r="F24" s="476">
        <v>40</v>
      </c>
      <c r="G24" s="477" t="s">
        <v>0</v>
      </c>
      <c r="H24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4" s="117" t="str">
        <f>IF(Sklop11[[#This Row],[ZAHTEVANA SHEMA KAKOVOSTI]]&lt;&gt;"",Sklop11[[#This Row],[Preračunana masa/volumen/kos na enoto kg]],"")</f>
        <v/>
      </c>
      <c r="J24" s="475"/>
      <c r="K24" s="480"/>
      <c r="L24" s="480"/>
      <c r="M24" s="481"/>
      <c r="N24" s="148"/>
      <c r="O24" s="482"/>
      <c r="P24" s="483"/>
      <c r="Q24" s="138">
        <f>+Sklop11[[#This Row],[cena/enota brez DDV v EUR]]*Sklop11[[#This Row],[Stopnja DDV (%)]]</f>
        <v>0</v>
      </c>
      <c r="R24" s="138">
        <f>+Sklop11[[#This Row],[cena/enota brez DDV v EUR]]+Sklop11[[#This Row],[Davek (EUR)]]</f>
        <v>0</v>
      </c>
      <c r="S24" s="138">
        <f>+Sklop11[[#This Row],[cena/enota brez DDV v EUR]]*Sklop11[[#This Row],[Okvirna količina]]</f>
        <v>0</v>
      </c>
      <c r="T24" s="138">
        <f>+Sklop11[[#This Row],[Končna cena/enoto mere (EUR) z DDV]]*Sklop11[[#This Row],[Okvirna količina]]</f>
        <v>0</v>
      </c>
      <c r="U24" s="438"/>
    </row>
    <row r="25" spans="1:21" s="55" customFormat="1" ht="12">
      <c r="A25" s="78" t="s">
        <v>11</v>
      </c>
      <c r="B25" s="150" t="s">
        <v>698</v>
      </c>
      <c r="C25" s="134" t="s">
        <v>672</v>
      </c>
      <c r="D25" s="76" t="s">
        <v>107</v>
      </c>
      <c r="E25" s="106"/>
      <c r="F25" s="476">
        <v>50</v>
      </c>
      <c r="G25" s="477" t="s">
        <v>0</v>
      </c>
      <c r="H25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5" s="117" t="str">
        <f>IF(Sklop11[[#This Row],[ZAHTEVANA SHEMA KAKOVOSTI]]&lt;&gt;"",Sklop11[[#This Row],[Preračunana masa/volumen/kos na enoto kg]],"")</f>
        <v/>
      </c>
      <c r="J25" s="475"/>
      <c r="K25" s="480"/>
      <c r="L25" s="480"/>
      <c r="M25" s="481"/>
      <c r="N25" s="148"/>
      <c r="O25" s="482"/>
      <c r="P25" s="483"/>
      <c r="Q25" s="138">
        <f>+Sklop11[[#This Row],[cena/enota brez DDV v EUR]]*Sklop11[[#This Row],[Stopnja DDV (%)]]</f>
        <v>0</v>
      </c>
      <c r="R25" s="138">
        <f>+Sklop11[[#This Row],[cena/enota brez DDV v EUR]]+Sklop11[[#This Row],[Davek (EUR)]]</f>
        <v>0</v>
      </c>
      <c r="S25" s="138">
        <f>+Sklop11[[#This Row],[cena/enota brez DDV v EUR]]*Sklop11[[#This Row],[Okvirna količina]]</f>
        <v>0</v>
      </c>
      <c r="T25" s="138">
        <f>+Sklop11[[#This Row],[Končna cena/enoto mere (EUR) z DDV]]*Sklop11[[#This Row],[Okvirna količina]]</f>
        <v>0</v>
      </c>
      <c r="U25" s="438"/>
    </row>
    <row r="26" spans="1:21" s="55" customFormat="1" ht="12">
      <c r="A26" s="78" t="s">
        <v>12</v>
      </c>
      <c r="B26" s="150" t="s">
        <v>697</v>
      </c>
      <c r="C26" s="134" t="s">
        <v>442</v>
      </c>
      <c r="D26" s="76" t="s">
        <v>107</v>
      </c>
      <c r="E26" s="106"/>
      <c r="F26" s="476">
        <v>75</v>
      </c>
      <c r="G26" s="477" t="s">
        <v>0</v>
      </c>
      <c r="H26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6" s="117" t="str">
        <f>IF(Sklop11[[#This Row],[ZAHTEVANA SHEMA KAKOVOSTI]]&lt;&gt;"",Sklop11[[#This Row],[Preračunana masa/volumen/kos na enoto kg]],"")</f>
        <v/>
      </c>
      <c r="J26" s="475"/>
      <c r="K26" s="480"/>
      <c r="L26" s="480"/>
      <c r="M26" s="481"/>
      <c r="N26" s="148"/>
      <c r="O26" s="482"/>
      <c r="P26" s="483"/>
      <c r="Q26" s="138">
        <f>+Sklop11[[#This Row],[cena/enota brez DDV v EUR]]*Sklop11[[#This Row],[Stopnja DDV (%)]]</f>
        <v>0</v>
      </c>
      <c r="R26" s="138">
        <f>+Sklop11[[#This Row],[cena/enota brez DDV v EUR]]+Sklop11[[#This Row],[Davek (EUR)]]</f>
        <v>0</v>
      </c>
      <c r="S26" s="138">
        <f>+Sklop11[[#This Row],[cena/enota brez DDV v EUR]]*Sklop11[[#This Row],[Okvirna količina]]</f>
        <v>0</v>
      </c>
      <c r="T26" s="138">
        <f>+Sklop11[[#This Row],[Končna cena/enoto mere (EUR) z DDV]]*Sklop11[[#This Row],[Okvirna količina]]</f>
        <v>0</v>
      </c>
      <c r="U26" s="438"/>
    </row>
    <row r="27" spans="1:21" s="55" customFormat="1" ht="12">
      <c r="A27" s="78" t="s">
        <v>13</v>
      </c>
      <c r="B27" s="150" t="s">
        <v>696</v>
      </c>
      <c r="C27" s="134" t="s">
        <v>666</v>
      </c>
      <c r="D27" s="76" t="s">
        <v>107</v>
      </c>
      <c r="E27" s="106"/>
      <c r="F27" s="476">
        <v>25</v>
      </c>
      <c r="G27" s="477" t="s">
        <v>0</v>
      </c>
      <c r="H27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27" s="117" t="str">
        <f>IF(Sklop11[[#This Row],[ZAHTEVANA SHEMA KAKOVOSTI]]&lt;&gt;"",Sklop11[[#This Row],[Preračunana masa/volumen/kos na enoto kg]],"")</f>
        <v/>
      </c>
      <c r="J27" s="475"/>
      <c r="K27" s="480"/>
      <c r="L27" s="480"/>
      <c r="M27" s="481"/>
      <c r="N27" s="148"/>
      <c r="O27" s="482"/>
      <c r="P27" s="483"/>
      <c r="Q27" s="138">
        <f>+Sklop11[[#This Row],[cena/enota brez DDV v EUR]]*Sklop11[[#This Row],[Stopnja DDV (%)]]</f>
        <v>0</v>
      </c>
      <c r="R27" s="138">
        <f>+Sklop11[[#This Row],[cena/enota brez DDV v EUR]]+Sklop11[[#This Row],[Davek (EUR)]]</f>
        <v>0</v>
      </c>
      <c r="S27" s="138">
        <f>+Sklop11[[#This Row],[cena/enota brez DDV v EUR]]*Sklop11[[#This Row],[Okvirna količina]]</f>
        <v>0</v>
      </c>
      <c r="T27" s="138">
        <f>+Sklop11[[#This Row],[Končna cena/enoto mere (EUR) z DDV]]*Sklop11[[#This Row],[Okvirna količina]]</f>
        <v>0</v>
      </c>
      <c r="U27" s="438"/>
    </row>
    <row r="28" spans="1:21" s="55" customFormat="1" ht="12">
      <c r="A28" s="78" t="s">
        <v>14</v>
      </c>
      <c r="B28" s="150" t="s">
        <v>695</v>
      </c>
      <c r="C28" s="134" t="s">
        <v>666</v>
      </c>
      <c r="D28" s="76" t="s">
        <v>107</v>
      </c>
      <c r="E28" s="106"/>
      <c r="F28" s="476">
        <v>50</v>
      </c>
      <c r="G28" s="477" t="s">
        <v>0</v>
      </c>
      <c r="H28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8" s="117" t="str">
        <f>IF(Sklop11[[#This Row],[ZAHTEVANA SHEMA KAKOVOSTI]]&lt;&gt;"",Sklop11[[#This Row],[Preračunana masa/volumen/kos na enoto kg]],"")</f>
        <v/>
      </c>
      <c r="J28" s="475"/>
      <c r="K28" s="480"/>
      <c r="L28" s="480"/>
      <c r="M28" s="481"/>
      <c r="N28" s="148"/>
      <c r="O28" s="482"/>
      <c r="P28" s="483"/>
      <c r="Q28" s="138">
        <f>+Sklop11[[#This Row],[cena/enota brez DDV v EUR]]*Sklop11[[#This Row],[Stopnja DDV (%)]]</f>
        <v>0</v>
      </c>
      <c r="R28" s="138">
        <f>+Sklop11[[#This Row],[cena/enota brez DDV v EUR]]+Sklop11[[#This Row],[Davek (EUR)]]</f>
        <v>0</v>
      </c>
      <c r="S28" s="138">
        <f>+Sklop11[[#This Row],[cena/enota brez DDV v EUR]]*Sklop11[[#This Row],[Okvirna količina]]</f>
        <v>0</v>
      </c>
      <c r="T28" s="138">
        <f>+Sklop11[[#This Row],[Končna cena/enoto mere (EUR) z DDV]]*Sklop11[[#This Row],[Okvirna količina]]</f>
        <v>0</v>
      </c>
      <c r="U28" s="438"/>
    </row>
    <row r="29" spans="1:21" s="55" customFormat="1" ht="12">
      <c r="A29" s="78" t="s">
        <v>15</v>
      </c>
      <c r="B29" s="150" t="s">
        <v>694</v>
      </c>
      <c r="C29" s="134" t="s">
        <v>672</v>
      </c>
      <c r="D29" s="76" t="s">
        <v>107</v>
      </c>
      <c r="E29" s="106"/>
      <c r="F29" s="476">
        <v>50</v>
      </c>
      <c r="G29" s="477" t="s">
        <v>0</v>
      </c>
      <c r="H29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9" s="117" t="str">
        <f>IF(Sklop11[[#This Row],[ZAHTEVANA SHEMA KAKOVOSTI]]&lt;&gt;"",Sklop11[[#This Row],[Preračunana masa/volumen/kos na enoto kg]],"")</f>
        <v/>
      </c>
      <c r="J29" s="475"/>
      <c r="K29" s="480"/>
      <c r="L29" s="480"/>
      <c r="M29" s="481"/>
      <c r="N29" s="148"/>
      <c r="O29" s="482"/>
      <c r="P29" s="483"/>
      <c r="Q29" s="138">
        <f>+Sklop11[[#This Row],[cena/enota brez DDV v EUR]]*Sklop11[[#This Row],[Stopnja DDV (%)]]</f>
        <v>0</v>
      </c>
      <c r="R29" s="138">
        <f>+Sklop11[[#This Row],[cena/enota brez DDV v EUR]]+Sklop11[[#This Row],[Davek (EUR)]]</f>
        <v>0</v>
      </c>
      <c r="S29" s="138">
        <f>+Sklop11[[#This Row],[cena/enota brez DDV v EUR]]*Sklop11[[#This Row],[Okvirna količina]]</f>
        <v>0</v>
      </c>
      <c r="T29" s="138">
        <f>+Sklop11[[#This Row],[Končna cena/enoto mere (EUR) z DDV]]*Sklop11[[#This Row],[Okvirna količina]]</f>
        <v>0</v>
      </c>
      <c r="U29" s="438"/>
    </row>
    <row r="30" spans="1:21" s="55" customFormat="1" ht="12">
      <c r="A30" s="78" t="s">
        <v>16</v>
      </c>
      <c r="B30" s="150" t="s">
        <v>694</v>
      </c>
      <c r="C30" s="134" t="s">
        <v>442</v>
      </c>
      <c r="D30" s="76" t="s">
        <v>107</v>
      </c>
      <c r="E30" s="106"/>
      <c r="F30" s="476">
        <v>25</v>
      </c>
      <c r="G30" s="477" t="s">
        <v>0</v>
      </c>
      <c r="H30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0" s="117" t="str">
        <f>IF(Sklop11[[#This Row],[ZAHTEVANA SHEMA KAKOVOSTI]]&lt;&gt;"",Sklop11[[#This Row],[Preračunana masa/volumen/kos na enoto kg]],"")</f>
        <v/>
      </c>
      <c r="J30" s="475"/>
      <c r="K30" s="480"/>
      <c r="L30" s="480"/>
      <c r="M30" s="481"/>
      <c r="N30" s="148"/>
      <c r="O30" s="482"/>
      <c r="P30" s="483"/>
      <c r="Q30" s="138">
        <f>+Sklop11[[#This Row],[cena/enota brez DDV v EUR]]*Sklop11[[#This Row],[Stopnja DDV (%)]]</f>
        <v>0</v>
      </c>
      <c r="R30" s="138">
        <f>+Sklop11[[#This Row],[cena/enota brez DDV v EUR]]+Sklop11[[#This Row],[Davek (EUR)]]</f>
        <v>0</v>
      </c>
      <c r="S30" s="138">
        <f>+Sklop11[[#This Row],[cena/enota brez DDV v EUR]]*Sklop11[[#This Row],[Okvirna količina]]</f>
        <v>0</v>
      </c>
      <c r="T30" s="138">
        <f>+Sklop11[[#This Row],[Končna cena/enoto mere (EUR) z DDV]]*Sklop11[[#This Row],[Okvirna količina]]</f>
        <v>0</v>
      </c>
      <c r="U30" s="438"/>
    </row>
    <row r="31" spans="1:21" s="55" customFormat="1" ht="12">
      <c r="A31" s="78" t="s">
        <v>17</v>
      </c>
      <c r="B31" s="150" t="s">
        <v>693</v>
      </c>
      <c r="C31" s="134" t="s">
        <v>672</v>
      </c>
      <c r="D31" s="76" t="s">
        <v>107</v>
      </c>
      <c r="E31" s="106"/>
      <c r="F31" s="476">
        <v>35</v>
      </c>
      <c r="G31" s="477" t="s">
        <v>0</v>
      </c>
      <c r="H31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31" s="117" t="str">
        <f>IF(Sklop11[[#This Row],[ZAHTEVANA SHEMA KAKOVOSTI]]&lt;&gt;"",Sklop11[[#This Row],[Preračunana masa/volumen/kos na enoto kg]],"")</f>
        <v/>
      </c>
      <c r="J31" s="475"/>
      <c r="K31" s="480"/>
      <c r="L31" s="480"/>
      <c r="M31" s="481"/>
      <c r="N31" s="148"/>
      <c r="O31" s="482"/>
      <c r="P31" s="483"/>
      <c r="Q31" s="138">
        <f>+Sklop11[[#This Row],[cena/enota brez DDV v EUR]]*Sklop11[[#This Row],[Stopnja DDV (%)]]</f>
        <v>0</v>
      </c>
      <c r="R31" s="138">
        <f>+Sklop11[[#This Row],[cena/enota brez DDV v EUR]]+Sklop11[[#This Row],[Davek (EUR)]]</f>
        <v>0</v>
      </c>
      <c r="S31" s="138">
        <f>+Sklop11[[#This Row],[cena/enota brez DDV v EUR]]*Sklop11[[#This Row],[Okvirna količina]]</f>
        <v>0</v>
      </c>
      <c r="T31" s="138">
        <f>+Sklop11[[#This Row],[Končna cena/enoto mere (EUR) z DDV]]*Sklop11[[#This Row],[Okvirna količina]]</f>
        <v>0</v>
      </c>
      <c r="U31" s="438"/>
    </row>
    <row r="32" spans="1:21" s="55" customFormat="1" ht="12">
      <c r="A32" s="78" t="s">
        <v>18</v>
      </c>
      <c r="B32" s="150" t="s">
        <v>693</v>
      </c>
      <c r="C32" s="134" t="s">
        <v>442</v>
      </c>
      <c r="D32" s="76" t="s">
        <v>107</v>
      </c>
      <c r="E32" s="106"/>
      <c r="F32" s="476">
        <v>25</v>
      </c>
      <c r="G32" s="477" t="s">
        <v>0</v>
      </c>
      <c r="H32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2" s="117" t="str">
        <f>IF(Sklop11[[#This Row],[ZAHTEVANA SHEMA KAKOVOSTI]]&lt;&gt;"",Sklop11[[#This Row],[Preračunana masa/volumen/kos na enoto kg]],"")</f>
        <v/>
      </c>
      <c r="J32" s="475"/>
      <c r="K32" s="480"/>
      <c r="L32" s="480"/>
      <c r="M32" s="481"/>
      <c r="N32" s="148"/>
      <c r="O32" s="482"/>
      <c r="P32" s="483"/>
      <c r="Q32" s="138">
        <f>+Sklop11[[#This Row],[cena/enota brez DDV v EUR]]*Sklop11[[#This Row],[Stopnja DDV (%)]]</f>
        <v>0</v>
      </c>
      <c r="R32" s="138">
        <f>+Sklop11[[#This Row],[cena/enota brez DDV v EUR]]+Sklop11[[#This Row],[Davek (EUR)]]</f>
        <v>0</v>
      </c>
      <c r="S32" s="138">
        <f>+Sklop11[[#This Row],[cena/enota brez DDV v EUR]]*Sklop11[[#This Row],[Okvirna količina]]</f>
        <v>0</v>
      </c>
      <c r="T32" s="138">
        <f>+Sklop11[[#This Row],[Končna cena/enoto mere (EUR) z DDV]]*Sklop11[[#This Row],[Okvirna količina]]</f>
        <v>0</v>
      </c>
      <c r="U32" s="438"/>
    </row>
    <row r="33" spans="1:21" s="55" customFormat="1" ht="12">
      <c r="A33" s="78" t="s">
        <v>19</v>
      </c>
      <c r="B33" s="150" t="s">
        <v>692</v>
      </c>
      <c r="C33" s="134" t="s">
        <v>672</v>
      </c>
      <c r="D33" s="76" t="s">
        <v>107</v>
      </c>
      <c r="E33" s="106"/>
      <c r="F33" s="476">
        <v>35</v>
      </c>
      <c r="G33" s="477" t="s">
        <v>0</v>
      </c>
      <c r="H33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33" s="117" t="str">
        <f>IF(Sklop11[[#This Row],[ZAHTEVANA SHEMA KAKOVOSTI]]&lt;&gt;"",Sklop11[[#This Row],[Preračunana masa/volumen/kos na enoto kg]],"")</f>
        <v/>
      </c>
      <c r="J33" s="475"/>
      <c r="K33" s="480"/>
      <c r="L33" s="480"/>
      <c r="M33" s="481"/>
      <c r="N33" s="148"/>
      <c r="O33" s="482"/>
      <c r="P33" s="483"/>
      <c r="Q33" s="138">
        <f>+Sklop11[[#This Row],[cena/enota brez DDV v EUR]]*Sklop11[[#This Row],[Stopnja DDV (%)]]</f>
        <v>0</v>
      </c>
      <c r="R33" s="138">
        <f>+Sklop11[[#This Row],[cena/enota brez DDV v EUR]]+Sklop11[[#This Row],[Davek (EUR)]]</f>
        <v>0</v>
      </c>
      <c r="S33" s="138">
        <f>+Sklop11[[#This Row],[cena/enota brez DDV v EUR]]*Sklop11[[#This Row],[Okvirna količina]]</f>
        <v>0</v>
      </c>
      <c r="T33" s="138">
        <f>+Sklop11[[#This Row],[Končna cena/enoto mere (EUR) z DDV]]*Sklop11[[#This Row],[Okvirna količina]]</f>
        <v>0</v>
      </c>
      <c r="U33" s="438"/>
    </row>
    <row r="34" spans="1:21" s="55" customFormat="1" ht="12">
      <c r="A34" s="78" t="s">
        <v>20</v>
      </c>
      <c r="B34" s="150" t="s">
        <v>691</v>
      </c>
      <c r="C34" s="134" t="s">
        <v>672</v>
      </c>
      <c r="D34" s="76" t="s">
        <v>107</v>
      </c>
      <c r="E34" s="106"/>
      <c r="F34" s="476">
        <v>50</v>
      </c>
      <c r="G34" s="477" t="s">
        <v>0</v>
      </c>
      <c r="H34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4" s="117" t="str">
        <f>IF(Sklop11[[#This Row],[ZAHTEVANA SHEMA KAKOVOSTI]]&lt;&gt;"",Sklop11[[#This Row],[Preračunana masa/volumen/kos na enoto kg]],"")</f>
        <v/>
      </c>
      <c r="J34" s="475"/>
      <c r="K34" s="480"/>
      <c r="L34" s="480"/>
      <c r="M34" s="481"/>
      <c r="N34" s="148"/>
      <c r="O34" s="482"/>
      <c r="P34" s="483"/>
      <c r="Q34" s="138">
        <f>+Sklop11[[#This Row],[cena/enota brez DDV v EUR]]*Sklop11[[#This Row],[Stopnja DDV (%)]]</f>
        <v>0</v>
      </c>
      <c r="R34" s="138">
        <f>+Sklop11[[#This Row],[cena/enota brez DDV v EUR]]+Sklop11[[#This Row],[Davek (EUR)]]</f>
        <v>0</v>
      </c>
      <c r="S34" s="138">
        <f>+Sklop11[[#This Row],[cena/enota brez DDV v EUR]]*Sklop11[[#This Row],[Okvirna količina]]</f>
        <v>0</v>
      </c>
      <c r="T34" s="138">
        <f>+Sklop11[[#This Row],[Končna cena/enoto mere (EUR) z DDV]]*Sklop11[[#This Row],[Okvirna količina]]</f>
        <v>0</v>
      </c>
      <c r="U34" s="438"/>
    </row>
    <row r="35" spans="1:21" s="55" customFormat="1" ht="12">
      <c r="A35" s="78" t="s">
        <v>21</v>
      </c>
      <c r="B35" s="150" t="s">
        <v>690</v>
      </c>
      <c r="C35" s="134" t="s">
        <v>442</v>
      </c>
      <c r="D35" s="76" t="s">
        <v>107</v>
      </c>
      <c r="E35" s="106"/>
      <c r="F35" s="476">
        <v>25</v>
      </c>
      <c r="G35" s="477" t="s">
        <v>0</v>
      </c>
      <c r="H35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5" s="117" t="str">
        <f>IF(Sklop11[[#This Row],[ZAHTEVANA SHEMA KAKOVOSTI]]&lt;&gt;"",Sklop11[[#This Row],[Preračunana masa/volumen/kos na enoto kg]],"")</f>
        <v/>
      </c>
      <c r="J35" s="475"/>
      <c r="K35" s="480"/>
      <c r="L35" s="480"/>
      <c r="M35" s="481"/>
      <c r="N35" s="148"/>
      <c r="O35" s="482"/>
      <c r="P35" s="483"/>
      <c r="Q35" s="138">
        <f>+Sklop11[[#This Row],[cena/enota brez DDV v EUR]]*Sklop11[[#This Row],[Stopnja DDV (%)]]</f>
        <v>0</v>
      </c>
      <c r="R35" s="138">
        <f>+Sklop11[[#This Row],[cena/enota brez DDV v EUR]]+Sklop11[[#This Row],[Davek (EUR)]]</f>
        <v>0</v>
      </c>
      <c r="S35" s="138">
        <f>+Sklop11[[#This Row],[cena/enota brez DDV v EUR]]*Sklop11[[#This Row],[Okvirna količina]]</f>
        <v>0</v>
      </c>
      <c r="T35" s="138">
        <f>+Sklop11[[#This Row],[Končna cena/enoto mere (EUR) z DDV]]*Sklop11[[#This Row],[Okvirna količina]]</f>
        <v>0</v>
      </c>
      <c r="U35" s="438"/>
    </row>
    <row r="36" spans="1:21" s="55" customFormat="1" ht="12">
      <c r="A36" s="78" t="s">
        <v>22</v>
      </c>
      <c r="B36" s="150" t="s">
        <v>689</v>
      </c>
      <c r="C36" s="134" t="s">
        <v>672</v>
      </c>
      <c r="D36" s="76" t="s">
        <v>107</v>
      </c>
      <c r="E36" s="106"/>
      <c r="F36" s="476">
        <v>25</v>
      </c>
      <c r="G36" s="477" t="s">
        <v>0</v>
      </c>
      <c r="H36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6" s="117" t="str">
        <f>IF(Sklop11[[#This Row],[ZAHTEVANA SHEMA KAKOVOSTI]]&lt;&gt;"",Sklop11[[#This Row],[Preračunana masa/volumen/kos na enoto kg]],"")</f>
        <v/>
      </c>
      <c r="J36" s="475"/>
      <c r="K36" s="480"/>
      <c r="L36" s="480"/>
      <c r="M36" s="481"/>
      <c r="N36" s="148"/>
      <c r="O36" s="482"/>
      <c r="P36" s="483"/>
      <c r="Q36" s="138">
        <f>+Sklop11[[#This Row],[cena/enota brez DDV v EUR]]*Sklop11[[#This Row],[Stopnja DDV (%)]]</f>
        <v>0</v>
      </c>
      <c r="R36" s="138">
        <f>+Sklop11[[#This Row],[cena/enota brez DDV v EUR]]+Sklop11[[#This Row],[Davek (EUR)]]</f>
        <v>0</v>
      </c>
      <c r="S36" s="138">
        <f>+Sklop11[[#This Row],[cena/enota brez DDV v EUR]]*Sklop11[[#This Row],[Okvirna količina]]</f>
        <v>0</v>
      </c>
      <c r="T36" s="138">
        <f>+Sklop11[[#This Row],[Končna cena/enoto mere (EUR) z DDV]]*Sklop11[[#This Row],[Okvirna količina]]</f>
        <v>0</v>
      </c>
      <c r="U36" s="438"/>
    </row>
    <row r="37" spans="1:21" s="55" customFormat="1" ht="12">
      <c r="A37" s="78" t="s">
        <v>23</v>
      </c>
      <c r="B37" s="150" t="s">
        <v>688</v>
      </c>
      <c r="C37" s="134" t="s">
        <v>672</v>
      </c>
      <c r="D37" s="76" t="s">
        <v>107</v>
      </c>
      <c r="E37" s="106"/>
      <c r="F37" s="476">
        <v>25</v>
      </c>
      <c r="G37" s="477" t="s">
        <v>0</v>
      </c>
      <c r="H37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7" s="117" t="str">
        <f>IF(Sklop11[[#This Row],[ZAHTEVANA SHEMA KAKOVOSTI]]&lt;&gt;"",Sklop11[[#This Row],[Preračunana masa/volumen/kos na enoto kg]],"")</f>
        <v/>
      </c>
      <c r="J37" s="475"/>
      <c r="K37" s="480"/>
      <c r="L37" s="480"/>
      <c r="M37" s="481"/>
      <c r="N37" s="148"/>
      <c r="O37" s="482"/>
      <c r="P37" s="483"/>
      <c r="Q37" s="138">
        <f>+Sklop11[[#This Row],[cena/enota brez DDV v EUR]]*Sklop11[[#This Row],[Stopnja DDV (%)]]</f>
        <v>0</v>
      </c>
      <c r="R37" s="138">
        <f>+Sklop11[[#This Row],[cena/enota brez DDV v EUR]]+Sklop11[[#This Row],[Davek (EUR)]]</f>
        <v>0</v>
      </c>
      <c r="S37" s="138">
        <f>+Sklop11[[#This Row],[cena/enota brez DDV v EUR]]*Sklop11[[#This Row],[Okvirna količina]]</f>
        <v>0</v>
      </c>
      <c r="T37" s="138">
        <f>+Sklop11[[#This Row],[Končna cena/enoto mere (EUR) z DDV]]*Sklop11[[#This Row],[Okvirna količina]]</f>
        <v>0</v>
      </c>
      <c r="U37" s="438"/>
    </row>
    <row r="38" spans="1:21" s="55" customFormat="1" ht="22.5">
      <c r="A38" s="78" t="s">
        <v>24</v>
      </c>
      <c r="B38" s="150" t="s">
        <v>686</v>
      </c>
      <c r="C38" s="134" t="s">
        <v>668</v>
      </c>
      <c r="D38" s="76" t="s">
        <v>107</v>
      </c>
      <c r="E38" s="106"/>
      <c r="F38" s="476">
        <v>50</v>
      </c>
      <c r="G38" s="477" t="s">
        <v>0</v>
      </c>
      <c r="H38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8" s="117" t="str">
        <f>IF(Sklop11[[#This Row],[ZAHTEVANA SHEMA KAKOVOSTI]]&lt;&gt;"",Sklop11[[#This Row],[Preračunana masa/volumen/kos na enoto kg]],"")</f>
        <v/>
      </c>
      <c r="J38" s="475"/>
      <c r="K38" s="480"/>
      <c r="L38" s="480"/>
      <c r="M38" s="481"/>
      <c r="N38" s="148"/>
      <c r="O38" s="482"/>
      <c r="P38" s="483"/>
      <c r="Q38" s="138">
        <f>+Sklop11[[#This Row],[cena/enota brez DDV v EUR]]*Sklop11[[#This Row],[Stopnja DDV (%)]]</f>
        <v>0</v>
      </c>
      <c r="R38" s="138">
        <f>+Sklop11[[#This Row],[cena/enota brez DDV v EUR]]+Sklop11[[#This Row],[Davek (EUR)]]</f>
        <v>0</v>
      </c>
      <c r="S38" s="138">
        <f>+Sklop11[[#This Row],[cena/enota brez DDV v EUR]]*Sklop11[[#This Row],[Okvirna količina]]</f>
        <v>0</v>
      </c>
      <c r="T38" s="138">
        <f>+Sklop11[[#This Row],[Končna cena/enoto mere (EUR) z DDV]]*Sklop11[[#This Row],[Okvirna količina]]</f>
        <v>0</v>
      </c>
      <c r="U38" s="438"/>
    </row>
    <row r="39" spans="1:21" s="55" customFormat="1" ht="12">
      <c r="A39" s="78" t="s">
        <v>25</v>
      </c>
      <c r="B39" s="150" t="s">
        <v>687</v>
      </c>
      <c r="C39" s="134" t="s">
        <v>672</v>
      </c>
      <c r="D39" s="76" t="s">
        <v>107</v>
      </c>
      <c r="E39" s="106"/>
      <c r="F39" s="476">
        <v>25</v>
      </c>
      <c r="G39" s="477" t="s">
        <v>0</v>
      </c>
      <c r="H39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9" s="117" t="str">
        <f>IF(Sklop11[[#This Row],[ZAHTEVANA SHEMA KAKOVOSTI]]&lt;&gt;"",Sklop11[[#This Row],[Preračunana masa/volumen/kos na enoto kg]],"")</f>
        <v/>
      </c>
      <c r="J39" s="475"/>
      <c r="K39" s="480"/>
      <c r="L39" s="480"/>
      <c r="M39" s="481"/>
      <c r="N39" s="148"/>
      <c r="O39" s="482"/>
      <c r="P39" s="483"/>
      <c r="Q39" s="138">
        <f>+Sklop11[[#This Row],[cena/enota brez DDV v EUR]]*Sklop11[[#This Row],[Stopnja DDV (%)]]</f>
        <v>0</v>
      </c>
      <c r="R39" s="138">
        <f>+Sklop11[[#This Row],[cena/enota brez DDV v EUR]]+Sklop11[[#This Row],[Davek (EUR)]]</f>
        <v>0</v>
      </c>
      <c r="S39" s="138">
        <f>+Sklop11[[#This Row],[cena/enota brez DDV v EUR]]*Sklop11[[#This Row],[Okvirna količina]]</f>
        <v>0</v>
      </c>
      <c r="T39" s="138">
        <f>+Sklop11[[#This Row],[Končna cena/enoto mere (EUR) z DDV]]*Sklop11[[#This Row],[Okvirna količina]]</f>
        <v>0</v>
      </c>
      <c r="U39" s="438"/>
    </row>
    <row r="40" spans="1:21" s="55" customFormat="1" ht="22.5">
      <c r="A40" s="78" t="s">
        <v>26</v>
      </c>
      <c r="B40" s="150" t="s">
        <v>685</v>
      </c>
      <c r="C40" s="134" t="s">
        <v>668</v>
      </c>
      <c r="D40" s="76" t="s">
        <v>107</v>
      </c>
      <c r="E40" s="106"/>
      <c r="F40" s="476">
        <v>50</v>
      </c>
      <c r="G40" s="477" t="s">
        <v>0</v>
      </c>
      <c r="H40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0" s="117" t="str">
        <f>IF(Sklop11[[#This Row],[ZAHTEVANA SHEMA KAKOVOSTI]]&lt;&gt;"",Sklop11[[#This Row],[Preračunana masa/volumen/kos na enoto kg]],"")</f>
        <v/>
      </c>
      <c r="J40" s="475"/>
      <c r="K40" s="480"/>
      <c r="L40" s="480"/>
      <c r="M40" s="481"/>
      <c r="N40" s="148"/>
      <c r="O40" s="482"/>
      <c r="P40" s="483"/>
      <c r="Q40" s="138">
        <f>+Sklop11[[#This Row],[cena/enota brez DDV v EUR]]*Sklop11[[#This Row],[Stopnja DDV (%)]]</f>
        <v>0</v>
      </c>
      <c r="R40" s="138">
        <f>+Sklop11[[#This Row],[cena/enota brez DDV v EUR]]+Sklop11[[#This Row],[Davek (EUR)]]</f>
        <v>0</v>
      </c>
      <c r="S40" s="138">
        <f>+Sklop11[[#This Row],[cena/enota brez DDV v EUR]]*Sklop11[[#This Row],[Okvirna količina]]</f>
        <v>0</v>
      </c>
      <c r="T40" s="138">
        <f>+Sklop11[[#This Row],[Končna cena/enoto mere (EUR) z DDV]]*Sklop11[[#This Row],[Okvirna količina]]</f>
        <v>0</v>
      </c>
      <c r="U40" s="438"/>
    </row>
    <row r="41" spans="1:21" s="55" customFormat="1" ht="12">
      <c r="A41" s="78" t="s">
        <v>27</v>
      </c>
      <c r="B41" s="150" t="s">
        <v>684</v>
      </c>
      <c r="C41" s="134" t="s">
        <v>672</v>
      </c>
      <c r="D41" s="76" t="s">
        <v>107</v>
      </c>
      <c r="E41" s="106"/>
      <c r="F41" s="476">
        <v>25</v>
      </c>
      <c r="G41" s="477" t="s">
        <v>0</v>
      </c>
      <c r="H41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1" s="117" t="str">
        <f>IF(Sklop11[[#This Row],[ZAHTEVANA SHEMA KAKOVOSTI]]&lt;&gt;"",Sklop11[[#This Row],[Preračunana masa/volumen/kos na enoto kg]],"")</f>
        <v/>
      </c>
      <c r="J41" s="475"/>
      <c r="K41" s="480"/>
      <c r="L41" s="480"/>
      <c r="M41" s="481"/>
      <c r="N41" s="148"/>
      <c r="O41" s="482"/>
      <c r="P41" s="483"/>
      <c r="Q41" s="138">
        <f>+Sklop11[[#This Row],[cena/enota brez DDV v EUR]]*Sklop11[[#This Row],[Stopnja DDV (%)]]</f>
        <v>0</v>
      </c>
      <c r="R41" s="138">
        <f>+Sklop11[[#This Row],[cena/enota brez DDV v EUR]]+Sklop11[[#This Row],[Davek (EUR)]]</f>
        <v>0</v>
      </c>
      <c r="S41" s="138">
        <f>+Sklop11[[#This Row],[cena/enota brez DDV v EUR]]*Sklop11[[#This Row],[Okvirna količina]]</f>
        <v>0</v>
      </c>
      <c r="T41" s="138">
        <f>+Sklop11[[#This Row],[Končna cena/enoto mere (EUR) z DDV]]*Sklop11[[#This Row],[Okvirna količina]]</f>
        <v>0</v>
      </c>
      <c r="U41" s="438"/>
    </row>
    <row r="42" spans="1:21" s="55" customFormat="1" ht="12">
      <c r="A42" s="78" t="s">
        <v>28</v>
      </c>
      <c r="B42" s="150" t="s">
        <v>683</v>
      </c>
      <c r="C42" s="134" t="s">
        <v>672</v>
      </c>
      <c r="D42" s="76" t="s">
        <v>107</v>
      </c>
      <c r="E42" s="106"/>
      <c r="F42" s="476">
        <v>10</v>
      </c>
      <c r="G42" s="477" t="s">
        <v>0</v>
      </c>
      <c r="H42" s="2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2" s="117" t="str">
        <f>IF(Sklop11[[#This Row],[ZAHTEVANA SHEMA KAKOVOSTI]]&lt;&gt;"",Sklop11[[#This Row],[Preračunana masa/volumen/kos na enoto kg]],"")</f>
        <v/>
      </c>
      <c r="J42" s="475"/>
      <c r="K42" s="480"/>
      <c r="L42" s="480"/>
      <c r="M42" s="481"/>
      <c r="N42" s="148"/>
      <c r="O42" s="482"/>
      <c r="P42" s="483"/>
      <c r="Q42" s="138">
        <f>+Sklop11[[#This Row],[cena/enota brez DDV v EUR]]*Sklop11[[#This Row],[Stopnja DDV (%)]]</f>
        <v>0</v>
      </c>
      <c r="R42" s="138">
        <f>+Sklop11[[#This Row],[cena/enota brez DDV v EUR]]+Sklop11[[#This Row],[Davek (EUR)]]</f>
        <v>0</v>
      </c>
      <c r="S42" s="138">
        <f>+Sklop11[[#This Row],[cena/enota brez DDV v EUR]]*Sklop11[[#This Row],[Okvirna količina]]</f>
        <v>0</v>
      </c>
      <c r="T42" s="138">
        <f>+Sklop11[[#This Row],[Končna cena/enoto mere (EUR) z DDV]]*Sklop11[[#This Row],[Okvirna količina]]</f>
        <v>0</v>
      </c>
      <c r="U42" s="438"/>
    </row>
    <row r="43" spans="1:21" s="55" customFormat="1" ht="22.5">
      <c r="A43" s="78" t="s">
        <v>29</v>
      </c>
      <c r="B43" s="150" t="s">
        <v>682</v>
      </c>
      <c r="C43" s="76" t="s">
        <v>668</v>
      </c>
      <c r="D43" s="76" t="s">
        <v>107</v>
      </c>
      <c r="E43" s="99"/>
      <c r="F43" s="151">
        <v>25</v>
      </c>
      <c r="G43" s="368" t="s">
        <v>0</v>
      </c>
      <c r="H4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3" s="79" t="str">
        <f>IF(Sklop11[[#This Row],[ZAHTEVANA SHEMA KAKOVOSTI]]&lt;&gt;"",Sklop11[[#This Row],[Preračunana masa/volumen/kos na enoto kg]],"")</f>
        <v/>
      </c>
      <c r="J43" s="474"/>
      <c r="K43" s="149"/>
      <c r="L43" s="149"/>
      <c r="M43" s="149"/>
      <c r="N43" s="147"/>
      <c r="O43" s="149"/>
      <c r="P43" s="484"/>
      <c r="Q43" s="85">
        <f>+Sklop11[[#This Row],[cena/enota brez DDV v EUR]]*Sklop11[[#This Row],[Stopnja DDV (%)]]</f>
        <v>0</v>
      </c>
      <c r="R43" s="85">
        <f>+Sklop11[[#This Row],[cena/enota brez DDV v EUR]]+Sklop11[[#This Row],[Davek (EUR)]]</f>
        <v>0</v>
      </c>
      <c r="S43" s="85">
        <f>+Sklop11[[#This Row],[cena/enota brez DDV v EUR]]*Sklop11[[#This Row],[Okvirna količina]]</f>
        <v>0</v>
      </c>
      <c r="T43" s="85">
        <f>+Sklop11[[#This Row],[Končna cena/enoto mere (EUR) z DDV]]*Sklop11[[#This Row],[Okvirna količina]]</f>
        <v>0</v>
      </c>
      <c r="U43" s="149"/>
    </row>
    <row r="44" spans="1:21" s="55" customFormat="1" ht="22.5">
      <c r="A44" s="78" t="s">
        <v>30</v>
      </c>
      <c r="B44" s="150" t="s">
        <v>681</v>
      </c>
      <c r="C44" s="76" t="s">
        <v>668</v>
      </c>
      <c r="D44" s="76" t="s">
        <v>107</v>
      </c>
      <c r="E44" s="99"/>
      <c r="F44" s="151">
        <v>25</v>
      </c>
      <c r="G44" s="368" t="s">
        <v>0</v>
      </c>
      <c r="H4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4" s="79" t="str">
        <f>IF(Sklop11[[#This Row],[ZAHTEVANA SHEMA KAKOVOSTI]]&lt;&gt;"",Sklop11[[#This Row],[Preračunana masa/volumen/kos na enoto kg]],"")</f>
        <v/>
      </c>
      <c r="J44" s="474"/>
      <c r="K44" s="149"/>
      <c r="L44" s="149"/>
      <c r="M44" s="149"/>
      <c r="N44" s="147"/>
      <c r="O44" s="149"/>
      <c r="P44" s="484"/>
      <c r="Q44" s="85">
        <f>+Sklop11[[#This Row],[cena/enota brez DDV v EUR]]*Sklop11[[#This Row],[Stopnja DDV (%)]]</f>
        <v>0</v>
      </c>
      <c r="R44" s="85">
        <f>+Sklop11[[#This Row],[cena/enota brez DDV v EUR]]+Sklop11[[#This Row],[Davek (EUR)]]</f>
        <v>0</v>
      </c>
      <c r="S44" s="85">
        <f>+Sklop11[[#This Row],[cena/enota brez DDV v EUR]]*Sklop11[[#This Row],[Okvirna količina]]</f>
        <v>0</v>
      </c>
      <c r="T44" s="85">
        <f>+Sklop11[[#This Row],[Končna cena/enoto mere (EUR) z DDV]]*Sklop11[[#This Row],[Okvirna količina]]</f>
        <v>0</v>
      </c>
      <c r="U44" s="149"/>
    </row>
    <row r="45" spans="1:21" s="55" customFormat="1" ht="12">
      <c r="A45" s="78" t="s">
        <v>31</v>
      </c>
      <c r="B45" s="150" t="s">
        <v>680</v>
      </c>
      <c r="C45" s="76" t="s">
        <v>225</v>
      </c>
      <c r="D45" s="76" t="s">
        <v>107</v>
      </c>
      <c r="E45" s="99"/>
      <c r="F45" s="151">
        <v>15</v>
      </c>
      <c r="G45" s="368" t="s">
        <v>0</v>
      </c>
      <c r="H4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5" s="79" t="str">
        <f>IF(Sklop11[[#This Row],[ZAHTEVANA SHEMA KAKOVOSTI]]&lt;&gt;"",Sklop11[[#This Row],[Preračunana masa/volumen/kos na enoto kg]],"")</f>
        <v/>
      </c>
      <c r="J45" s="474"/>
      <c r="K45" s="149"/>
      <c r="L45" s="149"/>
      <c r="M45" s="149"/>
      <c r="N45" s="147"/>
      <c r="O45" s="149"/>
      <c r="P45" s="484"/>
      <c r="Q45" s="85">
        <f>+Sklop11[[#This Row],[cena/enota brez DDV v EUR]]*Sklop11[[#This Row],[Stopnja DDV (%)]]</f>
        <v>0</v>
      </c>
      <c r="R45" s="85">
        <f>+Sklop11[[#This Row],[cena/enota brez DDV v EUR]]+Sklop11[[#This Row],[Davek (EUR)]]</f>
        <v>0</v>
      </c>
      <c r="S45" s="85">
        <f>+Sklop11[[#This Row],[cena/enota brez DDV v EUR]]*Sklop11[[#This Row],[Okvirna količina]]</f>
        <v>0</v>
      </c>
      <c r="T45" s="85">
        <f>+Sklop11[[#This Row],[Končna cena/enoto mere (EUR) z DDV]]*Sklop11[[#This Row],[Okvirna količina]]</f>
        <v>0</v>
      </c>
      <c r="U45" s="149"/>
    </row>
    <row r="46" spans="1:21" s="55" customFormat="1" ht="22.5">
      <c r="A46" s="78" t="s">
        <v>32</v>
      </c>
      <c r="B46" s="263" t="s">
        <v>679</v>
      </c>
      <c r="C46" s="76" t="s">
        <v>668</v>
      </c>
      <c r="D46" s="76" t="s">
        <v>107</v>
      </c>
      <c r="E46" s="106"/>
      <c r="F46" s="369">
        <v>5</v>
      </c>
      <c r="G46" s="478" t="s">
        <v>0</v>
      </c>
      <c r="H46" s="2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6" s="212" t="str">
        <f>IF(Sklop11[[#This Row],[ZAHTEVANA SHEMA KAKOVOSTI]]&lt;&gt;"",Sklop11[[#This Row],[Preračunana masa/volumen/kos na enoto kg]],"")</f>
        <v/>
      </c>
      <c r="J46" s="485"/>
      <c r="K46" s="149"/>
      <c r="L46" s="149"/>
      <c r="M46" s="149"/>
      <c r="N46" s="486"/>
      <c r="O46" s="149"/>
      <c r="P46" s="487"/>
      <c r="Q46" s="248">
        <f>+Sklop11[[#This Row],[cena/enota brez DDV v EUR]]*Sklop11[[#This Row],[Stopnja DDV (%)]]</f>
        <v>0</v>
      </c>
      <c r="R46" s="248">
        <f>+Sklop11[[#This Row],[cena/enota brez DDV v EUR]]+Sklop11[[#This Row],[Davek (EUR)]]</f>
        <v>0</v>
      </c>
      <c r="S46" s="248">
        <f>+Sklop11[[#This Row],[cena/enota brez DDV v EUR]]*Sklop11[[#This Row],[Okvirna količina]]</f>
        <v>0</v>
      </c>
      <c r="T46" s="248">
        <f>+Sklop11[[#This Row],[Končna cena/enoto mere (EUR) z DDV]]*Sklop11[[#This Row],[Okvirna količina]]</f>
        <v>0</v>
      </c>
      <c r="U46" s="149"/>
    </row>
    <row r="47" spans="1:21" s="55" customFormat="1" ht="12">
      <c r="A47" s="78" t="s">
        <v>33</v>
      </c>
      <c r="B47" s="150" t="s">
        <v>678</v>
      </c>
      <c r="C47" s="76" t="s">
        <v>225</v>
      </c>
      <c r="D47" s="76" t="s">
        <v>107</v>
      </c>
      <c r="E47" s="99"/>
      <c r="F47" s="151">
        <v>35</v>
      </c>
      <c r="G47" s="368" t="s">
        <v>0</v>
      </c>
      <c r="H4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47" s="79" t="str">
        <f>IF(Sklop11[[#This Row],[ZAHTEVANA SHEMA KAKOVOSTI]]&lt;&gt;"",Sklop11[[#This Row],[Preračunana masa/volumen/kos na enoto kg]],"")</f>
        <v/>
      </c>
      <c r="J47" s="474"/>
      <c r="K47" s="149"/>
      <c r="L47" s="149"/>
      <c r="M47" s="149"/>
      <c r="N47" s="147"/>
      <c r="O47" s="149"/>
      <c r="P47" s="484"/>
      <c r="Q47" s="85">
        <f>+Sklop11[[#This Row],[cena/enota brez DDV v EUR]]*Sklop11[[#This Row],[Stopnja DDV (%)]]</f>
        <v>0</v>
      </c>
      <c r="R47" s="85">
        <f>+Sklop11[[#This Row],[cena/enota brez DDV v EUR]]+Sklop11[[#This Row],[Davek (EUR)]]</f>
        <v>0</v>
      </c>
      <c r="S47" s="85">
        <f>+Sklop11[[#This Row],[cena/enota brez DDV v EUR]]*Sklop11[[#This Row],[Okvirna količina]]</f>
        <v>0</v>
      </c>
      <c r="T47" s="85">
        <f>+Sklop11[[#This Row],[Končna cena/enoto mere (EUR) z DDV]]*Sklop11[[#This Row],[Okvirna količina]]</f>
        <v>0</v>
      </c>
      <c r="U47" s="149"/>
    </row>
    <row r="48" spans="1:21" s="55" customFormat="1" ht="12">
      <c r="A48" s="78" t="s">
        <v>34</v>
      </c>
      <c r="B48" s="150" t="s">
        <v>677</v>
      </c>
      <c r="C48" s="76" t="s">
        <v>672</v>
      </c>
      <c r="D48" s="76" t="s">
        <v>107</v>
      </c>
      <c r="E48" s="99"/>
      <c r="F48" s="151">
        <v>10</v>
      </c>
      <c r="G48" s="368" t="s">
        <v>0</v>
      </c>
      <c r="H4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8" s="79" t="str">
        <f>IF(Sklop11[[#This Row],[ZAHTEVANA SHEMA KAKOVOSTI]]&lt;&gt;"",Sklop11[[#This Row],[Preračunana masa/volumen/kos na enoto kg]],"")</f>
        <v/>
      </c>
      <c r="J48" s="474"/>
      <c r="K48" s="149"/>
      <c r="L48" s="149"/>
      <c r="M48" s="149"/>
      <c r="N48" s="147"/>
      <c r="O48" s="149"/>
      <c r="P48" s="484"/>
      <c r="Q48" s="85">
        <f>+Sklop11[[#This Row],[cena/enota brez DDV v EUR]]*Sklop11[[#This Row],[Stopnja DDV (%)]]</f>
        <v>0</v>
      </c>
      <c r="R48" s="85">
        <f>+Sklop11[[#This Row],[cena/enota brez DDV v EUR]]+Sklop11[[#This Row],[Davek (EUR)]]</f>
        <v>0</v>
      </c>
      <c r="S48" s="85">
        <f>+Sklop11[[#This Row],[cena/enota brez DDV v EUR]]*Sklop11[[#This Row],[Okvirna količina]]</f>
        <v>0</v>
      </c>
      <c r="T48" s="85">
        <f>+Sklop11[[#This Row],[Končna cena/enoto mere (EUR) z DDV]]*Sklop11[[#This Row],[Okvirna količina]]</f>
        <v>0</v>
      </c>
      <c r="U48" s="149"/>
    </row>
    <row r="49" spans="1:21" s="55" customFormat="1" ht="12">
      <c r="A49" s="78" t="s">
        <v>35</v>
      </c>
      <c r="B49" s="150" t="s">
        <v>676</v>
      </c>
      <c r="C49" s="76" t="s">
        <v>672</v>
      </c>
      <c r="D49" s="76" t="s">
        <v>107</v>
      </c>
      <c r="E49" s="99"/>
      <c r="F49" s="151">
        <v>2.5</v>
      </c>
      <c r="G49" s="368" t="s">
        <v>0</v>
      </c>
      <c r="H4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49" s="79" t="str">
        <f>IF(Sklop11[[#This Row],[ZAHTEVANA SHEMA KAKOVOSTI]]&lt;&gt;"",Sklop11[[#This Row],[Preračunana masa/volumen/kos na enoto kg]],"")</f>
        <v/>
      </c>
      <c r="J49" s="474"/>
      <c r="K49" s="149"/>
      <c r="L49" s="149"/>
      <c r="M49" s="149"/>
      <c r="N49" s="147"/>
      <c r="O49" s="149"/>
      <c r="P49" s="484"/>
      <c r="Q49" s="85">
        <f>+Sklop11[[#This Row],[cena/enota brez DDV v EUR]]*Sklop11[[#This Row],[Stopnja DDV (%)]]</f>
        <v>0</v>
      </c>
      <c r="R49" s="85">
        <f>+Sklop11[[#This Row],[cena/enota brez DDV v EUR]]+Sklop11[[#This Row],[Davek (EUR)]]</f>
        <v>0</v>
      </c>
      <c r="S49" s="85">
        <f>+Sklop11[[#This Row],[cena/enota brez DDV v EUR]]*Sklop11[[#This Row],[Okvirna količina]]</f>
        <v>0</v>
      </c>
      <c r="T49" s="85">
        <f>+Sklop11[[#This Row],[Končna cena/enoto mere (EUR) z DDV]]*Sklop11[[#This Row],[Okvirna količina]]</f>
        <v>0</v>
      </c>
      <c r="U49" s="149"/>
    </row>
    <row r="50" spans="1:21" s="55" customFormat="1" ht="12">
      <c r="A50" s="78" t="s">
        <v>36</v>
      </c>
      <c r="B50" s="150" t="s">
        <v>675</v>
      </c>
      <c r="C50" s="76">
        <v>1000</v>
      </c>
      <c r="D50" s="76" t="s">
        <v>107</v>
      </c>
      <c r="E50" s="99"/>
      <c r="F50" s="151">
        <v>20</v>
      </c>
      <c r="G50" s="368" t="s">
        <v>0</v>
      </c>
      <c r="H5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0" s="79" t="str">
        <f>IF(Sklop11[[#This Row],[ZAHTEVANA SHEMA KAKOVOSTI]]&lt;&gt;"",Sklop11[[#This Row],[Preračunana masa/volumen/kos na enoto kg]],"")</f>
        <v/>
      </c>
      <c r="J50" s="474"/>
      <c r="K50" s="149"/>
      <c r="L50" s="149"/>
      <c r="M50" s="149"/>
      <c r="N50" s="147"/>
      <c r="O50" s="149"/>
      <c r="P50" s="484"/>
      <c r="Q50" s="85">
        <f>+Sklop11[[#This Row],[cena/enota brez DDV v EUR]]*Sklop11[[#This Row],[Stopnja DDV (%)]]</f>
        <v>0</v>
      </c>
      <c r="R50" s="85">
        <f>+Sklop11[[#This Row],[cena/enota brez DDV v EUR]]+Sklop11[[#This Row],[Davek (EUR)]]</f>
        <v>0</v>
      </c>
      <c r="S50" s="85">
        <f>+Sklop11[[#This Row],[cena/enota brez DDV v EUR]]*Sklop11[[#This Row],[Okvirna količina]]</f>
        <v>0</v>
      </c>
      <c r="T50" s="85">
        <f>+Sklop11[[#This Row],[Končna cena/enoto mere (EUR) z DDV]]*Sklop11[[#This Row],[Okvirna količina]]</f>
        <v>0</v>
      </c>
      <c r="U50" s="149"/>
    </row>
    <row r="51" spans="1:21">
      <c r="A51" s="426" t="s">
        <v>131</v>
      </c>
      <c r="B51" s="297"/>
      <c r="C51" s="298"/>
      <c r="D51" s="298"/>
      <c r="E51" s="299"/>
      <c r="F51" s="300"/>
      <c r="G51" s="301"/>
      <c r="H51" s="302">
        <f>SUBTOTAL(109,Sklop11[Preračunana masa/volumen/kos na enoto kg])</f>
        <v>1087.5</v>
      </c>
      <c r="I51" s="302">
        <f>SUBTOTAL(109,Sklop11[Živila iz shem kakovosti (kg)])</f>
        <v>0</v>
      </c>
      <c r="J51" s="300"/>
      <c r="K51" s="303"/>
      <c r="L51" s="303"/>
      <c r="M51" s="304"/>
      <c r="N51" s="305"/>
      <c r="O51" s="305"/>
      <c r="P51" s="305"/>
      <c r="Q51" s="306"/>
      <c r="R51" s="300"/>
      <c r="S51" s="306">
        <f>SUBTOTAL(109,Sklop11[Vrednost za okvirno količino (EUR) brez DDV])</f>
        <v>0</v>
      </c>
      <c r="T51" s="306">
        <f>SUBTOTAL(109,Sklop11[Vrednost za okvirno količino (EUR) z DDV])</f>
        <v>0</v>
      </c>
      <c r="U51" s="427">
        <f>SUBTOTAL(103,Sklop11[Shema kakovosti
(nacionalne, evropske)
])</f>
        <v>0</v>
      </c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A53" s="48" t="s">
        <v>127</v>
      </c>
      <c r="B53" s="16"/>
      <c r="C53" s="28"/>
      <c r="D53" s="28"/>
      <c r="E53" s="100"/>
      <c r="Q53" s="48"/>
      <c r="R53" s="48"/>
      <c r="S53" s="48"/>
      <c r="T53" s="48"/>
    </row>
    <row r="54" spans="1:21">
      <c r="A54" s="11" t="s">
        <v>129</v>
      </c>
      <c r="B54" s="16"/>
      <c r="C54" s="28"/>
      <c r="D54" s="28"/>
      <c r="E54" s="100"/>
    </row>
    <row r="55" spans="1:21">
      <c r="A55" s="95" t="s">
        <v>180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1">
      <c r="A56" s="629" t="s">
        <v>173</v>
      </c>
      <c r="B56" s="629"/>
      <c r="C56" s="629"/>
      <c r="D56" s="629"/>
      <c r="E56" s="629"/>
      <c r="F56" s="629"/>
      <c r="G56" s="629"/>
      <c r="H56" s="629"/>
      <c r="I56" s="629"/>
      <c r="J56" s="629"/>
      <c r="K56" s="629"/>
      <c r="L56" s="629"/>
      <c r="M56" s="54"/>
      <c r="N56" s="29"/>
      <c r="O56" s="29"/>
      <c r="P56" s="29"/>
      <c r="Q56" s="29"/>
      <c r="R56" s="29"/>
    </row>
    <row r="57" spans="1:21">
      <c r="A57" s="630" t="s">
        <v>220</v>
      </c>
      <c r="B57" s="630"/>
      <c r="C57" s="630"/>
      <c r="D57" s="630"/>
      <c r="E57" s="630"/>
      <c r="F57" s="630"/>
      <c r="G57" s="630"/>
      <c r="H57" s="630"/>
      <c r="I57" s="630"/>
      <c r="J57" s="630"/>
      <c r="K57" s="630"/>
      <c r="L57" s="630"/>
      <c r="N57" s="29"/>
      <c r="O57" s="29"/>
      <c r="P57" s="29"/>
      <c r="Q57" s="29"/>
      <c r="R57" s="29"/>
    </row>
    <row r="58" spans="1:2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N58" s="29"/>
      <c r="O58" s="29"/>
      <c r="P58" s="29"/>
      <c r="Q58" s="29"/>
      <c r="R58" s="29"/>
    </row>
    <row r="59" spans="1:21">
      <c r="A59" s="95" t="s">
        <v>65</v>
      </c>
      <c r="F59" s="68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1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J59:P1048576 U59:U1048576 J1:P55 U1:U55" name="Obseg1"/>
    <protectedRange sqref="M56:P56 U56" name="Obseg1_2"/>
    <protectedRange sqref="J56:L56" name="Obseg1_2_1"/>
    <protectedRange sqref="M57:P58 U57:U58" name="Obseg1_3"/>
    <protectedRange sqref="J57:L58" name="Obseg1_1_1"/>
  </protectedRanges>
  <mergeCells count="9">
    <mergeCell ref="A57:L57"/>
    <mergeCell ref="A56:L5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4">
    <cfRule type="colorScale" priority="4">
      <colorScale>
        <cfvo type="min"/>
        <cfvo type="max"/>
        <color rgb="FFFCFCFF"/>
        <color rgb="FFF8696B"/>
      </colorScale>
    </cfRule>
  </conditionalFormatting>
  <conditionalFormatting sqref="B49:B50 B45:B46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92"/>
  <sheetViews>
    <sheetView topLeftCell="A38" zoomScale="90" zoomScaleNormal="90" zoomScaleSheetLayoutView="100" workbookViewId="0">
      <selection activeCell="E69" sqref="E69"/>
    </sheetView>
  </sheetViews>
  <sheetFormatPr defaultColWidth="8.85546875" defaultRowHeight="12.75"/>
  <cols>
    <col min="1" max="1" width="3.5703125" style="11" customWidth="1"/>
    <col min="2" max="2" width="44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pred_rekapitulacija'!B25</f>
        <v>ZAČIMBE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420" t="s">
        <v>706</v>
      </c>
      <c r="C16" s="607">
        <v>180</v>
      </c>
      <c r="D16" s="574" t="s">
        <v>107</v>
      </c>
      <c r="E16" s="322"/>
      <c r="F16" s="493">
        <v>0.5</v>
      </c>
      <c r="G16" s="488" t="s">
        <v>74</v>
      </c>
      <c r="H1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0.09</v>
      </c>
      <c r="I16" s="79" t="str">
        <f>IF(Sklop12[[#This Row],[ZAHTEVANA SHEMA KAKOVOSTI]]&lt;&gt;"",Sklop12[[#This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91"/>
    </row>
    <row r="17" spans="1:21" s="55" customFormat="1" ht="12">
      <c r="A17" s="78" t="s">
        <v>3</v>
      </c>
      <c r="B17" s="420" t="s">
        <v>707</v>
      </c>
      <c r="C17" s="492">
        <v>390</v>
      </c>
      <c r="D17" s="321" t="s">
        <v>107</v>
      </c>
      <c r="E17" s="322"/>
      <c r="F17" s="493">
        <v>0.5</v>
      </c>
      <c r="G17" s="488" t="s">
        <v>74</v>
      </c>
      <c r="H1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0.19500000000000001</v>
      </c>
      <c r="I17" s="79" t="str">
        <f>IF(Sklop12[[#This Row],[ZAHTEVANA SHEMA KAKOVOSTI]]&lt;&gt;"",Sklop12[[#This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+Sklop12[[#This Row],[cena/enota brez DDV v EUR]]*Sklop12[[#This Row],[Stopnja DDV (%)]]</f>
        <v>0</v>
      </c>
      <c r="R17" s="85">
        <f>+Sklop12[[#This Row],[cena/enota brez DDV v EUR]]+Sklop12[[#This Row],[Davek (EUR)]]</f>
        <v>0</v>
      </c>
      <c r="S17" s="85">
        <f>+Sklop12[[#This Row],[cena/enota brez DDV v EUR]]*Sklop12[[#This Row],[Okvirna količina]]</f>
        <v>0</v>
      </c>
      <c r="T17" s="85">
        <f>+Sklop12[[#This Row],[Končna cena/enoto mere (EUR) z DDV]]*Sklop12[[#This Row],[Okvirna količina]]</f>
        <v>0</v>
      </c>
      <c r="U17" s="92"/>
    </row>
    <row r="18" spans="1:21" s="55" customFormat="1" ht="12">
      <c r="A18" s="78" t="s">
        <v>4</v>
      </c>
      <c r="B18" s="420" t="s">
        <v>708</v>
      </c>
      <c r="C18" s="492">
        <v>265</v>
      </c>
      <c r="D18" s="321" t="s">
        <v>107</v>
      </c>
      <c r="E18" s="322"/>
      <c r="F18" s="493">
        <v>0.5</v>
      </c>
      <c r="G18" s="488" t="s">
        <v>74</v>
      </c>
      <c r="H1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0.13250000000000001</v>
      </c>
      <c r="I18" s="79" t="str">
        <f>IF(Sklop12[[#This Row],[ZAHTEVANA SHEMA KAKOVOSTI]]&lt;&gt;"",Sklop12[[#This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+Sklop12[[#This Row],[cena/enota brez DDV v EUR]]*Sklop12[[#This Row],[Stopnja DDV (%)]]</f>
        <v>0</v>
      </c>
      <c r="R18" s="85">
        <f>+Sklop12[[#This Row],[cena/enota brez DDV v EUR]]+Sklop12[[#This Row],[Davek (EUR)]]</f>
        <v>0</v>
      </c>
      <c r="S18" s="85">
        <f>+Sklop12[[#This Row],[cena/enota brez DDV v EUR]]*Sklop12[[#This Row],[Okvirna količina]]</f>
        <v>0</v>
      </c>
      <c r="T18" s="85">
        <f>+Sklop12[[#This Row],[Končna cena/enoto mere (EUR) z DDV]]*Sklop12[[#This Row],[Okvirna količina]]</f>
        <v>0</v>
      </c>
      <c r="U18" s="92"/>
    </row>
    <row r="19" spans="1:21" s="55" customFormat="1" ht="12">
      <c r="A19" s="78" t="s">
        <v>5</v>
      </c>
      <c r="B19" s="420" t="s">
        <v>709</v>
      </c>
      <c r="C19" s="607">
        <v>600</v>
      </c>
      <c r="D19" s="574" t="s">
        <v>107</v>
      </c>
      <c r="E19" s="322"/>
      <c r="F19" s="493">
        <v>0.5</v>
      </c>
      <c r="G19" s="488" t="s">
        <v>74</v>
      </c>
      <c r="H1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19" s="79" t="str">
        <f>IF(Sklop12[[#This Row],[ZAHTEVANA SHEMA KAKOVOSTI]]&lt;&gt;"",Sklop12[[#This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+Sklop12[[#This Row],[cena/enota brez DDV v EUR]]*Sklop12[[#This Row],[Stopnja DDV (%)]]</f>
        <v>0</v>
      </c>
      <c r="R19" s="85">
        <f>+Sklop12[[#This Row],[cena/enota brez DDV v EUR]]+Sklop12[[#This Row],[Davek (EUR)]]</f>
        <v>0</v>
      </c>
      <c r="S19" s="85">
        <f>+Sklop12[[#This Row],[cena/enota brez DDV v EUR]]*Sklop12[[#This Row],[Okvirna količina]]</f>
        <v>0</v>
      </c>
      <c r="T19" s="85">
        <f>+Sklop12[[#This Row],[Končna cena/enoto mere (EUR) z DDV]]*Sklop12[[#This Row],[Okvirna količina]]</f>
        <v>0</v>
      </c>
      <c r="U19" s="92"/>
    </row>
    <row r="20" spans="1:21" s="55" customFormat="1" ht="12">
      <c r="A20" s="78" t="s">
        <v>6</v>
      </c>
      <c r="B20" s="420" t="s">
        <v>710</v>
      </c>
      <c r="C20" s="492">
        <v>50</v>
      </c>
      <c r="D20" s="321" t="s">
        <v>107</v>
      </c>
      <c r="E20" s="322"/>
      <c r="F20" s="493">
        <v>2</v>
      </c>
      <c r="G20" s="488" t="s">
        <v>74</v>
      </c>
      <c r="H2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20" s="79" t="str">
        <f>IF(Sklop12[[#This Row],[ZAHTEVANA SHEMA KAKOVOSTI]]&lt;&gt;"",Sklop12[[#This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+Sklop12[[#This Row],[cena/enota brez DDV v EUR]]*Sklop12[[#This Row],[Stopnja DDV (%)]]</f>
        <v>0</v>
      </c>
      <c r="R20" s="85">
        <f>+Sklop12[[#This Row],[cena/enota brez DDV v EUR]]+Sklop12[[#This Row],[Davek (EUR)]]</f>
        <v>0</v>
      </c>
      <c r="S20" s="85">
        <f>+Sklop12[[#This Row],[cena/enota brez DDV v EUR]]*Sklop12[[#This Row],[Okvirna količina]]</f>
        <v>0</v>
      </c>
      <c r="T20" s="85">
        <f>+Sklop12[[#This Row],[Končna cena/enoto mere (EUR) z DDV]]*Sklop12[[#This Row],[Okvirna količina]]</f>
        <v>0</v>
      </c>
      <c r="U20" s="92"/>
    </row>
    <row r="21" spans="1:21" s="55" customFormat="1" ht="12">
      <c r="A21" s="78" t="s">
        <v>7</v>
      </c>
      <c r="B21" s="420" t="s">
        <v>711</v>
      </c>
      <c r="C21" s="492">
        <v>1000</v>
      </c>
      <c r="D21" s="321" t="s">
        <v>107</v>
      </c>
      <c r="E21" s="322"/>
      <c r="F21" s="493">
        <v>1</v>
      </c>
      <c r="G21" s="488" t="s">
        <v>0</v>
      </c>
      <c r="H2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1" s="79" t="str">
        <f>IF(Sklop12[[#This Row],[ZAHTEVANA SHEMA KAKOVOSTI]]&lt;&gt;"",Sklop12[[#This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+Sklop12[[#This Row],[cena/enota brez DDV v EUR]]*Sklop12[[#This Row],[Stopnja DDV (%)]]</f>
        <v>0</v>
      </c>
      <c r="R21" s="85">
        <f>+Sklop12[[#This Row],[cena/enota brez DDV v EUR]]+Sklop12[[#This Row],[Davek (EUR)]]</f>
        <v>0</v>
      </c>
      <c r="S21" s="85">
        <f>+Sklop12[[#This Row],[cena/enota brez DDV v EUR]]*Sklop12[[#This Row],[Okvirna količina]]</f>
        <v>0</v>
      </c>
      <c r="T21" s="85">
        <f>+Sklop12[[#This Row],[Končna cena/enoto mere (EUR) z DDV]]*Sklop12[[#This Row],[Okvirna količina]]</f>
        <v>0</v>
      </c>
      <c r="U21" s="92"/>
    </row>
    <row r="22" spans="1:21" s="55" customFormat="1" ht="12">
      <c r="A22" s="78" t="s">
        <v>8</v>
      </c>
      <c r="B22" s="420" t="s">
        <v>712</v>
      </c>
      <c r="C22" s="607">
        <v>630</v>
      </c>
      <c r="D22" s="574" t="s">
        <v>107</v>
      </c>
      <c r="E22" s="322"/>
      <c r="F22" s="493">
        <v>1.5</v>
      </c>
      <c r="G22" s="488" t="s">
        <v>74</v>
      </c>
      <c r="H2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0.94500000000000006</v>
      </c>
      <c r="I22" s="79" t="str">
        <f>IF(Sklop12[[#This Row],[ZAHTEVANA SHEMA KAKOVOSTI]]&lt;&gt;"",Sklop12[[#This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+Sklop12[[#This Row],[cena/enota brez DDV v EUR]]*Sklop12[[#This Row],[Stopnja DDV (%)]]</f>
        <v>0</v>
      </c>
      <c r="R22" s="85">
        <f>+Sklop12[[#This Row],[cena/enota brez DDV v EUR]]+Sklop12[[#This Row],[Davek (EUR)]]</f>
        <v>0</v>
      </c>
      <c r="S22" s="85">
        <f>+Sklop12[[#This Row],[cena/enota brez DDV v EUR]]*Sklop12[[#This Row],[Okvirna količina]]</f>
        <v>0</v>
      </c>
      <c r="T22" s="85">
        <f>+Sklop12[[#This Row],[Končna cena/enoto mere (EUR) z DDV]]*Sklop12[[#This Row],[Okvirna količina]]</f>
        <v>0</v>
      </c>
      <c r="U22" s="92"/>
    </row>
    <row r="23" spans="1:21" s="55" customFormat="1" ht="12">
      <c r="A23" s="78" t="s">
        <v>9</v>
      </c>
      <c r="B23" s="420" t="s">
        <v>713</v>
      </c>
      <c r="C23" s="607">
        <v>860</v>
      </c>
      <c r="D23" s="574" t="s">
        <v>107</v>
      </c>
      <c r="E23" s="322"/>
      <c r="F23" s="493">
        <v>0.5</v>
      </c>
      <c r="G23" s="488" t="s">
        <v>74</v>
      </c>
      <c r="H23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0.43</v>
      </c>
      <c r="I23" s="79" t="str">
        <f>IF(Sklop12[[#This Row],[ZAHTEVANA SHEMA KAKOVOSTI]]&lt;&gt;"",Sklop12[[#This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+Sklop12[[#This Row],[cena/enota brez DDV v EUR]]*Sklop12[[#This Row],[Stopnja DDV (%)]]</f>
        <v>0</v>
      </c>
      <c r="R23" s="85">
        <f>+Sklop12[[#This Row],[cena/enota brez DDV v EUR]]+Sklop12[[#This Row],[Davek (EUR)]]</f>
        <v>0</v>
      </c>
      <c r="S23" s="85">
        <f>+Sklop12[[#This Row],[cena/enota brez DDV v EUR]]*Sklop12[[#This Row],[Okvirna količina]]</f>
        <v>0</v>
      </c>
      <c r="T23" s="85">
        <f>+Sklop12[[#This Row],[Končna cena/enoto mere (EUR) z DDV]]*Sklop12[[#This Row],[Okvirna količina]]</f>
        <v>0</v>
      </c>
      <c r="U23" s="92"/>
    </row>
    <row r="24" spans="1:21" s="55" customFormat="1" ht="12">
      <c r="A24" s="78" t="s">
        <v>10</v>
      </c>
      <c r="B24" s="420" t="s">
        <v>714</v>
      </c>
      <c r="C24" s="492">
        <v>35</v>
      </c>
      <c r="D24" s="321" t="s">
        <v>107</v>
      </c>
      <c r="E24" s="322"/>
      <c r="F24" s="493">
        <v>0.5</v>
      </c>
      <c r="G24" s="488" t="s">
        <v>74</v>
      </c>
      <c r="H24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1.7500000000000002E-2</v>
      </c>
      <c r="I24" s="79" t="str">
        <f>IF(Sklop12[[#This Row],[ZAHTEVANA SHEMA KAKOVOSTI]]&lt;&gt;"",Sklop12[[#This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+Sklop12[[#This Row],[cena/enota brez DDV v EUR]]*Sklop12[[#This Row],[Stopnja DDV (%)]]</f>
        <v>0</v>
      </c>
      <c r="R24" s="85">
        <f>+Sklop12[[#This Row],[cena/enota brez DDV v EUR]]+Sklop12[[#This Row],[Davek (EUR)]]</f>
        <v>0</v>
      </c>
      <c r="S24" s="85">
        <f>+Sklop12[[#This Row],[cena/enota brez DDV v EUR]]*Sklop12[[#This Row],[Okvirna količina]]</f>
        <v>0</v>
      </c>
      <c r="T24" s="85">
        <f>+Sklop12[[#This Row],[Končna cena/enoto mere (EUR) z DDV]]*Sklop12[[#This Row],[Okvirna količina]]</f>
        <v>0</v>
      </c>
      <c r="U24" s="92"/>
    </row>
    <row r="25" spans="1:21" s="55" customFormat="1" ht="12">
      <c r="A25" s="78" t="s">
        <v>11</v>
      </c>
      <c r="B25" s="494" t="s">
        <v>715</v>
      </c>
      <c r="C25" s="492">
        <v>6</v>
      </c>
      <c r="D25" s="321" t="s">
        <v>107</v>
      </c>
      <c r="E25" s="322"/>
      <c r="F25" s="493">
        <v>1</v>
      </c>
      <c r="G25" s="488" t="s">
        <v>74</v>
      </c>
      <c r="H2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6.0000000000000001E-3</v>
      </c>
      <c r="I25" s="79" t="str">
        <f>IF(Sklop12[[#This Row],[ZAHTEVANA SHEMA KAKOVOSTI]]&lt;&gt;"",Sklop12[[#This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+Sklop12[[#This Row],[cena/enota brez DDV v EUR]]*Sklop12[[#This Row],[Stopnja DDV (%)]]</f>
        <v>0</v>
      </c>
      <c r="R25" s="85">
        <f>+Sklop12[[#This Row],[cena/enota brez DDV v EUR]]+Sklop12[[#This Row],[Davek (EUR)]]</f>
        <v>0</v>
      </c>
      <c r="S25" s="85">
        <f>+Sklop12[[#This Row],[cena/enota brez DDV v EUR]]*Sklop12[[#This Row],[Okvirna količina]]</f>
        <v>0</v>
      </c>
      <c r="T25" s="85">
        <f>+Sklop12[[#This Row],[Končna cena/enoto mere (EUR) z DDV]]*Sklop12[[#This Row],[Okvirna količina]]</f>
        <v>0</v>
      </c>
      <c r="U25" s="92"/>
    </row>
    <row r="26" spans="1:21" s="55" customFormat="1" ht="12">
      <c r="A26" s="78" t="s">
        <v>12</v>
      </c>
      <c r="B26" s="420" t="s">
        <v>716</v>
      </c>
      <c r="C26" s="492">
        <v>38</v>
      </c>
      <c r="D26" s="321" t="s">
        <v>107</v>
      </c>
      <c r="E26" s="322"/>
      <c r="F26" s="493">
        <v>1</v>
      </c>
      <c r="G26" s="488" t="s">
        <v>74</v>
      </c>
      <c r="H2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3.7999999999999999E-2</v>
      </c>
      <c r="I26" s="79" t="str">
        <f>IF(Sklop12[[#This Row],[ZAHTEVANA SHEMA KAKOVOSTI]]&lt;&gt;"",Sklop12[[#This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+Sklop12[[#This Row],[cena/enota brez DDV v EUR]]*Sklop12[[#This Row],[Stopnja DDV (%)]]</f>
        <v>0</v>
      </c>
      <c r="R26" s="85">
        <f>+Sklop12[[#This Row],[cena/enota brez DDV v EUR]]+Sklop12[[#This Row],[Davek (EUR)]]</f>
        <v>0</v>
      </c>
      <c r="S26" s="85">
        <f>+Sklop12[[#This Row],[cena/enota brez DDV v EUR]]*Sklop12[[#This Row],[Okvirna količina]]</f>
        <v>0</v>
      </c>
      <c r="T26" s="85">
        <f>+Sklop12[[#This Row],[Končna cena/enoto mere (EUR) z DDV]]*Sklop12[[#This Row],[Okvirna količina]]</f>
        <v>0</v>
      </c>
      <c r="U26" s="92"/>
    </row>
    <row r="27" spans="1:21" s="55" customFormat="1" ht="12">
      <c r="A27" s="78" t="s">
        <v>13</v>
      </c>
      <c r="B27" s="420" t="s">
        <v>717</v>
      </c>
      <c r="C27" s="607">
        <v>250</v>
      </c>
      <c r="D27" s="574" t="s">
        <v>107</v>
      </c>
      <c r="E27" s="322"/>
      <c r="F27" s="493">
        <v>2</v>
      </c>
      <c r="G27" s="488" t="s">
        <v>74</v>
      </c>
      <c r="H2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27" s="79" t="str">
        <f>IF(Sklop12[[#This Row],[ZAHTEVANA SHEMA KAKOVOSTI]]&lt;&gt;"",Sklop12[[#This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+Sklop12[[#This Row],[cena/enota brez DDV v EUR]]*Sklop12[[#This Row],[Stopnja DDV (%)]]</f>
        <v>0</v>
      </c>
      <c r="R27" s="85">
        <f>+Sklop12[[#This Row],[cena/enota brez DDV v EUR]]+Sklop12[[#This Row],[Davek (EUR)]]</f>
        <v>0</v>
      </c>
      <c r="S27" s="85">
        <f>+Sklop12[[#This Row],[cena/enota brez DDV v EUR]]*Sklop12[[#This Row],[Okvirna količina]]</f>
        <v>0</v>
      </c>
      <c r="T27" s="85">
        <f>+Sklop12[[#This Row],[Končna cena/enoto mere (EUR) z DDV]]*Sklop12[[#This Row],[Okvirna količina]]</f>
        <v>0</v>
      </c>
      <c r="U27" s="92"/>
    </row>
    <row r="28" spans="1:21" s="55" customFormat="1" ht="12">
      <c r="A28" s="78" t="s">
        <v>14</v>
      </c>
      <c r="B28" s="491" t="s">
        <v>718</v>
      </c>
      <c r="C28" s="370">
        <v>38</v>
      </c>
      <c r="D28" s="321" t="s">
        <v>107</v>
      </c>
      <c r="E28" s="329"/>
      <c r="F28" s="523">
        <v>1</v>
      </c>
      <c r="G28" s="488" t="s">
        <v>74</v>
      </c>
      <c r="H2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3.7999999999999999E-2</v>
      </c>
      <c r="I28" s="238" t="str">
        <f>IF(Sklop12[[#This Row],[ZAHTEVANA SHEMA KAKOVOSTI]]&lt;&gt;"",Sklop12[[#This Row],[Preračunana masa/volumen/kos na enoto kg]],"")</f>
        <v/>
      </c>
      <c r="J28" s="240"/>
      <c r="K28" s="241"/>
      <c r="L28" s="241"/>
      <c r="M28" s="242"/>
      <c r="N28" s="243"/>
      <c r="O28" s="243"/>
      <c r="P28" s="244"/>
      <c r="Q28" s="243">
        <f>+Sklop12[[#This Row],[cena/enota brez DDV v EUR]]*Sklop12[[#This Row],[Stopnja DDV (%)]]</f>
        <v>0</v>
      </c>
      <c r="R28" s="243">
        <f>+Sklop12[[#This Row],[cena/enota brez DDV v EUR]]+Sklop12[[#This Row],[Davek (EUR)]]</f>
        <v>0</v>
      </c>
      <c r="S28" s="243">
        <f>+Sklop12[[#This Row],[cena/enota brez DDV v EUR]]*Sklop12[[#This Row],[Okvirna količina]]</f>
        <v>0</v>
      </c>
      <c r="T28" s="252">
        <f>+Sklop12[[#This Row],[Končna cena/enoto mere (EUR) z DDV]]*Sklop12[[#This Row],[Okvirna količina]]</f>
        <v>0</v>
      </c>
      <c r="U28" s="253"/>
    </row>
    <row r="29" spans="1:21" s="55" customFormat="1" ht="12">
      <c r="A29" s="78" t="s">
        <v>15</v>
      </c>
      <c r="B29" s="491" t="s">
        <v>719</v>
      </c>
      <c r="C29" s="370">
        <v>125</v>
      </c>
      <c r="D29" s="321" t="s">
        <v>107</v>
      </c>
      <c r="E29" s="329"/>
      <c r="F29" s="523">
        <v>1</v>
      </c>
      <c r="G29" s="488" t="s">
        <v>74</v>
      </c>
      <c r="H2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0.125</v>
      </c>
      <c r="I29" s="238" t="str">
        <f>IF(Sklop12[[#This Row],[ZAHTEVANA SHEMA KAKOVOSTI]]&lt;&gt;"",Sklop12[[#This Row],[Preračunana masa/volumen/kos na enoto kg]],"")</f>
        <v/>
      </c>
      <c r="J29" s="240"/>
      <c r="K29" s="241"/>
      <c r="L29" s="241"/>
      <c r="M29" s="242"/>
      <c r="N29" s="243"/>
      <c r="O29" s="243"/>
      <c r="P29" s="244"/>
      <c r="Q29" s="243">
        <f>+Sklop12[[#This Row],[cena/enota brez DDV v EUR]]*Sklop12[[#This Row],[Stopnja DDV (%)]]</f>
        <v>0</v>
      </c>
      <c r="R29" s="243">
        <f>+Sklop12[[#This Row],[cena/enota brez DDV v EUR]]+Sklop12[[#This Row],[Davek (EUR)]]</f>
        <v>0</v>
      </c>
      <c r="S29" s="243">
        <f>+Sklop12[[#This Row],[cena/enota brez DDV v EUR]]*Sklop12[[#This Row],[Okvirna količina]]</f>
        <v>0</v>
      </c>
      <c r="T29" s="252">
        <f>+Sklop12[[#This Row],[Končna cena/enoto mere (EUR) z DDV]]*Sklop12[[#This Row],[Okvirna količina]]</f>
        <v>0</v>
      </c>
      <c r="U29" s="253"/>
    </row>
    <row r="30" spans="1:21" s="55" customFormat="1" ht="12">
      <c r="A30" s="78" t="s">
        <v>16</v>
      </c>
      <c r="B30" s="491" t="s">
        <v>720</v>
      </c>
      <c r="C30" s="370">
        <v>160</v>
      </c>
      <c r="D30" s="321" t="s">
        <v>107</v>
      </c>
      <c r="E30" s="329"/>
      <c r="F30" s="523">
        <v>1</v>
      </c>
      <c r="G30" s="488" t="s">
        <v>74</v>
      </c>
      <c r="H3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0.16</v>
      </c>
      <c r="I30" s="238" t="str">
        <f>IF(Sklop12[[#This Row],[ZAHTEVANA SHEMA KAKOVOSTI]]&lt;&gt;"",Sklop12[[#This Row],[Preračunana masa/volumen/kos na enoto kg]],"")</f>
        <v/>
      </c>
      <c r="J30" s="240"/>
      <c r="K30" s="241"/>
      <c r="L30" s="241"/>
      <c r="M30" s="242"/>
      <c r="N30" s="243"/>
      <c r="O30" s="243"/>
      <c r="P30" s="244"/>
      <c r="Q30" s="243">
        <f>+Sklop12[[#This Row],[cena/enota brez DDV v EUR]]*Sklop12[[#This Row],[Stopnja DDV (%)]]</f>
        <v>0</v>
      </c>
      <c r="R30" s="243">
        <f>+Sklop12[[#This Row],[cena/enota brez DDV v EUR]]+Sklop12[[#This Row],[Davek (EUR)]]</f>
        <v>0</v>
      </c>
      <c r="S30" s="243">
        <f>+Sklop12[[#This Row],[cena/enota brez DDV v EUR]]*Sklop12[[#This Row],[Okvirna količina]]</f>
        <v>0</v>
      </c>
      <c r="T30" s="252">
        <f>+Sklop12[[#This Row],[Končna cena/enoto mere (EUR) z DDV]]*Sklop12[[#This Row],[Okvirna količina]]</f>
        <v>0</v>
      </c>
      <c r="U30" s="253"/>
    </row>
    <row r="31" spans="1:21" s="55" customFormat="1" ht="12">
      <c r="A31" s="78" t="s">
        <v>17</v>
      </c>
      <c r="B31" s="489" t="s">
        <v>721</v>
      </c>
      <c r="C31" s="490">
        <v>60</v>
      </c>
      <c r="D31" s="321" t="s">
        <v>107</v>
      </c>
      <c r="E31" s="331"/>
      <c r="F31" s="523">
        <v>1.5</v>
      </c>
      <c r="G31" s="471" t="s">
        <v>74</v>
      </c>
      <c r="H31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0.09</v>
      </c>
      <c r="I31" s="117" t="str">
        <f>IF(Sklop12[[#This Row],[ZAHTEVANA SHEMA KAKOVOSTI]]&lt;&gt;"",Sklop12[[#This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+Sklop12[[#This Row],[cena/enota brez DDV v EUR]]*Sklop12[[#This Row],[Stopnja DDV (%)]]</f>
        <v>0</v>
      </c>
      <c r="R31" s="138">
        <f>+Sklop12[[#This Row],[cena/enota brez DDV v EUR]]+Sklop12[[#This Row],[Davek (EUR)]]</f>
        <v>0</v>
      </c>
      <c r="S31" s="138">
        <f>+Sklop12[[#This Row],[cena/enota brez DDV v EUR]]*Sklop12[[#This Row],[Okvirna količina]]</f>
        <v>0</v>
      </c>
      <c r="T31" s="292">
        <f>+Sklop12[[#This Row],[Končna cena/enoto mere (EUR) z DDV]]*Sklop12[[#This Row],[Okvirna količina]]</f>
        <v>0</v>
      </c>
      <c r="U31" s="366"/>
    </row>
    <row r="32" spans="1:21" s="55" customFormat="1" ht="12">
      <c r="A32" s="78" t="s">
        <v>18</v>
      </c>
      <c r="B32" s="489" t="s">
        <v>722</v>
      </c>
      <c r="C32" s="490">
        <v>28</v>
      </c>
      <c r="D32" s="321" t="s">
        <v>107</v>
      </c>
      <c r="E32" s="331"/>
      <c r="F32" s="523">
        <v>0.5</v>
      </c>
      <c r="G32" s="471" t="s">
        <v>74</v>
      </c>
      <c r="H32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1.4E-2</v>
      </c>
      <c r="I32" s="117" t="str">
        <f>IF(Sklop12[[#This Row],[ZAHTEVANA SHEMA KAKOVOSTI]]&lt;&gt;"",Sklop12[[#This Row],[Preračunana masa/volumen/kos na enoto kg]],"")</f>
        <v/>
      </c>
      <c r="J32" s="135"/>
      <c r="K32" s="136"/>
      <c r="L32" s="136"/>
      <c r="M32" s="137"/>
      <c r="N32" s="138"/>
      <c r="O32" s="138"/>
      <c r="P32" s="139"/>
      <c r="Q32" s="138">
        <f>+Sklop12[[#This Row],[cena/enota brez DDV v EUR]]*Sklop12[[#This Row],[Stopnja DDV (%)]]</f>
        <v>0</v>
      </c>
      <c r="R32" s="138">
        <f>+Sklop12[[#This Row],[cena/enota brez DDV v EUR]]+Sklop12[[#This Row],[Davek (EUR)]]</f>
        <v>0</v>
      </c>
      <c r="S32" s="138">
        <f>+Sklop12[[#This Row],[cena/enota brez DDV v EUR]]*Sklop12[[#This Row],[Okvirna količina]]</f>
        <v>0</v>
      </c>
      <c r="T32" s="292">
        <f>+Sklop12[[#This Row],[Končna cena/enoto mere (EUR) z DDV]]*Sklop12[[#This Row],[Okvirna količina]]</f>
        <v>0</v>
      </c>
      <c r="U32" s="366"/>
    </row>
    <row r="33" spans="1:21" s="55" customFormat="1" ht="12">
      <c r="A33" s="78" t="s">
        <v>19</v>
      </c>
      <c r="B33" s="489" t="s">
        <v>723</v>
      </c>
      <c r="C33" s="490">
        <v>33</v>
      </c>
      <c r="D33" s="321" t="s">
        <v>107</v>
      </c>
      <c r="E33" s="331"/>
      <c r="F33" s="523">
        <v>0.5</v>
      </c>
      <c r="G33" s="471" t="s">
        <v>74</v>
      </c>
      <c r="H33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1.6500000000000001E-2</v>
      </c>
      <c r="I33" s="117" t="str">
        <f>IF(Sklop12[[#This Row],[ZAHTEVANA SHEMA KAKOVOSTI]]&lt;&gt;"",Sklop12[[#This Row],[Preračunana masa/volumen/kos na enoto kg]],"")</f>
        <v/>
      </c>
      <c r="J33" s="135"/>
      <c r="K33" s="136"/>
      <c r="L33" s="136"/>
      <c r="M33" s="137"/>
      <c r="N33" s="138"/>
      <c r="O33" s="138"/>
      <c r="P33" s="139"/>
      <c r="Q33" s="138">
        <f>+Sklop12[[#This Row],[cena/enota brez DDV v EUR]]*Sklop12[[#This Row],[Stopnja DDV (%)]]</f>
        <v>0</v>
      </c>
      <c r="R33" s="138">
        <f>+Sklop12[[#This Row],[cena/enota brez DDV v EUR]]+Sklop12[[#This Row],[Davek (EUR)]]</f>
        <v>0</v>
      </c>
      <c r="S33" s="138">
        <f>+Sklop12[[#This Row],[cena/enota brez DDV v EUR]]*Sklop12[[#This Row],[Okvirna količina]]</f>
        <v>0</v>
      </c>
      <c r="T33" s="292">
        <f>+Sklop12[[#This Row],[Končna cena/enoto mere (EUR) z DDV]]*Sklop12[[#This Row],[Okvirna količina]]</f>
        <v>0</v>
      </c>
      <c r="U33" s="366"/>
    </row>
    <row r="34" spans="1:21" s="55" customFormat="1" ht="12">
      <c r="A34" s="78" t="s">
        <v>20</v>
      </c>
      <c r="B34" s="489" t="s">
        <v>724</v>
      </c>
      <c r="C34" s="490">
        <v>600</v>
      </c>
      <c r="D34" s="321" t="s">
        <v>107</v>
      </c>
      <c r="E34" s="331"/>
      <c r="F34" s="523">
        <v>2.5</v>
      </c>
      <c r="G34" s="471" t="s">
        <v>74</v>
      </c>
      <c r="H34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34" s="117" t="str">
        <f>IF(Sklop12[[#This Row],[ZAHTEVANA SHEMA KAKOVOSTI]]&lt;&gt;"",Sklop12[[#This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+Sklop12[[#This Row],[cena/enota brez DDV v EUR]]*Sklop12[[#This Row],[Stopnja DDV (%)]]</f>
        <v>0</v>
      </c>
      <c r="R34" s="138">
        <f>+Sklop12[[#This Row],[cena/enota brez DDV v EUR]]+Sklop12[[#This Row],[Davek (EUR)]]</f>
        <v>0</v>
      </c>
      <c r="S34" s="138">
        <f>+Sklop12[[#This Row],[cena/enota brez DDV v EUR]]*Sklop12[[#This Row],[Okvirna količina]]</f>
        <v>0</v>
      </c>
      <c r="T34" s="292">
        <f>+Sklop12[[#This Row],[Končna cena/enoto mere (EUR) z DDV]]*Sklop12[[#This Row],[Okvirna količina]]</f>
        <v>0</v>
      </c>
      <c r="U34" s="366"/>
    </row>
    <row r="35" spans="1:21" s="55" customFormat="1" ht="12">
      <c r="A35" s="78" t="s">
        <v>21</v>
      </c>
      <c r="B35" s="489" t="s">
        <v>725</v>
      </c>
      <c r="C35" s="490">
        <v>450</v>
      </c>
      <c r="D35" s="321" t="s">
        <v>107</v>
      </c>
      <c r="E35" s="331"/>
      <c r="F35" s="523">
        <v>1.5</v>
      </c>
      <c r="G35" s="471" t="s">
        <v>74</v>
      </c>
      <c r="H35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0.67500000000000004</v>
      </c>
      <c r="I35" s="117" t="str">
        <f>IF(Sklop12[[#This Row],[ZAHTEVANA SHEMA KAKOVOSTI]]&lt;&gt;"",Sklop12[[#This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+Sklop12[[#This Row],[cena/enota brez DDV v EUR]]*Sklop12[[#This Row],[Stopnja DDV (%)]]</f>
        <v>0</v>
      </c>
      <c r="R35" s="138">
        <f>+Sklop12[[#This Row],[cena/enota brez DDV v EUR]]+Sklop12[[#This Row],[Davek (EUR)]]</f>
        <v>0</v>
      </c>
      <c r="S35" s="138">
        <f>+Sklop12[[#This Row],[cena/enota brez DDV v EUR]]*Sklop12[[#This Row],[Okvirna količina]]</f>
        <v>0</v>
      </c>
      <c r="T35" s="292">
        <f>+Sklop12[[#This Row],[Končna cena/enoto mere (EUR) z DDV]]*Sklop12[[#This Row],[Okvirna količina]]</f>
        <v>0</v>
      </c>
      <c r="U35" s="366"/>
    </row>
    <row r="36" spans="1:21" s="55" customFormat="1" ht="12">
      <c r="A36" s="78" t="s">
        <v>22</v>
      </c>
      <c r="B36" s="489" t="s">
        <v>726</v>
      </c>
      <c r="C36" s="490">
        <v>50</v>
      </c>
      <c r="D36" s="321" t="s">
        <v>107</v>
      </c>
      <c r="E36" s="331"/>
      <c r="F36" s="523">
        <v>1</v>
      </c>
      <c r="G36" s="471" t="s">
        <v>74</v>
      </c>
      <c r="H36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0.05</v>
      </c>
      <c r="I36" s="117" t="str">
        <f>IF(Sklop12[[#This Row],[ZAHTEVANA SHEMA KAKOVOSTI]]&lt;&gt;"",Sklop12[[#This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+Sklop12[[#This Row],[cena/enota brez DDV v EUR]]*Sklop12[[#This Row],[Stopnja DDV (%)]]</f>
        <v>0</v>
      </c>
      <c r="R36" s="138">
        <f>+Sklop12[[#This Row],[cena/enota brez DDV v EUR]]+Sklop12[[#This Row],[Davek (EUR)]]</f>
        <v>0</v>
      </c>
      <c r="S36" s="138">
        <f>+Sklop12[[#This Row],[cena/enota brez DDV v EUR]]*Sklop12[[#This Row],[Okvirna količina]]</f>
        <v>0</v>
      </c>
      <c r="T36" s="292">
        <f>+Sklop12[[#This Row],[Končna cena/enoto mere (EUR) z DDV]]*Sklop12[[#This Row],[Okvirna količina]]</f>
        <v>0</v>
      </c>
      <c r="U36" s="366"/>
    </row>
    <row r="37" spans="1:21" s="55" customFormat="1" ht="12">
      <c r="A37" s="78" t="s">
        <v>23</v>
      </c>
      <c r="B37" s="489" t="s">
        <v>727</v>
      </c>
      <c r="C37" s="608">
        <v>60</v>
      </c>
      <c r="D37" s="574" t="s">
        <v>107</v>
      </c>
      <c r="E37" s="331"/>
      <c r="F37" s="523">
        <v>1</v>
      </c>
      <c r="G37" s="471" t="s">
        <v>74</v>
      </c>
      <c r="H37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0.06</v>
      </c>
      <c r="I37" s="117" t="str">
        <f>IF(Sklop12[[#This Row],[ZAHTEVANA SHEMA KAKOVOSTI]]&lt;&gt;"",Sklop12[[#This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+Sklop12[[#This Row],[cena/enota brez DDV v EUR]]*Sklop12[[#This Row],[Stopnja DDV (%)]]</f>
        <v>0</v>
      </c>
      <c r="R37" s="138">
        <f>+Sklop12[[#This Row],[cena/enota brez DDV v EUR]]+Sklop12[[#This Row],[Davek (EUR)]]</f>
        <v>0</v>
      </c>
      <c r="S37" s="138">
        <f>+Sklop12[[#This Row],[cena/enota brez DDV v EUR]]*Sklop12[[#This Row],[Okvirna količina]]</f>
        <v>0</v>
      </c>
      <c r="T37" s="292">
        <f>+Sklop12[[#This Row],[Končna cena/enoto mere (EUR) z DDV]]*Sklop12[[#This Row],[Okvirna količina]]</f>
        <v>0</v>
      </c>
      <c r="U37" s="366"/>
    </row>
    <row r="38" spans="1:21" s="55" customFormat="1" ht="12">
      <c r="A38" s="78" t="s">
        <v>24</v>
      </c>
      <c r="B38" s="489" t="s">
        <v>728</v>
      </c>
      <c r="C38" s="608">
        <v>133</v>
      </c>
      <c r="D38" s="574" t="s">
        <v>107</v>
      </c>
      <c r="E38" s="331"/>
      <c r="F38" s="523">
        <v>1</v>
      </c>
      <c r="G38" s="471" t="s">
        <v>74</v>
      </c>
      <c r="H38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0.13300000000000001</v>
      </c>
      <c r="I38" s="117" t="str">
        <f>IF(Sklop12[[#This Row],[ZAHTEVANA SHEMA KAKOVOSTI]]&lt;&gt;"",Sklop12[[#This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+Sklop12[[#This Row],[cena/enota brez DDV v EUR]]*Sklop12[[#This Row],[Stopnja DDV (%)]]</f>
        <v>0</v>
      </c>
      <c r="R38" s="138">
        <f>+Sklop12[[#This Row],[cena/enota brez DDV v EUR]]+Sklop12[[#This Row],[Davek (EUR)]]</f>
        <v>0</v>
      </c>
      <c r="S38" s="138">
        <f>+Sklop12[[#This Row],[cena/enota brez DDV v EUR]]*Sklop12[[#This Row],[Okvirna količina]]</f>
        <v>0</v>
      </c>
      <c r="T38" s="292">
        <f>+Sklop12[[#This Row],[Končna cena/enoto mere (EUR) z DDV]]*Sklop12[[#This Row],[Okvirna količina]]</f>
        <v>0</v>
      </c>
      <c r="U38" s="366"/>
    </row>
    <row r="39" spans="1:21" s="55" customFormat="1" ht="12">
      <c r="A39" s="78" t="s">
        <v>25</v>
      </c>
      <c r="B39" s="489" t="s">
        <v>729</v>
      </c>
      <c r="C39" s="608">
        <v>100</v>
      </c>
      <c r="D39" s="574" t="s">
        <v>107</v>
      </c>
      <c r="E39" s="331"/>
      <c r="F39" s="523">
        <v>1</v>
      </c>
      <c r="G39" s="471" t="s">
        <v>74</v>
      </c>
      <c r="H39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39" s="117" t="str">
        <f>IF(Sklop12[[#This Row],[ZAHTEVANA SHEMA KAKOVOSTI]]&lt;&gt;"",Sklop12[[#This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+Sklop12[[#This Row],[cena/enota brez DDV v EUR]]*Sklop12[[#This Row],[Stopnja DDV (%)]]</f>
        <v>0</v>
      </c>
      <c r="R39" s="138">
        <f>+Sklop12[[#This Row],[cena/enota brez DDV v EUR]]+Sklop12[[#This Row],[Davek (EUR)]]</f>
        <v>0</v>
      </c>
      <c r="S39" s="138">
        <f>+Sklop12[[#This Row],[cena/enota brez DDV v EUR]]*Sklop12[[#This Row],[Okvirna količina]]</f>
        <v>0</v>
      </c>
      <c r="T39" s="292">
        <f>+Sklop12[[#This Row],[Končna cena/enoto mere (EUR) z DDV]]*Sklop12[[#This Row],[Okvirna količina]]</f>
        <v>0</v>
      </c>
      <c r="U39" s="366"/>
    </row>
    <row r="40" spans="1:21" s="55" customFormat="1" ht="12">
      <c r="A40" s="78" t="s">
        <v>26</v>
      </c>
      <c r="B40" s="489" t="s">
        <v>730</v>
      </c>
      <c r="C40" s="608" t="s">
        <v>1449</v>
      </c>
      <c r="D40" s="574" t="s">
        <v>107</v>
      </c>
      <c r="E40" s="331"/>
      <c r="F40" s="523">
        <v>1.5</v>
      </c>
      <c r="G40" s="471" t="s">
        <v>0</v>
      </c>
      <c r="H40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40" s="117" t="str">
        <f>IF(Sklop12[[#This Row],[ZAHTEVANA SHEMA KAKOVOSTI]]&lt;&gt;"",Sklop12[[#This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+Sklop12[[#This Row],[cena/enota brez DDV v EUR]]*Sklop12[[#This Row],[Stopnja DDV (%)]]</f>
        <v>0</v>
      </c>
      <c r="R40" s="138">
        <f>+Sklop12[[#This Row],[cena/enota brez DDV v EUR]]+Sklop12[[#This Row],[Davek (EUR)]]</f>
        <v>0</v>
      </c>
      <c r="S40" s="138">
        <f>+Sklop12[[#This Row],[cena/enota brez DDV v EUR]]*Sklop12[[#This Row],[Okvirna količina]]</f>
        <v>0</v>
      </c>
      <c r="T40" s="292">
        <f>+Sklop12[[#This Row],[Končna cena/enoto mere (EUR) z DDV]]*Sklop12[[#This Row],[Okvirna količina]]</f>
        <v>0</v>
      </c>
      <c r="U40" s="366"/>
    </row>
    <row r="41" spans="1:21" s="55" customFormat="1" ht="12">
      <c r="A41" s="78" t="s">
        <v>27</v>
      </c>
      <c r="B41" s="489" t="s">
        <v>731</v>
      </c>
      <c r="C41" s="608">
        <v>850</v>
      </c>
      <c r="D41" s="574" t="s">
        <v>107</v>
      </c>
      <c r="E41" s="331"/>
      <c r="F41" s="523">
        <v>1.5</v>
      </c>
      <c r="G41" s="471" t="s">
        <v>74</v>
      </c>
      <c r="H41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1.2749999999999999</v>
      </c>
      <c r="I41" s="117" t="str">
        <f>IF(Sklop12[[#This Row],[ZAHTEVANA SHEMA KAKOVOSTI]]&lt;&gt;"",Sklop12[[#This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+Sklop12[[#This Row],[cena/enota brez DDV v EUR]]*Sklop12[[#This Row],[Stopnja DDV (%)]]</f>
        <v>0</v>
      </c>
      <c r="R41" s="138">
        <f>+Sklop12[[#This Row],[cena/enota brez DDV v EUR]]+Sklop12[[#This Row],[Davek (EUR)]]</f>
        <v>0</v>
      </c>
      <c r="S41" s="138">
        <f>+Sklop12[[#This Row],[cena/enota brez DDV v EUR]]*Sklop12[[#This Row],[Okvirna količina]]</f>
        <v>0</v>
      </c>
      <c r="T41" s="292">
        <f>+Sklop12[[#This Row],[Končna cena/enoto mere (EUR) z DDV]]*Sklop12[[#This Row],[Okvirna količina]]</f>
        <v>0</v>
      </c>
      <c r="U41" s="366"/>
    </row>
    <row r="42" spans="1:21" s="55" customFormat="1" ht="12">
      <c r="A42" s="78" t="s">
        <v>28</v>
      </c>
      <c r="B42" s="489" t="s">
        <v>732</v>
      </c>
      <c r="C42" s="608" t="s">
        <v>1450</v>
      </c>
      <c r="D42" s="574" t="s">
        <v>107</v>
      </c>
      <c r="E42" s="331"/>
      <c r="F42" s="523">
        <v>1.5</v>
      </c>
      <c r="G42" s="471" t="s">
        <v>0</v>
      </c>
      <c r="H42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42" s="117" t="str">
        <f>IF(Sklop12[[#This Row],[ZAHTEVANA SHEMA KAKOVOSTI]]&lt;&gt;"",Sklop12[[#This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+Sklop12[[#This Row],[cena/enota brez DDV v EUR]]*Sklop12[[#This Row],[Stopnja DDV (%)]]</f>
        <v>0</v>
      </c>
      <c r="R42" s="138">
        <f>+Sklop12[[#This Row],[cena/enota brez DDV v EUR]]+Sklop12[[#This Row],[Davek (EUR)]]</f>
        <v>0</v>
      </c>
      <c r="S42" s="138">
        <f>+Sklop12[[#This Row],[cena/enota brez DDV v EUR]]*Sklop12[[#This Row],[Okvirna količina]]</f>
        <v>0</v>
      </c>
      <c r="T42" s="292">
        <f>+Sklop12[[#This Row],[Končna cena/enoto mere (EUR) z DDV]]*Sklop12[[#This Row],[Okvirna količina]]</f>
        <v>0</v>
      </c>
      <c r="U42" s="366"/>
    </row>
    <row r="43" spans="1:21" s="55" customFormat="1" ht="12">
      <c r="A43" s="78" t="s">
        <v>29</v>
      </c>
      <c r="B43" s="489" t="s">
        <v>733</v>
      </c>
      <c r="C43" s="608">
        <v>950</v>
      </c>
      <c r="D43" s="574" t="s">
        <v>107</v>
      </c>
      <c r="E43" s="331"/>
      <c r="F43" s="523">
        <v>1</v>
      </c>
      <c r="G43" s="471" t="s">
        <v>74</v>
      </c>
      <c r="H43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0.95</v>
      </c>
      <c r="I43" s="117" t="str">
        <f>IF(Sklop12[[#This Row],[ZAHTEVANA SHEMA KAKOVOSTI]]&lt;&gt;"",Sklop12[[#This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+Sklop12[[#This Row],[cena/enota brez DDV v EUR]]*Sklop12[[#This Row],[Stopnja DDV (%)]]</f>
        <v>0</v>
      </c>
      <c r="R43" s="138">
        <f>+Sklop12[[#This Row],[cena/enota brez DDV v EUR]]+Sklop12[[#This Row],[Davek (EUR)]]</f>
        <v>0</v>
      </c>
      <c r="S43" s="138">
        <f>+Sklop12[[#This Row],[cena/enota brez DDV v EUR]]*Sklop12[[#This Row],[Okvirna količina]]</f>
        <v>0</v>
      </c>
      <c r="T43" s="292">
        <f>+Sklop12[[#This Row],[Končna cena/enoto mere (EUR) z DDV]]*Sklop12[[#This Row],[Okvirna količina]]</f>
        <v>0</v>
      </c>
      <c r="U43" s="366"/>
    </row>
    <row r="44" spans="1:21" s="55" customFormat="1" ht="12">
      <c r="A44" s="78" t="s">
        <v>30</v>
      </c>
      <c r="B44" s="489" t="s">
        <v>734</v>
      </c>
      <c r="C44" s="608">
        <v>170</v>
      </c>
      <c r="D44" s="574" t="s">
        <v>107</v>
      </c>
      <c r="E44" s="331"/>
      <c r="F44" s="523">
        <v>0.5</v>
      </c>
      <c r="G44" s="471" t="s">
        <v>74</v>
      </c>
      <c r="H44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8.5000000000000006E-2</v>
      </c>
      <c r="I44" s="117" t="str">
        <f>IF(Sklop12[[#This Row],[ZAHTEVANA SHEMA KAKOVOSTI]]&lt;&gt;"",Sklop12[[#This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+Sklop12[[#This Row],[cena/enota brez DDV v EUR]]*Sklop12[[#This Row],[Stopnja DDV (%)]]</f>
        <v>0</v>
      </c>
      <c r="R44" s="138">
        <f>+Sklop12[[#This Row],[cena/enota brez DDV v EUR]]+Sklop12[[#This Row],[Davek (EUR)]]</f>
        <v>0</v>
      </c>
      <c r="S44" s="138">
        <f>+Sklop12[[#This Row],[cena/enota brez DDV v EUR]]*Sklop12[[#This Row],[Okvirna količina]]</f>
        <v>0</v>
      </c>
      <c r="T44" s="292">
        <f>+Sklop12[[#This Row],[Končna cena/enoto mere (EUR) z DDV]]*Sklop12[[#This Row],[Okvirna količina]]</f>
        <v>0</v>
      </c>
      <c r="U44" s="366"/>
    </row>
    <row r="45" spans="1:21" s="55" customFormat="1" ht="12">
      <c r="A45" s="78" t="s">
        <v>31</v>
      </c>
      <c r="B45" s="489" t="s">
        <v>735</v>
      </c>
      <c r="C45" s="608">
        <v>135</v>
      </c>
      <c r="D45" s="574" t="s">
        <v>107</v>
      </c>
      <c r="E45" s="331"/>
      <c r="F45" s="523">
        <v>0.5</v>
      </c>
      <c r="G45" s="471" t="s">
        <v>74</v>
      </c>
      <c r="H45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6.7500000000000004E-2</v>
      </c>
      <c r="I45" s="117" t="str">
        <f>IF(Sklop12[[#This Row],[ZAHTEVANA SHEMA KAKOVOSTI]]&lt;&gt;"",Sklop12[[#This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+Sklop12[[#This Row],[cena/enota brez DDV v EUR]]*Sklop12[[#This Row],[Stopnja DDV (%)]]</f>
        <v>0</v>
      </c>
      <c r="R45" s="138">
        <f>+Sklop12[[#This Row],[cena/enota brez DDV v EUR]]+Sklop12[[#This Row],[Davek (EUR)]]</f>
        <v>0</v>
      </c>
      <c r="S45" s="138">
        <f>+Sklop12[[#This Row],[cena/enota brez DDV v EUR]]*Sklop12[[#This Row],[Okvirna količina]]</f>
        <v>0</v>
      </c>
      <c r="T45" s="292">
        <f>+Sklop12[[#This Row],[Končna cena/enoto mere (EUR) z DDV]]*Sklop12[[#This Row],[Okvirna količina]]</f>
        <v>0</v>
      </c>
      <c r="U45" s="366"/>
    </row>
    <row r="46" spans="1:21" s="55" customFormat="1" ht="12">
      <c r="A46" s="78" t="s">
        <v>32</v>
      </c>
      <c r="B46" s="489" t="s">
        <v>736</v>
      </c>
      <c r="C46" s="608">
        <v>640</v>
      </c>
      <c r="D46" s="574" t="s">
        <v>107</v>
      </c>
      <c r="E46" s="331"/>
      <c r="F46" s="523">
        <v>1</v>
      </c>
      <c r="G46" s="471" t="s">
        <v>74</v>
      </c>
      <c r="H46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0.64</v>
      </c>
      <c r="I46" s="117" t="str">
        <f>IF(Sklop12[[#This Row],[ZAHTEVANA SHEMA KAKOVOSTI]]&lt;&gt;"",Sklop12[[#This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+Sklop12[[#This Row],[cena/enota brez DDV v EUR]]*Sklop12[[#This Row],[Stopnja DDV (%)]]</f>
        <v>0</v>
      </c>
      <c r="R46" s="138">
        <f>+Sklop12[[#This Row],[cena/enota brez DDV v EUR]]+Sklop12[[#This Row],[Davek (EUR)]]</f>
        <v>0</v>
      </c>
      <c r="S46" s="138">
        <f>+Sklop12[[#This Row],[cena/enota brez DDV v EUR]]*Sklop12[[#This Row],[Okvirna količina]]</f>
        <v>0</v>
      </c>
      <c r="T46" s="292">
        <f>+Sklop12[[#This Row],[Končna cena/enoto mere (EUR) z DDV]]*Sklop12[[#This Row],[Okvirna količina]]</f>
        <v>0</v>
      </c>
      <c r="U46" s="366"/>
    </row>
    <row r="47" spans="1:21" s="55" customFormat="1" ht="12">
      <c r="A47" s="78" t="s">
        <v>33</v>
      </c>
      <c r="B47" s="489" t="s">
        <v>737</v>
      </c>
      <c r="C47" s="490">
        <v>100</v>
      </c>
      <c r="D47" s="321" t="s">
        <v>107</v>
      </c>
      <c r="E47" s="331"/>
      <c r="F47" s="523">
        <v>3</v>
      </c>
      <c r="G47" s="471" t="s">
        <v>74</v>
      </c>
      <c r="H47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0.30000000000000004</v>
      </c>
      <c r="I47" s="117" t="str">
        <f>IF(Sklop12[[#This Row],[ZAHTEVANA SHEMA KAKOVOSTI]]&lt;&gt;"",Sklop12[[#This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+Sklop12[[#This Row],[cena/enota brez DDV v EUR]]*Sklop12[[#This Row],[Stopnja DDV (%)]]</f>
        <v>0</v>
      </c>
      <c r="R47" s="138">
        <f>+Sklop12[[#This Row],[cena/enota brez DDV v EUR]]+Sklop12[[#This Row],[Davek (EUR)]]</f>
        <v>0</v>
      </c>
      <c r="S47" s="138">
        <f>+Sklop12[[#This Row],[cena/enota brez DDV v EUR]]*Sklop12[[#This Row],[Okvirna količina]]</f>
        <v>0</v>
      </c>
      <c r="T47" s="292">
        <f>+Sklop12[[#This Row],[Končna cena/enoto mere (EUR) z DDV]]*Sklop12[[#This Row],[Okvirna količina]]</f>
        <v>0</v>
      </c>
      <c r="U47" s="366"/>
    </row>
    <row r="48" spans="1:21" s="55" customFormat="1" ht="12">
      <c r="A48" s="78" t="s">
        <v>34</v>
      </c>
      <c r="B48" s="489" t="s">
        <v>738</v>
      </c>
      <c r="C48" s="490">
        <v>340</v>
      </c>
      <c r="D48" s="321" t="s">
        <v>107</v>
      </c>
      <c r="E48" s="331"/>
      <c r="F48" s="523">
        <v>4</v>
      </c>
      <c r="G48" s="471" t="s">
        <v>74</v>
      </c>
      <c r="H48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1.36</v>
      </c>
      <c r="I48" s="117" t="str">
        <f>IF(Sklop12[[#This Row],[ZAHTEVANA SHEMA KAKOVOSTI]]&lt;&gt;"",Sklop12[[#This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+Sklop12[[#This Row],[cena/enota brez DDV v EUR]]*Sklop12[[#This Row],[Stopnja DDV (%)]]</f>
        <v>0</v>
      </c>
      <c r="R48" s="138">
        <f>+Sklop12[[#This Row],[cena/enota brez DDV v EUR]]+Sklop12[[#This Row],[Davek (EUR)]]</f>
        <v>0</v>
      </c>
      <c r="S48" s="138">
        <f>+Sklop12[[#This Row],[cena/enota brez DDV v EUR]]*Sklop12[[#This Row],[Okvirna količina]]</f>
        <v>0</v>
      </c>
      <c r="T48" s="292">
        <f>+Sklop12[[#This Row],[Končna cena/enoto mere (EUR) z DDV]]*Sklop12[[#This Row],[Okvirna količina]]</f>
        <v>0</v>
      </c>
      <c r="U48" s="366"/>
    </row>
    <row r="49" spans="1:21" s="55" customFormat="1" ht="12">
      <c r="A49" s="78" t="s">
        <v>35</v>
      </c>
      <c r="B49" s="489" t="s">
        <v>739</v>
      </c>
      <c r="C49" s="608">
        <v>100</v>
      </c>
      <c r="D49" s="574" t="s">
        <v>107</v>
      </c>
      <c r="E49" s="331"/>
      <c r="F49" s="523">
        <v>0.5</v>
      </c>
      <c r="G49" s="471" t="s">
        <v>74</v>
      </c>
      <c r="H49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0.05</v>
      </c>
      <c r="I49" s="117" t="str">
        <f>IF(Sklop12[[#This Row],[ZAHTEVANA SHEMA KAKOVOSTI]]&lt;&gt;"",Sklop12[[#This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+Sklop12[[#This Row],[cena/enota brez DDV v EUR]]*Sklop12[[#This Row],[Stopnja DDV (%)]]</f>
        <v>0</v>
      </c>
      <c r="R49" s="138">
        <f>+Sklop12[[#This Row],[cena/enota brez DDV v EUR]]+Sklop12[[#This Row],[Davek (EUR)]]</f>
        <v>0</v>
      </c>
      <c r="S49" s="138">
        <f>+Sklop12[[#This Row],[cena/enota brez DDV v EUR]]*Sklop12[[#This Row],[Okvirna količina]]</f>
        <v>0</v>
      </c>
      <c r="T49" s="292">
        <f>+Sklop12[[#This Row],[Končna cena/enoto mere (EUR) z DDV]]*Sklop12[[#This Row],[Okvirna količina]]</f>
        <v>0</v>
      </c>
      <c r="U49" s="366"/>
    </row>
    <row r="50" spans="1:21" s="55" customFormat="1" ht="12">
      <c r="A50" s="78" t="s">
        <v>36</v>
      </c>
      <c r="B50" s="489" t="s">
        <v>740</v>
      </c>
      <c r="C50" s="608">
        <v>600</v>
      </c>
      <c r="D50" s="574" t="s">
        <v>107</v>
      </c>
      <c r="E50" s="331"/>
      <c r="F50" s="523">
        <v>0.5</v>
      </c>
      <c r="G50" s="471" t="s">
        <v>74</v>
      </c>
      <c r="H50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50" s="117" t="str">
        <f>IF(Sklop12[[#This Row],[ZAHTEVANA SHEMA KAKOVOSTI]]&lt;&gt;"",Sklop12[[#This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+Sklop12[[#This Row],[cena/enota brez DDV v EUR]]*Sklop12[[#This Row],[Stopnja DDV (%)]]</f>
        <v>0</v>
      </c>
      <c r="R50" s="138">
        <f>+Sklop12[[#This Row],[cena/enota brez DDV v EUR]]+Sklop12[[#This Row],[Davek (EUR)]]</f>
        <v>0</v>
      </c>
      <c r="S50" s="138">
        <f>+Sklop12[[#This Row],[cena/enota brez DDV v EUR]]*Sklop12[[#This Row],[Okvirna količina]]</f>
        <v>0</v>
      </c>
      <c r="T50" s="292">
        <f>+Sklop12[[#This Row],[Končna cena/enoto mere (EUR) z DDV]]*Sklop12[[#This Row],[Okvirna količina]]</f>
        <v>0</v>
      </c>
      <c r="U50" s="366"/>
    </row>
    <row r="51" spans="1:21" s="55" customFormat="1" ht="12">
      <c r="A51" s="78" t="s">
        <v>37</v>
      </c>
      <c r="B51" s="489" t="s">
        <v>741</v>
      </c>
      <c r="C51" s="490">
        <v>36</v>
      </c>
      <c r="D51" s="321" t="s">
        <v>107</v>
      </c>
      <c r="E51" s="331"/>
      <c r="F51" s="523">
        <v>1</v>
      </c>
      <c r="G51" s="471" t="s">
        <v>74</v>
      </c>
      <c r="H51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3.5999999999999997E-2</v>
      </c>
      <c r="I51" s="117" t="str">
        <f>IF(Sklop12[[#This Row],[ZAHTEVANA SHEMA KAKOVOSTI]]&lt;&gt;"",Sklop12[[#This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+Sklop12[[#This Row],[cena/enota brez DDV v EUR]]*Sklop12[[#This Row],[Stopnja DDV (%)]]</f>
        <v>0</v>
      </c>
      <c r="R51" s="138">
        <f>+Sklop12[[#This Row],[cena/enota brez DDV v EUR]]+Sklop12[[#This Row],[Davek (EUR)]]</f>
        <v>0</v>
      </c>
      <c r="S51" s="138">
        <f>+Sklop12[[#This Row],[cena/enota brez DDV v EUR]]*Sklop12[[#This Row],[Okvirna količina]]</f>
        <v>0</v>
      </c>
      <c r="T51" s="292">
        <f>+Sklop12[[#This Row],[Končna cena/enoto mere (EUR) z DDV]]*Sklop12[[#This Row],[Okvirna količina]]</f>
        <v>0</v>
      </c>
      <c r="U51" s="366"/>
    </row>
    <row r="52" spans="1:21" s="55" customFormat="1" ht="12">
      <c r="A52" s="78" t="s">
        <v>38</v>
      </c>
      <c r="B52" s="489" t="s">
        <v>742</v>
      </c>
      <c r="C52" s="608">
        <v>600</v>
      </c>
      <c r="D52" s="574" t="s">
        <v>107</v>
      </c>
      <c r="E52" s="331"/>
      <c r="F52" s="523">
        <v>0.5</v>
      </c>
      <c r="G52" s="471" t="s">
        <v>74</v>
      </c>
      <c r="H52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52" s="117" t="str">
        <f>IF(Sklop12[[#This Row],[ZAHTEVANA SHEMA KAKOVOSTI]]&lt;&gt;"",Sklop12[[#This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+Sklop12[[#This Row],[cena/enota brez DDV v EUR]]*Sklop12[[#This Row],[Stopnja DDV (%)]]</f>
        <v>0</v>
      </c>
      <c r="R52" s="138">
        <f>+Sklop12[[#This Row],[cena/enota brez DDV v EUR]]+Sklop12[[#This Row],[Davek (EUR)]]</f>
        <v>0</v>
      </c>
      <c r="S52" s="138">
        <f>+Sklop12[[#This Row],[cena/enota brez DDV v EUR]]*Sklop12[[#This Row],[Okvirna količina]]</f>
        <v>0</v>
      </c>
      <c r="T52" s="292">
        <f>+Sklop12[[#This Row],[Končna cena/enoto mere (EUR) z DDV]]*Sklop12[[#This Row],[Okvirna količina]]</f>
        <v>0</v>
      </c>
      <c r="U52" s="366"/>
    </row>
    <row r="53" spans="1:21" s="55" customFormat="1" ht="12">
      <c r="A53" s="78" t="s">
        <v>39</v>
      </c>
      <c r="B53" s="489" t="s">
        <v>743</v>
      </c>
      <c r="C53" s="490">
        <v>50</v>
      </c>
      <c r="D53" s="321" t="s">
        <v>107</v>
      </c>
      <c r="E53" s="331"/>
      <c r="F53" s="523">
        <v>1</v>
      </c>
      <c r="G53" s="471" t="s">
        <v>74</v>
      </c>
      <c r="H53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0.05</v>
      </c>
      <c r="I53" s="117" t="str">
        <f>IF(Sklop12[[#This Row],[ZAHTEVANA SHEMA KAKOVOSTI]]&lt;&gt;"",Sklop12[[#This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+Sklop12[[#This Row],[cena/enota brez DDV v EUR]]*Sklop12[[#This Row],[Stopnja DDV (%)]]</f>
        <v>0</v>
      </c>
      <c r="R53" s="138">
        <f>+Sklop12[[#This Row],[cena/enota brez DDV v EUR]]+Sklop12[[#This Row],[Davek (EUR)]]</f>
        <v>0</v>
      </c>
      <c r="S53" s="138">
        <f>+Sklop12[[#This Row],[cena/enota brez DDV v EUR]]*Sklop12[[#This Row],[Okvirna količina]]</f>
        <v>0</v>
      </c>
      <c r="T53" s="292">
        <f>+Sklop12[[#This Row],[Končna cena/enoto mere (EUR) z DDV]]*Sklop12[[#This Row],[Okvirna količina]]</f>
        <v>0</v>
      </c>
      <c r="U53" s="366"/>
    </row>
    <row r="54" spans="1:21" s="55" customFormat="1" ht="12">
      <c r="A54" s="78" t="s">
        <v>40</v>
      </c>
      <c r="B54" s="489" t="s">
        <v>744</v>
      </c>
      <c r="C54" s="608">
        <v>400</v>
      </c>
      <c r="D54" s="574" t="s">
        <v>107</v>
      </c>
      <c r="E54" s="331"/>
      <c r="F54" s="523">
        <v>0.5</v>
      </c>
      <c r="G54" s="471" t="s">
        <v>74</v>
      </c>
      <c r="H54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54" s="117" t="str">
        <f>IF(Sklop12[[#This Row],[ZAHTEVANA SHEMA KAKOVOSTI]]&lt;&gt;"",Sklop12[[#This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+Sklop12[[#This Row],[cena/enota brez DDV v EUR]]*Sklop12[[#This Row],[Stopnja DDV (%)]]</f>
        <v>0</v>
      </c>
      <c r="R54" s="138">
        <f>+Sklop12[[#This Row],[cena/enota brez DDV v EUR]]+Sklop12[[#This Row],[Davek (EUR)]]</f>
        <v>0</v>
      </c>
      <c r="S54" s="138">
        <f>+Sklop12[[#This Row],[cena/enota brez DDV v EUR]]*Sklop12[[#This Row],[Okvirna količina]]</f>
        <v>0</v>
      </c>
      <c r="T54" s="292">
        <f>+Sklop12[[#This Row],[Končna cena/enoto mere (EUR) z DDV]]*Sklop12[[#This Row],[Okvirna količina]]</f>
        <v>0</v>
      </c>
      <c r="U54" s="366"/>
    </row>
    <row r="55" spans="1:21" s="55" customFormat="1" ht="12">
      <c r="A55" s="78" t="s">
        <v>41</v>
      </c>
      <c r="B55" s="489" t="s">
        <v>745</v>
      </c>
      <c r="C55" s="608">
        <v>700</v>
      </c>
      <c r="D55" s="574" t="s">
        <v>107</v>
      </c>
      <c r="E55" s="331"/>
      <c r="F55" s="523">
        <v>0.5</v>
      </c>
      <c r="G55" s="471" t="s">
        <v>74</v>
      </c>
      <c r="H55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0.35</v>
      </c>
      <c r="I55" s="117" t="str">
        <f>IF(Sklop12[[#This Row],[ZAHTEVANA SHEMA KAKOVOSTI]]&lt;&gt;"",Sklop12[[#This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+Sklop12[[#This Row],[cena/enota brez DDV v EUR]]*Sklop12[[#This Row],[Stopnja DDV (%)]]</f>
        <v>0</v>
      </c>
      <c r="R55" s="138">
        <f>+Sklop12[[#This Row],[cena/enota brez DDV v EUR]]+Sklop12[[#This Row],[Davek (EUR)]]</f>
        <v>0</v>
      </c>
      <c r="S55" s="138">
        <f>+Sklop12[[#This Row],[cena/enota brez DDV v EUR]]*Sklop12[[#This Row],[Okvirna količina]]</f>
        <v>0</v>
      </c>
      <c r="T55" s="292">
        <f>+Sklop12[[#This Row],[Končna cena/enoto mere (EUR) z DDV]]*Sklop12[[#This Row],[Okvirna količina]]</f>
        <v>0</v>
      </c>
      <c r="U55" s="366"/>
    </row>
    <row r="56" spans="1:21" s="55" customFormat="1" ht="12">
      <c r="A56" s="78" t="s">
        <v>42</v>
      </c>
      <c r="B56" s="489" t="s">
        <v>746</v>
      </c>
      <c r="C56" s="490">
        <v>500</v>
      </c>
      <c r="D56" s="321" t="s">
        <v>108</v>
      </c>
      <c r="E56" s="331"/>
      <c r="F56" s="523">
        <v>2.5</v>
      </c>
      <c r="G56" s="471" t="s">
        <v>74</v>
      </c>
      <c r="H56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56" s="117" t="str">
        <f>IF(Sklop12[[#This Row],[ZAHTEVANA SHEMA KAKOVOSTI]]&lt;&gt;"",Sklop12[[#This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+Sklop12[[#This Row],[cena/enota brez DDV v EUR]]*Sklop12[[#This Row],[Stopnja DDV (%)]]</f>
        <v>0</v>
      </c>
      <c r="R56" s="138">
        <f>+Sklop12[[#This Row],[cena/enota brez DDV v EUR]]+Sklop12[[#This Row],[Davek (EUR)]]</f>
        <v>0</v>
      </c>
      <c r="S56" s="138">
        <f>+Sklop12[[#This Row],[cena/enota brez DDV v EUR]]*Sklop12[[#This Row],[Okvirna količina]]</f>
        <v>0</v>
      </c>
      <c r="T56" s="292">
        <f>+Sklop12[[#This Row],[Končna cena/enoto mere (EUR) z DDV]]*Sklop12[[#This Row],[Okvirna količina]]</f>
        <v>0</v>
      </c>
      <c r="U56" s="366"/>
    </row>
    <row r="57" spans="1:21" s="55" customFormat="1" ht="12">
      <c r="A57" s="78" t="s">
        <v>43</v>
      </c>
      <c r="B57" s="489" t="s">
        <v>705</v>
      </c>
      <c r="C57" s="608">
        <v>185</v>
      </c>
      <c r="D57" s="574" t="s">
        <v>107</v>
      </c>
      <c r="E57" s="331"/>
      <c r="F57" s="523">
        <v>0.5</v>
      </c>
      <c r="G57" s="471" t="s">
        <v>74</v>
      </c>
      <c r="H57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9.2499999999999999E-2</v>
      </c>
      <c r="I57" s="117" t="str">
        <f>IF(Sklop12[[#This Row],[ZAHTEVANA SHEMA KAKOVOSTI]]&lt;&gt;"",Sklop12[[#This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+Sklop12[[#This Row],[cena/enota brez DDV v EUR]]*Sklop12[[#This Row],[Stopnja DDV (%)]]</f>
        <v>0</v>
      </c>
      <c r="R57" s="138">
        <f>+Sklop12[[#This Row],[cena/enota brez DDV v EUR]]+Sklop12[[#This Row],[Davek (EUR)]]</f>
        <v>0</v>
      </c>
      <c r="S57" s="138">
        <f>+Sklop12[[#This Row],[cena/enota brez DDV v EUR]]*Sklop12[[#This Row],[Okvirna količina]]</f>
        <v>0</v>
      </c>
      <c r="T57" s="292">
        <f>+Sklop12[[#This Row],[Končna cena/enoto mere (EUR) z DDV]]*Sklop12[[#This Row],[Okvirna količina]]</f>
        <v>0</v>
      </c>
      <c r="U57" s="366"/>
    </row>
    <row r="58" spans="1:21" s="55" customFormat="1" ht="12">
      <c r="A58" s="78" t="s">
        <v>48</v>
      </c>
      <c r="B58" s="489" t="s">
        <v>704</v>
      </c>
      <c r="C58" s="608">
        <v>215</v>
      </c>
      <c r="D58" s="574" t="s">
        <v>107</v>
      </c>
      <c r="E58" s="331"/>
      <c r="F58" s="523">
        <v>0.5</v>
      </c>
      <c r="G58" s="471" t="s">
        <v>74</v>
      </c>
      <c r="H58" s="2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0.1075</v>
      </c>
      <c r="I58" s="117" t="str">
        <f>IF(Sklop12[[#This Row],[ZAHTEVANA SHEMA KAKOVOSTI]]&lt;&gt;"",Sklop12[[#This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+Sklop12[[#This Row],[cena/enota brez DDV v EUR]]*Sklop12[[#This Row],[Stopnja DDV (%)]]</f>
        <v>0</v>
      </c>
      <c r="R58" s="138">
        <f>+Sklop12[[#This Row],[cena/enota brez DDV v EUR]]+Sklop12[[#This Row],[Davek (EUR)]]</f>
        <v>0</v>
      </c>
      <c r="S58" s="138">
        <f>+Sklop12[[#This Row],[cena/enota brez DDV v EUR]]*Sklop12[[#This Row],[Okvirna količina]]</f>
        <v>0</v>
      </c>
      <c r="T58" s="292">
        <f>+Sklop12[[#This Row],[Končna cena/enoto mere (EUR) z DDV]]*Sklop12[[#This Row],[Okvirna količina]]</f>
        <v>0</v>
      </c>
      <c r="U58" s="366"/>
    </row>
    <row r="59" spans="1:21" s="55" customFormat="1" ht="12">
      <c r="A59" s="78" t="s">
        <v>44</v>
      </c>
      <c r="B59" s="491" t="s">
        <v>703</v>
      </c>
      <c r="C59" s="492">
        <v>10</v>
      </c>
      <c r="D59" s="321" t="s">
        <v>107</v>
      </c>
      <c r="E59" s="329"/>
      <c r="F59" s="523">
        <v>2.5</v>
      </c>
      <c r="G59" s="488" t="s">
        <v>74</v>
      </c>
      <c r="H5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2.5000000000000001E-2</v>
      </c>
      <c r="I59" s="238" t="str">
        <f>IF(Sklop12[[#This Row],[ZAHTEVANA SHEMA KAKOVOSTI]]&lt;&gt;"",Sklop12[[#This Row],[Preračunana masa/volumen/kos na enoto kg]],"")</f>
        <v/>
      </c>
      <c r="J59" s="240"/>
      <c r="K59" s="241"/>
      <c r="L59" s="241"/>
      <c r="M59" s="242"/>
      <c r="N59" s="243"/>
      <c r="O59" s="243"/>
      <c r="P59" s="244"/>
      <c r="Q59" s="243">
        <f>+Sklop12[[#This Row],[cena/enota brez DDV v EUR]]*Sklop12[[#This Row],[Stopnja DDV (%)]]</f>
        <v>0</v>
      </c>
      <c r="R59" s="243">
        <f>+Sklop12[[#This Row],[cena/enota brez DDV v EUR]]+Sklop12[[#This Row],[Davek (EUR)]]</f>
        <v>0</v>
      </c>
      <c r="S59" s="243">
        <f>+Sklop12[[#This Row],[cena/enota brez DDV v EUR]]*Sklop12[[#This Row],[Okvirna količina]]</f>
        <v>0</v>
      </c>
      <c r="T59" s="252">
        <f>+Sklop12[[#This Row],[Končna cena/enoto mere (EUR) z DDV]]*Sklop12[[#This Row],[Okvirna količina]]</f>
        <v>0</v>
      </c>
      <c r="U59" s="253"/>
    </row>
    <row r="60" spans="1:21">
      <c r="A60" s="594" t="s">
        <v>131</v>
      </c>
      <c r="B60" s="595"/>
      <c r="C60" s="596"/>
      <c r="D60" s="596"/>
      <c r="E60" s="597"/>
      <c r="F60" s="598"/>
      <c r="G60" s="599"/>
      <c r="H60" s="600">
        <f>SUBTOTAL(109,Sklop12[Preračunana masa/volumen/kos na enoto kg])</f>
        <v>17.154000000000003</v>
      </c>
      <c r="I60" s="600">
        <f>SUBTOTAL(109,Sklop12[Živila iz shem kakovosti (kg)])</f>
        <v>0</v>
      </c>
      <c r="J60" s="598"/>
      <c r="K60" s="601"/>
      <c r="L60" s="601"/>
      <c r="M60" s="602"/>
      <c r="N60" s="603"/>
      <c r="O60" s="603"/>
      <c r="P60" s="603"/>
      <c r="Q60" s="604"/>
      <c r="R60" s="598"/>
      <c r="S60" s="604">
        <f>SUBTOTAL(109,Sklop12[Vrednost za okvirno količino (EUR) brez DDV])</f>
        <v>0</v>
      </c>
      <c r="T60" s="604">
        <f>SUBTOTAL(109,Sklop12[Vrednost za okvirno količino (EUR) z DDV])</f>
        <v>0</v>
      </c>
      <c r="U60" s="605">
        <f>SUBTOTAL(103,Sklop12[Shema kakovosti
(nacionalne, evropske)
])</f>
        <v>0</v>
      </c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8" t="s">
        <v>127</v>
      </c>
      <c r="B62" s="16"/>
      <c r="C62" s="28"/>
      <c r="D62" s="28"/>
      <c r="E62" s="100"/>
      <c r="Q62" s="48"/>
      <c r="R62" s="48"/>
      <c r="S62" s="48"/>
      <c r="T62" s="48"/>
    </row>
    <row r="63" spans="1:21">
      <c r="A63" s="11" t="s">
        <v>129</v>
      </c>
      <c r="B63" s="16"/>
      <c r="C63" s="28"/>
      <c r="D63" s="28"/>
      <c r="E63" s="100"/>
    </row>
    <row r="64" spans="1:21">
      <c r="A64" s="95" t="s">
        <v>180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1">
      <c r="A65" s="629" t="s">
        <v>173</v>
      </c>
      <c r="B65" s="629"/>
      <c r="C65" s="629"/>
      <c r="D65" s="629"/>
      <c r="E65" s="629"/>
      <c r="F65" s="629"/>
      <c r="G65" s="629"/>
      <c r="H65" s="629"/>
      <c r="I65" s="629"/>
      <c r="J65" s="629"/>
      <c r="K65" s="629"/>
      <c r="L65" s="629"/>
      <c r="M65" s="54"/>
      <c r="N65" s="29"/>
      <c r="O65" s="29"/>
      <c r="P65" s="29"/>
      <c r="Q65" s="29"/>
      <c r="R65" s="29"/>
    </row>
    <row r="66" spans="1:21">
      <c r="A66" s="630" t="s">
        <v>220</v>
      </c>
      <c r="B66" s="630"/>
      <c r="C66" s="630"/>
      <c r="D66" s="630"/>
      <c r="E66" s="630"/>
      <c r="F66" s="630"/>
      <c r="G66" s="630"/>
      <c r="H66" s="630"/>
      <c r="I66" s="630"/>
      <c r="J66" s="630"/>
      <c r="K66" s="630"/>
      <c r="L66" s="630"/>
      <c r="N66" s="29"/>
      <c r="O66" s="29"/>
      <c r="P66" s="29"/>
      <c r="Q66" s="29"/>
      <c r="R66" s="29"/>
    </row>
    <row r="67" spans="1:2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N67" s="29"/>
      <c r="O67" s="29"/>
      <c r="P67" s="29"/>
      <c r="Q67" s="29"/>
      <c r="R67" s="29"/>
    </row>
    <row r="68" spans="1:21">
      <c r="A68" s="95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1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J68:P1048576 M65:P65 U1:U65 J1:P64 U68:U1048576" name="Obseg1"/>
    <protectedRange sqref="J65:L65" name="Obseg1_2"/>
    <protectedRange sqref="M66:P67 U66:U67" name="Obseg1_3"/>
    <protectedRange sqref="J66:L67" name="Obseg1_1_1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59">
    <cfRule type="colorScale" priority="651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7"/>
  <sheetViews>
    <sheetView topLeftCell="A38" zoomScale="90" zoomScaleNormal="90" zoomScaleSheetLayoutView="100" workbookViewId="0">
      <selection activeCell="AC29" sqref="AC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pred_rekapitulacija'!B26</f>
        <v xml:space="preserve">PREDPRIPRAVLJENE ZAMRZNJENE JEDI 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24">
      <c r="A16" s="78" t="s">
        <v>1</v>
      </c>
      <c r="B16" s="75" t="s">
        <v>747</v>
      </c>
      <c r="C16" s="76">
        <v>1.4</v>
      </c>
      <c r="D16" s="76" t="s">
        <v>0</v>
      </c>
      <c r="E16" s="116"/>
      <c r="F16" s="151">
        <v>3500</v>
      </c>
      <c r="G16" s="495" t="s">
        <v>182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4900</v>
      </c>
      <c r="I16" s="79" t="str">
        <f>IF(Sklop13[[#This Row],[ZAHTEVANA SHEMA KAKOVOSTI]]&lt;&gt;"",Sklop13[[#This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91"/>
    </row>
    <row r="17" spans="1:21" s="55" customFormat="1" ht="24">
      <c r="A17" s="78" t="s">
        <v>3</v>
      </c>
      <c r="B17" s="330" t="s">
        <v>748</v>
      </c>
      <c r="C17" s="76">
        <v>1.4</v>
      </c>
      <c r="D17" s="76" t="s">
        <v>0</v>
      </c>
      <c r="E17" s="116"/>
      <c r="F17" s="151">
        <v>2000</v>
      </c>
      <c r="G17" s="495" t="s">
        <v>182</v>
      </c>
      <c r="H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2800</v>
      </c>
      <c r="I17" s="79" t="str">
        <f>IF(Sklop13[[#This Row],[ZAHTEVANA SHEMA KAKOVOSTI]]&lt;&gt;"",Sklop13[[#This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+Sklop13[[#This Row],[cena/enota brez DDV v EUR]]*Sklop13[[#This Row],[Stopnja DDV (%)]]</f>
        <v>0</v>
      </c>
      <c r="R17" s="85">
        <f>+Sklop13[[#This Row],[cena/enota brez DDV v EUR]]+Sklop13[[#This Row],[Davek (EUR)]]</f>
        <v>0</v>
      </c>
      <c r="S17" s="85">
        <f>+Sklop13[[#This Row],[cena/enota brez DDV v EUR]]*Sklop13[[#This Row],[Okvirna količina]]</f>
        <v>0</v>
      </c>
      <c r="T17" s="85">
        <f>+Sklop13[[#This Row],[Končna cena/enoto mere (EUR) z DDV]]*Sklop13[[#This Row],[Okvirna količina]]</f>
        <v>0</v>
      </c>
      <c r="U17" s="92"/>
    </row>
    <row r="18" spans="1:21" s="55" customFormat="1" ht="12">
      <c r="A18" s="78" t="s">
        <v>4</v>
      </c>
      <c r="B18" s="330" t="s">
        <v>749</v>
      </c>
      <c r="C18" s="76">
        <v>1.4</v>
      </c>
      <c r="D18" s="76" t="s">
        <v>0</v>
      </c>
      <c r="E18" s="116"/>
      <c r="F18" s="151">
        <v>500</v>
      </c>
      <c r="G18" s="495" t="s">
        <v>182</v>
      </c>
      <c r="H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8" s="79" t="str">
        <f>IF(Sklop13[[#This Row],[ZAHTEVANA SHEMA KAKOVOSTI]]&lt;&gt;"",Sklop13[[#This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+Sklop13[[#This Row],[cena/enota brez DDV v EUR]]*Sklop13[[#This Row],[Stopnja DDV (%)]]</f>
        <v>0</v>
      </c>
      <c r="R18" s="85">
        <f>+Sklop13[[#This Row],[cena/enota brez DDV v EUR]]+Sklop13[[#This Row],[Davek (EUR)]]</f>
        <v>0</v>
      </c>
      <c r="S18" s="85">
        <f>+Sklop13[[#This Row],[cena/enota brez DDV v EUR]]*Sklop13[[#This Row],[Okvirna količina]]</f>
        <v>0</v>
      </c>
      <c r="T18" s="85">
        <f>+Sklop13[[#This Row],[Končna cena/enoto mere (EUR) z DDV]]*Sklop13[[#This Row],[Okvirna količina]]</f>
        <v>0</v>
      </c>
      <c r="U18" s="92"/>
    </row>
    <row r="19" spans="1:21" s="55" customFormat="1" ht="12">
      <c r="A19" s="78" t="s">
        <v>5</v>
      </c>
      <c r="B19" s="246" t="s">
        <v>750</v>
      </c>
      <c r="C19" s="76">
        <v>1.4</v>
      </c>
      <c r="D19" s="76" t="s">
        <v>0</v>
      </c>
      <c r="E19" s="116"/>
      <c r="F19" s="160">
        <v>2000</v>
      </c>
      <c r="G19" s="495" t="s">
        <v>182</v>
      </c>
      <c r="H19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2800</v>
      </c>
      <c r="I19" s="117" t="str">
        <f>IF(Sklop13[[#This Row],[ZAHTEVANA SHEMA KAKOVOSTI]]&lt;&gt;"",Sklop13[[#This Row],[Preračunana masa/volumen/kos na enoto kg]],"")</f>
        <v/>
      </c>
      <c r="J19" s="135"/>
      <c r="K19" s="136"/>
      <c r="L19" s="136"/>
      <c r="M19" s="137"/>
      <c r="N19" s="138"/>
      <c r="O19" s="138"/>
      <c r="P19" s="139"/>
      <c r="Q19" s="138">
        <f>+Sklop13[[#This Row],[cena/enota brez DDV v EUR]]*Sklop13[[#This Row],[Stopnja DDV (%)]]</f>
        <v>0</v>
      </c>
      <c r="R19" s="138">
        <f>+Sklop13[[#This Row],[cena/enota brez DDV v EUR]]+Sklop13[[#This Row],[Davek (EUR)]]</f>
        <v>0</v>
      </c>
      <c r="S19" s="138">
        <f>+Sklop13[[#This Row],[cena/enota brez DDV v EUR]]*Sklop13[[#This Row],[Okvirna količina]]</f>
        <v>0</v>
      </c>
      <c r="T19" s="292">
        <f>+Sklop13[[#This Row],[Končna cena/enoto mere (EUR) z DDV]]*Sklop13[[#This Row],[Okvirna količina]]</f>
        <v>0</v>
      </c>
      <c r="U19" s="366"/>
    </row>
    <row r="20" spans="1:21" s="55" customFormat="1" ht="12">
      <c r="A20" s="78" t="s">
        <v>6</v>
      </c>
      <c r="B20" s="246" t="s">
        <v>751</v>
      </c>
      <c r="C20" s="134" t="s">
        <v>110</v>
      </c>
      <c r="D20" s="76" t="s">
        <v>0</v>
      </c>
      <c r="E20" s="116"/>
      <c r="F20" s="160">
        <v>250</v>
      </c>
      <c r="G20" s="471" t="s">
        <v>0</v>
      </c>
      <c r="H20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0" s="117" t="str">
        <f>IF(Sklop13[[#This Row],[ZAHTEVANA SHEMA KAKOVOSTI]]&lt;&gt;"",Sklop13[[#This Row],[Preračunana masa/volumen/kos na enoto kg]],"")</f>
        <v/>
      </c>
      <c r="J20" s="135"/>
      <c r="K20" s="136"/>
      <c r="L20" s="136"/>
      <c r="M20" s="137"/>
      <c r="N20" s="138"/>
      <c r="O20" s="138"/>
      <c r="P20" s="139"/>
      <c r="Q20" s="138">
        <f>+Sklop13[[#This Row],[cena/enota brez DDV v EUR]]*Sklop13[[#This Row],[Stopnja DDV (%)]]</f>
        <v>0</v>
      </c>
      <c r="R20" s="138">
        <f>+Sklop13[[#This Row],[cena/enota brez DDV v EUR]]+Sklop13[[#This Row],[Davek (EUR)]]</f>
        <v>0</v>
      </c>
      <c r="S20" s="138">
        <f>+Sklop13[[#This Row],[cena/enota brez DDV v EUR]]*Sklop13[[#This Row],[Okvirna količina]]</f>
        <v>0</v>
      </c>
      <c r="T20" s="292">
        <f>+Sklop13[[#This Row],[Končna cena/enoto mere (EUR) z DDV]]*Sklop13[[#This Row],[Okvirna količina]]</f>
        <v>0</v>
      </c>
      <c r="U20" s="366"/>
    </row>
    <row r="21" spans="1:21" s="55" customFormat="1" ht="12">
      <c r="A21" s="78" t="s">
        <v>7</v>
      </c>
      <c r="B21" s="246" t="s">
        <v>756</v>
      </c>
      <c r="C21" s="134">
        <v>1</v>
      </c>
      <c r="D21" s="76" t="s">
        <v>0</v>
      </c>
      <c r="E21" s="116"/>
      <c r="F21" s="160">
        <v>5</v>
      </c>
      <c r="G21" s="471" t="s">
        <v>0</v>
      </c>
      <c r="H21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1" s="117" t="str">
        <f>IF(Sklop13[[#This Row],[ZAHTEVANA SHEMA KAKOVOSTI]]&lt;&gt;"",Sklop13[[#This Row],[Preračunana masa/volumen/kos na enoto kg]],"")</f>
        <v/>
      </c>
      <c r="J21" s="135"/>
      <c r="K21" s="136"/>
      <c r="L21" s="136"/>
      <c r="M21" s="137"/>
      <c r="N21" s="138"/>
      <c r="O21" s="138"/>
      <c r="P21" s="139"/>
      <c r="Q21" s="138">
        <f>+Sklop13[[#This Row],[cena/enota brez DDV v EUR]]*Sklop13[[#This Row],[Stopnja DDV (%)]]</f>
        <v>0</v>
      </c>
      <c r="R21" s="138">
        <f>+Sklop13[[#This Row],[cena/enota brez DDV v EUR]]+Sklop13[[#This Row],[Davek (EUR)]]</f>
        <v>0</v>
      </c>
      <c r="S21" s="138">
        <f>+Sklop13[[#This Row],[cena/enota brez DDV v EUR]]*Sklop13[[#This Row],[Okvirna količina]]</f>
        <v>0</v>
      </c>
      <c r="T21" s="292">
        <f>+Sklop13[[#This Row],[Končna cena/enoto mere (EUR) z DDV]]*Sklop13[[#This Row],[Okvirna količina]]</f>
        <v>0</v>
      </c>
      <c r="U21" s="366"/>
    </row>
    <row r="22" spans="1:21" s="55" customFormat="1" ht="36">
      <c r="A22" s="78" t="s">
        <v>8</v>
      </c>
      <c r="B22" s="246" t="s">
        <v>757</v>
      </c>
      <c r="C22" s="134">
        <v>1</v>
      </c>
      <c r="D22" s="76" t="s">
        <v>0</v>
      </c>
      <c r="E22" s="116"/>
      <c r="F22" s="160">
        <v>50</v>
      </c>
      <c r="G22" s="471" t="s">
        <v>0</v>
      </c>
      <c r="H22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117" t="str">
        <f>IF(Sklop13[[#This Row],[ZAHTEVANA SHEMA KAKOVOSTI]]&lt;&gt;"",Sklop13[[#This Row],[Preračunana masa/volumen/kos na enoto kg]],"")</f>
        <v/>
      </c>
      <c r="J22" s="135"/>
      <c r="K22" s="136"/>
      <c r="L22" s="136"/>
      <c r="M22" s="137"/>
      <c r="N22" s="138"/>
      <c r="O22" s="138"/>
      <c r="P22" s="139"/>
      <c r="Q22" s="138">
        <f>+Sklop13[[#This Row],[cena/enota brez DDV v EUR]]*Sklop13[[#This Row],[Stopnja DDV (%)]]</f>
        <v>0</v>
      </c>
      <c r="R22" s="138">
        <f>+Sklop13[[#This Row],[cena/enota brez DDV v EUR]]+Sklop13[[#This Row],[Davek (EUR)]]</f>
        <v>0</v>
      </c>
      <c r="S22" s="138">
        <f>+Sklop13[[#This Row],[cena/enota brez DDV v EUR]]*Sklop13[[#This Row],[Okvirna količina]]</f>
        <v>0</v>
      </c>
      <c r="T22" s="292">
        <f>+Sklop13[[#This Row],[Končna cena/enoto mere (EUR) z DDV]]*Sklop13[[#This Row],[Okvirna količina]]</f>
        <v>0</v>
      </c>
      <c r="U22" s="366"/>
    </row>
    <row r="23" spans="1:21" s="55" customFormat="1" ht="36">
      <c r="A23" s="78" t="s">
        <v>9</v>
      </c>
      <c r="B23" s="246" t="s">
        <v>758</v>
      </c>
      <c r="C23" s="134">
        <v>1</v>
      </c>
      <c r="D23" s="76" t="s">
        <v>0</v>
      </c>
      <c r="E23" s="116"/>
      <c r="F23" s="160">
        <v>50</v>
      </c>
      <c r="G23" s="471" t="s">
        <v>0</v>
      </c>
      <c r="H23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3" s="117" t="str">
        <f>IF(Sklop13[[#This Row],[ZAHTEVANA SHEMA KAKOVOSTI]]&lt;&gt;"",Sklop13[[#This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+Sklop13[[#This Row],[cena/enota brez DDV v EUR]]*Sklop13[[#This Row],[Stopnja DDV (%)]]</f>
        <v>0</v>
      </c>
      <c r="R23" s="138">
        <f>+Sklop13[[#This Row],[cena/enota brez DDV v EUR]]+Sklop13[[#This Row],[Davek (EUR)]]</f>
        <v>0</v>
      </c>
      <c r="S23" s="138">
        <f>+Sklop13[[#This Row],[cena/enota brez DDV v EUR]]*Sklop13[[#This Row],[Okvirna količina]]</f>
        <v>0</v>
      </c>
      <c r="T23" s="292">
        <f>+Sklop13[[#This Row],[Končna cena/enoto mere (EUR) z DDV]]*Sklop13[[#This Row],[Okvirna količina]]</f>
        <v>0</v>
      </c>
      <c r="U23" s="366"/>
    </row>
    <row r="24" spans="1:21" s="55" customFormat="1" ht="12">
      <c r="A24" s="78" t="s">
        <v>10</v>
      </c>
      <c r="B24" s="246" t="s">
        <v>759</v>
      </c>
      <c r="C24" s="134">
        <v>1</v>
      </c>
      <c r="D24" s="76" t="s">
        <v>0</v>
      </c>
      <c r="E24" s="116"/>
      <c r="F24" s="160">
        <v>50</v>
      </c>
      <c r="G24" s="471" t="s">
        <v>0</v>
      </c>
      <c r="H24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117" t="str">
        <f>IF(Sklop13[[#This Row],[ZAHTEVANA SHEMA KAKOVOSTI]]&lt;&gt;"",Sklop13[[#This Row],[Preračunana masa/volumen/kos na enoto kg]],"")</f>
        <v/>
      </c>
      <c r="J24" s="135"/>
      <c r="K24" s="136"/>
      <c r="L24" s="136"/>
      <c r="M24" s="137"/>
      <c r="N24" s="138"/>
      <c r="O24" s="138"/>
      <c r="P24" s="139"/>
      <c r="Q24" s="138">
        <f>+Sklop13[[#This Row],[cena/enota brez DDV v EUR]]*Sklop13[[#This Row],[Stopnja DDV (%)]]</f>
        <v>0</v>
      </c>
      <c r="R24" s="138">
        <f>+Sklop13[[#This Row],[cena/enota brez DDV v EUR]]+Sklop13[[#This Row],[Davek (EUR)]]</f>
        <v>0</v>
      </c>
      <c r="S24" s="138">
        <f>+Sklop13[[#This Row],[cena/enota brez DDV v EUR]]*Sklop13[[#This Row],[Okvirna količina]]</f>
        <v>0</v>
      </c>
      <c r="T24" s="292">
        <f>+Sklop13[[#This Row],[Končna cena/enoto mere (EUR) z DDV]]*Sklop13[[#This Row],[Okvirna količina]]</f>
        <v>0</v>
      </c>
      <c r="U24" s="366"/>
    </row>
    <row r="25" spans="1:21" s="55" customFormat="1" ht="12">
      <c r="A25" s="78" t="s">
        <v>11</v>
      </c>
      <c r="B25" s="246" t="s">
        <v>760</v>
      </c>
      <c r="C25" s="134" t="s">
        <v>755</v>
      </c>
      <c r="D25" s="76" t="s">
        <v>0</v>
      </c>
      <c r="E25" s="116"/>
      <c r="F25" s="160">
        <v>25</v>
      </c>
      <c r="G25" s="471" t="s">
        <v>0</v>
      </c>
      <c r="H25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5" s="117" t="str">
        <f>IF(Sklop13[[#This Row],[ZAHTEVANA SHEMA KAKOVOSTI]]&lt;&gt;"",Sklop13[[#This Row],[Preračunana masa/volumen/kos na enoto kg]],"")</f>
        <v/>
      </c>
      <c r="J25" s="135"/>
      <c r="K25" s="136"/>
      <c r="L25" s="136"/>
      <c r="M25" s="137"/>
      <c r="N25" s="138"/>
      <c r="O25" s="138"/>
      <c r="P25" s="139"/>
      <c r="Q25" s="138">
        <f>+Sklop13[[#This Row],[cena/enota brez DDV v EUR]]*Sklop13[[#This Row],[Stopnja DDV (%)]]</f>
        <v>0</v>
      </c>
      <c r="R25" s="138">
        <f>+Sklop13[[#This Row],[cena/enota brez DDV v EUR]]+Sklop13[[#This Row],[Davek (EUR)]]</f>
        <v>0</v>
      </c>
      <c r="S25" s="138">
        <f>+Sklop13[[#This Row],[cena/enota brez DDV v EUR]]*Sklop13[[#This Row],[Okvirna količina]]</f>
        <v>0</v>
      </c>
      <c r="T25" s="292">
        <f>+Sklop13[[#This Row],[Končna cena/enoto mere (EUR) z DDV]]*Sklop13[[#This Row],[Okvirna količina]]</f>
        <v>0</v>
      </c>
      <c r="U25" s="366"/>
    </row>
    <row r="26" spans="1:21" s="55" customFormat="1" ht="12">
      <c r="A26" s="78" t="s">
        <v>12</v>
      </c>
      <c r="B26" s="246" t="s">
        <v>752</v>
      </c>
      <c r="C26" s="134" t="s">
        <v>110</v>
      </c>
      <c r="D26" s="76" t="s">
        <v>0</v>
      </c>
      <c r="E26" s="116"/>
      <c r="F26" s="160">
        <v>100</v>
      </c>
      <c r="G26" s="471" t="s">
        <v>0</v>
      </c>
      <c r="H26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6" s="117" t="str">
        <f>IF(Sklop13[[#This Row],[ZAHTEVANA SHEMA KAKOVOSTI]]&lt;&gt;"",Sklop13[[#This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+Sklop13[[#This Row],[cena/enota brez DDV v EUR]]*Sklop13[[#This Row],[Stopnja DDV (%)]]</f>
        <v>0</v>
      </c>
      <c r="R26" s="138">
        <f>+Sklop13[[#This Row],[cena/enota brez DDV v EUR]]+Sklop13[[#This Row],[Davek (EUR)]]</f>
        <v>0</v>
      </c>
      <c r="S26" s="138">
        <f>+Sklop13[[#This Row],[cena/enota brez DDV v EUR]]*Sklop13[[#This Row],[Okvirna količina]]</f>
        <v>0</v>
      </c>
      <c r="T26" s="292">
        <f>+Sklop13[[#This Row],[Končna cena/enoto mere (EUR) z DDV]]*Sklop13[[#This Row],[Okvirna količina]]</f>
        <v>0</v>
      </c>
      <c r="U26" s="366"/>
    </row>
    <row r="27" spans="1:21" s="55" customFormat="1" ht="48">
      <c r="A27" s="78" t="s">
        <v>13</v>
      </c>
      <c r="B27" s="246" t="s">
        <v>761</v>
      </c>
      <c r="C27" s="134">
        <v>1</v>
      </c>
      <c r="D27" s="76" t="s">
        <v>0</v>
      </c>
      <c r="E27" s="116"/>
      <c r="F27" s="160">
        <v>150</v>
      </c>
      <c r="G27" s="471" t="s">
        <v>0</v>
      </c>
      <c r="H27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7" s="117" t="str">
        <f>IF(Sklop13[[#This Row],[ZAHTEVANA SHEMA KAKOVOSTI]]&lt;&gt;"",Sklop13[[#This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+Sklop13[[#This Row],[cena/enota brez DDV v EUR]]*Sklop13[[#This Row],[Stopnja DDV (%)]]</f>
        <v>0</v>
      </c>
      <c r="R27" s="138">
        <f>+Sklop13[[#This Row],[cena/enota brez DDV v EUR]]+Sklop13[[#This Row],[Davek (EUR)]]</f>
        <v>0</v>
      </c>
      <c r="S27" s="138">
        <f>+Sklop13[[#This Row],[cena/enota brez DDV v EUR]]*Sklop13[[#This Row],[Okvirna količina]]</f>
        <v>0</v>
      </c>
      <c r="T27" s="292">
        <f>+Sklop13[[#This Row],[Končna cena/enoto mere (EUR) z DDV]]*Sklop13[[#This Row],[Okvirna količina]]</f>
        <v>0</v>
      </c>
      <c r="U27" s="366"/>
    </row>
    <row r="28" spans="1:21" s="55" customFormat="1" ht="48">
      <c r="A28" s="78" t="s">
        <v>14</v>
      </c>
      <c r="B28" s="246" t="s">
        <v>753</v>
      </c>
      <c r="C28" s="134">
        <v>1</v>
      </c>
      <c r="D28" s="76" t="s">
        <v>0</v>
      </c>
      <c r="E28" s="116"/>
      <c r="F28" s="160">
        <v>50</v>
      </c>
      <c r="G28" s="471" t="s">
        <v>0</v>
      </c>
      <c r="H28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8" s="117" t="str">
        <f>IF(Sklop13[[#This Row],[ZAHTEVANA SHEMA KAKOVOSTI]]&lt;&gt;"",Sklop13[[#This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+Sklop13[[#This Row],[cena/enota brez DDV v EUR]]*Sklop13[[#This Row],[Stopnja DDV (%)]]</f>
        <v>0</v>
      </c>
      <c r="R28" s="138">
        <f>+Sklop13[[#This Row],[cena/enota brez DDV v EUR]]+Sklop13[[#This Row],[Davek (EUR)]]</f>
        <v>0</v>
      </c>
      <c r="S28" s="138">
        <f>+Sklop13[[#This Row],[cena/enota brez DDV v EUR]]*Sklop13[[#This Row],[Okvirna količina]]</f>
        <v>0</v>
      </c>
      <c r="T28" s="292">
        <f>+Sklop13[[#This Row],[Končna cena/enoto mere (EUR) z DDV]]*Sklop13[[#This Row],[Okvirna količina]]</f>
        <v>0</v>
      </c>
      <c r="U28" s="366"/>
    </row>
    <row r="29" spans="1:21" s="55" customFormat="1" ht="48">
      <c r="A29" s="78" t="s">
        <v>15</v>
      </c>
      <c r="B29" s="246" t="s">
        <v>762</v>
      </c>
      <c r="C29" s="134">
        <v>1</v>
      </c>
      <c r="D29" s="76" t="s">
        <v>0</v>
      </c>
      <c r="E29" s="116"/>
      <c r="F29" s="160">
        <v>50</v>
      </c>
      <c r="G29" s="471" t="s">
        <v>0</v>
      </c>
      <c r="H29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9" s="117" t="str">
        <f>IF(Sklop13[[#This Row],[ZAHTEVANA SHEMA KAKOVOSTI]]&lt;&gt;"",Sklop13[[#This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+Sklop13[[#This Row],[cena/enota brez DDV v EUR]]*Sklop13[[#This Row],[Stopnja DDV (%)]]</f>
        <v>0</v>
      </c>
      <c r="R29" s="138">
        <f>+Sklop13[[#This Row],[cena/enota brez DDV v EUR]]+Sklop13[[#This Row],[Davek (EUR)]]</f>
        <v>0</v>
      </c>
      <c r="S29" s="138">
        <f>+Sklop13[[#This Row],[cena/enota brez DDV v EUR]]*Sklop13[[#This Row],[Okvirna količina]]</f>
        <v>0</v>
      </c>
      <c r="T29" s="292">
        <f>+Sklop13[[#This Row],[Končna cena/enoto mere (EUR) z DDV]]*Sklop13[[#This Row],[Okvirna količina]]</f>
        <v>0</v>
      </c>
      <c r="U29" s="366"/>
    </row>
    <row r="30" spans="1:21" s="55" customFormat="1" ht="48">
      <c r="A30" s="78" t="s">
        <v>16</v>
      </c>
      <c r="B30" s="246" t="s">
        <v>763</v>
      </c>
      <c r="C30" s="134">
        <v>1</v>
      </c>
      <c r="D30" s="76" t="s">
        <v>0</v>
      </c>
      <c r="E30" s="116"/>
      <c r="F30" s="160">
        <v>50</v>
      </c>
      <c r="G30" s="471" t="s">
        <v>0</v>
      </c>
      <c r="H30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0" s="117" t="str">
        <f>IF(Sklop13[[#This Row],[ZAHTEVANA SHEMA KAKOVOSTI]]&lt;&gt;"",Sklop13[[#This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+Sklop13[[#This Row],[cena/enota brez DDV v EUR]]*Sklop13[[#This Row],[Stopnja DDV (%)]]</f>
        <v>0</v>
      </c>
      <c r="R30" s="138">
        <f>+Sklop13[[#This Row],[cena/enota brez DDV v EUR]]+Sklop13[[#This Row],[Davek (EUR)]]</f>
        <v>0</v>
      </c>
      <c r="S30" s="138">
        <f>+Sklop13[[#This Row],[cena/enota brez DDV v EUR]]*Sklop13[[#This Row],[Okvirna količina]]</f>
        <v>0</v>
      </c>
      <c r="T30" s="292">
        <f>+Sklop13[[#This Row],[Končna cena/enoto mere (EUR) z DDV]]*Sklop13[[#This Row],[Okvirna količina]]</f>
        <v>0</v>
      </c>
      <c r="U30" s="366"/>
    </row>
    <row r="31" spans="1:21" s="55" customFormat="1" ht="12">
      <c r="A31" s="78" t="s">
        <v>17</v>
      </c>
      <c r="B31" s="246" t="s">
        <v>764</v>
      </c>
      <c r="C31" s="134">
        <v>1</v>
      </c>
      <c r="D31" s="76" t="s">
        <v>0</v>
      </c>
      <c r="E31" s="116"/>
      <c r="F31" s="160">
        <v>150</v>
      </c>
      <c r="G31" s="471" t="s">
        <v>0</v>
      </c>
      <c r="H31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1" s="117" t="str">
        <f>IF(Sklop13[[#This Row],[ZAHTEVANA SHEMA KAKOVOSTI]]&lt;&gt;"",Sklop13[[#This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+Sklop13[[#This Row],[cena/enota brez DDV v EUR]]*Sklop13[[#This Row],[Stopnja DDV (%)]]</f>
        <v>0</v>
      </c>
      <c r="R31" s="138">
        <f>+Sklop13[[#This Row],[cena/enota brez DDV v EUR]]+Sklop13[[#This Row],[Davek (EUR)]]</f>
        <v>0</v>
      </c>
      <c r="S31" s="138">
        <f>+Sklop13[[#This Row],[cena/enota brez DDV v EUR]]*Sklop13[[#This Row],[Okvirna količina]]</f>
        <v>0</v>
      </c>
      <c r="T31" s="292">
        <f>+Sklop13[[#This Row],[Končna cena/enoto mere (EUR) z DDV]]*Sklop13[[#This Row],[Okvirna količina]]</f>
        <v>0</v>
      </c>
      <c r="U31" s="366"/>
    </row>
    <row r="32" spans="1:21" s="55" customFormat="1" ht="12">
      <c r="A32" s="78" t="s">
        <v>18</v>
      </c>
      <c r="B32" s="246" t="s">
        <v>765</v>
      </c>
      <c r="C32" s="134">
        <v>1</v>
      </c>
      <c r="D32" s="76" t="s">
        <v>0</v>
      </c>
      <c r="E32" s="116"/>
      <c r="F32" s="160">
        <v>25</v>
      </c>
      <c r="G32" s="471" t="s">
        <v>0</v>
      </c>
      <c r="H32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2" s="117" t="str">
        <f>IF(Sklop13[[#This Row],[ZAHTEVANA SHEMA KAKOVOSTI]]&lt;&gt;"",Sklop13[[#This Row],[Preračunana masa/volumen/kos na enoto kg]],"")</f>
        <v/>
      </c>
      <c r="J32" s="135"/>
      <c r="K32" s="136"/>
      <c r="L32" s="136"/>
      <c r="M32" s="137"/>
      <c r="N32" s="138"/>
      <c r="O32" s="138"/>
      <c r="P32" s="139"/>
      <c r="Q32" s="138">
        <f>+Sklop13[[#This Row],[cena/enota brez DDV v EUR]]*Sklop13[[#This Row],[Stopnja DDV (%)]]</f>
        <v>0</v>
      </c>
      <c r="R32" s="138">
        <f>+Sklop13[[#This Row],[cena/enota brez DDV v EUR]]+Sklop13[[#This Row],[Davek (EUR)]]</f>
        <v>0</v>
      </c>
      <c r="S32" s="138">
        <f>+Sklop13[[#This Row],[cena/enota brez DDV v EUR]]*Sklop13[[#This Row],[Okvirna količina]]</f>
        <v>0</v>
      </c>
      <c r="T32" s="292">
        <f>+Sklop13[[#This Row],[Končna cena/enoto mere (EUR) z DDV]]*Sklop13[[#This Row],[Okvirna količina]]</f>
        <v>0</v>
      </c>
      <c r="U32" s="366"/>
    </row>
    <row r="33" spans="1:21" s="55" customFormat="1" ht="12">
      <c r="A33" s="78" t="s">
        <v>19</v>
      </c>
      <c r="B33" s="246" t="s">
        <v>764</v>
      </c>
      <c r="C33" s="134">
        <v>1</v>
      </c>
      <c r="D33" s="76" t="s">
        <v>0</v>
      </c>
      <c r="E33" s="116"/>
      <c r="F33" s="160">
        <v>50</v>
      </c>
      <c r="G33" s="471" t="s">
        <v>0</v>
      </c>
      <c r="H33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3" s="117" t="str">
        <f>IF(Sklop13[[#This Row],[ZAHTEVANA SHEMA KAKOVOSTI]]&lt;&gt;"",Sklop13[[#This Row],[Preračunana masa/volumen/kos na enoto kg]],"")</f>
        <v/>
      </c>
      <c r="J33" s="135"/>
      <c r="K33" s="136"/>
      <c r="L33" s="136"/>
      <c r="M33" s="137"/>
      <c r="N33" s="138"/>
      <c r="O33" s="138"/>
      <c r="P33" s="139"/>
      <c r="Q33" s="138">
        <f>+Sklop13[[#This Row],[cena/enota brez DDV v EUR]]*Sklop13[[#This Row],[Stopnja DDV (%)]]</f>
        <v>0</v>
      </c>
      <c r="R33" s="138">
        <f>+Sklop13[[#This Row],[cena/enota brez DDV v EUR]]+Sklop13[[#This Row],[Davek (EUR)]]</f>
        <v>0</v>
      </c>
      <c r="S33" s="138">
        <f>+Sklop13[[#This Row],[cena/enota brez DDV v EUR]]*Sklop13[[#This Row],[Okvirna količina]]</f>
        <v>0</v>
      </c>
      <c r="T33" s="292">
        <f>+Sklop13[[#This Row],[Končna cena/enoto mere (EUR) z DDV]]*Sklop13[[#This Row],[Okvirna količina]]</f>
        <v>0</v>
      </c>
      <c r="U33" s="366"/>
    </row>
    <row r="34" spans="1:21" s="55" customFormat="1" ht="12">
      <c r="A34" s="78" t="s">
        <v>20</v>
      </c>
      <c r="B34" s="246" t="s">
        <v>766</v>
      </c>
      <c r="C34" s="134">
        <v>1</v>
      </c>
      <c r="D34" s="76" t="s">
        <v>0</v>
      </c>
      <c r="E34" s="116"/>
      <c r="F34" s="160">
        <v>50</v>
      </c>
      <c r="G34" s="471" t="s">
        <v>0</v>
      </c>
      <c r="H34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4" s="117" t="str">
        <f>IF(Sklop13[[#This Row],[ZAHTEVANA SHEMA KAKOVOSTI]]&lt;&gt;"",Sklop13[[#This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+Sklop13[[#This Row],[cena/enota brez DDV v EUR]]*Sklop13[[#This Row],[Stopnja DDV (%)]]</f>
        <v>0</v>
      </c>
      <c r="R34" s="138">
        <f>+Sklop13[[#This Row],[cena/enota brez DDV v EUR]]+Sklop13[[#This Row],[Davek (EUR)]]</f>
        <v>0</v>
      </c>
      <c r="S34" s="138">
        <f>+Sklop13[[#This Row],[cena/enota brez DDV v EUR]]*Sklop13[[#This Row],[Okvirna količina]]</f>
        <v>0</v>
      </c>
      <c r="T34" s="292">
        <f>+Sklop13[[#This Row],[Končna cena/enoto mere (EUR) z DDV]]*Sklop13[[#This Row],[Okvirna količina]]</f>
        <v>0</v>
      </c>
      <c r="U34" s="366"/>
    </row>
    <row r="35" spans="1:21" s="55" customFormat="1" ht="12">
      <c r="A35" s="78" t="s">
        <v>21</v>
      </c>
      <c r="B35" s="246" t="s">
        <v>767</v>
      </c>
      <c r="C35" s="134">
        <v>1</v>
      </c>
      <c r="D35" s="76" t="s">
        <v>0</v>
      </c>
      <c r="E35" s="116"/>
      <c r="F35" s="160">
        <v>50</v>
      </c>
      <c r="G35" s="471" t="s">
        <v>0</v>
      </c>
      <c r="H35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5" s="117" t="str">
        <f>IF(Sklop13[[#This Row],[ZAHTEVANA SHEMA KAKOVOSTI]]&lt;&gt;"",Sklop13[[#This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+Sklop13[[#This Row],[cena/enota brez DDV v EUR]]*Sklop13[[#This Row],[Stopnja DDV (%)]]</f>
        <v>0</v>
      </c>
      <c r="R35" s="138">
        <f>+Sklop13[[#This Row],[cena/enota brez DDV v EUR]]+Sklop13[[#This Row],[Davek (EUR)]]</f>
        <v>0</v>
      </c>
      <c r="S35" s="138">
        <f>+Sklop13[[#This Row],[cena/enota brez DDV v EUR]]*Sklop13[[#This Row],[Okvirna količina]]</f>
        <v>0</v>
      </c>
      <c r="T35" s="292">
        <f>+Sklop13[[#This Row],[Končna cena/enoto mere (EUR) z DDV]]*Sklop13[[#This Row],[Okvirna količina]]</f>
        <v>0</v>
      </c>
      <c r="U35" s="366"/>
    </row>
    <row r="36" spans="1:21" s="55" customFormat="1" ht="12">
      <c r="A36" s="78" t="s">
        <v>22</v>
      </c>
      <c r="B36" s="246" t="s">
        <v>768</v>
      </c>
      <c r="C36" s="134">
        <v>1</v>
      </c>
      <c r="D36" s="76" t="s">
        <v>0</v>
      </c>
      <c r="E36" s="116"/>
      <c r="F36" s="160">
        <v>50</v>
      </c>
      <c r="G36" s="471" t="s">
        <v>0</v>
      </c>
      <c r="H36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6" s="117" t="str">
        <f>IF(Sklop13[[#This Row],[ZAHTEVANA SHEMA KAKOVOSTI]]&lt;&gt;"",Sklop13[[#This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+Sklop13[[#This Row],[cena/enota brez DDV v EUR]]*Sklop13[[#This Row],[Stopnja DDV (%)]]</f>
        <v>0</v>
      </c>
      <c r="R36" s="138">
        <f>+Sklop13[[#This Row],[cena/enota brez DDV v EUR]]+Sklop13[[#This Row],[Davek (EUR)]]</f>
        <v>0</v>
      </c>
      <c r="S36" s="138">
        <f>+Sklop13[[#This Row],[cena/enota brez DDV v EUR]]*Sklop13[[#This Row],[Okvirna količina]]</f>
        <v>0</v>
      </c>
      <c r="T36" s="292">
        <f>+Sklop13[[#This Row],[Končna cena/enoto mere (EUR) z DDV]]*Sklop13[[#This Row],[Okvirna količina]]</f>
        <v>0</v>
      </c>
      <c r="U36" s="366"/>
    </row>
    <row r="37" spans="1:21" s="55" customFormat="1" ht="24">
      <c r="A37" s="78" t="s">
        <v>23</v>
      </c>
      <c r="B37" s="246" t="s">
        <v>769</v>
      </c>
      <c r="C37" s="134" t="s">
        <v>755</v>
      </c>
      <c r="D37" s="76" t="s">
        <v>0</v>
      </c>
      <c r="E37" s="116"/>
      <c r="F37" s="160">
        <v>50</v>
      </c>
      <c r="G37" s="471" t="s">
        <v>0</v>
      </c>
      <c r="H37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7" s="117" t="str">
        <f>IF(Sklop13[[#This Row],[ZAHTEVANA SHEMA KAKOVOSTI]]&lt;&gt;"",Sklop13[[#This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+Sklop13[[#This Row],[cena/enota brez DDV v EUR]]*Sklop13[[#This Row],[Stopnja DDV (%)]]</f>
        <v>0</v>
      </c>
      <c r="R37" s="138">
        <f>+Sklop13[[#This Row],[cena/enota brez DDV v EUR]]+Sklop13[[#This Row],[Davek (EUR)]]</f>
        <v>0</v>
      </c>
      <c r="S37" s="138">
        <f>+Sklop13[[#This Row],[cena/enota brez DDV v EUR]]*Sklop13[[#This Row],[Okvirna količina]]</f>
        <v>0</v>
      </c>
      <c r="T37" s="292">
        <f>+Sklop13[[#This Row],[Končna cena/enoto mere (EUR) z DDV]]*Sklop13[[#This Row],[Okvirna količina]]</f>
        <v>0</v>
      </c>
      <c r="U37" s="366"/>
    </row>
    <row r="38" spans="1:21" s="55" customFormat="1" ht="12">
      <c r="A38" s="78" t="s">
        <v>24</v>
      </c>
      <c r="B38" s="246" t="s">
        <v>770</v>
      </c>
      <c r="C38" s="134" t="s">
        <v>755</v>
      </c>
      <c r="D38" s="76" t="s">
        <v>0</v>
      </c>
      <c r="E38" s="116"/>
      <c r="F38" s="160">
        <v>25</v>
      </c>
      <c r="G38" s="471" t="s">
        <v>0</v>
      </c>
      <c r="H38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8" s="117" t="str">
        <f>IF(Sklop13[[#This Row],[ZAHTEVANA SHEMA KAKOVOSTI]]&lt;&gt;"",Sklop13[[#This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+Sklop13[[#This Row],[cena/enota brez DDV v EUR]]*Sklop13[[#This Row],[Stopnja DDV (%)]]</f>
        <v>0</v>
      </c>
      <c r="R38" s="138">
        <f>+Sklop13[[#This Row],[cena/enota brez DDV v EUR]]+Sklop13[[#This Row],[Davek (EUR)]]</f>
        <v>0</v>
      </c>
      <c r="S38" s="138">
        <f>+Sklop13[[#This Row],[cena/enota brez DDV v EUR]]*Sklop13[[#This Row],[Okvirna količina]]</f>
        <v>0</v>
      </c>
      <c r="T38" s="292">
        <f>+Sklop13[[#This Row],[Končna cena/enoto mere (EUR) z DDV]]*Sklop13[[#This Row],[Okvirna količina]]</f>
        <v>0</v>
      </c>
      <c r="U38" s="366"/>
    </row>
    <row r="39" spans="1:21" s="55" customFormat="1" ht="12">
      <c r="A39" s="78" t="s">
        <v>25</v>
      </c>
      <c r="B39" s="246" t="s">
        <v>771</v>
      </c>
      <c r="C39" s="134">
        <v>1</v>
      </c>
      <c r="D39" s="76" t="s">
        <v>0</v>
      </c>
      <c r="E39" s="116"/>
      <c r="F39" s="160">
        <v>25</v>
      </c>
      <c r="G39" s="471" t="s">
        <v>0</v>
      </c>
      <c r="H39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9" s="117" t="str">
        <f>IF(Sklop13[[#This Row],[ZAHTEVANA SHEMA KAKOVOSTI]]&lt;&gt;"",Sklop13[[#This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+Sklop13[[#This Row],[cena/enota brez DDV v EUR]]*Sklop13[[#This Row],[Stopnja DDV (%)]]</f>
        <v>0</v>
      </c>
      <c r="R39" s="138">
        <f>+Sklop13[[#This Row],[cena/enota brez DDV v EUR]]+Sklop13[[#This Row],[Davek (EUR)]]</f>
        <v>0</v>
      </c>
      <c r="S39" s="138">
        <f>+Sklop13[[#This Row],[cena/enota brez DDV v EUR]]*Sklop13[[#This Row],[Okvirna količina]]</f>
        <v>0</v>
      </c>
      <c r="T39" s="292">
        <f>+Sklop13[[#This Row],[Končna cena/enoto mere (EUR) z DDV]]*Sklop13[[#This Row],[Okvirna količina]]</f>
        <v>0</v>
      </c>
      <c r="U39" s="366"/>
    </row>
    <row r="40" spans="1:21" s="55" customFormat="1" ht="12">
      <c r="A40" s="78" t="s">
        <v>26</v>
      </c>
      <c r="B40" s="246" t="s">
        <v>772</v>
      </c>
      <c r="C40" s="134">
        <v>1</v>
      </c>
      <c r="D40" s="76" t="s">
        <v>0</v>
      </c>
      <c r="E40" s="116"/>
      <c r="F40" s="160">
        <v>50</v>
      </c>
      <c r="G40" s="471" t="s">
        <v>0</v>
      </c>
      <c r="H40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0" s="117" t="str">
        <f>IF(Sklop13[[#This Row],[ZAHTEVANA SHEMA KAKOVOSTI]]&lt;&gt;"",Sklop13[[#This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+Sklop13[[#This Row],[cena/enota brez DDV v EUR]]*Sklop13[[#This Row],[Stopnja DDV (%)]]</f>
        <v>0</v>
      </c>
      <c r="R40" s="138">
        <f>+Sklop13[[#This Row],[cena/enota brez DDV v EUR]]+Sklop13[[#This Row],[Davek (EUR)]]</f>
        <v>0</v>
      </c>
      <c r="S40" s="138">
        <f>+Sklop13[[#This Row],[cena/enota brez DDV v EUR]]*Sklop13[[#This Row],[Okvirna količina]]</f>
        <v>0</v>
      </c>
      <c r="T40" s="292">
        <f>+Sklop13[[#This Row],[Končna cena/enoto mere (EUR) z DDV]]*Sklop13[[#This Row],[Okvirna količina]]</f>
        <v>0</v>
      </c>
      <c r="U40" s="366"/>
    </row>
    <row r="41" spans="1:21" s="55" customFormat="1" ht="12">
      <c r="A41" s="78" t="s">
        <v>27</v>
      </c>
      <c r="B41" s="246" t="s">
        <v>773</v>
      </c>
      <c r="C41" s="134">
        <v>1</v>
      </c>
      <c r="D41" s="76" t="s">
        <v>0</v>
      </c>
      <c r="E41" s="116"/>
      <c r="F41" s="160">
        <v>50</v>
      </c>
      <c r="G41" s="471" t="s">
        <v>0</v>
      </c>
      <c r="H41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117" t="str">
        <f>IF(Sklop13[[#This Row],[ZAHTEVANA SHEMA KAKOVOSTI]]&lt;&gt;"",Sklop13[[#This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+Sklop13[[#This Row],[cena/enota brez DDV v EUR]]*Sklop13[[#This Row],[Stopnja DDV (%)]]</f>
        <v>0</v>
      </c>
      <c r="R41" s="138">
        <f>+Sklop13[[#This Row],[cena/enota brez DDV v EUR]]+Sklop13[[#This Row],[Davek (EUR)]]</f>
        <v>0</v>
      </c>
      <c r="S41" s="138">
        <f>+Sklop13[[#This Row],[cena/enota brez DDV v EUR]]*Sklop13[[#This Row],[Okvirna količina]]</f>
        <v>0</v>
      </c>
      <c r="T41" s="292">
        <f>+Sklop13[[#This Row],[Končna cena/enoto mere (EUR) z DDV]]*Sklop13[[#This Row],[Okvirna količina]]</f>
        <v>0</v>
      </c>
      <c r="U41" s="366"/>
    </row>
    <row r="42" spans="1:21" s="55" customFormat="1" ht="12">
      <c r="A42" s="78" t="s">
        <v>28</v>
      </c>
      <c r="B42" s="246" t="s">
        <v>774</v>
      </c>
      <c r="C42" s="134">
        <v>1</v>
      </c>
      <c r="D42" s="76" t="s">
        <v>0</v>
      </c>
      <c r="E42" s="116"/>
      <c r="F42" s="160">
        <v>5</v>
      </c>
      <c r="G42" s="471" t="s">
        <v>0</v>
      </c>
      <c r="H42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2" s="117" t="str">
        <f>IF(Sklop13[[#This Row],[ZAHTEVANA SHEMA KAKOVOSTI]]&lt;&gt;"",Sklop13[[#This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+Sklop13[[#This Row],[cena/enota brez DDV v EUR]]*Sklop13[[#This Row],[Stopnja DDV (%)]]</f>
        <v>0</v>
      </c>
      <c r="R42" s="138">
        <f>+Sklop13[[#This Row],[cena/enota brez DDV v EUR]]+Sklop13[[#This Row],[Davek (EUR)]]</f>
        <v>0</v>
      </c>
      <c r="S42" s="138">
        <f>+Sklop13[[#This Row],[cena/enota brez DDV v EUR]]*Sklop13[[#This Row],[Okvirna količina]]</f>
        <v>0</v>
      </c>
      <c r="T42" s="292">
        <f>+Sklop13[[#This Row],[Končna cena/enoto mere (EUR) z DDV]]*Sklop13[[#This Row],[Okvirna količina]]</f>
        <v>0</v>
      </c>
      <c r="U42" s="366"/>
    </row>
    <row r="43" spans="1:21" s="55" customFormat="1" ht="12">
      <c r="A43" s="78" t="s">
        <v>29</v>
      </c>
      <c r="B43" s="246" t="s">
        <v>775</v>
      </c>
      <c r="C43" s="134" t="s">
        <v>434</v>
      </c>
      <c r="D43" s="76" t="s">
        <v>0</v>
      </c>
      <c r="E43" s="116"/>
      <c r="F43" s="160">
        <v>75</v>
      </c>
      <c r="G43" s="471" t="s">
        <v>0</v>
      </c>
      <c r="H43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43" s="117" t="str">
        <f>IF(Sklop13[[#This Row],[ZAHTEVANA SHEMA KAKOVOSTI]]&lt;&gt;"",Sklop13[[#This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+Sklop13[[#This Row],[cena/enota brez DDV v EUR]]*Sklop13[[#This Row],[Stopnja DDV (%)]]</f>
        <v>0</v>
      </c>
      <c r="R43" s="138">
        <f>+Sklop13[[#This Row],[cena/enota brez DDV v EUR]]+Sklop13[[#This Row],[Davek (EUR)]]</f>
        <v>0</v>
      </c>
      <c r="S43" s="138">
        <f>+Sklop13[[#This Row],[cena/enota brez DDV v EUR]]*Sklop13[[#This Row],[Okvirna količina]]</f>
        <v>0</v>
      </c>
      <c r="T43" s="292">
        <f>+Sklop13[[#This Row],[Končna cena/enoto mere (EUR) z DDV]]*Sklop13[[#This Row],[Okvirna količina]]</f>
        <v>0</v>
      </c>
      <c r="U43" s="366"/>
    </row>
    <row r="44" spans="1:21" s="55" customFormat="1" ht="12">
      <c r="A44" s="78" t="s">
        <v>30</v>
      </c>
      <c r="B44" s="246" t="s">
        <v>776</v>
      </c>
      <c r="C44" s="134" t="s">
        <v>434</v>
      </c>
      <c r="D44" s="76" t="s">
        <v>0</v>
      </c>
      <c r="E44" s="116"/>
      <c r="F44" s="160">
        <v>25</v>
      </c>
      <c r="G44" s="471" t="s">
        <v>0</v>
      </c>
      <c r="H44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4" s="117" t="str">
        <f>IF(Sklop13[[#This Row],[ZAHTEVANA SHEMA KAKOVOSTI]]&lt;&gt;"",Sklop13[[#This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+Sklop13[[#This Row],[cena/enota brez DDV v EUR]]*Sklop13[[#This Row],[Stopnja DDV (%)]]</f>
        <v>0</v>
      </c>
      <c r="R44" s="138">
        <f>+Sklop13[[#This Row],[cena/enota brez DDV v EUR]]+Sklop13[[#This Row],[Davek (EUR)]]</f>
        <v>0</v>
      </c>
      <c r="S44" s="138">
        <f>+Sklop13[[#This Row],[cena/enota brez DDV v EUR]]*Sklop13[[#This Row],[Okvirna količina]]</f>
        <v>0</v>
      </c>
      <c r="T44" s="292">
        <f>+Sklop13[[#This Row],[Končna cena/enoto mere (EUR) z DDV]]*Sklop13[[#This Row],[Okvirna količina]]</f>
        <v>0</v>
      </c>
      <c r="U44" s="366"/>
    </row>
    <row r="45" spans="1:21" s="55" customFormat="1" ht="12">
      <c r="A45" s="78" t="s">
        <v>31</v>
      </c>
      <c r="B45" s="246" t="s">
        <v>777</v>
      </c>
      <c r="C45" s="134" t="s">
        <v>637</v>
      </c>
      <c r="D45" s="76" t="s">
        <v>0</v>
      </c>
      <c r="E45" s="116"/>
      <c r="F45" s="160">
        <v>50</v>
      </c>
      <c r="G45" s="471" t="s">
        <v>0</v>
      </c>
      <c r="H45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5" s="117" t="str">
        <f>IF(Sklop13[[#This Row],[ZAHTEVANA SHEMA KAKOVOSTI]]&lt;&gt;"",Sklop13[[#This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+Sklop13[[#This Row],[cena/enota brez DDV v EUR]]*Sklop13[[#This Row],[Stopnja DDV (%)]]</f>
        <v>0</v>
      </c>
      <c r="R45" s="138">
        <f>+Sklop13[[#This Row],[cena/enota brez DDV v EUR]]+Sklop13[[#This Row],[Davek (EUR)]]</f>
        <v>0</v>
      </c>
      <c r="S45" s="138">
        <f>+Sklop13[[#This Row],[cena/enota brez DDV v EUR]]*Sklop13[[#This Row],[Okvirna količina]]</f>
        <v>0</v>
      </c>
      <c r="T45" s="292">
        <f>+Sklop13[[#This Row],[Končna cena/enoto mere (EUR) z DDV]]*Sklop13[[#This Row],[Okvirna količina]]</f>
        <v>0</v>
      </c>
      <c r="U45" s="366"/>
    </row>
    <row r="46" spans="1:21" s="55" customFormat="1" ht="12">
      <c r="A46" s="78" t="s">
        <v>32</v>
      </c>
      <c r="B46" s="246" t="s">
        <v>778</v>
      </c>
      <c r="C46" s="134" t="s">
        <v>637</v>
      </c>
      <c r="D46" s="76" t="s">
        <v>0</v>
      </c>
      <c r="E46" s="116"/>
      <c r="F46" s="160">
        <v>100</v>
      </c>
      <c r="G46" s="471" t="s">
        <v>0</v>
      </c>
      <c r="H46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6" s="117" t="str">
        <f>IF(Sklop13[[#This Row],[ZAHTEVANA SHEMA KAKOVOSTI]]&lt;&gt;"",Sklop13[[#This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+Sklop13[[#This Row],[cena/enota brez DDV v EUR]]*Sklop13[[#This Row],[Stopnja DDV (%)]]</f>
        <v>0</v>
      </c>
      <c r="R46" s="138">
        <f>+Sklop13[[#This Row],[cena/enota brez DDV v EUR]]+Sklop13[[#This Row],[Davek (EUR)]]</f>
        <v>0</v>
      </c>
      <c r="S46" s="138">
        <f>+Sklop13[[#This Row],[cena/enota brez DDV v EUR]]*Sklop13[[#This Row],[Okvirna količina]]</f>
        <v>0</v>
      </c>
      <c r="T46" s="292">
        <f>+Sklop13[[#This Row],[Končna cena/enoto mere (EUR) z DDV]]*Sklop13[[#This Row],[Okvirna količina]]</f>
        <v>0</v>
      </c>
      <c r="U46" s="366"/>
    </row>
    <row r="47" spans="1:21" s="55" customFormat="1" ht="12">
      <c r="A47" s="78" t="s">
        <v>33</v>
      </c>
      <c r="B47" s="246" t="s">
        <v>779</v>
      </c>
      <c r="C47" s="134" t="s">
        <v>637</v>
      </c>
      <c r="D47" s="76" t="s">
        <v>0</v>
      </c>
      <c r="E47" s="116"/>
      <c r="F47" s="160">
        <v>50</v>
      </c>
      <c r="G47" s="471" t="s">
        <v>0</v>
      </c>
      <c r="H47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7" s="117" t="str">
        <f>IF(Sklop13[[#This Row],[ZAHTEVANA SHEMA KAKOVOSTI]]&lt;&gt;"",Sklop13[[#This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+Sklop13[[#This Row],[cena/enota brez DDV v EUR]]*Sklop13[[#This Row],[Stopnja DDV (%)]]</f>
        <v>0</v>
      </c>
      <c r="R47" s="138">
        <f>+Sklop13[[#This Row],[cena/enota brez DDV v EUR]]+Sklop13[[#This Row],[Davek (EUR)]]</f>
        <v>0</v>
      </c>
      <c r="S47" s="138">
        <f>+Sklop13[[#This Row],[cena/enota brez DDV v EUR]]*Sklop13[[#This Row],[Okvirna količina]]</f>
        <v>0</v>
      </c>
      <c r="T47" s="292">
        <f>+Sklop13[[#This Row],[Končna cena/enoto mere (EUR) z DDV]]*Sklop13[[#This Row],[Okvirna količina]]</f>
        <v>0</v>
      </c>
      <c r="U47" s="366"/>
    </row>
    <row r="48" spans="1:21" s="55" customFormat="1" ht="36">
      <c r="A48" s="78" t="s">
        <v>34</v>
      </c>
      <c r="B48" s="246" t="s">
        <v>780</v>
      </c>
      <c r="C48" s="134" t="s">
        <v>637</v>
      </c>
      <c r="D48" s="76" t="s">
        <v>0</v>
      </c>
      <c r="E48" s="116"/>
      <c r="F48" s="160">
        <v>50</v>
      </c>
      <c r="G48" s="471" t="s">
        <v>0</v>
      </c>
      <c r="H48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8" s="117" t="str">
        <f>IF(Sklop13[[#This Row],[ZAHTEVANA SHEMA KAKOVOSTI]]&lt;&gt;"",Sklop13[[#This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+Sklop13[[#This Row],[cena/enota brez DDV v EUR]]*Sklop13[[#This Row],[Stopnja DDV (%)]]</f>
        <v>0</v>
      </c>
      <c r="R48" s="138">
        <f>+Sklop13[[#This Row],[cena/enota brez DDV v EUR]]+Sklop13[[#This Row],[Davek (EUR)]]</f>
        <v>0</v>
      </c>
      <c r="S48" s="138">
        <f>+Sklop13[[#This Row],[cena/enota brez DDV v EUR]]*Sklop13[[#This Row],[Okvirna količina]]</f>
        <v>0</v>
      </c>
      <c r="T48" s="292">
        <f>+Sklop13[[#This Row],[Končna cena/enoto mere (EUR) z DDV]]*Sklop13[[#This Row],[Okvirna količina]]</f>
        <v>0</v>
      </c>
      <c r="U48" s="366"/>
    </row>
    <row r="49" spans="1:21" s="55" customFormat="1" ht="36">
      <c r="A49" s="78" t="s">
        <v>35</v>
      </c>
      <c r="B49" s="246" t="s">
        <v>781</v>
      </c>
      <c r="C49" s="134" t="s">
        <v>755</v>
      </c>
      <c r="D49" s="76" t="s">
        <v>0</v>
      </c>
      <c r="E49" s="116"/>
      <c r="F49" s="160">
        <v>50</v>
      </c>
      <c r="G49" s="471" t="s">
        <v>0</v>
      </c>
      <c r="H49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9" s="117" t="str">
        <f>IF(Sklop13[[#This Row],[ZAHTEVANA SHEMA KAKOVOSTI]]&lt;&gt;"",Sklop13[[#This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+Sklop13[[#This Row],[cena/enota brez DDV v EUR]]*Sklop13[[#This Row],[Stopnja DDV (%)]]</f>
        <v>0</v>
      </c>
      <c r="R49" s="138">
        <f>+Sklop13[[#This Row],[cena/enota brez DDV v EUR]]+Sklop13[[#This Row],[Davek (EUR)]]</f>
        <v>0</v>
      </c>
      <c r="S49" s="138">
        <f>+Sklop13[[#This Row],[cena/enota brez DDV v EUR]]*Sklop13[[#This Row],[Okvirna količina]]</f>
        <v>0</v>
      </c>
      <c r="T49" s="292">
        <f>+Sklop13[[#This Row],[Končna cena/enoto mere (EUR) z DDV]]*Sklop13[[#This Row],[Okvirna količina]]</f>
        <v>0</v>
      </c>
      <c r="U49" s="366"/>
    </row>
    <row r="50" spans="1:21" s="55" customFormat="1" ht="36">
      <c r="A50" s="78" t="s">
        <v>36</v>
      </c>
      <c r="B50" s="246" t="s">
        <v>782</v>
      </c>
      <c r="C50" s="134" t="s">
        <v>637</v>
      </c>
      <c r="D50" s="76" t="s">
        <v>0</v>
      </c>
      <c r="E50" s="116"/>
      <c r="F50" s="160">
        <v>50</v>
      </c>
      <c r="G50" s="471" t="s">
        <v>0</v>
      </c>
      <c r="H50" s="2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0" s="117" t="str">
        <f>IF(Sklop13[[#This Row],[ZAHTEVANA SHEMA KAKOVOSTI]]&lt;&gt;"",Sklop13[[#This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+Sklop13[[#This Row],[cena/enota brez DDV v EUR]]*Sklop13[[#This Row],[Stopnja DDV (%)]]</f>
        <v>0</v>
      </c>
      <c r="R50" s="138">
        <f>+Sklop13[[#This Row],[cena/enota brez DDV v EUR]]+Sklop13[[#This Row],[Davek (EUR)]]</f>
        <v>0</v>
      </c>
      <c r="S50" s="138">
        <f>+Sklop13[[#This Row],[cena/enota brez DDV v EUR]]*Sklop13[[#This Row],[Okvirna količina]]</f>
        <v>0</v>
      </c>
      <c r="T50" s="292">
        <f>+Sklop13[[#This Row],[Končna cena/enoto mere (EUR) z DDV]]*Sklop13[[#This Row],[Okvirna količina]]</f>
        <v>0</v>
      </c>
      <c r="U50" s="366"/>
    </row>
    <row r="51" spans="1:21" s="55" customFormat="1" ht="60">
      <c r="A51" s="78" t="s">
        <v>37</v>
      </c>
      <c r="B51" s="330" t="s">
        <v>783</v>
      </c>
      <c r="C51" s="151" t="s">
        <v>637</v>
      </c>
      <c r="D51" s="76" t="s">
        <v>0</v>
      </c>
      <c r="E51" s="116"/>
      <c r="F51" s="151">
        <v>100</v>
      </c>
      <c r="G51" s="495" t="s">
        <v>0</v>
      </c>
      <c r="H5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1" s="79" t="str">
        <f>IF(Sklop13[[#This Row],[ZAHTEVANA SHEMA KAKOVOSTI]]&lt;&gt;"",Sklop13[[#This Row],[Preračunana masa/volumen/kos na enoto kg]],"")</f>
        <v/>
      </c>
      <c r="J51" s="87"/>
      <c r="K51" s="84"/>
      <c r="L51" s="84"/>
      <c r="M51" s="89"/>
      <c r="N51" s="85"/>
      <c r="O51" s="85"/>
      <c r="P51" s="90"/>
      <c r="Q51" s="85">
        <f>+Sklop13[[#This Row],[cena/enota brez DDV v EUR]]*Sklop13[[#This Row],[Stopnja DDV (%)]]</f>
        <v>0</v>
      </c>
      <c r="R51" s="85">
        <f>+Sklop13[[#This Row],[cena/enota brez DDV v EUR]]+Sklop13[[#This Row],[Davek (EUR)]]</f>
        <v>0</v>
      </c>
      <c r="S51" s="85">
        <f>+Sklop13[[#This Row],[cena/enota brez DDV v EUR]]*Sklop13[[#This Row],[Okvirna količina]]</f>
        <v>0</v>
      </c>
      <c r="T51" s="85">
        <f>+Sklop13[[#This Row],[Končna cena/enoto mere (EUR) z DDV]]*Sklop13[[#This Row],[Okvirna količina]]</f>
        <v>0</v>
      </c>
      <c r="U51" s="92"/>
    </row>
    <row r="52" spans="1:21" s="55" customFormat="1" ht="12">
      <c r="A52" s="78" t="s">
        <v>38</v>
      </c>
      <c r="B52" s="330" t="s">
        <v>784</v>
      </c>
      <c r="C52" s="151">
        <v>1</v>
      </c>
      <c r="D52" s="76" t="s">
        <v>0</v>
      </c>
      <c r="E52" s="116"/>
      <c r="F52" s="151">
        <v>2.5</v>
      </c>
      <c r="G52" s="495" t="s">
        <v>0</v>
      </c>
      <c r="H5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2" s="79" t="str">
        <f>IF(Sklop13[[#This Row],[ZAHTEVANA SHEMA KAKOVOSTI]]&lt;&gt;"",Sklop13[[#This Row],[Preračunana masa/volumen/kos na enoto kg]],"")</f>
        <v/>
      </c>
      <c r="J52" s="87"/>
      <c r="K52" s="84"/>
      <c r="L52" s="84"/>
      <c r="M52" s="89"/>
      <c r="N52" s="85"/>
      <c r="O52" s="85"/>
      <c r="P52" s="90"/>
      <c r="Q52" s="85">
        <f>+Sklop13[[#This Row],[cena/enota brez DDV v EUR]]*Sklop13[[#This Row],[Stopnja DDV (%)]]</f>
        <v>0</v>
      </c>
      <c r="R52" s="85">
        <f>+Sklop13[[#This Row],[cena/enota brez DDV v EUR]]+Sklop13[[#This Row],[Davek (EUR)]]</f>
        <v>0</v>
      </c>
      <c r="S52" s="85">
        <f>+Sklop13[[#This Row],[cena/enota brez DDV v EUR]]*Sklop13[[#This Row],[Okvirna količina]]</f>
        <v>0</v>
      </c>
      <c r="T52" s="85">
        <f>+Sklop13[[#This Row],[Končna cena/enoto mere (EUR) z DDV]]*Sklop13[[#This Row],[Okvirna količina]]</f>
        <v>0</v>
      </c>
      <c r="U52" s="92"/>
    </row>
    <row r="53" spans="1:21" s="55" customFormat="1" ht="12">
      <c r="A53" s="78" t="s">
        <v>39</v>
      </c>
      <c r="B53" s="330" t="s">
        <v>785</v>
      </c>
      <c r="C53" s="134">
        <v>0.5</v>
      </c>
      <c r="D53" s="76" t="s">
        <v>0</v>
      </c>
      <c r="E53" s="116"/>
      <c r="F53" s="151">
        <v>10</v>
      </c>
      <c r="G53" s="495" t="s">
        <v>182</v>
      </c>
      <c r="H5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3" s="79" t="str">
        <f>IF(Sklop13[[#This Row],[ZAHTEVANA SHEMA KAKOVOSTI]]&lt;&gt;"",Sklop13[[#This Row],[Preračunana masa/volumen/kos na enoto kg]],"")</f>
        <v/>
      </c>
      <c r="J53" s="87"/>
      <c r="K53" s="84"/>
      <c r="L53" s="84"/>
      <c r="M53" s="89"/>
      <c r="N53" s="85"/>
      <c r="O53" s="85"/>
      <c r="P53" s="90"/>
      <c r="Q53" s="85">
        <f>+Sklop13[[#This Row],[cena/enota brez DDV v EUR]]*Sklop13[[#This Row],[Stopnja DDV (%)]]</f>
        <v>0</v>
      </c>
      <c r="R53" s="85">
        <f>+Sklop13[[#This Row],[cena/enota brez DDV v EUR]]+Sklop13[[#This Row],[Davek (EUR)]]</f>
        <v>0</v>
      </c>
      <c r="S53" s="85">
        <f>+Sklop13[[#This Row],[cena/enota brez DDV v EUR]]*Sklop13[[#This Row],[Okvirna količina]]</f>
        <v>0</v>
      </c>
      <c r="T53" s="85">
        <f>+Sklop13[[#This Row],[Končna cena/enoto mere (EUR) z DDV]]*Sklop13[[#This Row],[Okvirna količina]]</f>
        <v>0</v>
      </c>
      <c r="U53" s="92"/>
    </row>
    <row r="54" spans="1:21" s="55" customFormat="1" ht="12">
      <c r="A54" s="78" t="s">
        <v>40</v>
      </c>
      <c r="B54" s="330" t="s">
        <v>786</v>
      </c>
      <c r="C54" s="134">
        <v>0.5</v>
      </c>
      <c r="D54" s="76" t="s">
        <v>0</v>
      </c>
      <c r="E54" s="116"/>
      <c r="F54" s="151">
        <v>10</v>
      </c>
      <c r="G54" s="496" t="s">
        <v>182</v>
      </c>
      <c r="H5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4" s="79" t="str">
        <f>IF(Sklop13[[#This Row],[ZAHTEVANA SHEMA KAKOVOSTI]]&lt;&gt;"",Sklop13[[#This Row],[Preračunana masa/volumen/kos na enoto kg]],"")</f>
        <v/>
      </c>
      <c r="J54" s="87"/>
      <c r="K54" s="84"/>
      <c r="L54" s="84"/>
      <c r="M54" s="89"/>
      <c r="N54" s="85"/>
      <c r="O54" s="85"/>
      <c r="P54" s="90"/>
      <c r="Q54" s="85">
        <f>+Sklop13[[#This Row],[cena/enota brez DDV v EUR]]*Sklop13[[#This Row],[Stopnja DDV (%)]]</f>
        <v>0</v>
      </c>
      <c r="R54" s="85">
        <f>+Sklop13[[#This Row],[cena/enota brez DDV v EUR]]+Sklop13[[#This Row],[Davek (EUR)]]</f>
        <v>0</v>
      </c>
      <c r="S54" s="85">
        <f>+Sklop13[[#This Row],[cena/enota brez DDV v EUR]]*Sklop13[[#This Row],[Okvirna količina]]</f>
        <v>0</v>
      </c>
      <c r="T54" s="85">
        <f>+Sklop13[[#This Row],[Končna cena/enoto mere (EUR) z DDV]]*Sklop13[[#This Row],[Okvirna količina]]</f>
        <v>0</v>
      </c>
      <c r="U54" s="92"/>
    </row>
    <row r="55" spans="1:21" s="55" customFormat="1" ht="12">
      <c r="A55" s="78" t="s">
        <v>41</v>
      </c>
      <c r="B55" s="330" t="s">
        <v>754</v>
      </c>
      <c r="C55" s="151" t="s">
        <v>110</v>
      </c>
      <c r="D55" s="76" t="s">
        <v>0</v>
      </c>
      <c r="E55" s="116"/>
      <c r="F55" s="151">
        <v>50</v>
      </c>
      <c r="G55" s="495" t="s">
        <v>0</v>
      </c>
      <c r="H5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5" s="79" t="str">
        <f>IF(Sklop13[[#This Row],[ZAHTEVANA SHEMA KAKOVOSTI]]&lt;&gt;"",Sklop13[[#This Row],[Preračunana masa/volumen/kos na enoto kg]],"")</f>
        <v/>
      </c>
      <c r="J55" s="87"/>
      <c r="K55" s="84"/>
      <c r="L55" s="84"/>
      <c r="M55" s="89"/>
      <c r="N55" s="85"/>
      <c r="O55" s="85"/>
      <c r="P55" s="90"/>
      <c r="Q55" s="85">
        <f>+Sklop13[[#This Row],[cena/enota brez DDV v EUR]]*Sklop13[[#This Row],[Stopnja DDV (%)]]</f>
        <v>0</v>
      </c>
      <c r="R55" s="85">
        <f>+Sklop13[[#This Row],[cena/enota brez DDV v EUR]]+Sklop13[[#This Row],[Davek (EUR)]]</f>
        <v>0</v>
      </c>
      <c r="S55" s="85">
        <f>+Sklop13[[#This Row],[cena/enota brez DDV v EUR]]*Sklop13[[#This Row],[Okvirna količina]]</f>
        <v>0</v>
      </c>
      <c r="T55" s="85">
        <f>+Sklop13[[#This Row],[Končna cena/enoto mere (EUR) z DDV]]*Sklop13[[#This Row],[Okvirna količina]]</f>
        <v>0</v>
      </c>
      <c r="U55" s="92"/>
    </row>
    <row r="56" spans="1:21">
      <c r="A56" s="426" t="s">
        <v>131</v>
      </c>
      <c r="B56" s="297"/>
      <c r="C56" s="298"/>
      <c r="D56" s="298"/>
      <c r="E56" s="299"/>
      <c r="F56" s="300"/>
      <c r="G56" s="301"/>
      <c r="H56" s="302">
        <f>SUBTOTAL(109,Sklop13[Preračunana masa/volumen/kos na enoto kg])</f>
        <v>13222.5</v>
      </c>
      <c r="I56" s="302">
        <f>SUBTOTAL(109,Sklop13[Živila iz shem kakovosti (kg)])</f>
        <v>0</v>
      </c>
      <c r="J56" s="300"/>
      <c r="K56" s="303"/>
      <c r="L56" s="303"/>
      <c r="M56" s="304"/>
      <c r="N56" s="305"/>
      <c r="O56" s="305"/>
      <c r="P56" s="305"/>
      <c r="Q56" s="306"/>
      <c r="R56" s="300"/>
      <c r="S56" s="306">
        <f>SUBTOTAL(109,Sklop13[Vrednost za okvirno količino (EUR) brez DDV])</f>
        <v>0</v>
      </c>
      <c r="T56" s="306">
        <f>SUBTOTAL(109,Sklop13[Vrednost za okvirno količino (EUR) z DDV])</f>
        <v>0</v>
      </c>
      <c r="U56" s="427">
        <f>SUBTOTAL(103,Sklop13[Shema kakovosti
(nacionalne, evropske)
])</f>
        <v>0</v>
      </c>
    </row>
    <row r="57" spans="1:21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1">
      <c r="A58" s="48" t="s">
        <v>127</v>
      </c>
      <c r="B58" s="16"/>
      <c r="C58" s="28"/>
      <c r="D58" s="28"/>
      <c r="E58" s="100"/>
      <c r="Q58" s="48"/>
      <c r="R58" s="48"/>
      <c r="S58" s="48"/>
      <c r="T58" s="48"/>
    </row>
    <row r="59" spans="1:21">
      <c r="A59" s="11" t="s">
        <v>129</v>
      </c>
      <c r="B59" s="16"/>
      <c r="C59" s="28"/>
      <c r="D59" s="28"/>
      <c r="E59" s="100"/>
    </row>
    <row r="60" spans="1:21">
      <c r="A60" s="95" t="s">
        <v>180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1">
      <c r="A61" s="629" t="s">
        <v>173</v>
      </c>
      <c r="B61" s="629"/>
      <c r="C61" s="629"/>
      <c r="D61" s="629"/>
      <c r="E61" s="629"/>
      <c r="F61" s="629"/>
      <c r="G61" s="629"/>
      <c r="H61" s="629"/>
      <c r="I61" s="629"/>
      <c r="J61" s="629"/>
      <c r="K61" s="629"/>
      <c r="L61" s="629"/>
      <c r="M61" s="54"/>
      <c r="N61" s="29"/>
      <c r="O61" s="29"/>
      <c r="P61" s="29"/>
      <c r="Q61" s="29"/>
      <c r="R61" s="29"/>
    </row>
    <row r="62" spans="1:21">
      <c r="N62" s="29"/>
      <c r="O62" s="29"/>
      <c r="P62" s="29"/>
      <c r="Q62" s="29"/>
      <c r="R62" s="29"/>
    </row>
    <row r="63" spans="1:21">
      <c r="A63" s="95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2:P1048576 M61:P61 J1:P60 U1:U1048576" name="Obseg1"/>
    <protectedRange sqref="J61:L61" name="Obseg1_2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:B50 B53:B54">
    <cfRule type="colorScale" priority="6512">
      <colorScale>
        <cfvo type="min"/>
        <cfvo type="max"/>
        <color rgb="FFFCFCFF"/>
        <color rgb="FFF8696B"/>
      </colorScale>
    </cfRule>
  </conditionalFormatting>
  <conditionalFormatting sqref="B55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3"/>
  <sheetViews>
    <sheetView topLeftCell="A31" zoomScale="90" zoomScaleNormal="90" zoomScaleSheetLayoutView="90" workbookViewId="0">
      <selection activeCell="B50" sqref="B50"/>
    </sheetView>
  </sheetViews>
  <sheetFormatPr defaultColWidth="8.85546875" defaultRowHeight="12.75"/>
  <cols>
    <col min="1" max="1" width="3.5703125" style="11" customWidth="1"/>
    <col min="2" max="2" width="50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pred_rekapitulacija'!B27</f>
        <v>ZAMRZNJENA ZELENJAVA IN SADJE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24">
      <c r="A16" s="78" t="s">
        <v>1</v>
      </c>
      <c r="B16" s="75" t="s">
        <v>788</v>
      </c>
      <c r="C16" s="321" t="s">
        <v>787</v>
      </c>
      <c r="D16" s="321" t="s">
        <v>0</v>
      </c>
      <c r="E16" s="322"/>
      <c r="F16" s="335">
        <v>50</v>
      </c>
      <c r="G16" s="325" t="s">
        <v>0</v>
      </c>
      <c r="H16" s="3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6" s="323" t="str">
        <f>IF(Sklop14[[#This Row],[ZAHTEVANA SHEMA KAKOVOSTI]]&lt;&gt;"",Sklop14[[#This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1"/>
    </row>
    <row r="17" spans="1:21" s="55" customFormat="1" ht="24">
      <c r="A17" s="78" t="s">
        <v>3</v>
      </c>
      <c r="B17" s="133" t="s">
        <v>789</v>
      </c>
      <c r="C17" s="134" t="s">
        <v>787</v>
      </c>
      <c r="D17" s="321" t="s">
        <v>0</v>
      </c>
      <c r="E17" s="116"/>
      <c r="F17" s="160">
        <v>50</v>
      </c>
      <c r="G17" s="325" t="s">
        <v>0</v>
      </c>
      <c r="H17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117" t="str">
        <f>IF(Sklop14[[#This Row],[ZAHTEVANA SHEMA KAKOVOSTI]]&lt;&gt;"",Sklop14[[#This Row],[Preračunana masa/volumen/kos na enoto kg]],"")</f>
        <v/>
      </c>
      <c r="J17" s="135"/>
      <c r="K17" s="136"/>
      <c r="L17" s="136"/>
      <c r="M17" s="137"/>
      <c r="N17" s="138"/>
      <c r="O17" s="138"/>
      <c r="P17" s="139"/>
      <c r="Q17" s="138">
        <f>+Sklop14[[#This Row],[cena/enota brez DDV v EUR]]*Sklop14[[#This Row],[Stopnja DDV (%)]]</f>
        <v>0</v>
      </c>
      <c r="R17" s="138">
        <f>+Sklop14[[#This Row],[cena/enota brez DDV v EUR]]+Sklop14[[#This Row],[Davek (EUR)]]</f>
        <v>0</v>
      </c>
      <c r="S17" s="138">
        <f>+Sklop14[[#This Row],[cena/enota brez DDV v EUR]]*Sklop14[[#This Row],[Okvirna količina]]</f>
        <v>0</v>
      </c>
      <c r="T17" s="292">
        <f>+Sklop14[[#This Row],[Končna cena/enoto mere (EUR) z DDV]]*Sklop14[[#This Row],[Okvirna količina]]</f>
        <v>0</v>
      </c>
      <c r="U17" s="366"/>
    </row>
    <row r="18" spans="1:21" s="55" customFormat="1" ht="24">
      <c r="A18" s="78" t="s">
        <v>4</v>
      </c>
      <c r="B18" s="133" t="s">
        <v>237</v>
      </c>
      <c r="C18" s="134" t="s">
        <v>787</v>
      </c>
      <c r="D18" s="321" t="s">
        <v>0</v>
      </c>
      <c r="E18" s="116"/>
      <c r="F18" s="160">
        <v>75</v>
      </c>
      <c r="G18" s="144" t="s">
        <v>0</v>
      </c>
      <c r="H18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18" s="117" t="str">
        <f>IF(Sklop14[[#This Row],[ZAHTEVANA SHEMA KAKOVOSTI]]&lt;&gt;"",Sklop14[[#This Row],[Preračunana masa/volumen/kos na enoto kg]],"")</f>
        <v/>
      </c>
      <c r="J18" s="135"/>
      <c r="K18" s="136"/>
      <c r="L18" s="136"/>
      <c r="M18" s="137"/>
      <c r="N18" s="138"/>
      <c r="O18" s="138"/>
      <c r="P18" s="139"/>
      <c r="Q18" s="138">
        <f>+Sklop14[[#This Row],[cena/enota brez DDV v EUR]]*Sklop14[[#This Row],[Stopnja DDV (%)]]</f>
        <v>0</v>
      </c>
      <c r="R18" s="138">
        <f>+Sklop14[[#This Row],[cena/enota brez DDV v EUR]]+Sklop14[[#This Row],[Davek (EUR)]]</f>
        <v>0</v>
      </c>
      <c r="S18" s="138">
        <f>+Sklop14[[#This Row],[cena/enota brez DDV v EUR]]*Sklop14[[#This Row],[Okvirna količina]]</f>
        <v>0</v>
      </c>
      <c r="T18" s="292">
        <f>+Sklop14[[#This Row],[Končna cena/enoto mere (EUR) z DDV]]*Sklop14[[#This Row],[Okvirna količina]]</f>
        <v>0</v>
      </c>
      <c r="U18" s="366"/>
    </row>
    <row r="19" spans="1:21" s="55" customFormat="1" ht="36">
      <c r="A19" s="78" t="s">
        <v>5</v>
      </c>
      <c r="B19" s="133" t="s">
        <v>239</v>
      </c>
      <c r="C19" s="134" t="s">
        <v>787</v>
      </c>
      <c r="D19" s="321" t="s">
        <v>0</v>
      </c>
      <c r="E19" s="116"/>
      <c r="F19" s="160">
        <v>150</v>
      </c>
      <c r="G19" s="144" t="s">
        <v>0</v>
      </c>
      <c r="H19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9" s="117" t="str">
        <f>IF(Sklop14[[#This Row],[ZAHTEVANA SHEMA KAKOVOSTI]]&lt;&gt;"",Sklop14[[#This Row],[Preračunana masa/volumen/kos na enoto kg]],"")</f>
        <v/>
      </c>
      <c r="J19" s="135"/>
      <c r="K19" s="136"/>
      <c r="L19" s="136"/>
      <c r="M19" s="137"/>
      <c r="N19" s="138"/>
      <c r="O19" s="138"/>
      <c r="P19" s="139"/>
      <c r="Q19" s="138">
        <f>+Sklop14[[#This Row],[cena/enota brez DDV v EUR]]*Sklop14[[#This Row],[Stopnja DDV (%)]]</f>
        <v>0</v>
      </c>
      <c r="R19" s="138">
        <f>+Sklop14[[#This Row],[cena/enota brez DDV v EUR]]+Sklop14[[#This Row],[Davek (EUR)]]</f>
        <v>0</v>
      </c>
      <c r="S19" s="138">
        <f>+Sklop14[[#This Row],[cena/enota brez DDV v EUR]]*Sklop14[[#This Row],[Okvirna količina]]</f>
        <v>0</v>
      </c>
      <c r="T19" s="292">
        <f>+Sklop14[[#This Row],[Končna cena/enoto mere (EUR) z DDV]]*Sklop14[[#This Row],[Okvirna količina]]</f>
        <v>0</v>
      </c>
      <c r="U19" s="366"/>
    </row>
    <row r="20" spans="1:21" s="55" customFormat="1" ht="12">
      <c r="A20" s="78" t="s">
        <v>6</v>
      </c>
      <c r="B20" s="133" t="s">
        <v>790</v>
      </c>
      <c r="C20" s="134">
        <v>1</v>
      </c>
      <c r="D20" s="321" t="s">
        <v>0</v>
      </c>
      <c r="E20" s="116"/>
      <c r="F20" s="160">
        <v>5</v>
      </c>
      <c r="G20" s="144" t="s">
        <v>0</v>
      </c>
      <c r="H20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0" s="117" t="str">
        <f>IF(Sklop14[[#This Row],[ZAHTEVANA SHEMA KAKOVOSTI]]&lt;&gt;"",Sklop14[[#This Row],[Preračunana masa/volumen/kos na enoto kg]],"")</f>
        <v/>
      </c>
      <c r="J20" s="135"/>
      <c r="K20" s="136"/>
      <c r="L20" s="136"/>
      <c r="M20" s="137"/>
      <c r="N20" s="138"/>
      <c r="O20" s="138"/>
      <c r="P20" s="139"/>
      <c r="Q20" s="138">
        <f>+Sklop14[[#This Row],[cena/enota brez DDV v EUR]]*Sklop14[[#This Row],[Stopnja DDV (%)]]</f>
        <v>0</v>
      </c>
      <c r="R20" s="138">
        <f>+Sklop14[[#This Row],[cena/enota brez DDV v EUR]]+Sklop14[[#This Row],[Davek (EUR)]]</f>
        <v>0</v>
      </c>
      <c r="S20" s="138">
        <f>+Sklop14[[#This Row],[cena/enota brez DDV v EUR]]*Sklop14[[#This Row],[Okvirna količina]]</f>
        <v>0</v>
      </c>
      <c r="T20" s="292">
        <f>+Sklop14[[#This Row],[Končna cena/enoto mere (EUR) z DDV]]*Sklop14[[#This Row],[Okvirna količina]]</f>
        <v>0</v>
      </c>
      <c r="U20" s="366"/>
    </row>
    <row r="21" spans="1:21" s="55" customFormat="1" ht="36">
      <c r="A21" s="78" t="s">
        <v>7</v>
      </c>
      <c r="B21" s="133" t="s">
        <v>238</v>
      </c>
      <c r="C21" s="321" t="s">
        <v>787</v>
      </c>
      <c r="D21" s="321" t="s">
        <v>0</v>
      </c>
      <c r="E21" s="116"/>
      <c r="F21" s="160">
        <v>50</v>
      </c>
      <c r="G21" s="144" t="s">
        <v>0</v>
      </c>
      <c r="H21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1" s="117" t="str">
        <f>IF(Sklop14[[#This Row],[ZAHTEVANA SHEMA KAKOVOSTI]]&lt;&gt;"",Sklop14[[#This Row],[Preračunana masa/volumen/kos na enoto kg]],"")</f>
        <v/>
      </c>
      <c r="J21" s="135"/>
      <c r="K21" s="136"/>
      <c r="L21" s="136"/>
      <c r="M21" s="137"/>
      <c r="N21" s="138"/>
      <c r="O21" s="138"/>
      <c r="P21" s="139"/>
      <c r="Q21" s="138">
        <f>+Sklop14[[#This Row],[cena/enota brez DDV v EUR]]*Sklop14[[#This Row],[Stopnja DDV (%)]]</f>
        <v>0</v>
      </c>
      <c r="R21" s="138">
        <f>+Sklop14[[#This Row],[cena/enota brez DDV v EUR]]+Sklop14[[#This Row],[Davek (EUR)]]</f>
        <v>0</v>
      </c>
      <c r="S21" s="138">
        <f>+Sklop14[[#This Row],[cena/enota brez DDV v EUR]]*Sklop14[[#This Row],[Okvirna količina]]</f>
        <v>0</v>
      </c>
      <c r="T21" s="292">
        <f>+Sklop14[[#This Row],[Končna cena/enoto mere (EUR) z DDV]]*Sklop14[[#This Row],[Okvirna količina]]</f>
        <v>0</v>
      </c>
      <c r="U21" s="366"/>
    </row>
    <row r="22" spans="1:21" s="55" customFormat="1" ht="24">
      <c r="A22" s="78" t="s">
        <v>8</v>
      </c>
      <c r="B22" s="133" t="s">
        <v>240</v>
      </c>
      <c r="C22" s="134" t="s">
        <v>787</v>
      </c>
      <c r="D22" s="321" t="s">
        <v>0</v>
      </c>
      <c r="E22" s="116"/>
      <c r="F22" s="160">
        <v>75</v>
      </c>
      <c r="G22" s="144" t="s">
        <v>0</v>
      </c>
      <c r="H22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2" s="117" t="str">
        <f>IF(Sklop14[[#This Row],[ZAHTEVANA SHEMA KAKOVOSTI]]&lt;&gt;"",Sklop14[[#This Row],[Preračunana masa/volumen/kos na enoto kg]],"")</f>
        <v/>
      </c>
      <c r="J22" s="135"/>
      <c r="K22" s="136"/>
      <c r="L22" s="136"/>
      <c r="M22" s="137"/>
      <c r="N22" s="138"/>
      <c r="O22" s="138"/>
      <c r="P22" s="139"/>
      <c r="Q22" s="138">
        <f>+Sklop14[[#This Row],[cena/enota brez DDV v EUR]]*Sklop14[[#This Row],[Stopnja DDV (%)]]</f>
        <v>0</v>
      </c>
      <c r="R22" s="138">
        <f>+Sklop14[[#This Row],[cena/enota brez DDV v EUR]]+Sklop14[[#This Row],[Davek (EUR)]]</f>
        <v>0</v>
      </c>
      <c r="S22" s="138">
        <f>+Sklop14[[#This Row],[cena/enota brez DDV v EUR]]*Sklop14[[#This Row],[Okvirna količina]]</f>
        <v>0</v>
      </c>
      <c r="T22" s="292">
        <f>+Sklop14[[#This Row],[Končna cena/enoto mere (EUR) z DDV]]*Sklop14[[#This Row],[Okvirna količina]]</f>
        <v>0</v>
      </c>
      <c r="U22" s="366"/>
    </row>
    <row r="23" spans="1:21" s="55" customFormat="1" ht="24">
      <c r="A23" s="78" t="s">
        <v>9</v>
      </c>
      <c r="B23" s="133" t="s">
        <v>791</v>
      </c>
      <c r="C23" s="134" t="s">
        <v>787</v>
      </c>
      <c r="D23" s="321" t="s">
        <v>0</v>
      </c>
      <c r="E23" s="116"/>
      <c r="F23" s="160">
        <v>75</v>
      </c>
      <c r="G23" s="144" t="s">
        <v>0</v>
      </c>
      <c r="H23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3" s="117" t="str">
        <f>IF(Sklop14[[#This Row],[ZAHTEVANA SHEMA KAKOVOSTI]]&lt;&gt;"",Sklop14[[#This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+Sklop14[[#This Row],[cena/enota brez DDV v EUR]]*Sklop14[[#This Row],[Stopnja DDV (%)]]</f>
        <v>0</v>
      </c>
      <c r="R23" s="138">
        <f>+Sklop14[[#This Row],[cena/enota brez DDV v EUR]]+Sklop14[[#This Row],[Davek (EUR)]]</f>
        <v>0</v>
      </c>
      <c r="S23" s="138">
        <f>+Sklop14[[#This Row],[cena/enota brez DDV v EUR]]*Sklop14[[#This Row],[Okvirna količina]]</f>
        <v>0</v>
      </c>
      <c r="T23" s="292">
        <f>+Sklop14[[#This Row],[Končna cena/enoto mere (EUR) z DDV]]*Sklop14[[#This Row],[Okvirna količina]]</f>
        <v>0</v>
      </c>
      <c r="U23" s="366"/>
    </row>
    <row r="24" spans="1:21" s="55" customFormat="1" ht="24">
      <c r="A24" s="78" t="s">
        <v>10</v>
      </c>
      <c r="B24" s="133" t="s">
        <v>243</v>
      </c>
      <c r="C24" s="134" t="s">
        <v>787</v>
      </c>
      <c r="D24" s="321" t="s">
        <v>0</v>
      </c>
      <c r="E24" s="116"/>
      <c r="F24" s="160">
        <v>25</v>
      </c>
      <c r="G24" s="144" t="s">
        <v>0</v>
      </c>
      <c r="H24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4" s="117" t="str">
        <f>IF(Sklop14[[#This Row],[ZAHTEVANA SHEMA KAKOVOSTI]]&lt;&gt;"",Sklop14[[#This Row],[Preračunana masa/volumen/kos na enoto kg]],"")</f>
        <v/>
      </c>
      <c r="J24" s="135"/>
      <c r="K24" s="136"/>
      <c r="L24" s="136"/>
      <c r="M24" s="137"/>
      <c r="N24" s="138"/>
      <c r="O24" s="138"/>
      <c r="P24" s="139"/>
      <c r="Q24" s="138">
        <f>+Sklop14[[#This Row],[cena/enota brez DDV v EUR]]*Sklop14[[#This Row],[Stopnja DDV (%)]]</f>
        <v>0</v>
      </c>
      <c r="R24" s="138">
        <f>+Sklop14[[#This Row],[cena/enota brez DDV v EUR]]+Sklop14[[#This Row],[Davek (EUR)]]</f>
        <v>0</v>
      </c>
      <c r="S24" s="138">
        <f>+Sklop14[[#This Row],[cena/enota brez DDV v EUR]]*Sklop14[[#This Row],[Okvirna količina]]</f>
        <v>0</v>
      </c>
      <c r="T24" s="292">
        <f>+Sklop14[[#This Row],[Končna cena/enoto mere (EUR) z DDV]]*Sklop14[[#This Row],[Okvirna količina]]</f>
        <v>0</v>
      </c>
      <c r="U24" s="366"/>
    </row>
    <row r="25" spans="1:21" s="55" customFormat="1" ht="24">
      <c r="A25" s="78" t="s">
        <v>11</v>
      </c>
      <c r="B25" s="133" t="s">
        <v>792</v>
      </c>
      <c r="C25" s="321" t="s">
        <v>787</v>
      </c>
      <c r="D25" s="321" t="s">
        <v>0</v>
      </c>
      <c r="E25" s="116"/>
      <c r="F25" s="160">
        <v>50</v>
      </c>
      <c r="G25" s="144" t="s">
        <v>0</v>
      </c>
      <c r="H25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5" s="117" t="str">
        <f>IF(Sklop14[[#This Row],[ZAHTEVANA SHEMA KAKOVOSTI]]&lt;&gt;"",Sklop14[[#This Row],[Preračunana masa/volumen/kos na enoto kg]],"")</f>
        <v/>
      </c>
      <c r="J25" s="135"/>
      <c r="K25" s="136"/>
      <c r="L25" s="136"/>
      <c r="M25" s="137"/>
      <c r="N25" s="138"/>
      <c r="O25" s="138"/>
      <c r="P25" s="139"/>
      <c r="Q25" s="138">
        <f>+Sklop14[[#This Row],[cena/enota brez DDV v EUR]]*Sklop14[[#This Row],[Stopnja DDV (%)]]</f>
        <v>0</v>
      </c>
      <c r="R25" s="138">
        <f>+Sklop14[[#This Row],[cena/enota brez DDV v EUR]]+Sklop14[[#This Row],[Davek (EUR)]]</f>
        <v>0</v>
      </c>
      <c r="S25" s="138">
        <f>+Sklop14[[#This Row],[cena/enota brez DDV v EUR]]*Sklop14[[#This Row],[Okvirna količina]]</f>
        <v>0</v>
      </c>
      <c r="T25" s="292">
        <f>+Sklop14[[#This Row],[Končna cena/enoto mere (EUR) z DDV]]*Sklop14[[#This Row],[Okvirna količina]]</f>
        <v>0</v>
      </c>
      <c r="U25" s="366"/>
    </row>
    <row r="26" spans="1:21" s="55" customFormat="1" ht="24">
      <c r="A26" s="78" t="s">
        <v>12</v>
      </c>
      <c r="B26" s="133" t="s">
        <v>793</v>
      </c>
      <c r="C26" s="134" t="s">
        <v>787</v>
      </c>
      <c r="D26" s="321" t="s">
        <v>0</v>
      </c>
      <c r="E26" s="116"/>
      <c r="F26" s="160">
        <v>50</v>
      </c>
      <c r="G26" s="144" t="s">
        <v>0</v>
      </c>
      <c r="H26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117" t="str">
        <f>IF(Sklop14[[#This Row],[ZAHTEVANA SHEMA KAKOVOSTI]]&lt;&gt;"",Sklop14[[#This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+Sklop14[[#This Row],[cena/enota brez DDV v EUR]]*Sklop14[[#This Row],[Stopnja DDV (%)]]</f>
        <v>0</v>
      </c>
      <c r="R26" s="138">
        <f>+Sklop14[[#This Row],[cena/enota brez DDV v EUR]]+Sklop14[[#This Row],[Davek (EUR)]]</f>
        <v>0</v>
      </c>
      <c r="S26" s="138">
        <f>+Sklop14[[#This Row],[cena/enota brez DDV v EUR]]*Sklop14[[#This Row],[Okvirna količina]]</f>
        <v>0</v>
      </c>
      <c r="T26" s="292">
        <f>+Sklop14[[#This Row],[Končna cena/enoto mere (EUR) z DDV]]*Sklop14[[#This Row],[Okvirna količina]]</f>
        <v>0</v>
      </c>
      <c r="U26" s="366"/>
    </row>
    <row r="27" spans="1:21" s="55" customFormat="1" ht="24">
      <c r="A27" s="78" t="s">
        <v>13</v>
      </c>
      <c r="B27" s="133" t="s">
        <v>241</v>
      </c>
      <c r="C27" s="134" t="s">
        <v>787</v>
      </c>
      <c r="D27" s="321" t="s">
        <v>0</v>
      </c>
      <c r="E27" s="116"/>
      <c r="F27" s="160">
        <v>100</v>
      </c>
      <c r="G27" s="144" t="s">
        <v>0</v>
      </c>
      <c r="H27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117" t="str">
        <f>IF(Sklop14[[#This Row],[ZAHTEVANA SHEMA KAKOVOSTI]]&lt;&gt;"",Sklop14[[#This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+Sklop14[[#This Row],[cena/enota brez DDV v EUR]]*Sklop14[[#This Row],[Stopnja DDV (%)]]</f>
        <v>0</v>
      </c>
      <c r="R27" s="138">
        <f>+Sklop14[[#This Row],[cena/enota brez DDV v EUR]]+Sklop14[[#This Row],[Davek (EUR)]]</f>
        <v>0</v>
      </c>
      <c r="S27" s="138">
        <f>+Sklop14[[#This Row],[cena/enota brez DDV v EUR]]*Sklop14[[#This Row],[Okvirna količina]]</f>
        <v>0</v>
      </c>
      <c r="T27" s="292">
        <f>+Sklop14[[#This Row],[Končna cena/enoto mere (EUR) z DDV]]*Sklop14[[#This Row],[Okvirna količina]]</f>
        <v>0</v>
      </c>
      <c r="U27" s="366"/>
    </row>
    <row r="28" spans="1:21" s="55" customFormat="1" ht="24">
      <c r="A28" s="78" t="s">
        <v>14</v>
      </c>
      <c r="B28" s="133" t="s">
        <v>794</v>
      </c>
      <c r="C28" s="134" t="s">
        <v>787</v>
      </c>
      <c r="D28" s="321" t="s">
        <v>0</v>
      </c>
      <c r="E28" s="116"/>
      <c r="F28" s="160">
        <v>25</v>
      </c>
      <c r="G28" s="144" t="s">
        <v>0</v>
      </c>
      <c r="H28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8" s="117" t="str">
        <f>IF(Sklop14[[#This Row],[ZAHTEVANA SHEMA KAKOVOSTI]]&lt;&gt;"",Sklop14[[#This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+Sklop14[[#This Row],[cena/enota brez DDV v EUR]]*Sklop14[[#This Row],[Stopnja DDV (%)]]</f>
        <v>0</v>
      </c>
      <c r="R28" s="138">
        <f>+Sklop14[[#This Row],[cena/enota brez DDV v EUR]]+Sklop14[[#This Row],[Davek (EUR)]]</f>
        <v>0</v>
      </c>
      <c r="S28" s="138">
        <f>+Sklop14[[#This Row],[cena/enota brez DDV v EUR]]*Sklop14[[#This Row],[Okvirna količina]]</f>
        <v>0</v>
      </c>
      <c r="T28" s="292">
        <f>+Sklop14[[#This Row],[Končna cena/enoto mere (EUR) z DDV]]*Sklop14[[#This Row],[Okvirna količina]]</f>
        <v>0</v>
      </c>
      <c r="U28" s="366"/>
    </row>
    <row r="29" spans="1:21" s="55" customFormat="1" ht="24">
      <c r="A29" s="78" t="s">
        <v>15</v>
      </c>
      <c r="B29" s="133" t="s">
        <v>242</v>
      </c>
      <c r="C29" s="321" t="s">
        <v>787</v>
      </c>
      <c r="D29" s="321" t="s">
        <v>0</v>
      </c>
      <c r="E29" s="116"/>
      <c r="F29" s="160">
        <v>50</v>
      </c>
      <c r="G29" s="144" t="s">
        <v>0</v>
      </c>
      <c r="H29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9" s="117" t="str">
        <f>IF(Sklop14[[#This Row],[ZAHTEVANA SHEMA KAKOVOSTI]]&lt;&gt;"",Sklop14[[#This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+Sklop14[[#This Row],[cena/enota brez DDV v EUR]]*Sklop14[[#This Row],[Stopnja DDV (%)]]</f>
        <v>0</v>
      </c>
      <c r="R29" s="138">
        <f>+Sklop14[[#This Row],[cena/enota brez DDV v EUR]]+Sklop14[[#This Row],[Davek (EUR)]]</f>
        <v>0</v>
      </c>
      <c r="S29" s="138">
        <f>+Sklop14[[#This Row],[cena/enota brez DDV v EUR]]*Sklop14[[#This Row],[Okvirna količina]]</f>
        <v>0</v>
      </c>
      <c r="T29" s="292">
        <f>+Sklop14[[#This Row],[Končna cena/enoto mere (EUR) z DDV]]*Sklop14[[#This Row],[Okvirna količina]]</f>
        <v>0</v>
      </c>
      <c r="U29" s="366"/>
    </row>
    <row r="30" spans="1:21" s="55" customFormat="1" ht="24">
      <c r="A30" s="78" t="s">
        <v>16</v>
      </c>
      <c r="B30" s="133" t="s">
        <v>795</v>
      </c>
      <c r="C30" s="134">
        <v>1</v>
      </c>
      <c r="D30" s="321" t="s">
        <v>0</v>
      </c>
      <c r="E30" s="116"/>
      <c r="F30" s="160">
        <v>25</v>
      </c>
      <c r="G30" s="144" t="s">
        <v>0</v>
      </c>
      <c r="H30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0" s="117" t="str">
        <f>IF(Sklop14[[#This Row],[ZAHTEVANA SHEMA KAKOVOSTI]]&lt;&gt;"",Sklop14[[#This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+Sklop14[[#This Row],[cena/enota brez DDV v EUR]]*Sklop14[[#This Row],[Stopnja DDV (%)]]</f>
        <v>0</v>
      </c>
      <c r="R30" s="138">
        <f>+Sklop14[[#This Row],[cena/enota brez DDV v EUR]]+Sklop14[[#This Row],[Davek (EUR)]]</f>
        <v>0</v>
      </c>
      <c r="S30" s="138">
        <f>+Sklop14[[#This Row],[cena/enota brez DDV v EUR]]*Sklop14[[#This Row],[Okvirna količina]]</f>
        <v>0</v>
      </c>
      <c r="T30" s="292">
        <f>+Sklop14[[#This Row],[Končna cena/enoto mere (EUR) z DDV]]*Sklop14[[#This Row],[Okvirna količina]]</f>
        <v>0</v>
      </c>
      <c r="U30" s="366"/>
    </row>
    <row r="31" spans="1:21" s="55" customFormat="1" ht="96">
      <c r="A31" s="78" t="s">
        <v>17</v>
      </c>
      <c r="B31" s="133" t="s">
        <v>796</v>
      </c>
      <c r="C31" s="134" t="s">
        <v>787</v>
      </c>
      <c r="D31" s="321" t="s">
        <v>0</v>
      </c>
      <c r="E31" s="116"/>
      <c r="F31" s="160">
        <v>25</v>
      </c>
      <c r="G31" s="144" t="s">
        <v>0</v>
      </c>
      <c r="H31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1" s="117" t="str">
        <f>IF(Sklop14[[#This Row],[ZAHTEVANA SHEMA KAKOVOSTI]]&lt;&gt;"",Sklop14[[#This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+Sklop14[[#This Row],[cena/enota brez DDV v EUR]]*Sklop14[[#This Row],[Stopnja DDV (%)]]</f>
        <v>0</v>
      </c>
      <c r="R31" s="138">
        <f>+Sklop14[[#This Row],[cena/enota brez DDV v EUR]]+Sklop14[[#This Row],[Davek (EUR)]]</f>
        <v>0</v>
      </c>
      <c r="S31" s="138">
        <f>+Sklop14[[#This Row],[cena/enota brez DDV v EUR]]*Sklop14[[#This Row],[Okvirna količina]]</f>
        <v>0</v>
      </c>
      <c r="T31" s="292">
        <f>+Sklop14[[#This Row],[Končna cena/enoto mere (EUR) z DDV]]*Sklop14[[#This Row],[Okvirna količina]]</f>
        <v>0</v>
      </c>
      <c r="U31" s="366"/>
    </row>
    <row r="32" spans="1:21" s="55" customFormat="1" ht="84">
      <c r="A32" s="78" t="s">
        <v>18</v>
      </c>
      <c r="B32" s="133" t="s">
        <v>797</v>
      </c>
      <c r="C32" s="134" t="s">
        <v>787</v>
      </c>
      <c r="D32" s="321" t="s">
        <v>0</v>
      </c>
      <c r="E32" s="116"/>
      <c r="F32" s="160">
        <v>100</v>
      </c>
      <c r="G32" s="144" t="s">
        <v>0</v>
      </c>
      <c r="H32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117" t="str">
        <f>IF(Sklop14[[#This Row],[ZAHTEVANA SHEMA KAKOVOSTI]]&lt;&gt;"",Sklop14[[#This Row],[Preračunana masa/volumen/kos na enoto kg]],"")</f>
        <v/>
      </c>
      <c r="J32" s="135"/>
      <c r="K32" s="136"/>
      <c r="L32" s="136"/>
      <c r="M32" s="137"/>
      <c r="N32" s="138"/>
      <c r="O32" s="138"/>
      <c r="P32" s="139"/>
      <c r="Q32" s="138">
        <f>+Sklop14[[#This Row],[cena/enota brez DDV v EUR]]*Sklop14[[#This Row],[Stopnja DDV (%)]]</f>
        <v>0</v>
      </c>
      <c r="R32" s="138">
        <f>+Sklop14[[#This Row],[cena/enota brez DDV v EUR]]+Sklop14[[#This Row],[Davek (EUR)]]</f>
        <v>0</v>
      </c>
      <c r="S32" s="138">
        <f>+Sklop14[[#This Row],[cena/enota brez DDV v EUR]]*Sklop14[[#This Row],[Okvirna količina]]</f>
        <v>0</v>
      </c>
      <c r="T32" s="292">
        <f>+Sklop14[[#This Row],[Končna cena/enoto mere (EUR) z DDV]]*Sklop14[[#This Row],[Okvirna količina]]</f>
        <v>0</v>
      </c>
      <c r="U32" s="366"/>
    </row>
    <row r="33" spans="1:21" s="55" customFormat="1" ht="24">
      <c r="A33" s="78" t="s">
        <v>19</v>
      </c>
      <c r="B33" s="133" t="s">
        <v>798</v>
      </c>
      <c r="C33" s="134" t="s">
        <v>787</v>
      </c>
      <c r="D33" s="321" t="s">
        <v>0</v>
      </c>
      <c r="E33" s="116"/>
      <c r="F33" s="160">
        <v>10</v>
      </c>
      <c r="G33" s="144" t="s">
        <v>0</v>
      </c>
      <c r="H33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3" s="117" t="str">
        <f>IF(Sklop14[[#This Row],[ZAHTEVANA SHEMA KAKOVOSTI]]&lt;&gt;"",Sklop14[[#This Row],[Preračunana masa/volumen/kos na enoto kg]],"")</f>
        <v/>
      </c>
      <c r="J33" s="135"/>
      <c r="K33" s="136"/>
      <c r="L33" s="136"/>
      <c r="M33" s="137"/>
      <c r="N33" s="138"/>
      <c r="O33" s="138"/>
      <c r="P33" s="139"/>
      <c r="Q33" s="138">
        <f>+Sklop14[[#This Row],[cena/enota brez DDV v EUR]]*Sklop14[[#This Row],[Stopnja DDV (%)]]</f>
        <v>0</v>
      </c>
      <c r="R33" s="138">
        <f>+Sklop14[[#This Row],[cena/enota brez DDV v EUR]]+Sklop14[[#This Row],[Davek (EUR)]]</f>
        <v>0</v>
      </c>
      <c r="S33" s="138">
        <f>+Sklop14[[#This Row],[cena/enota brez DDV v EUR]]*Sklop14[[#This Row],[Okvirna količina]]</f>
        <v>0</v>
      </c>
      <c r="T33" s="292">
        <f>+Sklop14[[#This Row],[Končna cena/enoto mere (EUR) z DDV]]*Sklop14[[#This Row],[Okvirna količina]]</f>
        <v>0</v>
      </c>
      <c r="U33" s="366"/>
    </row>
    <row r="34" spans="1:21" s="55" customFormat="1" ht="24">
      <c r="A34" s="78" t="s">
        <v>20</v>
      </c>
      <c r="B34" s="133" t="s">
        <v>799</v>
      </c>
      <c r="C34" s="321" t="s">
        <v>787</v>
      </c>
      <c r="D34" s="321" t="s">
        <v>0</v>
      </c>
      <c r="E34" s="116"/>
      <c r="F34" s="160">
        <v>25</v>
      </c>
      <c r="G34" s="144" t="s">
        <v>0</v>
      </c>
      <c r="H34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4" s="117" t="str">
        <f>IF(Sklop14[[#This Row],[ZAHTEVANA SHEMA KAKOVOSTI]]&lt;&gt;"",Sklop14[[#This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+Sklop14[[#This Row],[cena/enota brez DDV v EUR]]*Sklop14[[#This Row],[Stopnja DDV (%)]]</f>
        <v>0</v>
      </c>
      <c r="R34" s="138">
        <f>+Sklop14[[#This Row],[cena/enota brez DDV v EUR]]+Sklop14[[#This Row],[Davek (EUR)]]</f>
        <v>0</v>
      </c>
      <c r="S34" s="138">
        <f>+Sklop14[[#This Row],[cena/enota brez DDV v EUR]]*Sklop14[[#This Row],[Okvirna količina]]</f>
        <v>0</v>
      </c>
      <c r="T34" s="292">
        <f>+Sklop14[[#This Row],[Končna cena/enoto mere (EUR) z DDV]]*Sklop14[[#This Row],[Okvirna količina]]</f>
        <v>0</v>
      </c>
      <c r="U34" s="366"/>
    </row>
    <row r="35" spans="1:21" s="55" customFormat="1" ht="24">
      <c r="A35" s="78" t="s">
        <v>21</v>
      </c>
      <c r="B35" s="133" t="s">
        <v>800</v>
      </c>
      <c r="C35" s="134" t="s">
        <v>787</v>
      </c>
      <c r="D35" s="321" t="s">
        <v>0</v>
      </c>
      <c r="E35" s="116"/>
      <c r="F35" s="160">
        <v>50</v>
      </c>
      <c r="G35" s="144" t="s">
        <v>0</v>
      </c>
      <c r="H35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5" s="117" t="str">
        <f>IF(Sklop14[[#This Row],[ZAHTEVANA SHEMA KAKOVOSTI]]&lt;&gt;"",Sklop14[[#This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+Sklop14[[#This Row],[cena/enota brez DDV v EUR]]*Sklop14[[#This Row],[Stopnja DDV (%)]]</f>
        <v>0</v>
      </c>
      <c r="R35" s="138">
        <f>+Sklop14[[#This Row],[cena/enota brez DDV v EUR]]+Sklop14[[#This Row],[Davek (EUR)]]</f>
        <v>0</v>
      </c>
      <c r="S35" s="138">
        <f>+Sklop14[[#This Row],[cena/enota brez DDV v EUR]]*Sklop14[[#This Row],[Okvirna količina]]</f>
        <v>0</v>
      </c>
      <c r="T35" s="292">
        <f>+Sklop14[[#This Row],[Končna cena/enoto mere (EUR) z DDV]]*Sklop14[[#This Row],[Okvirna količina]]</f>
        <v>0</v>
      </c>
      <c r="U35" s="366"/>
    </row>
    <row r="36" spans="1:21" s="55" customFormat="1" ht="12">
      <c r="A36" s="78" t="s">
        <v>22</v>
      </c>
      <c r="B36" s="133" t="s">
        <v>801</v>
      </c>
      <c r="C36" s="134" t="s">
        <v>787</v>
      </c>
      <c r="D36" s="321" t="s">
        <v>0</v>
      </c>
      <c r="E36" s="116"/>
      <c r="F36" s="160">
        <v>25</v>
      </c>
      <c r="G36" s="144" t="s">
        <v>0</v>
      </c>
      <c r="H36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6" s="117" t="str">
        <f>IF(Sklop14[[#This Row],[ZAHTEVANA SHEMA KAKOVOSTI]]&lt;&gt;"",Sklop14[[#This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+Sklop14[[#This Row],[cena/enota brez DDV v EUR]]*Sklop14[[#This Row],[Stopnja DDV (%)]]</f>
        <v>0</v>
      </c>
      <c r="R36" s="138">
        <f>+Sklop14[[#This Row],[cena/enota brez DDV v EUR]]+Sklop14[[#This Row],[Davek (EUR)]]</f>
        <v>0</v>
      </c>
      <c r="S36" s="138">
        <f>+Sklop14[[#This Row],[cena/enota brez DDV v EUR]]*Sklop14[[#This Row],[Okvirna količina]]</f>
        <v>0</v>
      </c>
      <c r="T36" s="292">
        <f>+Sklop14[[#This Row],[Končna cena/enoto mere (EUR) z DDV]]*Sklop14[[#This Row],[Okvirna količina]]</f>
        <v>0</v>
      </c>
      <c r="U36" s="366"/>
    </row>
    <row r="37" spans="1:21" s="55" customFormat="1" ht="12">
      <c r="A37" s="78" t="s">
        <v>23</v>
      </c>
      <c r="B37" s="133" t="s">
        <v>1440</v>
      </c>
      <c r="C37" s="134" t="s">
        <v>787</v>
      </c>
      <c r="D37" s="321" t="s">
        <v>0</v>
      </c>
      <c r="E37" s="116"/>
      <c r="F37" s="160">
        <v>50</v>
      </c>
      <c r="G37" s="144" t="s">
        <v>0</v>
      </c>
      <c r="H37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7" s="117" t="str">
        <f>IF(Sklop14[[#This Row],[ZAHTEVANA SHEMA KAKOVOSTI]]&lt;&gt;"",Sklop14[[#This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+Sklop14[[#This Row],[cena/enota brez DDV v EUR]]*Sklop14[[#This Row],[Stopnja DDV (%)]]</f>
        <v>0</v>
      </c>
      <c r="R37" s="138">
        <f>+Sklop14[[#This Row],[cena/enota brez DDV v EUR]]+Sklop14[[#This Row],[Davek (EUR)]]</f>
        <v>0</v>
      </c>
      <c r="S37" s="138">
        <f>+Sklop14[[#This Row],[cena/enota brez DDV v EUR]]*Sklop14[[#This Row],[Okvirna količina]]</f>
        <v>0</v>
      </c>
      <c r="T37" s="292">
        <f>+Sklop14[[#This Row],[Končna cena/enoto mere (EUR) z DDV]]*Sklop14[[#This Row],[Okvirna količina]]</f>
        <v>0</v>
      </c>
      <c r="U37" s="366"/>
    </row>
    <row r="38" spans="1:21" s="55" customFormat="1" ht="24">
      <c r="A38" s="78" t="s">
        <v>24</v>
      </c>
      <c r="B38" s="133" t="s">
        <v>244</v>
      </c>
      <c r="C38" s="321" t="s">
        <v>787</v>
      </c>
      <c r="D38" s="321" t="s">
        <v>0</v>
      </c>
      <c r="E38" s="116"/>
      <c r="F38" s="160">
        <v>25</v>
      </c>
      <c r="G38" s="144" t="s">
        <v>0</v>
      </c>
      <c r="H38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8" s="117" t="str">
        <f>IF(Sklop14[[#This Row],[ZAHTEVANA SHEMA KAKOVOSTI]]&lt;&gt;"",Sklop14[[#This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+Sklop14[[#This Row],[cena/enota brez DDV v EUR]]*Sklop14[[#This Row],[Stopnja DDV (%)]]</f>
        <v>0</v>
      </c>
      <c r="R38" s="138">
        <f>+Sklop14[[#This Row],[cena/enota brez DDV v EUR]]+Sklop14[[#This Row],[Davek (EUR)]]</f>
        <v>0</v>
      </c>
      <c r="S38" s="138">
        <f>+Sklop14[[#This Row],[cena/enota brez DDV v EUR]]*Sklop14[[#This Row],[Okvirna količina]]</f>
        <v>0</v>
      </c>
      <c r="T38" s="292">
        <f>+Sklop14[[#This Row],[Končna cena/enoto mere (EUR) z DDV]]*Sklop14[[#This Row],[Okvirna količina]]</f>
        <v>0</v>
      </c>
      <c r="U38" s="366"/>
    </row>
    <row r="39" spans="1:21" s="55" customFormat="1" ht="24">
      <c r="A39" s="78" t="s">
        <v>25</v>
      </c>
      <c r="B39" s="133" t="s">
        <v>245</v>
      </c>
      <c r="C39" s="134" t="s">
        <v>787</v>
      </c>
      <c r="D39" s="321" t="s">
        <v>0</v>
      </c>
      <c r="E39" s="116"/>
      <c r="F39" s="160">
        <v>25</v>
      </c>
      <c r="G39" s="144" t="s">
        <v>0</v>
      </c>
      <c r="H39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9" s="117" t="str">
        <f>IF(Sklop14[[#This Row],[ZAHTEVANA SHEMA KAKOVOSTI]]&lt;&gt;"",Sklop14[[#This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+Sklop14[[#This Row],[cena/enota brez DDV v EUR]]*Sklop14[[#This Row],[Stopnja DDV (%)]]</f>
        <v>0</v>
      </c>
      <c r="R39" s="138">
        <f>+Sklop14[[#This Row],[cena/enota brez DDV v EUR]]+Sklop14[[#This Row],[Davek (EUR)]]</f>
        <v>0</v>
      </c>
      <c r="S39" s="138">
        <f>+Sklop14[[#This Row],[cena/enota brez DDV v EUR]]*Sklop14[[#This Row],[Okvirna količina]]</f>
        <v>0</v>
      </c>
      <c r="T39" s="292">
        <f>+Sklop14[[#This Row],[Končna cena/enoto mere (EUR) z DDV]]*Sklop14[[#This Row],[Okvirna količina]]</f>
        <v>0</v>
      </c>
      <c r="U39" s="366"/>
    </row>
    <row r="40" spans="1:21" s="55" customFormat="1" ht="24">
      <c r="A40" s="78" t="s">
        <v>26</v>
      </c>
      <c r="B40" s="133" t="s">
        <v>246</v>
      </c>
      <c r="C40" s="134" t="s">
        <v>787</v>
      </c>
      <c r="D40" s="321" t="s">
        <v>0</v>
      </c>
      <c r="E40" s="116"/>
      <c r="F40" s="160">
        <v>25</v>
      </c>
      <c r="G40" s="144" t="s">
        <v>0</v>
      </c>
      <c r="H40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40" s="117" t="str">
        <f>IF(Sklop14[[#This Row],[ZAHTEVANA SHEMA KAKOVOSTI]]&lt;&gt;"",Sklop14[[#This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+Sklop14[[#This Row],[cena/enota brez DDV v EUR]]*Sklop14[[#This Row],[Stopnja DDV (%)]]</f>
        <v>0</v>
      </c>
      <c r="R40" s="138">
        <f>+Sklop14[[#This Row],[cena/enota brez DDV v EUR]]+Sklop14[[#This Row],[Davek (EUR)]]</f>
        <v>0</v>
      </c>
      <c r="S40" s="138">
        <f>+Sklop14[[#This Row],[cena/enota brez DDV v EUR]]*Sklop14[[#This Row],[Okvirna količina]]</f>
        <v>0</v>
      </c>
      <c r="T40" s="292">
        <f>+Sklop14[[#This Row],[Končna cena/enoto mere (EUR) z DDV]]*Sklop14[[#This Row],[Okvirna količina]]</f>
        <v>0</v>
      </c>
      <c r="U40" s="366"/>
    </row>
    <row r="41" spans="1:21" s="55" customFormat="1" ht="24">
      <c r="A41" s="78" t="s">
        <v>27</v>
      </c>
      <c r="B41" s="133" t="s">
        <v>802</v>
      </c>
      <c r="C41" s="321" t="s">
        <v>787</v>
      </c>
      <c r="D41" s="321" t="s">
        <v>0</v>
      </c>
      <c r="E41" s="116"/>
      <c r="F41" s="160">
        <v>25</v>
      </c>
      <c r="G41" s="144" t="s">
        <v>0</v>
      </c>
      <c r="H41" s="1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41" s="117" t="str">
        <f>IF(Sklop14[[#This Row],[ZAHTEVANA SHEMA KAKOVOSTI]]&lt;&gt;"",Sklop14[[#This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+Sklop14[[#This Row],[cena/enota brez DDV v EUR]]*Sklop14[[#This Row],[Stopnja DDV (%)]]</f>
        <v>0</v>
      </c>
      <c r="R41" s="138">
        <f>+Sklop14[[#This Row],[cena/enota brez DDV v EUR]]+Sklop14[[#This Row],[Davek (EUR)]]</f>
        <v>0</v>
      </c>
      <c r="S41" s="138">
        <f>+Sklop14[[#This Row],[cena/enota brez DDV v EUR]]*Sklop14[[#This Row],[Okvirna količina]]</f>
        <v>0</v>
      </c>
      <c r="T41" s="292">
        <f>+Sklop14[[#This Row],[Končna cena/enoto mere (EUR) z DDV]]*Sklop14[[#This Row],[Okvirna količina]]</f>
        <v>0</v>
      </c>
      <c r="U41" s="366"/>
    </row>
    <row r="42" spans="1:21">
      <c r="A42" s="426" t="s">
        <v>131</v>
      </c>
      <c r="B42" s="297"/>
      <c r="C42" s="298"/>
      <c r="D42" s="298"/>
      <c r="E42" s="299"/>
      <c r="F42" s="497"/>
      <c r="G42" s="301"/>
      <c r="H42" s="302">
        <f>SUBTOTAL(109,Sklop14[Preračunana masa/volumen/kos na enoto kg])</f>
        <v>1240</v>
      </c>
      <c r="I42" s="302">
        <f>SUBTOTAL(109,Sklop14[Živila iz shem kakovosti (kg)])</f>
        <v>0</v>
      </c>
      <c r="J42" s="300"/>
      <c r="K42" s="303"/>
      <c r="L42" s="303"/>
      <c r="M42" s="304"/>
      <c r="N42" s="305"/>
      <c r="O42" s="305"/>
      <c r="P42" s="305"/>
      <c r="Q42" s="306"/>
      <c r="R42" s="300"/>
      <c r="S42" s="306">
        <f>SUBTOTAL(109,Sklop14[Vrednost za okvirno količino (EUR) brez DDV])</f>
        <v>0</v>
      </c>
      <c r="T42" s="306">
        <f>SUBTOTAL(109,Sklop14[Vrednost za okvirno količino (EUR) z DDV])</f>
        <v>0</v>
      </c>
      <c r="U42" s="427">
        <f>SUBTOTAL(103,Sklop14[Shema kakovosti
(nacionalne, evropske)
])</f>
        <v>0</v>
      </c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A44" s="48" t="s">
        <v>127</v>
      </c>
      <c r="B44" s="16"/>
      <c r="C44" s="28"/>
      <c r="D44" s="28"/>
      <c r="E44" s="100"/>
      <c r="Q44" s="48"/>
      <c r="R44" s="48"/>
      <c r="S44" s="48"/>
      <c r="T44" s="48"/>
    </row>
    <row r="45" spans="1:21">
      <c r="A45" s="11" t="s">
        <v>129</v>
      </c>
      <c r="B45" s="16"/>
      <c r="C45" s="28"/>
      <c r="D45" s="28"/>
      <c r="E45" s="100"/>
    </row>
    <row r="46" spans="1:21">
      <c r="A46" s="95" t="s">
        <v>180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1">
      <c r="A47" s="629" t="s">
        <v>173</v>
      </c>
      <c r="B47" s="629"/>
      <c r="C47" s="629"/>
      <c r="D47" s="629"/>
      <c r="E47" s="629"/>
      <c r="F47" s="629"/>
      <c r="G47" s="629"/>
      <c r="H47" s="629"/>
      <c r="I47" s="629"/>
      <c r="J47" s="629"/>
      <c r="K47" s="629"/>
      <c r="L47" s="629"/>
      <c r="M47" s="54"/>
      <c r="N47" s="29"/>
      <c r="O47" s="29"/>
      <c r="P47" s="29"/>
      <c r="Q47" s="29"/>
      <c r="R47" s="29"/>
    </row>
    <row r="48" spans="1:2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95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8:P1048576 M47:P47 J1:P46 U1:U1048576" name="Obseg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93"/>
  <sheetViews>
    <sheetView topLeftCell="A43" zoomScale="90" zoomScaleNormal="90" zoomScaleSheetLayoutView="100" workbookViewId="0">
      <selection activeCell="K57" sqref="K57"/>
    </sheetView>
  </sheetViews>
  <sheetFormatPr defaultColWidth="8.85546875" defaultRowHeight="12.75"/>
  <cols>
    <col min="1" max="1" width="4" style="11" customWidth="1"/>
    <col min="2" max="2" width="42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31" t="str">
        <f>+'prva stran'!B6</f>
        <v>Osnovna šola Mengeš</v>
      </c>
      <c r="D2" s="632"/>
      <c r="E2" s="632"/>
      <c r="F2" s="632"/>
      <c r="G2" s="632"/>
      <c r="H2" s="632"/>
      <c r="I2" s="632"/>
      <c r="J2" s="632"/>
    </row>
    <row r="3" spans="1:21" ht="15">
      <c r="B3" s="50" t="s">
        <v>83</v>
      </c>
      <c r="C3" s="633" t="str">
        <f>+'prva stran'!B7</f>
        <v>Šolska ulica 11, 1234 Mengeš</v>
      </c>
      <c r="D3" s="634"/>
      <c r="E3" s="634"/>
      <c r="F3" s="634"/>
      <c r="G3" s="634"/>
      <c r="H3" s="634"/>
      <c r="I3" s="634"/>
      <c r="J3" s="6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35">
        <f>+'prva stran'!B10</f>
        <v>0</v>
      </c>
      <c r="D6" s="636"/>
      <c r="E6" s="636"/>
      <c r="F6" s="636"/>
      <c r="G6" s="636"/>
      <c r="H6" s="636"/>
      <c r="I6" s="636"/>
      <c r="J6" s="636"/>
    </row>
    <row r="7" spans="1:21" ht="17.25" customHeight="1">
      <c r="B7" s="51" t="s">
        <v>83</v>
      </c>
      <c r="C7" s="637">
        <f>+'prva stran'!B11</f>
        <v>0</v>
      </c>
      <c r="D7" s="638"/>
      <c r="E7" s="638"/>
      <c r="F7" s="638"/>
      <c r="G7" s="638"/>
      <c r="H7" s="638"/>
      <c r="I7" s="638"/>
      <c r="J7" s="638"/>
    </row>
    <row r="8" spans="1:21" ht="17.25" customHeight="1">
      <c r="B8" s="51" t="s">
        <v>84</v>
      </c>
      <c r="C8" s="637">
        <f>+'prva stran'!B12</f>
        <v>0</v>
      </c>
      <c r="D8" s="638"/>
      <c r="E8" s="638"/>
      <c r="F8" s="638"/>
      <c r="G8" s="638"/>
      <c r="H8" s="638"/>
      <c r="I8" s="638"/>
      <c r="J8" s="638"/>
    </row>
    <row r="9" spans="1:21" s="12" customFormat="1" ht="17.25" customHeight="1">
      <c r="A9" s="9"/>
      <c r="B9" s="52" t="s">
        <v>86</v>
      </c>
      <c r="C9" s="639">
        <f>+'prva stran'!B13</f>
        <v>0</v>
      </c>
      <c r="D9" s="638"/>
      <c r="E9" s="638"/>
      <c r="F9" s="638"/>
      <c r="G9" s="638"/>
      <c r="H9" s="638"/>
      <c r="I9" s="638"/>
      <c r="J9" s="6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pred_rekapitulacija'!B28</f>
        <v>KONZERVIRANO SADJE IN ZELENJAVA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24">
      <c r="A16" s="134" t="s">
        <v>1</v>
      </c>
      <c r="B16" s="373" t="s">
        <v>819</v>
      </c>
      <c r="C16" s="321" t="s">
        <v>807</v>
      </c>
      <c r="D16" s="321" t="s">
        <v>0</v>
      </c>
      <c r="E16" s="322"/>
      <c r="F16" s="374">
        <v>25</v>
      </c>
      <c r="G16" s="334" t="s">
        <v>806</v>
      </c>
      <c r="H16" s="3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6" s="323" t="str">
        <f>IF(Sklop15[[#This Row],[ZAHTEVANA SHEMA KAKOVOSTI]]&lt;&gt;"",Sklop15[[#This Row],[Preračunana masa/volumen/kos na enoto kg]],"")</f>
        <v/>
      </c>
      <c r="J16" s="324"/>
      <c r="K16" s="371"/>
      <c r="L16" s="80"/>
      <c r="M16" s="81"/>
      <c r="N16" s="82"/>
      <c r="O16" s="82"/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9"/>
    </row>
    <row r="17" spans="1:21" s="55" customFormat="1" ht="24">
      <c r="A17" s="134" t="s">
        <v>3</v>
      </c>
      <c r="B17" s="373" t="s">
        <v>820</v>
      </c>
      <c r="C17" s="321" t="s">
        <v>808</v>
      </c>
      <c r="D17" s="321" t="s">
        <v>0</v>
      </c>
      <c r="E17" s="322"/>
      <c r="F17" s="374">
        <v>25</v>
      </c>
      <c r="G17" s="334" t="s">
        <v>0</v>
      </c>
      <c r="H17" s="3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7" s="323" t="str">
        <f>IF(Sklop15[[#This Row],[ZAHTEVANA SHEMA KAKOVOSTI]]&lt;&gt;"",Sklop15[[#This Row],[Preračunana masa/volumen/kos na enoto kg]],"")</f>
        <v/>
      </c>
      <c r="J17" s="324"/>
      <c r="K17" s="371"/>
      <c r="L17" s="84"/>
      <c r="M17" s="89"/>
      <c r="N17" s="288"/>
      <c r="O17" s="85"/>
      <c r="P17" s="90"/>
      <c r="Q17" s="85">
        <f>+Sklop15[[#This Row],[cena/enota brez DDV v EUR]]*Sklop15[[#This Row],[Stopnja DDV (%)]]</f>
        <v>0</v>
      </c>
      <c r="R17" s="85">
        <f>+Sklop15[[#This Row],[cena/enota brez DDV v EUR]]+Sklop15[[#This Row],[Davek (EUR)]]</f>
        <v>0</v>
      </c>
      <c r="S17" s="85">
        <f>+Sklop15[[#This Row],[cena/enota brez DDV v EUR]]*Sklop15[[#This Row],[Okvirna količina]]</f>
        <v>0</v>
      </c>
      <c r="T17" s="85">
        <f>+Sklop15[[#This Row],[Končna cena/enoto mere (EUR) z DDV]]*Sklop15[[#This Row],[Okvirna količina]]</f>
        <v>0</v>
      </c>
      <c r="U17" s="149"/>
    </row>
    <row r="18" spans="1:21" s="55" customFormat="1" ht="36">
      <c r="A18" s="134" t="s">
        <v>4</v>
      </c>
      <c r="B18" s="373" t="s">
        <v>821</v>
      </c>
      <c r="C18" s="321">
        <v>1</v>
      </c>
      <c r="D18" s="321" t="s">
        <v>0</v>
      </c>
      <c r="E18" s="322"/>
      <c r="F18" s="374">
        <v>75</v>
      </c>
      <c r="G18" s="334" t="s">
        <v>806</v>
      </c>
      <c r="H18" s="3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8" s="323" t="str">
        <f>IF(Sklop15[[#This Row],[ZAHTEVANA SHEMA KAKOVOSTI]]&lt;&gt;"",Sklop15[[#This Row],[Preračunana masa/volumen/kos na enoto kg]],"")</f>
        <v/>
      </c>
      <c r="J18" s="324"/>
      <c r="K18" s="371"/>
      <c r="L18" s="84"/>
      <c r="M18" s="89"/>
      <c r="N18" s="288"/>
      <c r="O18" s="85"/>
      <c r="P18" s="90"/>
      <c r="Q18" s="85">
        <f>+Sklop15[[#This Row],[cena/enota brez DDV v EUR]]*Sklop15[[#This Row],[Stopnja DDV (%)]]</f>
        <v>0</v>
      </c>
      <c r="R18" s="85">
        <f>+Sklop15[[#This Row],[cena/enota brez DDV v EUR]]+Sklop15[[#This Row],[Davek (EUR)]]</f>
        <v>0</v>
      </c>
      <c r="S18" s="85">
        <f>+Sklop15[[#This Row],[cena/enota brez DDV v EUR]]*Sklop15[[#This Row],[Okvirna količina]]</f>
        <v>0</v>
      </c>
      <c r="T18" s="85">
        <f>+Sklop15[[#This Row],[Končna cena/enoto mere (EUR) z DDV]]*Sklop15[[#This Row],[Okvirna količina]]</f>
        <v>0</v>
      </c>
      <c r="U18" s="149"/>
    </row>
    <row r="19" spans="1:21" s="55" customFormat="1" ht="36">
      <c r="A19" s="134" t="s">
        <v>5</v>
      </c>
      <c r="B19" s="373" t="s">
        <v>822</v>
      </c>
      <c r="C19" s="321" t="s">
        <v>808</v>
      </c>
      <c r="D19" s="321" t="s">
        <v>0</v>
      </c>
      <c r="E19" s="322"/>
      <c r="F19" s="374">
        <v>150</v>
      </c>
      <c r="G19" s="334" t="s">
        <v>0</v>
      </c>
      <c r="H19" s="3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9" s="323" t="str">
        <f>IF(Sklop15[[#This Row],[ZAHTEVANA SHEMA KAKOVOSTI]]&lt;&gt;"",Sklop15[[#This Row],[Preračunana masa/volumen/kos na enoto kg]],"")</f>
        <v/>
      </c>
      <c r="J19" s="324"/>
      <c r="K19" s="371"/>
      <c r="L19" s="84"/>
      <c r="M19" s="89"/>
      <c r="N19" s="85"/>
      <c r="O19" s="85"/>
      <c r="P19" s="90"/>
      <c r="Q19" s="85">
        <f>+Sklop15[[#This Row],[cena/enota brez DDV v EUR]]*Sklop15[[#This Row],[Stopnja DDV (%)]]</f>
        <v>0</v>
      </c>
      <c r="R19" s="85">
        <f>+Sklop15[[#This Row],[cena/enota brez DDV v EUR]]+Sklop15[[#This Row],[Davek (EUR)]]</f>
        <v>0</v>
      </c>
      <c r="S19" s="85">
        <f>+Sklop15[[#This Row],[cena/enota brez DDV v EUR]]*Sklop15[[#This Row],[Okvirna količina]]</f>
        <v>0</v>
      </c>
      <c r="T19" s="85">
        <f>+Sklop15[[#This Row],[Končna cena/enoto mere (EUR) z DDV]]*Sklop15[[#This Row],[Okvirna količina]]</f>
        <v>0</v>
      </c>
      <c r="U19" s="149"/>
    </row>
    <row r="20" spans="1:21" s="55" customFormat="1" ht="24">
      <c r="A20" s="134" t="s">
        <v>6</v>
      </c>
      <c r="B20" s="373" t="s">
        <v>823</v>
      </c>
      <c r="C20" s="321" t="s">
        <v>809</v>
      </c>
      <c r="D20" s="321" t="s">
        <v>0</v>
      </c>
      <c r="E20" s="322"/>
      <c r="F20" s="374">
        <v>5</v>
      </c>
      <c r="G20" s="334" t="s">
        <v>806</v>
      </c>
      <c r="H20" s="3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0" s="323" t="str">
        <f>IF(Sklop15[[#This Row],[ZAHTEVANA SHEMA KAKOVOSTI]]&lt;&gt;"",Sklop15[[#This Row],[Preračunana masa/volumen/kos na enoto kg]],"")</f>
        <v/>
      </c>
      <c r="J20" s="324"/>
      <c r="K20" s="371"/>
      <c r="L20" s="84"/>
      <c r="M20" s="89"/>
      <c r="N20" s="288"/>
      <c r="O20" s="85"/>
      <c r="P20" s="90"/>
      <c r="Q20" s="85">
        <f>+Sklop15[[#This Row],[cena/enota brez DDV v EUR]]*Sklop15[[#This Row],[Stopnja DDV (%)]]</f>
        <v>0</v>
      </c>
      <c r="R20" s="85">
        <f>+Sklop15[[#This Row],[cena/enota brez DDV v EUR]]+Sklop15[[#This Row],[Davek (EUR)]]</f>
        <v>0</v>
      </c>
      <c r="S20" s="85">
        <f>+Sklop15[[#This Row],[cena/enota brez DDV v EUR]]*Sklop15[[#This Row],[Okvirna količina]]</f>
        <v>0</v>
      </c>
      <c r="T20" s="85">
        <f>+Sklop15[[#This Row],[Končna cena/enoto mere (EUR) z DDV]]*Sklop15[[#This Row],[Okvirna količina]]</f>
        <v>0</v>
      </c>
      <c r="U20" s="149"/>
    </row>
    <row r="21" spans="1:21" s="55" customFormat="1" ht="24">
      <c r="A21" s="134" t="s">
        <v>7</v>
      </c>
      <c r="B21" s="373" t="s">
        <v>824</v>
      </c>
      <c r="C21" s="321" t="s">
        <v>809</v>
      </c>
      <c r="D21" s="321" t="s">
        <v>0</v>
      </c>
      <c r="E21" s="322"/>
      <c r="F21" s="374">
        <v>5</v>
      </c>
      <c r="G21" s="334" t="s">
        <v>806</v>
      </c>
      <c r="H21" s="3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1" s="323" t="str">
        <f>IF(Sklop15[[#This Row],[ZAHTEVANA SHEMA KAKOVOSTI]]&lt;&gt;"",Sklop15[[#This Row],[Preračunana masa/volumen/kos na enoto kg]],"")</f>
        <v/>
      </c>
      <c r="J21" s="324"/>
      <c r="K21" s="371"/>
      <c r="L21" s="84"/>
      <c r="M21" s="89"/>
      <c r="N21" s="85"/>
      <c r="O21" s="85"/>
      <c r="P21" s="90"/>
      <c r="Q21" s="85">
        <f>+Sklop15[[#This Row],[cena/enota brez DDV v EUR]]*Sklop15[[#This Row],[Stopnja DDV (%)]]</f>
        <v>0</v>
      </c>
      <c r="R21" s="85">
        <f>+Sklop15[[#This Row],[cena/enota brez DDV v EUR]]+Sklop15[[#This Row],[Davek (EUR)]]</f>
        <v>0</v>
      </c>
      <c r="S21" s="85">
        <f>+Sklop15[[#This Row],[cena/enota brez DDV v EUR]]*Sklop15[[#This Row],[Okvirna količina]]</f>
        <v>0</v>
      </c>
      <c r="T21" s="85">
        <f>+Sklop15[[#This Row],[Končna cena/enoto mere (EUR) z DDV]]*Sklop15[[#This Row],[Okvirna količina]]</f>
        <v>0</v>
      </c>
      <c r="U21" s="149"/>
    </row>
    <row r="22" spans="1:21" s="55" customFormat="1" ht="24">
      <c r="A22" s="134" t="s">
        <v>8</v>
      </c>
      <c r="B22" s="373" t="s">
        <v>825</v>
      </c>
      <c r="C22" s="321" t="s">
        <v>809</v>
      </c>
      <c r="D22" s="321" t="s">
        <v>0</v>
      </c>
      <c r="E22" s="322"/>
      <c r="F22" s="374">
        <v>5</v>
      </c>
      <c r="G22" s="334" t="s">
        <v>0</v>
      </c>
      <c r="H22" s="3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2" s="323" t="str">
        <f>IF(Sklop15[[#This Row],[ZAHTEVANA SHEMA KAKOVOSTI]]&lt;&gt;"",Sklop15[[#This Row],[Preračunana masa/volumen/kos na enoto kg]],"")</f>
        <v/>
      </c>
      <c r="J22" s="324"/>
      <c r="K22" s="371"/>
      <c r="L22" s="84"/>
      <c r="M22" s="89"/>
      <c r="N22" s="288"/>
      <c r="O22" s="85"/>
      <c r="P22" s="90"/>
      <c r="Q22" s="85">
        <f>+Sklop15[[#This Row],[cena/enota brez DDV v EUR]]*Sklop15[[#This Row],[Stopnja DDV (%)]]</f>
        <v>0</v>
      </c>
      <c r="R22" s="85">
        <f>+Sklop15[[#This Row],[cena/enota brez DDV v EUR]]+Sklop15[[#This Row],[Davek (EUR)]]</f>
        <v>0</v>
      </c>
      <c r="S22" s="85">
        <f>+Sklop15[[#This Row],[cena/enota brez DDV v EUR]]*Sklop15[[#This Row],[Okvirna količina]]</f>
        <v>0</v>
      </c>
      <c r="T22" s="85">
        <f>+Sklop15[[#This Row],[Končna cena/enoto mere (EUR) z DDV]]*Sklop15[[#This Row],[Okvirna količina]]</f>
        <v>0</v>
      </c>
      <c r="U22" s="149"/>
    </row>
    <row r="23" spans="1:21" s="55" customFormat="1" ht="24">
      <c r="A23" s="134" t="s">
        <v>9</v>
      </c>
      <c r="B23" s="498" t="s">
        <v>826</v>
      </c>
      <c r="C23" s="134" t="s">
        <v>637</v>
      </c>
      <c r="D23" s="321" t="s">
        <v>0</v>
      </c>
      <c r="E23" s="116"/>
      <c r="F23" s="160">
        <v>2.5</v>
      </c>
      <c r="G23" s="471" t="s">
        <v>0</v>
      </c>
      <c r="H23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23" s="117" t="str">
        <f>IF(Sklop15[[#This Row],[ZAHTEVANA SHEMA KAKOVOSTI]]&lt;&gt;"",Sklop15[[#This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+Sklop15[[#This Row],[cena/enota brez DDV v EUR]]*Sklop15[[#This Row],[Stopnja DDV (%)]]</f>
        <v>0</v>
      </c>
      <c r="R23" s="138">
        <f>+Sklop15[[#This Row],[cena/enota brez DDV v EUR]]+Sklop15[[#This Row],[Davek (EUR)]]</f>
        <v>0</v>
      </c>
      <c r="S23" s="138">
        <f>+Sklop15[[#This Row],[cena/enota brez DDV v EUR]]*Sklop15[[#This Row],[Okvirna količina]]</f>
        <v>0</v>
      </c>
      <c r="T23" s="138">
        <f>+Sklop15[[#This Row],[Končna cena/enoto mere (EUR) z DDV]]*Sklop15[[#This Row],[Okvirna količina]]</f>
        <v>0</v>
      </c>
      <c r="U23" s="438"/>
    </row>
    <row r="24" spans="1:21" s="55" customFormat="1" ht="24">
      <c r="A24" s="134" t="s">
        <v>10</v>
      </c>
      <c r="B24" s="498" t="s">
        <v>827</v>
      </c>
      <c r="C24" s="134" t="s">
        <v>637</v>
      </c>
      <c r="D24" s="321" t="s">
        <v>0</v>
      </c>
      <c r="E24" s="116"/>
      <c r="F24" s="160">
        <v>2.5</v>
      </c>
      <c r="G24" s="471" t="s">
        <v>0</v>
      </c>
      <c r="H24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24" s="117" t="str">
        <f>IF(Sklop15[[#This Row],[ZAHTEVANA SHEMA KAKOVOSTI]]&lt;&gt;"",Sklop15[[#This Row],[Preračunana masa/volumen/kos na enoto kg]],"")</f>
        <v/>
      </c>
      <c r="J24" s="135"/>
      <c r="K24" s="136"/>
      <c r="L24" s="136"/>
      <c r="M24" s="137"/>
      <c r="N24" s="138"/>
      <c r="O24" s="138"/>
      <c r="P24" s="139"/>
      <c r="Q24" s="138">
        <f>+Sklop15[[#This Row],[cena/enota brez DDV v EUR]]*Sklop15[[#This Row],[Stopnja DDV (%)]]</f>
        <v>0</v>
      </c>
      <c r="R24" s="138">
        <f>+Sklop15[[#This Row],[cena/enota brez DDV v EUR]]+Sklop15[[#This Row],[Davek (EUR)]]</f>
        <v>0</v>
      </c>
      <c r="S24" s="138">
        <f>+Sklop15[[#This Row],[cena/enota brez DDV v EUR]]*Sklop15[[#This Row],[Okvirna količina]]</f>
        <v>0</v>
      </c>
      <c r="T24" s="138">
        <f>+Sklop15[[#This Row],[Končna cena/enoto mere (EUR) z DDV]]*Sklop15[[#This Row],[Okvirna količina]]</f>
        <v>0</v>
      </c>
      <c r="U24" s="438"/>
    </row>
    <row r="25" spans="1:21" s="55" customFormat="1" ht="24">
      <c r="A25" s="134" t="s">
        <v>11</v>
      </c>
      <c r="B25" s="498" t="s">
        <v>828</v>
      </c>
      <c r="C25" s="134" t="s">
        <v>810</v>
      </c>
      <c r="D25" s="321" t="s">
        <v>0</v>
      </c>
      <c r="E25" s="116"/>
      <c r="F25" s="160">
        <v>50</v>
      </c>
      <c r="G25" s="471" t="s">
        <v>0</v>
      </c>
      <c r="H25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5" s="117" t="str">
        <f>IF(Sklop15[[#This Row],[ZAHTEVANA SHEMA KAKOVOSTI]]&lt;&gt;"",Sklop15[[#This Row],[Preračunana masa/volumen/kos na enoto kg]],"")</f>
        <v/>
      </c>
      <c r="J25" s="135"/>
      <c r="K25" s="136"/>
      <c r="L25" s="136"/>
      <c r="M25" s="137"/>
      <c r="N25" s="138"/>
      <c r="O25" s="138"/>
      <c r="P25" s="139"/>
      <c r="Q25" s="138">
        <f>+Sklop15[[#This Row],[cena/enota brez DDV v EUR]]*Sklop15[[#This Row],[Stopnja DDV (%)]]</f>
        <v>0</v>
      </c>
      <c r="R25" s="138">
        <f>+Sklop15[[#This Row],[cena/enota brez DDV v EUR]]+Sklop15[[#This Row],[Davek (EUR)]]</f>
        <v>0</v>
      </c>
      <c r="S25" s="138">
        <f>+Sklop15[[#This Row],[cena/enota brez DDV v EUR]]*Sklop15[[#This Row],[Okvirna količina]]</f>
        <v>0</v>
      </c>
      <c r="T25" s="138">
        <f>+Sklop15[[#This Row],[Končna cena/enoto mere (EUR) z DDV]]*Sklop15[[#This Row],[Okvirna količina]]</f>
        <v>0</v>
      </c>
      <c r="U25" s="438"/>
    </row>
    <row r="26" spans="1:21" s="55" customFormat="1" ht="24">
      <c r="A26" s="134" t="s">
        <v>12</v>
      </c>
      <c r="B26" s="498" t="s">
        <v>829</v>
      </c>
      <c r="C26" s="134" t="s">
        <v>637</v>
      </c>
      <c r="D26" s="321" t="s">
        <v>0</v>
      </c>
      <c r="E26" s="116"/>
      <c r="F26" s="160">
        <v>8</v>
      </c>
      <c r="G26" s="471" t="s">
        <v>0</v>
      </c>
      <c r="H2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26" s="117" t="str">
        <f>IF(Sklop15[[#This Row],[ZAHTEVANA SHEMA KAKOVOSTI]]&lt;&gt;"",Sklop15[[#This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+Sklop15[[#This Row],[cena/enota brez DDV v EUR]]*Sklop15[[#This Row],[Stopnja DDV (%)]]</f>
        <v>0</v>
      </c>
      <c r="R26" s="138">
        <f>+Sklop15[[#This Row],[cena/enota brez DDV v EUR]]+Sklop15[[#This Row],[Davek (EUR)]]</f>
        <v>0</v>
      </c>
      <c r="S26" s="138">
        <f>+Sklop15[[#This Row],[cena/enota brez DDV v EUR]]*Sklop15[[#This Row],[Okvirna količina]]</f>
        <v>0</v>
      </c>
      <c r="T26" s="138">
        <f>+Sklop15[[#This Row],[Končna cena/enoto mere (EUR) z DDV]]*Sklop15[[#This Row],[Okvirna količina]]</f>
        <v>0</v>
      </c>
      <c r="U26" s="438"/>
    </row>
    <row r="27" spans="1:21" s="55" customFormat="1" ht="24">
      <c r="A27" s="134" t="s">
        <v>13</v>
      </c>
      <c r="B27" s="498" t="s">
        <v>830</v>
      </c>
      <c r="C27" s="134" t="s">
        <v>787</v>
      </c>
      <c r="D27" s="321" t="s">
        <v>0</v>
      </c>
      <c r="E27" s="116"/>
      <c r="F27" s="160">
        <v>100</v>
      </c>
      <c r="G27" s="471" t="s">
        <v>806</v>
      </c>
      <c r="H2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117" t="str">
        <f>IF(Sklop15[[#This Row],[ZAHTEVANA SHEMA KAKOVOSTI]]&lt;&gt;"",Sklop15[[#This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+Sklop15[[#This Row],[cena/enota brez DDV v EUR]]*Sklop15[[#This Row],[Stopnja DDV (%)]]</f>
        <v>0</v>
      </c>
      <c r="R27" s="138">
        <f>+Sklop15[[#This Row],[cena/enota brez DDV v EUR]]+Sklop15[[#This Row],[Davek (EUR)]]</f>
        <v>0</v>
      </c>
      <c r="S27" s="138">
        <f>+Sklop15[[#This Row],[cena/enota brez DDV v EUR]]*Sklop15[[#This Row],[Okvirna količina]]</f>
        <v>0</v>
      </c>
      <c r="T27" s="138">
        <f>+Sklop15[[#This Row],[Končna cena/enoto mere (EUR) z DDV]]*Sklop15[[#This Row],[Okvirna količina]]</f>
        <v>0</v>
      </c>
      <c r="U27" s="438"/>
    </row>
    <row r="28" spans="1:21" s="55" customFormat="1" ht="12">
      <c r="A28" s="134" t="s">
        <v>14</v>
      </c>
      <c r="B28" s="498" t="s">
        <v>803</v>
      </c>
      <c r="C28" s="134">
        <v>0.6</v>
      </c>
      <c r="D28" s="321" t="s">
        <v>0</v>
      </c>
      <c r="E28" s="116"/>
      <c r="F28" s="160">
        <v>10</v>
      </c>
      <c r="G28" s="471" t="s">
        <v>182</v>
      </c>
      <c r="H2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8" s="117" t="str">
        <f>IF(Sklop15[[#This Row],[ZAHTEVANA SHEMA KAKOVOSTI]]&lt;&gt;"",Sklop15[[#This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+Sklop15[[#This Row],[cena/enota brez DDV v EUR]]*Sklop15[[#This Row],[Stopnja DDV (%)]]</f>
        <v>0</v>
      </c>
      <c r="R28" s="138">
        <f>+Sklop15[[#This Row],[cena/enota brez DDV v EUR]]+Sklop15[[#This Row],[Davek (EUR)]]</f>
        <v>0</v>
      </c>
      <c r="S28" s="138">
        <f>+Sklop15[[#This Row],[cena/enota brez DDV v EUR]]*Sklop15[[#This Row],[Okvirna količina]]</f>
        <v>0</v>
      </c>
      <c r="T28" s="138">
        <f>+Sklop15[[#This Row],[Končna cena/enoto mere (EUR) z DDV]]*Sklop15[[#This Row],[Okvirna količina]]</f>
        <v>0</v>
      </c>
      <c r="U28" s="438"/>
    </row>
    <row r="29" spans="1:21" s="55" customFormat="1" ht="24">
      <c r="A29" s="134" t="s">
        <v>15</v>
      </c>
      <c r="B29" s="498" t="s">
        <v>831</v>
      </c>
      <c r="C29" s="134">
        <v>1</v>
      </c>
      <c r="D29" s="321" t="s">
        <v>0</v>
      </c>
      <c r="E29" s="116"/>
      <c r="F29" s="160">
        <v>10</v>
      </c>
      <c r="G29" s="471" t="s">
        <v>182</v>
      </c>
      <c r="H29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9" s="117" t="str">
        <f>IF(Sklop15[[#This Row],[ZAHTEVANA SHEMA KAKOVOSTI]]&lt;&gt;"",Sklop15[[#This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+Sklop15[[#This Row],[cena/enota brez DDV v EUR]]*Sklop15[[#This Row],[Stopnja DDV (%)]]</f>
        <v>0</v>
      </c>
      <c r="R29" s="138">
        <f>+Sklop15[[#This Row],[cena/enota brez DDV v EUR]]+Sklop15[[#This Row],[Davek (EUR)]]</f>
        <v>0</v>
      </c>
      <c r="S29" s="138">
        <f>+Sklop15[[#This Row],[cena/enota brez DDV v EUR]]*Sklop15[[#This Row],[Okvirna količina]]</f>
        <v>0</v>
      </c>
      <c r="T29" s="138">
        <f>+Sklop15[[#This Row],[Končna cena/enoto mere (EUR) z DDV]]*Sklop15[[#This Row],[Okvirna količina]]</f>
        <v>0</v>
      </c>
      <c r="U29" s="438"/>
    </row>
    <row r="30" spans="1:21" s="55" customFormat="1" ht="24">
      <c r="A30" s="134" t="s">
        <v>16</v>
      </c>
      <c r="B30" s="498" t="s">
        <v>832</v>
      </c>
      <c r="C30" s="134" t="s">
        <v>787</v>
      </c>
      <c r="D30" s="321" t="s">
        <v>0</v>
      </c>
      <c r="E30" s="116"/>
      <c r="F30" s="160">
        <v>20</v>
      </c>
      <c r="G30" s="471" t="s">
        <v>806</v>
      </c>
      <c r="H30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0" s="117" t="str">
        <f>IF(Sklop15[[#This Row],[ZAHTEVANA SHEMA KAKOVOSTI]]&lt;&gt;"",Sklop15[[#This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+Sklop15[[#This Row],[cena/enota brez DDV v EUR]]*Sklop15[[#This Row],[Stopnja DDV (%)]]</f>
        <v>0</v>
      </c>
      <c r="R30" s="138">
        <f>+Sklop15[[#This Row],[cena/enota brez DDV v EUR]]+Sklop15[[#This Row],[Davek (EUR)]]</f>
        <v>0</v>
      </c>
      <c r="S30" s="138">
        <f>+Sklop15[[#This Row],[cena/enota brez DDV v EUR]]*Sklop15[[#This Row],[Okvirna količina]]</f>
        <v>0</v>
      </c>
      <c r="T30" s="138">
        <f>+Sklop15[[#This Row],[Končna cena/enoto mere (EUR) z DDV]]*Sklop15[[#This Row],[Okvirna količina]]</f>
        <v>0</v>
      </c>
      <c r="U30" s="438"/>
    </row>
    <row r="31" spans="1:21" s="55" customFormat="1" ht="24">
      <c r="A31" s="134" t="s">
        <v>17</v>
      </c>
      <c r="B31" s="498" t="s">
        <v>833</v>
      </c>
      <c r="C31" s="134" t="s">
        <v>787</v>
      </c>
      <c r="D31" s="321" t="s">
        <v>0</v>
      </c>
      <c r="E31" s="116"/>
      <c r="F31" s="160">
        <v>40</v>
      </c>
      <c r="G31" s="471" t="s">
        <v>806</v>
      </c>
      <c r="H31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1" s="117" t="str">
        <f>IF(Sklop15[[#This Row],[ZAHTEVANA SHEMA KAKOVOSTI]]&lt;&gt;"",Sklop15[[#This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+Sklop15[[#This Row],[cena/enota brez DDV v EUR]]*Sklop15[[#This Row],[Stopnja DDV (%)]]</f>
        <v>0</v>
      </c>
      <c r="R31" s="138">
        <f>+Sklop15[[#This Row],[cena/enota brez DDV v EUR]]+Sklop15[[#This Row],[Davek (EUR)]]</f>
        <v>0</v>
      </c>
      <c r="S31" s="138">
        <f>+Sklop15[[#This Row],[cena/enota brez DDV v EUR]]*Sklop15[[#This Row],[Okvirna količina]]</f>
        <v>0</v>
      </c>
      <c r="T31" s="138">
        <f>+Sklop15[[#This Row],[Končna cena/enoto mere (EUR) z DDV]]*Sklop15[[#This Row],[Okvirna količina]]</f>
        <v>0</v>
      </c>
      <c r="U31" s="438"/>
    </row>
    <row r="32" spans="1:21" s="55" customFormat="1" ht="24">
      <c r="A32" s="134" t="s">
        <v>18</v>
      </c>
      <c r="B32" s="498" t="s">
        <v>833</v>
      </c>
      <c r="C32" s="134" t="s">
        <v>637</v>
      </c>
      <c r="D32" s="321" t="s">
        <v>0</v>
      </c>
      <c r="E32" s="116"/>
      <c r="F32" s="160">
        <v>25</v>
      </c>
      <c r="G32" s="471" t="s">
        <v>806</v>
      </c>
      <c r="H32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2" s="117" t="str">
        <f>IF(Sklop15[[#This Row],[ZAHTEVANA SHEMA KAKOVOSTI]]&lt;&gt;"",Sklop15[[#This Row],[Preračunana masa/volumen/kos na enoto kg]],"")</f>
        <v/>
      </c>
      <c r="J32" s="135"/>
      <c r="K32" s="136"/>
      <c r="L32" s="136"/>
      <c r="M32" s="137"/>
      <c r="N32" s="138"/>
      <c r="O32" s="138"/>
      <c r="P32" s="139"/>
      <c r="Q32" s="138">
        <f>+Sklop15[[#This Row],[cena/enota brez DDV v EUR]]*Sklop15[[#This Row],[Stopnja DDV (%)]]</f>
        <v>0</v>
      </c>
      <c r="R32" s="138">
        <f>+Sklop15[[#This Row],[cena/enota brez DDV v EUR]]+Sklop15[[#This Row],[Davek (EUR)]]</f>
        <v>0</v>
      </c>
      <c r="S32" s="138">
        <f>+Sklop15[[#This Row],[cena/enota brez DDV v EUR]]*Sklop15[[#This Row],[Okvirna količina]]</f>
        <v>0</v>
      </c>
      <c r="T32" s="138">
        <f>+Sklop15[[#This Row],[Končna cena/enoto mere (EUR) z DDV]]*Sklop15[[#This Row],[Okvirna količina]]</f>
        <v>0</v>
      </c>
      <c r="U32" s="438"/>
    </row>
    <row r="33" spans="1:21" s="55" customFormat="1" ht="24">
      <c r="A33" s="134" t="s">
        <v>19</v>
      </c>
      <c r="B33" s="498" t="s">
        <v>834</v>
      </c>
      <c r="C33" s="134" t="s">
        <v>787</v>
      </c>
      <c r="D33" s="321" t="s">
        <v>0</v>
      </c>
      <c r="E33" s="116"/>
      <c r="F33" s="160">
        <v>50</v>
      </c>
      <c r="G33" s="471" t="s">
        <v>806</v>
      </c>
      <c r="H33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3" s="117" t="str">
        <f>IF(Sklop15[[#This Row],[ZAHTEVANA SHEMA KAKOVOSTI]]&lt;&gt;"",Sklop15[[#This Row],[Preračunana masa/volumen/kos na enoto kg]],"")</f>
        <v/>
      </c>
      <c r="J33" s="135"/>
      <c r="K33" s="136"/>
      <c r="L33" s="136"/>
      <c r="M33" s="137"/>
      <c r="N33" s="138"/>
      <c r="O33" s="138"/>
      <c r="P33" s="139"/>
      <c r="Q33" s="138">
        <f>+Sklop15[[#This Row],[cena/enota brez DDV v EUR]]*Sklop15[[#This Row],[Stopnja DDV (%)]]</f>
        <v>0</v>
      </c>
      <c r="R33" s="138">
        <f>+Sklop15[[#This Row],[cena/enota brez DDV v EUR]]+Sklop15[[#This Row],[Davek (EUR)]]</f>
        <v>0</v>
      </c>
      <c r="S33" s="138">
        <f>+Sklop15[[#This Row],[cena/enota brez DDV v EUR]]*Sklop15[[#This Row],[Okvirna količina]]</f>
        <v>0</v>
      </c>
      <c r="T33" s="138">
        <f>+Sklop15[[#This Row],[Končna cena/enoto mere (EUR) z DDV]]*Sklop15[[#This Row],[Okvirna količina]]</f>
        <v>0</v>
      </c>
      <c r="U33" s="438"/>
    </row>
    <row r="34" spans="1:21" s="55" customFormat="1" ht="24">
      <c r="A34" s="134" t="s">
        <v>20</v>
      </c>
      <c r="B34" s="498" t="s">
        <v>834</v>
      </c>
      <c r="C34" s="134" t="s">
        <v>637</v>
      </c>
      <c r="D34" s="321" t="s">
        <v>0</v>
      </c>
      <c r="E34" s="116"/>
      <c r="F34" s="160">
        <v>15</v>
      </c>
      <c r="G34" s="471" t="s">
        <v>806</v>
      </c>
      <c r="H34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4" s="117" t="str">
        <f>IF(Sklop15[[#This Row],[ZAHTEVANA SHEMA KAKOVOSTI]]&lt;&gt;"",Sklop15[[#This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+Sklop15[[#This Row],[cena/enota brez DDV v EUR]]*Sklop15[[#This Row],[Stopnja DDV (%)]]</f>
        <v>0</v>
      </c>
      <c r="R34" s="138">
        <f>+Sklop15[[#This Row],[cena/enota brez DDV v EUR]]+Sklop15[[#This Row],[Davek (EUR)]]</f>
        <v>0</v>
      </c>
      <c r="S34" s="138">
        <f>+Sklop15[[#This Row],[cena/enota brez DDV v EUR]]*Sklop15[[#This Row],[Okvirna količina]]</f>
        <v>0</v>
      </c>
      <c r="T34" s="138">
        <f>+Sklop15[[#This Row],[Končna cena/enoto mere (EUR) z DDV]]*Sklop15[[#This Row],[Okvirna količina]]</f>
        <v>0</v>
      </c>
      <c r="U34" s="438"/>
    </row>
    <row r="35" spans="1:21" s="55" customFormat="1" ht="12">
      <c r="A35" s="134" t="s">
        <v>21</v>
      </c>
      <c r="B35" s="498" t="s">
        <v>835</v>
      </c>
      <c r="C35" s="134" t="s">
        <v>811</v>
      </c>
      <c r="D35" s="321" t="s">
        <v>0</v>
      </c>
      <c r="E35" s="116"/>
      <c r="F35" s="160">
        <v>2.5</v>
      </c>
      <c r="G35" s="471" t="s">
        <v>806</v>
      </c>
      <c r="H35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35" s="117" t="str">
        <f>IF(Sklop15[[#This Row],[ZAHTEVANA SHEMA KAKOVOSTI]]&lt;&gt;"",Sklop15[[#This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+Sklop15[[#This Row],[cena/enota brez DDV v EUR]]*Sklop15[[#This Row],[Stopnja DDV (%)]]</f>
        <v>0</v>
      </c>
      <c r="R35" s="138">
        <f>+Sklop15[[#This Row],[cena/enota brez DDV v EUR]]+Sklop15[[#This Row],[Davek (EUR)]]</f>
        <v>0</v>
      </c>
      <c r="S35" s="138">
        <f>+Sklop15[[#This Row],[cena/enota brez DDV v EUR]]*Sklop15[[#This Row],[Okvirna količina]]</f>
        <v>0</v>
      </c>
      <c r="T35" s="138">
        <f>+Sklop15[[#This Row],[Končna cena/enoto mere (EUR) z DDV]]*Sklop15[[#This Row],[Okvirna količina]]</f>
        <v>0</v>
      </c>
      <c r="U35" s="438"/>
    </row>
    <row r="36" spans="1:21" s="55" customFormat="1" ht="12">
      <c r="A36" s="134" t="s">
        <v>22</v>
      </c>
      <c r="B36" s="498" t="s">
        <v>836</v>
      </c>
      <c r="C36" s="134" t="s">
        <v>812</v>
      </c>
      <c r="D36" s="321" t="s">
        <v>0</v>
      </c>
      <c r="E36" s="116"/>
      <c r="F36" s="160">
        <v>10</v>
      </c>
      <c r="G36" s="471" t="s">
        <v>806</v>
      </c>
      <c r="H3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6" s="117" t="str">
        <f>IF(Sklop15[[#This Row],[ZAHTEVANA SHEMA KAKOVOSTI]]&lt;&gt;"",Sklop15[[#This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+Sklop15[[#This Row],[cena/enota brez DDV v EUR]]*Sklop15[[#This Row],[Stopnja DDV (%)]]</f>
        <v>0</v>
      </c>
      <c r="R36" s="138">
        <f>+Sklop15[[#This Row],[cena/enota brez DDV v EUR]]+Sklop15[[#This Row],[Davek (EUR)]]</f>
        <v>0</v>
      </c>
      <c r="S36" s="138">
        <f>+Sklop15[[#This Row],[cena/enota brez DDV v EUR]]*Sklop15[[#This Row],[Okvirna količina]]</f>
        <v>0</v>
      </c>
      <c r="T36" s="138">
        <f>+Sklop15[[#This Row],[Končna cena/enoto mere (EUR) z DDV]]*Sklop15[[#This Row],[Okvirna količina]]</f>
        <v>0</v>
      </c>
      <c r="U36" s="438"/>
    </row>
    <row r="37" spans="1:21" s="55" customFormat="1" ht="36">
      <c r="A37" s="134" t="s">
        <v>23</v>
      </c>
      <c r="B37" s="498" t="s">
        <v>837</v>
      </c>
      <c r="C37" s="134" t="s">
        <v>812</v>
      </c>
      <c r="D37" s="321" t="s">
        <v>0</v>
      </c>
      <c r="E37" s="116"/>
      <c r="F37" s="160">
        <v>75</v>
      </c>
      <c r="G37" s="471" t="s">
        <v>806</v>
      </c>
      <c r="H3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37" s="117" t="str">
        <f>IF(Sklop15[[#This Row],[ZAHTEVANA SHEMA KAKOVOSTI]]&lt;&gt;"",Sklop15[[#This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+Sklop15[[#This Row],[cena/enota brez DDV v EUR]]*Sklop15[[#This Row],[Stopnja DDV (%)]]</f>
        <v>0</v>
      </c>
      <c r="R37" s="138">
        <f>+Sklop15[[#This Row],[cena/enota brez DDV v EUR]]+Sklop15[[#This Row],[Davek (EUR)]]</f>
        <v>0</v>
      </c>
      <c r="S37" s="138">
        <f>+Sklop15[[#This Row],[cena/enota brez DDV v EUR]]*Sklop15[[#This Row],[Okvirna količina]]</f>
        <v>0</v>
      </c>
      <c r="T37" s="138">
        <f>+Sklop15[[#This Row],[Končna cena/enoto mere (EUR) z DDV]]*Sklop15[[#This Row],[Okvirna količina]]</f>
        <v>0</v>
      </c>
      <c r="U37" s="438"/>
    </row>
    <row r="38" spans="1:21" s="55" customFormat="1" ht="36">
      <c r="A38" s="134" t="s">
        <v>24</v>
      </c>
      <c r="B38" s="498" t="s">
        <v>838</v>
      </c>
      <c r="C38" s="134" t="s">
        <v>224</v>
      </c>
      <c r="D38" s="321" t="s">
        <v>0</v>
      </c>
      <c r="E38" s="116"/>
      <c r="F38" s="160">
        <v>25</v>
      </c>
      <c r="G38" s="471" t="s">
        <v>806</v>
      </c>
      <c r="H3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8" s="117" t="str">
        <f>IF(Sklop15[[#This Row],[ZAHTEVANA SHEMA KAKOVOSTI]]&lt;&gt;"",Sklop15[[#This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+Sklop15[[#This Row],[cena/enota brez DDV v EUR]]*Sklop15[[#This Row],[Stopnja DDV (%)]]</f>
        <v>0</v>
      </c>
      <c r="R38" s="138">
        <f>+Sklop15[[#This Row],[cena/enota brez DDV v EUR]]+Sklop15[[#This Row],[Davek (EUR)]]</f>
        <v>0</v>
      </c>
      <c r="S38" s="138">
        <f>+Sklop15[[#This Row],[cena/enota brez DDV v EUR]]*Sklop15[[#This Row],[Okvirna količina]]</f>
        <v>0</v>
      </c>
      <c r="T38" s="138">
        <f>+Sklop15[[#This Row],[Končna cena/enoto mere (EUR) z DDV]]*Sklop15[[#This Row],[Okvirna količina]]</f>
        <v>0</v>
      </c>
      <c r="U38" s="438"/>
    </row>
    <row r="39" spans="1:21" s="55" customFormat="1" ht="12">
      <c r="A39" s="134" t="s">
        <v>25</v>
      </c>
      <c r="B39" s="498" t="s">
        <v>839</v>
      </c>
      <c r="C39" s="134" t="s">
        <v>232</v>
      </c>
      <c r="D39" s="321" t="s">
        <v>0</v>
      </c>
      <c r="E39" s="116"/>
      <c r="F39" s="160">
        <v>25</v>
      </c>
      <c r="G39" s="471" t="s">
        <v>806</v>
      </c>
      <c r="H39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9" s="117" t="str">
        <f>IF(Sklop15[[#This Row],[ZAHTEVANA SHEMA KAKOVOSTI]]&lt;&gt;"",Sklop15[[#This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+Sklop15[[#This Row],[cena/enota brez DDV v EUR]]*Sklop15[[#This Row],[Stopnja DDV (%)]]</f>
        <v>0</v>
      </c>
      <c r="R39" s="138">
        <f>+Sklop15[[#This Row],[cena/enota brez DDV v EUR]]+Sklop15[[#This Row],[Davek (EUR)]]</f>
        <v>0</v>
      </c>
      <c r="S39" s="138">
        <f>+Sklop15[[#This Row],[cena/enota brez DDV v EUR]]*Sklop15[[#This Row],[Okvirna količina]]</f>
        <v>0</v>
      </c>
      <c r="T39" s="138">
        <f>+Sklop15[[#This Row],[Končna cena/enoto mere (EUR) z DDV]]*Sklop15[[#This Row],[Okvirna količina]]</f>
        <v>0</v>
      </c>
      <c r="U39" s="438"/>
    </row>
    <row r="40" spans="1:21" s="55" customFormat="1" ht="12">
      <c r="A40" s="134" t="s">
        <v>26</v>
      </c>
      <c r="B40" s="498" t="s">
        <v>839</v>
      </c>
      <c r="C40" s="134" t="s">
        <v>787</v>
      </c>
      <c r="D40" s="321" t="s">
        <v>0</v>
      </c>
      <c r="E40" s="116"/>
      <c r="F40" s="160">
        <v>50</v>
      </c>
      <c r="G40" s="471" t="s">
        <v>806</v>
      </c>
      <c r="H40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0" s="117" t="str">
        <f>IF(Sklop15[[#This Row],[ZAHTEVANA SHEMA KAKOVOSTI]]&lt;&gt;"",Sklop15[[#This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+Sklop15[[#This Row],[cena/enota brez DDV v EUR]]*Sklop15[[#This Row],[Stopnja DDV (%)]]</f>
        <v>0</v>
      </c>
      <c r="R40" s="138">
        <f>+Sklop15[[#This Row],[cena/enota brez DDV v EUR]]+Sklop15[[#This Row],[Davek (EUR)]]</f>
        <v>0</v>
      </c>
      <c r="S40" s="138">
        <f>+Sklop15[[#This Row],[cena/enota brez DDV v EUR]]*Sklop15[[#This Row],[Okvirna količina]]</f>
        <v>0</v>
      </c>
      <c r="T40" s="138">
        <f>+Sklop15[[#This Row],[Končna cena/enoto mere (EUR) z DDV]]*Sklop15[[#This Row],[Okvirna količina]]</f>
        <v>0</v>
      </c>
      <c r="U40" s="438"/>
    </row>
    <row r="41" spans="1:21" s="55" customFormat="1" ht="12">
      <c r="A41" s="134" t="s">
        <v>27</v>
      </c>
      <c r="B41" s="498" t="s">
        <v>840</v>
      </c>
      <c r="C41" s="134" t="s">
        <v>232</v>
      </c>
      <c r="D41" s="321" t="s">
        <v>0</v>
      </c>
      <c r="E41" s="116"/>
      <c r="F41" s="160">
        <v>25</v>
      </c>
      <c r="G41" s="471" t="s">
        <v>806</v>
      </c>
      <c r="H41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1" s="117" t="str">
        <f>IF(Sklop15[[#This Row],[ZAHTEVANA SHEMA KAKOVOSTI]]&lt;&gt;"",Sklop15[[#This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+Sklop15[[#This Row],[cena/enota brez DDV v EUR]]*Sklop15[[#This Row],[Stopnja DDV (%)]]</f>
        <v>0</v>
      </c>
      <c r="R41" s="138">
        <f>+Sklop15[[#This Row],[cena/enota brez DDV v EUR]]+Sklop15[[#This Row],[Davek (EUR)]]</f>
        <v>0</v>
      </c>
      <c r="S41" s="138">
        <f>+Sklop15[[#This Row],[cena/enota brez DDV v EUR]]*Sklop15[[#This Row],[Okvirna količina]]</f>
        <v>0</v>
      </c>
      <c r="T41" s="138">
        <f>+Sklop15[[#This Row],[Končna cena/enoto mere (EUR) z DDV]]*Sklop15[[#This Row],[Okvirna količina]]</f>
        <v>0</v>
      </c>
      <c r="U41" s="438"/>
    </row>
    <row r="42" spans="1:21" s="55" customFormat="1" ht="12">
      <c r="A42" s="134" t="s">
        <v>28</v>
      </c>
      <c r="B42" s="498" t="s">
        <v>841</v>
      </c>
      <c r="C42" s="134" t="s">
        <v>812</v>
      </c>
      <c r="D42" s="321" t="s">
        <v>0</v>
      </c>
      <c r="E42" s="116"/>
      <c r="F42" s="160">
        <v>10</v>
      </c>
      <c r="G42" s="471" t="s">
        <v>806</v>
      </c>
      <c r="H42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2" s="117" t="str">
        <f>IF(Sklop15[[#This Row],[ZAHTEVANA SHEMA KAKOVOSTI]]&lt;&gt;"",Sklop15[[#This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+Sklop15[[#This Row],[cena/enota brez DDV v EUR]]*Sklop15[[#This Row],[Stopnja DDV (%)]]</f>
        <v>0</v>
      </c>
      <c r="R42" s="138">
        <f>+Sklop15[[#This Row],[cena/enota brez DDV v EUR]]+Sklop15[[#This Row],[Davek (EUR)]]</f>
        <v>0</v>
      </c>
      <c r="S42" s="138">
        <f>+Sklop15[[#This Row],[cena/enota brez DDV v EUR]]*Sklop15[[#This Row],[Okvirna količina]]</f>
        <v>0</v>
      </c>
      <c r="T42" s="138">
        <f>+Sklop15[[#This Row],[Končna cena/enoto mere (EUR) z DDV]]*Sklop15[[#This Row],[Okvirna količina]]</f>
        <v>0</v>
      </c>
      <c r="U42" s="438"/>
    </row>
    <row r="43" spans="1:21" s="55" customFormat="1" ht="12">
      <c r="A43" s="134" t="s">
        <v>29</v>
      </c>
      <c r="B43" s="498" t="s">
        <v>842</v>
      </c>
      <c r="C43" s="134" t="s">
        <v>813</v>
      </c>
      <c r="D43" s="321" t="s">
        <v>0</v>
      </c>
      <c r="E43" s="116"/>
      <c r="F43" s="160">
        <v>10</v>
      </c>
      <c r="G43" s="471" t="s">
        <v>806</v>
      </c>
      <c r="H43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3" s="117" t="str">
        <f>IF(Sklop15[[#This Row],[ZAHTEVANA SHEMA KAKOVOSTI]]&lt;&gt;"",Sklop15[[#This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+Sklop15[[#This Row],[cena/enota brez DDV v EUR]]*Sklop15[[#This Row],[Stopnja DDV (%)]]</f>
        <v>0</v>
      </c>
      <c r="R43" s="138">
        <f>+Sklop15[[#This Row],[cena/enota brez DDV v EUR]]+Sklop15[[#This Row],[Davek (EUR)]]</f>
        <v>0</v>
      </c>
      <c r="S43" s="138">
        <f>+Sklop15[[#This Row],[cena/enota brez DDV v EUR]]*Sklop15[[#This Row],[Okvirna količina]]</f>
        <v>0</v>
      </c>
      <c r="T43" s="138">
        <f>+Sklop15[[#This Row],[Končna cena/enoto mere (EUR) z DDV]]*Sklop15[[#This Row],[Okvirna količina]]</f>
        <v>0</v>
      </c>
      <c r="U43" s="438"/>
    </row>
    <row r="44" spans="1:21" s="55" customFormat="1" ht="12">
      <c r="A44" s="134" t="s">
        <v>30</v>
      </c>
      <c r="B44" s="498" t="s">
        <v>843</v>
      </c>
      <c r="C44" s="134" t="s">
        <v>814</v>
      </c>
      <c r="D44" s="321" t="s">
        <v>0</v>
      </c>
      <c r="E44" s="116"/>
      <c r="F44" s="160">
        <v>5</v>
      </c>
      <c r="G44" s="471" t="s">
        <v>806</v>
      </c>
      <c r="H44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4" s="117" t="str">
        <f>IF(Sklop15[[#This Row],[ZAHTEVANA SHEMA KAKOVOSTI]]&lt;&gt;"",Sklop15[[#This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+Sklop15[[#This Row],[cena/enota brez DDV v EUR]]*Sklop15[[#This Row],[Stopnja DDV (%)]]</f>
        <v>0</v>
      </c>
      <c r="R44" s="138">
        <f>+Sklop15[[#This Row],[cena/enota brez DDV v EUR]]+Sklop15[[#This Row],[Davek (EUR)]]</f>
        <v>0</v>
      </c>
      <c r="S44" s="138">
        <f>+Sklop15[[#This Row],[cena/enota brez DDV v EUR]]*Sklop15[[#This Row],[Okvirna količina]]</f>
        <v>0</v>
      </c>
      <c r="T44" s="138">
        <f>+Sklop15[[#This Row],[Končna cena/enoto mere (EUR) z DDV]]*Sklop15[[#This Row],[Okvirna količina]]</f>
        <v>0</v>
      </c>
      <c r="U44" s="438"/>
    </row>
    <row r="45" spans="1:21" s="55" customFormat="1" ht="12">
      <c r="A45" s="134" t="s">
        <v>31</v>
      </c>
      <c r="B45" s="498" t="s">
        <v>844</v>
      </c>
      <c r="C45" s="134" t="s">
        <v>808</v>
      </c>
      <c r="D45" s="321" t="s">
        <v>0</v>
      </c>
      <c r="E45" s="116"/>
      <c r="F45" s="160">
        <v>25</v>
      </c>
      <c r="G45" s="471" t="s">
        <v>806</v>
      </c>
      <c r="H45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5" s="117" t="str">
        <f>IF(Sklop15[[#This Row],[ZAHTEVANA SHEMA KAKOVOSTI]]&lt;&gt;"",Sklop15[[#This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+Sklop15[[#This Row],[cena/enota brez DDV v EUR]]*Sklop15[[#This Row],[Stopnja DDV (%)]]</f>
        <v>0</v>
      </c>
      <c r="R45" s="138">
        <f>+Sklop15[[#This Row],[cena/enota brez DDV v EUR]]+Sklop15[[#This Row],[Davek (EUR)]]</f>
        <v>0</v>
      </c>
      <c r="S45" s="138">
        <f>+Sklop15[[#This Row],[cena/enota brez DDV v EUR]]*Sklop15[[#This Row],[Okvirna količina]]</f>
        <v>0</v>
      </c>
      <c r="T45" s="138">
        <f>+Sklop15[[#This Row],[Končna cena/enoto mere (EUR) z DDV]]*Sklop15[[#This Row],[Okvirna količina]]</f>
        <v>0</v>
      </c>
      <c r="U45" s="438"/>
    </row>
    <row r="46" spans="1:21" s="55" customFormat="1" ht="24">
      <c r="A46" s="134" t="s">
        <v>32</v>
      </c>
      <c r="B46" s="498" t="s">
        <v>845</v>
      </c>
      <c r="C46" s="134" t="s">
        <v>808</v>
      </c>
      <c r="D46" s="321" t="s">
        <v>0</v>
      </c>
      <c r="E46" s="116"/>
      <c r="F46" s="160">
        <v>20</v>
      </c>
      <c r="G46" s="471" t="s">
        <v>806</v>
      </c>
      <c r="H4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6" s="117" t="str">
        <f>IF(Sklop15[[#This Row],[ZAHTEVANA SHEMA KAKOVOSTI]]&lt;&gt;"",Sklop15[[#This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+Sklop15[[#This Row],[cena/enota brez DDV v EUR]]*Sklop15[[#This Row],[Stopnja DDV (%)]]</f>
        <v>0</v>
      </c>
      <c r="R46" s="138">
        <f>+Sklop15[[#This Row],[cena/enota brez DDV v EUR]]+Sklop15[[#This Row],[Davek (EUR)]]</f>
        <v>0</v>
      </c>
      <c r="S46" s="138">
        <f>+Sklop15[[#This Row],[cena/enota brez DDV v EUR]]*Sklop15[[#This Row],[Okvirna količina]]</f>
        <v>0</v>
      </c>
      <c r="T46" s="138">
        <f>+Sklop15[[#This Row],[Končna cena/enoto mere (EUR) z DDV]]*Sklop15[[#This Row],[Okvirna količina]]</f>
        <v>0</v>
      </c>
      <c r="U46" s="438"/>
    </row>
    <row r="47" spans="1:21" s="55" customFormat="1" ht="12">
      <c r="A47" s="134" t="s">
        <v>33</v>
      </c>
      <c r="B47" s="498" t="s">
        <v>846</v>
      </c>
      <c r="C47" s="134" t="s">
        <v>815</v>
      </c>
      <c r="D47" s="321" t="s">
        <v>0</v>
      </c>
      <c r="E47" s="116"/>
      <c r="F47" s="160">
        <v>10</v>
      </c>
      <c r="G47" s="471" t="s">
        <v>806</v>
      </c>
      <c r="H4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7" s="117" t="str">
        <f>IF(Sklop15[[#This Row],[ZAHTEVANA SHEMA KAKOVOSTI]]&lt;&gt;"",Sklop15[[#This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+Sklop15[[#This Row],[cena/enota brez DDV v EUR]]*Sklop15[[#This Row],[Stopnja DDV (%)]]</f>
        <v>0</v>
      </c>
      <c r="R47" s="138">
        <f>+Sklop15[[#This Row],[cena/enota brez DDV v EUR]]+Sklop15[[#This Row],[Davek (EUR)]]</f>
        <v>0</v>
      </c>
      <c r="S47" s="138">
        <f>+Sklop15[[#This Row],[cena/enota brez DDV v EUR]]*Sklop15[[#This Row],[Okvirna količina]]</f>
        <v>0</v>
      </c>
      <c r="T47" s="138">
        <f>+Sklop15[[#This Row],[Končna cena/enoto mere (EUR) z DDV]]*Sklop15[[#This Row],[Okvirna količina]]</f>
        <v>0</v>
      </c>
      <c r="U47" s="438"/>
    </row>
    <row r="48" spans="1:21" s="55" customFormat="1" ht="36">
      <c r="A48" s="134" t="s">
        <v>34</v>
      </c>
      <c r="B48" s="498" t="s">
        <v>847</v>
      </c>
      <c r="C48" s="134" t="s">
        <v>232</v>
      </c>
      <c r="D48" s="321" t="s">
        <v>0</v>
      </c>
      <c r="E48" s="116"/>
      <c r="F48" s="160">
        <v>25</v>
      </c>
      <c r="G48" s="471" t="s">
        <v>806</v>
      </c>
      <c r="H4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8" s="117" t="str">
        <f>IF(Sklop15[[#This Row],[ZAHTEVANA SHEMA KAKOVOSTI]]&lt;&gt;"",Sklop15[[#This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+Sklop15[[#This Row],[cena/enota brez DDV v EUR]]*Sklop15[[#This Row],[Stopnja DDV (%)]]</f>
        <v>0</v>
      </c>
      <c r="R48" s="138">
        <f>+Sklop15[[#This Row],[cena/enota brez DDV v EUR]]+Sklop15[[#This Row],[Davek (EUR)]]</f>
        <v>0</v>
      </c>
      <c r="S48" s="138">
        <f>+Sklop15[[#This Row],[cena/enota brez DDV v EUR]]*Sklop15[[#This Row],[Okvirna količina]]</f>
        <v>0</v>
      </c>
      <c r="T48" s="138">
        <f>+Sklop15[[#This Row],[Končna cena/enoto mere (EUR) z DDV]]*Sklop15[[#This Row],[Okvirna količina]]</f>
        <v>0</v>
      </c>
      <c r="U48" s="438"/>
    </row>
    <row r="49" spans="1:21" s="55" customFormat="1" ht="24">
      <c r="A49" s="134" t="s">
        <v>35</v>
      </c>
      <c r="B49" s="498" t="s">
        <v>848</v>
      </c>
      <c r="C49" s="134" t="s">
        <v>816</v>
      </c>
      <c r="D49" s="321" t="s">
        <v>0</v>
      </c>
      <c r="E49" s="116"/>
      <c r="F49" s="160">
        <v>15</v>
      </c>
      <c r="G49" s="471" t="s">
        <v>806</v>
      </c>
      <c r="H49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9" s="117" t="str">
        <f>IF(Sklop15[[#This Row],[ZAHTEVANA SHEMA KAKOVOSTI]]&lt;&gt;"",Sklop15[[#This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+Sklop15[[#This Row],[cena/enota brez DDV v EUR]]*Sklop15[[#This Row],[Stopnja DDV (%)]]</f>
        <v>0</v>
      </c>
      <c r="R49" s="138">
        <f>+Sklop15[[#This Row],[cena/enota brez DDV v EUR]]+Sklop15[[#This Row],[Davek (EUR)]]</f>
        <v>0</v>
      </c>
      <c r="S49" s="138">
        <f>+Sklop15[[#This Row],[cena/enota brez DDV v EUR]]*Sklop15[[#This Row],[Okvirna količina]]</f>
        <v>0</v>
      </c>
      <c r="T49" s="138">
        <f>+Sklop15[[#This Row],[Končna cena/enoto mere (EUR) z DDV]]*Sklop15[[#This Row],[Okvirna količina]]</f>
        <v>0</v>
      </c>
      <c r="U49" s="438"/>
    </row>
    <row r="50" spans="1:21" s="55" customFormat="1" ht="36">
      <c r="A50" s="134" t="s">
        <v>36</v>
      </c>
      <c r="B50" s="498" t="s">
        <v>849</v>
      </c>
      <c r="C50" s="134" t="s">
        <v>232</v>
      </c>
      <c r="D50" s="321" t="s">
        <v>0</v>
      </c>
      <c r="E50" s="116"/>
      <c r="F50" s="160">
        <v>50</v>
      </c>
      <c r="G50" s="471" t="s">
        <v>806</v>
      </c>
      <c r="H50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0" s="117" t="str">
        <f>IF(Sklop15[[#This Row],[ZAHTEVANA SHEMA KAKOVOSTI]]&lt;&gt;"",Sklop15[[#This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+Sklop15[[#This Row],[cena/enota brez DDV v EUR]]*Sklop15[[#This Row],[Stopnja DDV (%)]]</f>
        <v>0</v>
      </c>
      <c r="R50" s="138">
        <f>+Sklop15[[#This Row],[cena/enota brez DDV v EUR]]+Sklop15[[#This Row],[Davek (EUR)]]</f>
        <v>0</v>
      </c>
      <c r="S50" s="138">
        <f>+Sklop15[[#This Row],[cena/enota brez DDV v EUR]]*Sklop15[[#This Row],[Okvirna količina]]</f>
        <v>0</v>
      </c>
      <c r="T50" s="138">
        <f>+Sklop15[[#This Row],[Končna cena/enoto mere (EUR) z DDV]]*Sklop15[[#This Row],[Okvirna količina]]</f>
        <v>0</v>
      </c>
      <c r="U50" s="438"/>
    </row>
    <row r="51" spans="1:21" s="55" customFormat="1" ht="24">
      <c r="A51" s="134" t="s">
        <v>37</v>
      </c>
      <c r="B51" s="498" t="s">
        <v>850</v>
      </c>
      <c r="C51" s="134" t="s">
        <v>816</v>
      </c>
      <c r="D51" s="321" t="s">
        <v>0</v>
      </c>
      <c r="E51" s="116"/>
      <c r="F51" s="160">
        <v>25</v>
      </c>
      <c r="G51" s="471" t="s">
        <v>806</v>
      </c>
      <c r="H51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1" s="117" t="str">
        <f>IF(Sklop15[[#This Row],[ZAHTEVANA SHEMA KAKOVOSTI]]&lt;&gt;"",Sklop15[[#This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+Sklop15[[#This Row],[cena/enota brez DDV v EUR]]*Sklop15[[#This Row],[Stopnja DDV (%)]]</f>
        <v>0</v>
      </c>
      <c r="R51" s="138">
        <f>+Sklop15[[#This Row],[cena/enota brez DDV v EUR]]+Sklop15[[#This Row],[Davek (EUR)]]</f>
        <v>0</v>
      </c>
      <c r="S51" s="138">
        <f>+Sklop15[[#This Row],[cena/enota brez DDV v EUR]]*Sklop15[[#This Row],[Okvirna količina]]</f>
        <v>0</v>
      </c>
      <c r="T51" s="138">
        <f>+Sklop15[[#This Row],[Končna cena/enoto mere (EUR) z DDV]]*Sklop15[[#This Row],[Okvirna količina]]</f>
        <v>0</v>
      </c>
      <c r="U51" s="438"/>
    </row>
    <row r="52" spans="1:21" s="55" customFormat="1" ht="24">
      <c r="A52" s="134" t="s">
        <v>38</v>
      </c>
      <c r="B52" s="498" t="s">
        <v>851</v>
      </c>
      <c r="C52" s="134" t="s">
        <v>232</v>
      </c>
      <c r="D52" s="321" t="s">
        <v>0</v>
      </c>
      <c r="E52" s="116"/>
      <c r="F52" s="160">
        <v>40</v>
      </c>
      <c r="G52" s="471" t="s">
        <v>806</v>
      </c>
      <c r="H52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52" s="117" t="str">
        <f>IF(Sklop15[[#This Row],[ZAHTEVANA SHEMA KAKOVOSTI]]&lt;&gt;"",Sklop15[[#This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+Sklop15[[#This Row],[cena/enota brez DDV v EUR]]*Sklop15[[#This Row],[Stopnja DDV (%)]]</f>
        <v>0</v>
      </c>
      <c r="R52" s="138">
        <f>+Sklop15[[#This Row],[cena/enota brez DDV v EUR]]+Sklop15[[#This Row],[Davek (EUR)]]</f>
        <v>0</v>
      </c>
      <c r="S52" s="138">
        <f>+Sklop15[[#This Row],[cena/enota brez DDV v EUR]]*Sklop15[[#This Row],[Okvirna količina]]</f>
        <v>0</v>
      </c>
      <c r="T52" s="138">
        <f>+Sklop15[[#This Row],[Končna cena/enoto mere (EUR) z DDV]]*Sklop15[[#This Row],[Okvirna količina]]</f>
        <v>0</v>
      </c>
      <c r="U52" s="438"/>
    </row>
    <row r="53" spans="1:21" s="55" customFormat="1" ht="24">
      <c r="A53" s="134" t="s">
        <v>39</v>
      </c>
      <c r="B53" s="498" t="s">
        <v>852</v>
      </c>
      <c r="C53" s="134" t="s">
        <v>232</v>
      </c>
      <c r="D53" s="321" t="s">
        <v>0</v>
      </c>
      <c r="E53" s="116"/>
      <c r="F53" s="160">
        <v>20</v>
      </c>
      <c r="G53" s="471" t="s">
        <v>806</v>
      </c>
      <c r="H53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3" s="117" t="str">
        <f>IF(Sklop15[[#This Row],[ZAHTEVANA SHEMA KAKOVOSTI]]&lt;&gt;"",Sklop15[[#This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+Sklop15[[#This Row],[cena/enota brez DDV v EUR]]*Sklop15[[#This Row],[Stopnja DDV (%)]]</f>
        <v>0</v>
      </c>
      <c r="R53" s="138">
        <f>+Sklop15[[#This Row],[cena/enota brez DDV v EUR]]+Sklop15[[#This Row],[Davek (EUR)]]</f>
        <v>0</v>
      </c>
      <c r="S53" s="138">
        <f>+Sklop15[[#This Row],[cena/enota brez DDV v EUR]]*Sklop15[[#This Row],[Okvirna količina]]</f>
        <v>0</v>
      </c>
      <c r="T53" s="138">
        <f>+Sklop15[[#This Row],[Končna cena/enoto mere (EUR) z DDV]]*Sklop15[[#This Row],[Okvirna količina]]</f>
        <v>0</v>
      </c>
      <c r="U53" s="438"/>
    </row>
    <row r="54" spans="1:21" s="55" customFormat="1" ht="24">
      <c r="A54" s="134" t="s">
        <v>40</v>
      </c>
      <c r="B54" s="498" t="s">
        <v>854</v>
      </c>
      <c r="C54" s="134" t="s">
        <v>637</v>
      </c>
      <c r="D54" s="321" t="s">
        <v>0</v>
      </c>
      <c r="E54" s="116"/>
      <c r="F54" s="160">
        <v>5</v>
      </c>
      <c r="G54" s="471" t="s">
        <v>0</v>
      </c>
      <c r="H54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4" s="117" t="str">
        <f>IF(Sklop15[[#This Row],[ZAHTEVANA SHEMA KAKOVOSTI]]&lt;&gt;"",Sklop15[[#This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+Sklop15[[#This Row],[cena/enota brez DDV v EUR]]*Sklop15[[#This Row],[Stopnja DDV (%)]]</f>
        <v>0</v>
      </c>
      <c r="R54" s="138">
        <f>+Sklop15[[#This Row],[cena/enota brez DDV v EUR]]+Sklop15[[#This Row],[Davek (EUR)]]</f>
        <v>0</v>
      </c>
      <c r="S54" s="138">
        <f>+Sklop15[[#This Row],[cena/enota brez DDV v EUR]]*Sklop15[[#This Row],[Okvirna količina]]</f>
        <v>0</v>
      </c>
      <c r="T54" s="138">
        <f>+Sklop15[[#This Row],[Končna cena/enoto mere (EUR) z DDV]]*Sklop15[[#This Row],[Okvirna količina]]</f>
        <v>0</v>
      </c>
      <c r="U54" s="438"/>
    </row>
    <row r="55" spans="1:21" s="55" customFormat="1" ht="24">
      <c r="A55" s="134" t="s">
        <v>41</v>
      </c>
      <c r="B55" s="498" t="s">
        <v>853</v>
      </c>
      <c r="C55" s="134" t="s">
        <v>817</v>
      </c>
      <c r="D55" s="321" t="s">
        <v>0</v>
      </c>
      <c r="E55" s="116"/>
      <c r="F55" s="160">
        <v>5</v>
      </c>
      <c r="G55" s="471" t="s">
        <v>0</v>
      </c>
      <c r="H55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5" s="117" t="str">
        <f>IF(Sklop15[[#This Row],[ZAHTEVANA SHEMA KAKOVOSTI]]&lt;&gt;"",Sklop15[[#This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+Sklop15[[#This Row],[cena/enota brez DDV v EUR]]*Sklop15[[#This Row],[Stopnja DDV (%)]]</f>
        <v>0</v>
      </c>
      <c r="R55" s="138">
        <f>+Sklop15[[#This Row],[cena/enota brez DDV v EUR]]+Sklop15[[#This Row],[Davek (EUR)]]</f>
        <v>0</v>
      </c>
      <c r="S55" s="138">
        <f>+Sklop15[[#This Row],[cena/enota brez DDV v EUR]]*Sklop15[[#This Row],[Okvirna količina]]</f>
        <v>0</v>
      </c>
      <c r="T55" s="138">
        <f>+Sklop15[[#This Row],[Končna cena/enoto mere (EUR) z DDV]]*Sklop15[[#This Row],[Okvirna količina]]</f>
        <v>0</v>
      </c>
      <c r="U55" s="438"/>
    </row>
    <row r="56" spans="1:21" s="55" customFormat="1" ht="72">
      <c r="A56" s="134" t="s">
        <v>42</v>
      </c>
      <c r="B56" s="498" t="s">
        <v>855</v>
      </c>
      <c r="C56" s="134" t="s">
        <v>434</v>
      </c>
      <c r="D56" s="321" t="s">
        <v>0</v>
      </c>
      <c r="E56" s="116"/>
      <c r="F56" s="160">
        <v>15</v>
      </c>
      <c r="G56" s="471" t="s">
        <v>806</v>
      </c>
      <c r="H5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56" s="117" t="str">
        <f>IF(Sklop15[[#This Row],[ZAHTEVANA SHEMA KAKOVOSTI]]&lt;&gt;"",Sklop15[[#This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+Sklop15[[#This Row],[cena/enota brez DDV v EUR]]*Sklop15[[#This Row],[Stopnja DDV (%)]]</f>
        <v>0</v>
      </c>
      <c r="R56" s="138">
        <f>+Sklop15[[#This Row],[cena/enota brez DDV v EUR]]+Sklop15[[#This Row],[Davek (EUR)]]</f>
        <v>0</v>
      </c>
      <c r="S56" s="138">
        <f>+Sklop15[[#This Row],[cena/enota brez DDV v EUR]]*Sklop15[[#This Row],[Okvirna količina]]</f>
        <v>0</v>
      </c>
      <c r="T56" s="138">
        <f>+Sklop15[[#This Row],[Končna cena/enoto mere (EUR) z DDV]]*Sklop15[[#This Row],[Okvirna količina]]</f>
        <v>0</v>
      </c>
      <c r="U56" s="438"/>
    </row>
    <row r="57" spans="1:21" s="55" customFormat="1" ht="60">
      <c r="A57" s="134" t="s">
        <v>43</v>
      </c>
      <c r="B57" s="498" t="s">
        <v>856</v>
      </c>
      <c r="C57" s="134" t="s">
        <v>818</v>
      </c>
      <c r="D57" s="321" t="s">
        <v>0</v>
      </c>
      <c r="E57" s="116"/>
      <c r="F57" s="160">
        <v>25</v>
      </c>
      <c r="G57" s="471" t="s">
        <v>806</v>
      </c>
      <c r="H57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7" s="117" t="str">
        <f>IF(Sklop15[[#This Row],[ZAHTEVANA SHEMA KAKOVOSTI]]&lt;&gt;"",Sklop15[[#This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+Sklop15[[#This Row],[cena/enota brez DDV v EUR]]*Sklop15[[#This Row],[Stopnja DDV (%)]]</f>
        <v>0</v>
      </c>
      <c r="R57" s="138">
        <f>+Sklop15[[#This Row],[cena/enota brez DDV v EUR]]+Sklop15[[#This Row],[Davek (EUR)]]</f>
        <v>0</v>
      </c>
      <c r="S57" s="138">
        <f>+Sklop15[[#This Row],[cena/enota brez DDV v EUR]]*Sklop15[[#This Row],[Okvirna količina]]</f>
        <v>0</v>
      </c>
      <c r="T57" s="138">
        <f>+Sklop15[[#This Row],[Končna cena/enoto mere (EUR) z DDV]]*Sklop15[[#This Row],[Okvirna količina]]</f>
        <v>0</v>
      </c>
      <c r="U57" s="438"/>
    </row>
    <row r="58" spans="1:21" s="55" customFormat="1" ht="24">
      <c r="A58" s="575" t="s">
        <v>48</v>
      </c>
      <c r="B58" s="576" t="s">
        <v>804</v>
      </c>
      <c r="C58" s="557" t="s">
        <v>1437</v>
      </c>
      <c r="D58" s="321"/>
      <c r="E58" s="116"/>
      <c r="F58" s="160"/>
      <c r="G58" s="471"/>
      <c r="H58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58" s="117" t="str">
        <f>IF(Sklop15[[#This Row],[ZAHTEVANA SHEMA KAKOVOSTI]]&lt;&gt;"",Sklop15[[#This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+Sklop15[[#This Row],[cena/enota brez DDV v EUR]]*Sklop15[[#This Row],[Stopnja DDV (%)]]</f>
        <v>0</v>
      </c>
      <c r="R58" s="138">
        <f>+Sklop15[[#This Row],[cena/enota brez DDV v EUR]]+Sklop15[[#This Row],[Davek (EUR)]]</f>
        <v>0</v>
      </c>
      <c r="S58" s="138">
        <f>+Sklop15[[#This Row],[cena/enota brez DDV v EUR]]*Sklop15[[#This Row],[Okvirna količina]]</f>
        <v>0</v>
      </c>
      <c r="T58" s="138">
        <f>+Sklop15[[#This Row],[Končna cena/enoto mere (EUR) z DDV]]*Sklop15[[#This Row],[Okvirna količina]]</f>
        <v>0</v>
      </c>
      <c r="U58" s="438"/>
    </row>
    <row r="59" spans="1:21" s="55" customFormat="1" ht="12">
      <c r="A59" s="134" t="s">
        <v>44</v>
      </c>
      <c r="B59" s="498" t="s">
        <v>857</v>
      </c>
      <c r="C59" s="134">
        <v>2.5</v>
      </c>
      <c r="D59" s="321" t="s">
        <v>0</v>
      </c>
      <c r="E59" s="116"/>
      <c r="F59" s="160">
        <v>10</v>
      </c>
      <c r="G59" s="471" t="s">
        <v>182</v>
      </c>
      <c r="H59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9" s="117" t="str">
        <f>IF(Sklop15[[#This Row],[ZAHTEVANA SHEMA KAKOVOSTI]]&lt;&gt;"",Sklop15[[#This Row],[Preračunana masa/volumen/kos na enoto kg]],"")</f>
        <v/>
      </c>
      <c r="J59" s="135"/>
      <c r="K59" s="136"/>
      <c r="L59" s="136"/>
      <c r="M59" s="137"/>
      <c r="N59" s="138"/>
      <c r="O59" s="138"/>
      <c r="P59" s="139"/>
      <c r="Q59" s="138">
        <f>+Sklop15[[#This Row],[cena/enota brez DDV v EUR]]*Sklop15[[#This Row],[Stopnja DDV (%)]]</f>
        <v>0</v>
      </c>
      <c r="R59" s="138">
        <f>+Sklop15[[#This Row],[cena/enota brez DDV v EUR]]+Sklop15[[#This Row],[Davek (EUR)]]</f>
        <v>0</v>
      </c>
      <c r="S59" s="138">
        <f>+Sklop15[[#This Row],[cena/enota brez DDV v EUR]]*Sklop15[[#This Row],[Okvirna količina]]</f>
        <v>0</v>
      </c>
      <c r="T59" s="138">
        <f>+Sklop15[[#This Row],[Končna cena/enoto mere (EUR) z DDV]]*Sklop15[[#This Row],[Okvirna količina]]</f>
        <v>0</v>
      </c>
      <c r="U59" s="438"/>
    </row>
    <row r="60" spans="1:21" s="55" customFormat="1" ht="24">
      <c r="A60" s="575" t="s">
        <v>45</v>
      </c>
      <c r="B60" s="576" t="s">
        <v>805</v>
      </c>
      <c r="C60" s="574" t="s">
        <v>1437</v>
      </c>
      <c r="D60" s="321"/>
      <c r="E60" s="322"/>
      <c r="F60" s="374"/>
      <c r="G60" s="334"/>
      <c r="H60" s="3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60" s="323" t="str">
        <f>IF(Sklop15[[#This Row],[ZAHTEVANA SHEMA KAKOVOSTI]]&lt;&gt;"",Sklop15[[#This Row],[Preračunana masa/volumen/kos na enoto kg]],"")</f>
        <v/>
      </c>
      <c r="J60" s="324"/>
      <c r="K60" s="371"/>
      <c r="L60" s="84"/>
      <c r="M60" s="89"/>
      <c r="N60" s="288"/>
      <c r="O60" s="85"/>
      <c r="P60" s="90"/>
      <c r="Q60" s="85">
        <f>+Sklop15[[#This Row],[cena/enota brez DDV v EUR]]*Sklop15[[#This Row],[Stopnja DDV (%)]]</f>
        <v>0</v>
      </c>
      <c r="R60" s="85">
        <f>+Sklop15[[#This Row],[cena/enota brez DDV v EUR]]+Sklop15[[#This Row],[Davek (EUR)]]</f>
        <v>0</v>
      </c>
      <c r="S60" s="85">
        <f>+Sklop15[[#This Row],[cena/enota brez DDV v EUR]]*Sklop15[[#This Row],[Okvirna količina]]</f>
        <v>0</v>
      </c>
      <c r="T60" s="85">
        <f>+Sklop15[[#This Row],[Končna cena/enoto mere (EUR) z DDV]]*Sklop15[[#This Row],[Okvirna količina]]</f>
        <v>0</v>
      </c>
      <c r="U60" s="149"/>
    </row>
    <row r="61" spans="1:21">
      <c r="A61" s="426" t="s">
        <v>131</v>
      </c>
      <c r="B61" s="297"/>
      <c r="C61" s="298"/>
      <c r="D61" s="298"/>
      <c r="E61" s="299"/>
      <c r="F61" s="300"/>
      <c r="G61" s="301"/>
      <c r="H61" s="302">
        <f>SUBTOTAL(109,Sklop15[Preračunana masa/volumen/kos na enoto kg])</f>
        <v>1161.5</v>
      </c>
      <c r="I61" s="302">
        <f>SUBTOTAL(109,Sklop15[Živila iz shem kakovosti (kg)])</f>
        <v>0</v>
      </c>
      <c r="J61" s="300"/>
      <c r="K61" s="303"/>
      <c r="L61" s="303"/>
      <c r="M61" s="304"/>
      <c r="N61" s="305"/>
      <c r="O61" s="305"/>
      <c r="P61" s="305"/>
      <c r="Q61" s="306"/>
      <c r="R61" s="300"/>
      <c r="S61" s="306">
        <f>SUBTOTAL(109,Sklop15[Vrednost za okvirno količino (EUR) brez DDV])</f>
        <v>0</v>
      </c>
      <c r="T61" s="306">
        <f>SUBTOTAL(109,Sklop15[Vrednost za okvirno količino (EUR) z DDV])</f>
        <v>0</v>
      </c>
      <c r="U61" s="427">
        <f>SUBTOTAL(103,Sklop15[Shema kakovosti
(nacionalne, evropske)
])</f>
        <v>0</v>
      </c>
    </row>
    <row r="62" spans="1:21" s="387" customFormat="1">
      <c r="A62" s="375"/>
      <c r="B62" s="376"/>
      <c r="C62" s="377"/>
      <c r="D62" s="377"/>
      <c r="E62" s="378"/>
      <c r="F62" s="379"/>
      <c r="G62" s="380"/>
      <c r="H62" s="381"/>
      <c r="I62" s="381"/>
      <c r="J62" s="379"/>
      <c r="K62" s="382"/>
      <c r="L62" s="382"/>
      <c r="M62" s="383"/>
      <c r="N62" s="384"/>
      <c r="O62" s="384"/>
      <c r="P62" s="384"/>
      <c r="Q62" s="385"/>
      <c r="R62" s="379"/>
      <c r="S62" s="385"/>
      <c r="T62" s="385"/>
      <c r="U62" s="386"/>
    </row>
    <row r="63" spans="1:21">
      <c r="A63" s="48" t="s">
        <v>127</v>
      </c>
      <c r="B63" s="16"/>
      <c r="C63" s="28"/>
      <c r="D63" s="28"/>
      <c r="E63" s="100"/>
      <c r="Q63" s="48"/>
      <c r="R63" s="48"/>
      <c r="S63" s="48"/>
      <c r="T63" s="48"/>
    </row>
    <row r="64" spans="1:21">
      <c r="A64" s="11" t="s">
        <v>129</v>
      </c>
      <c r="B64" s="16"/>
      <c r="C64" s="28"/>
      <c r="D64" s="28"/>
      <c r="E64" s="100"/>
    </row>
    <row r="65" spans="1:21">
      <c r="A65" s="95" t="s">
        <v>180</v>
      </c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1" ht="12.75" customHeight="1">
      <c r="A66" s="629" t="s">
        <v>173</v>
      </c>
      <c r="B66" s="629"/>
      <c r="C66" s="629"/>
      <c r="D66" s="629"/>
      <c r="E66" s="629"/>
      <c r="F66" s="629"/>
      <c r="G66" s="629"/>
      <c r="H66" s="629"/>
      <c r="I66" s="629"/>
      <c r="J66" s="629"/>
      <c r="K66" s="629"/>
      <c r="L66" s="629"/>
      <c r="M66" s="54"/>
      <c r="N66" s="29"/>
      <c r="O66" s="29"/>
      <c r="P66" s="29"/>
      <c r="Q66" s="29"/>
      <c r="R66" s="29"/>
    </row>
    <row r="67" spans="1:21">
      <c r="A67" s="630" t="s">
        <v>220</v>
      </c>
      <c r="B67" s="630"/>
      <c r="C67" s="630"/>
      <c r="D67" s="630"/>
      <c r="E67" s="630"/>
      <c r="F67" s="630"/>
      <c r="G67" s="630"/>
      <c r="H67" s="630"/>
      <c r="I67" s="630"/>
      <c r="J67" s="630"/>
      <c r="K67" s="630"/>
      <c r="L67" s="630"/>
      <c r="N67" s="29"/>
      <c r="O67" s="29"/>
      <c r="P67" s="29"/>
      <c r="Q67" s="29"/>
      <c r="R67" s="29"/>
    </row>
    <row r="68" spans="1:2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N68" s="29"/>
      <c r="O68" s="29"/>
      <c r="P68" s="29"/>
      <c r="Q68" s="29"/>
      <c r="R68" s="29"/>
    </row>
    <row r="69" spans="1:21">
      <c r="A69" s="95" t="s">
        <v>65</v>
      </c>
      <c r="F69" s="68"/>
      <c r="G69" s="68" t="s">
        <v>66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67</v>
      </c>
      <c r="R69" s="29"/>
    </row>
    <row r="70" spans="1:21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</sheetData>
  <sheetProtection insertRows="0" deleteRows="0"/>
  <protectedRanges>
    <protectedRange sqref="J67:P1048576 M66:P66 J61:P65 J1:P15 J19:P19 J16:M18 O16:P18 J21:P21 J20:M20 O20:P20 J22:M60 O22:P60 U1:U1048576" name="Obseg1"/>
    <protectedRange sqref="J66:L66" name="Obseg1_2_1"/>
    <protectedRange sqref="N16:N18" name="Obseg1_1"/>
    <protectedRange sqref="N20" name="Obseg1_3"/>
    <protectedRange sqref="N22:N60" name="Obseg1_4"/>
  </protectedRanges>
  <mergeCells count="9">
    <mergeCell ref="A67:L67"/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60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5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9"/>
  <sheetViews>
    <sheetView topLeftCell="A25" zoomScale="90" zoomScaleNormal="90" zoomScaleSheetLayoutView="100" workbookViewId="0">
      <selection activeCell="D35" sqref="D35"/>
    </sheetView>
  </sheetViews>
  <sheetFormatPr defaultColWidth="8.85546875" defaultRowHeight="12.75"/>
  <cols>
    <col min="1" max="1" width="3.85546875" style="11" customWidth="1"/>
    <col min="2" max="2" width="40.855468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5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5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5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pred_rekapitulacija'!A29</f>
        <v>16.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15">
      <c r="B13" s="619" t="str">
        <f>+'Ponudbeni pred_rekapitulacija'!B29</f>
        <v>SADNI SOKOVI, PIJAČE in SADNO-ŽITNE REZINE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1.25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" customHeight="1">
      <c r="A15" s="56" t="s">
        <v>2</v>
      </c>
      <c r="B15" s="56" t="s">
        <v>181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48">
      <c r="A16" s="78" t="s">
        <v>1</v>
      </c>
      <c r="B16" s="142" t="s">
        <v>887</v>
      </c>
      <c r="C16" s="134">
        <v>1</v>
      </c>
      <c r="D16" s="134" t="s">
        <v>75</v>
      </c>
      <c r="E16" s="116"/>
      <c r="F16" s="192">
        <v>50</v>
      </c>
      <c r="G16" s="193" t="s">
        <v>75</v>
      </c>
      <c r="H16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79" t="str">
        <f>IF(Sklop16[[#This Row],[ZAHTEVANA SHEMA KAKOVOSTI]]&lt;&gt;"",Sklop16[[#This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91"/>
    </row>
    <row r="17" spans="1:21" s="55" customFormat="1" ht="48">
      <c r="A17" s="78" t="s">
        <v>3</v>
      </c>
      <c r="B17" s="133" t="s">
        <v>886</v>
      </c>
      <c r="C17" s="134">
        <v>1</v>
      </c>
      <c r="D17" s="134" t="s">
        <v>75</v>
      </c>
      <c r="E17" s="116"/>
      <c r="F17" s="192">
        <v>50</v>
      </c>
      <c r="G17" s="193" t="s">
        <v>75</v>
      </c>
      <c r="H17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79" t="str">
        <f>IF(Sklop16[[#This Row],[ZAHTEVANA SHEMA KAKOVOSTI]]&lt;&gt;"",Sklop16[[#This Row],[Preračunana masa/volumen/kos na enoto kg]],"")</f>
        <v/>
      </c>
      <c r="J17" s="179"/>
      <c r="K17" s="180"/>
      <c r="L17" s="180"/>
      <c r="M17" s="181"/>
      <c r="N17" s="288"/>
      <c r="O17" s="182"/>
      <c r="P17" s="183"/>
      <c r="Q17" s="182">
        <f>+Sklop16[[#This Row],[cena/enota brez DDV v EUR]]*Sklop16[[#This Row],[Stopnja DDV (%)]]</f>
        <v>0</v>
      </c>
      <c r="R17" s="182">
        <f>+Sklop16[[#This Row],[cena/enota brez DDV v EUR]]+Sklop16[[#This Row],[Davek (EUR)]]</f>
        <v>0</v>
      </c>
      <c r="S17" s="182">
        <f>+Sklop16[[#This Row],[cena/enota brez DDV v EUR]]*Sklop16[[#This Row],[Okvirna količina]]</f>
        <v>0</v>
      </c>
      <c r="T17" s="184">
        <f>+Sklop16[[#This Row],[Končna cena/enoto mere (EUR) z DDV]]*Sklop16[[#This Row],[Okvirna količina]]</f>
        <v>0</v>
      </c>
      <c r="U17" s="185"/>
    </row>
    <row r="18" spans="1:21" s="55" customFormat="1" ht="48">
      <c r="A18" s="78" t="s">
        <v>4</v>
      </c>
      <c r="B18" s="133" t="s">
        <v>885</v>
      </c>
      <c r="C18" s="134">
        <v>1</v>
      </c>
      <c r="D18" s="134" t="s">
        <v>75</v>
      </c>
      <c r="E18" s="116"/>
      <c r="F18" s="192">
        <v>30</v>
      </c>
      <c r="G18" s="193" t="s">
        <v>75</v>
      </c>
      <c r="H18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8" s="79" t="str">
        <f>IF(Sklop16[[#This Row],[ZAHTEVANA SHEMA KAKOVOSTI]]&lt;&gt;"",Sklop16[[#This Row],[Preračunana masa/volumen/kos na enoto kg]],"")</f>
        <v/>
      </c>
      <c r="J18" s="179"/>
      <c r="K18" s="180"/>
      <c r="L18" s="180"/>
      <c r="M18" s="181"/>
      <c r="N18" s="288"/>
      <c r="O18" s="182"/>
      <c r="P18" s="183"/>
      <c r="Q18" s="182">
        <f>+Sklop16[[#This Row],[cena/enota brez DDV v EUR]]*Sklop16[[#This Row],[Stopnja DDV (%)]]</f>
        <v>0</v>
      </c>
      <c r="R18" s="182">
        <f>+Sklop16[[#This Row],[cena/enota brez DDV v EUR]]+Sklop16[[#This Row],[Davek (EUR)]]</f>
        <v>0</v>
      </c>
      <c r="S18" s="182">
        <f>+Sklop16[[#This Row],[cena/enota brez DDV v EUR]]*Sklop16[[#This Row],[Okvirna količina]]</f>
        <v>0</v>
      </c>
      <c r="T18" s="184">
        <f>+Sklop16[[#This Row],[Končna cena/enoto mere (EUR) z DDV]]*Sklop16[[#This Row],[Okvirna količina]]</f>
        <v>0</v>
      </c>
      <c r="U18" s="185"/>
    </row>
    <row r="19" spans="1:21" s="55" customFormat="1" ht="36">
      <c r="A19" s="78" t="s">
        <v>5</v>
      </c>
      <c r="B19" s="133" t="s">
        <v>884</v>
      </c>
      <c r="C19" s="134">
        <v>1</v>
      </c>
      <c r="D19" s="134" t="s">
        <v>75</v>
      </c>
      <c r="E19" s="116"/>
      <c r="F19" s="192">
        <v>20</v>
      </c>
      <c r="G19" s="193" t="s">
        <v>75</v>
      </c>
      <c r="H19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9" s="79" t="str">
        <f>IF(Sklop16[[#This Row],[ZAHTEVANA SHEMA KAKOVOSTI]]&lt;&gt;"",Sklop16[[#This Row],[Preračunana masa/volumen/kos na enoto kg]],"")</f>
        <v/>
      </c>
      <c r="J19" s="179"/>
      <c r="K19" s="180"/>
      <c r="L19" s="180"/>
      <c r="M19" s="181"/>
      <c r="N19" s="288"/>
      <c r="O19" s="182"/>
      <c r="P19" s="183"/>
      <c r="Q19" s="182">
        <f>+Sklop16[[#This Row],[cena/enota brez DDV v EUR]]*Sklop16[[#This Row],[Stopnja DDV (%)]]</f>
        <v>0</v>
      </c>
      <c r="R19" s="182">
        <f>+Sklop16[[#This Row],[cena/enota brez DDV v EUR]]+Sklop16[[#This Row],[Davek (EUR)]]</f>
        <v>0</v>
      </c>
      <c r="S19" s="182">
        <f>+Sklop16[[#This Row],[cena/enota brez DDV v EUR]]*Sklop16[[#This Row],[Okvirna količina]]</f>
        <v>0</v>
      </c>
      <c r="T19" s="184">
        <f>+Sklop16[[#This Row],[Končna cena/enoto mere (EUR) z DDV]]*Sklop16[[#This Row],[Okvirna količina]]</f>
        <v>0</v>
      </c>
      <c r="U19" s="185"/>
    </row>
    <row r="20" spans="1:21" s="55" customFormat="1" ht="48">
      <c r="A20" s="78" t="s">
        <v>6</v>
      </c>
      <c r="B20" s="133" t="s">
        <v>883</v>
      </c>
      <c r="C20" s="134">
        <v>1</v>
      </c>
      <c r="D20" s="134" t="s">
        <v>75</v>
      </c>
      <c r="E20" s="116"/>
      <c r="F20" s="192">
        <v>20</v>
      </c>
      <c r="G20" s="193" t="s">
        <v>75</v>
      </c>
      <c r="H20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79" t="str">
        <f>IF(Sklop16[[#This Row],[ZAHTEVANA SHEMA KAKOVOSTI]]&lt;&gt;"",Sklop16[[#This Row],[Preračunana masa/volumen/kos na enoto kg]],"")</f>
        <v/>
      </c>
      <c r="J20" s="179"/>
      <c r="K20" s="180"/>
      <c r="L20" s="180"/>
      <c r="M20" s="181"/>
      <c r="N20" s="288"/>
      <c r="O20" s="182"/>
      <c r="P20" s="183"/>
      <c r="Q20" s="182">
        <f>+Sklop16[[#This Row],[cena/enota brez DDV v EUR]]*Sklop16[[#This Row],[Stopnja DDV (%)]]</f>
        <v>0</v>
      </c>
      <c r="R20" s="182">
        <f>+Sklop16[[#This Row],[cena/enota brez DDV v EUR]]+Sklop16[[#This Row],[Davek (EUR)]]</f>
        <v>0</v>
      </c>
      <c r="S20" s="182">
        <f>+Sklop16[[#This Row],[cena/enota brez DDV v EUR]]*Sklop16[[#This Row],[Okvirna količina]]</f>
        <v>0</v>
      </c>
      <c r="T20" s="184">
        <f>+Sklop16[[#This Row],[Končna cena/enoto mere (EUR) z DDV]]*Sklop16[[#This Row],[Okvirna količina]]</f>
        <v>0</v>
      </c>
      <c r="U20" s="185"/>
    </row>
    <row r="21" spans="1:21" s="55" customFormat="1" ht="48">
      <c r="A21" s="78" t="s">
        <v>7</v>
      </c>
      <c r="B21" s="133" t="s">
        <v>882</v>
      </c>
      <c r="C21" s="134">
        <v>1</v>
      </c>
      <c r="D21" s="134" t="s">
        <v>75</v>
      </c>
      <c r="E21" s="116"/>
      <c r="F21" s="192">
        <v>20</v>
      </c>
      <c r="G21" s="193" t="s">
        <v>75</v>
      </c>
      <c r="H21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1" s="79" t="str">
        <f>IF(Sklop16[[#This Row],[ZAHTEVANA SHEMA KAKOVOSTI]]&lt;&gt;"",Sklop16[[#This Row],[Preračunana masa/volumen/kos na enoto kg]],"")</f>
        <v/>
      </c>
      <c r="J21" s="179"/>
      <c r="K21" s="180"/>
      <c r="L21" s="180"/>
      <c r="M21" s="181"/>
      <c r="N21" s="288"/>
      <c r="O21" s="182"/>
      <c r="P21" s="183"/>
      <c r="Q21" s="182">
        <f>+Sklop16[[#This Row],[cena/enota brez DDV v EUR]]*Sklop16[[#This Row],[Stopnja DDV (%)]]</f>
        <v>0</v>
      </c>
      <c r="R21" s="182">
        <f>+Sklop16[[#This Row],[cena/enota brez DDV v EUR]]+Sklop16[[#This Row],[Davek (EUR)]]</f>
        <v>0</v>
      </c>
      <c r="S21" s="182">
        <f>+Sklop16[[#This Row],[cena/enota brez DDV v EUR]]*Sklop16[[#This Row],[Okvirna količina]]</f>
        <v>0</v>
      </c>
      <c r="T21" s="184">
        <f>+Sklop16[[#This Row],[Končna cena/enoto mere (EUR) z DDV]]*Sklop16[[#This Row],[Okvirna količina]]</f>
        <v>0</v>
      </c>
      <c r="U21" s="185"/>
    </row>
    <row r="22" spans="1:21" s="55" customFormat="1" ht="48">
      <c r="A22" s="78" t="s">
        <v>8</v>
      </c>
      <c r="B22" s="133" t="s">
        <v>881</v>
      </c>
      <c r="C22" s="134">
        <v>1</v>
      </c>
      <c r="D22" s="134" t="s">
        <v>75</v>
      </c>
      <c r="E22" s="116"/>
      <c r="F22" s="192">
        <v>25</v>
      </c>
      <c r="G22" s="193" t="s">
        <v>75</v>
      </c>
      <c r="H22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2" s="79" t="str">
        <f>IF(Sklop16[[#This Row],[ZAHTEVANA SHEMA KAKOVOSTI]]&lt;&gt;"",Sklop16[[#This Row],[Preračunana masa/volumen/kos na enoto kg]],"")</f>
        <v/>
      </c>
      <c r="J22" s="179"/>
      <c r="K22" s="180"/>
      <c r="L22" s="180"/>
      <c r="M22" s="181"/>
      <c r="N22" s="288"/>
      <c r="O22" s="182"/>
      <c r="P22" s="183"/>
      <c r="Q22" s="182">
        <f>+Sklop16[[#This Row],[cena/enota brez DDV v EUR]]*Sklop16[[#This Row],[Stopnja DDV (%)]]</f>
        <v>0</v>
      </c>
      <c r="R22" s="182">
        <f>+Sklop16[[#This Row],[cena/enota brez DDV v EUR]]+Sklop16[[#This Row],[Davek (EUR)]]</f>
        <v>0</v>
      </c>
      <c r="S22" s="182">
        <f>+Sklop16[[#This Row],[cena/enota brez DDV v EUR]]*Sklop16[[#This Row],[Okvirna količina]]</f>
        <v>0</v>
      </c>
      <c r="T22" s="184">
        <f>+Sklop16[[#This Row],[Končna cena/enoto mere (EUR) z DDV]]*Sklop16[[#This Row],[Okvirna količina]]</f>
        <v>0</v>
      </c>
      <c r="U22" s="185"/>
    </row>
    <row r="23" spans="1:21" s="55" customFormat="1" ht="36">
      <c r="A23" s="78" t="s">
        <v>9</v>
      </c>
      <c r="B23" s="133" t="s">
        <v>880</v>
      </c>
      <c r="C23" s="161">
        <v>1</v>
      </c>
      <c r="D23" s="134" t="s">
        <v>75</v>
      </c>
      <c r="E23" s="191"/>
      <c r="F23" s="203">
        <v>10</v>
      </c>
      <c r="G23" s="204" t="s">
        <v>75</v>
      </c>
      <c r="H23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3" s="194" t="str">
        <f>IF(Sklop16[[#This Row],[ZAHTEVANA SHEMA KAKOVOSTI]]&lt;&gt;"",Sklop16[[#This Row],[Preračunana masa/volumen/kos na enoto kg]],"")</f>
        <v/>
      </c>
      <c r="J23" s="163"/>
      <c r="K23" s="164"/>
      <c r="L23" s="164"/>
      <c r="M23" s="165"/>
      <c r="N23" s="288"/>
      <c r="O23" s="166"/>
      <c r="P23" s="167"/>
      <c r="Q23" s="166">
        <f>+Sklop16[[#This Row],[cena/enota brez DDV v EUR]]*Sklop16[[#This Row],[Stopnja DDV (%)]]</f>
        <v>0</v>
      </c>
      <c r="R23" s="166">
        <f>+Sklop16[[#This Row],[cena/enota brez DDV v EUR]]+Sklop16[[#This Row],[Davek (EUR)]]</f>
        <v>0</v>
      </c>
      <c r="S23" s="166">
        <f>+Sklop16[[#This Row],[cena/enota brez DDV v EUR]]*Sklop16[[#This Row],[Okvirna količina]]</f>
        <v>0</v>
      </c>
      <c r="T23" s="195">
        <f>+Sklop16[[#This Row],[Končna cena/enoto mere (EUR) z DDV]]*Sklop16[[#This Row],[Okvirna količina]]</f>
        <v>0</v>
      </c>
      <c r="U23" s="196"/>
    </row>
    <row r="24" spans="1:21" s="55" customFormat="1" ht="48">
      <c r="A24" s="78" t="s">
        <v>10</v>
      </c>
      <c r="B24" s="133" t="s">
        <v>879</v>
      </c>
      <c r="C24" s="161">
        <v>0.2</v>
      </c>
      <c r="D24" s="134" t="s">
        <v>75</v>
      </c>
      <c r="E24" s="191"/>
      <c r="F24" s="203">
        <v>12500</v>
      </c>
      <c r="G24" s="204" t="s">
        <v>74</v>
      </c>
      <c r="H24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24" s="194" t="str">
        <f>IF(Sklop16[[#This Row],[ZAHTEVANA SHEMA KAKOVOSTI]]&lt;&gt;"",Sklop16[[#This Row],[Preračunana masa/volumen/kos na enoto kg]],"")</f>
        <v/>
      </c>
      <c r="J24" s="163"/>
      <c r="K24" s="164"/>
      <c r="L24" s="164"/>
      <c r="M24" s="165"/>
      <c r="N24" s="166"/>
      <c r="O24" s="166"/>
      <c r="P24" s="167"/>
      <c r="Q24" s="166">
        <f>+Sklop16[[#This Row],[cena/enota brez DDV v EUR]]*Sklop16[[#This Row],[Stopnja DDV (%)]]</f>
        <v>0</v>
      </c>
      <c r="R24" s="166">
        <f>+Sklop16[[#This Row],[cena/enota brez DDV v EUR]]+Sklop16[[#This Row],[Davek (EUR)]]</f>
        <v>0</v>
      </c>
      <c r="S24" s="166">
        <f>+Sklop16[[#This Row],[cena/enota brez DDV v EUR]]*Sklop16[[#This Row],[Okvirna količina]]</f>
        <v>0</v>
      </c>
      <c r="T24" s="195">
        <f>+Sklop16[[#This Row],[Končna cena/enoto mere (EUR) z DDV]]*Sklop16[[#This Row],[Okvirna količina]]</f>
        <v>0</v>
      </c>
      <c r="U24" s="196"/>
    </row>
    <row r="25" spans="1:21" s="55" customFormat="1" ht="48">
      <c r="A25" s="78" t="s">
        <v>11</v>
      </c>
      <c r="B25" s="133" t="s">
        <v>878</v>
      </c>
      <c r="C25" s="161">
        <v>0.2</v>
      </c>
      <c r="D25" s="134" t="s">
        <v>75</v>
      </c>
      <c r="E25" s="191"/>
      <c r="F25" s="203">
        <v>2500</v>
      </c>
      <c r="G25" s="204" t="s">
        <v>74</v>
      </c>
      <c r="H25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5" s="194" t="str">
        <f>IF(Sklop16[[#This Row],[ZAHTEVANA SHEMA KAKOVOSTI]]&lt;&gt;"",Sklop16[[#This Row],[Preračunana masa/volumen/kos na enoto kg]],"")</f>
        <v/>
      </c>
      <c r="J25" s="163"/>
      <c r="K25" s="164"/>
      <c r="L25" s="164"/>
      <c r="M25" s="165"/>
      <c r="N25" s="166"/>
      <c r="O25" s="166"/>
      <c r="P25" s="167"/>
      <c r="Q25" s="166">
        <f>+Sklop16[[#This Row],[cena/enota brez DDV v EUR]]*Sklop16[[#This Row],[Stopnja DDV (%)]]</f>
        <v>0</v>
      </c>
      <c r="R25" s="166">
        <f>+Sklop16[[#This Row],[cena/enota brez DDV v EUR]]+Sklop16[[#This Row],[Davek (EUR)]]</f>
        <v>0</v>
      </c>
      <c r="S25" s="166">
        <f>+Sklop16[[#This Row],[cena/enota brez DDV v EUR]]*Sklop16[[#This Row],[Okvirna količina]]</f>
        <v>0</v>
      </c>
      <c r="T25" s="195">
        <f>+Sklop16[[#This Row],[Končna cena/enoto mere (EUR) z DDV]]*Sklop16[[#This Row],[Okvirna količina]]</f>
        <v>0</v>
      </c>
      <c r="U25" s="196"/>
    </row>
    <row r="26" spans="1:21" s="55" customFormat="1" ht="48">
      <c r="A26" s="78" t="s">
        <v>12</v>
      </c>
      <c r="B26" s="133" t="s">
        <v>877</v>
      </c>
      <c r="C26" s="161">
        <v>0.2</v>
      </c>
      <c r="D26" s="134" t="s">
        <v>75</v>
      </c>
      <c r="E26" s="191"/>
      <c r="F26" s="203">
        <v>5000</v>
      </c>
      <c r="G26" s="204" t="s">
        <v>74</v>
      </c>
      <c r="H26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6" s="194" t="str">
        <f>IF(Sklop16[[#This Row],[ZAHTEVANA SHEMA KAKOVOSTI]]&lt;&gt;"",Sklop16[[#This Row],[Preračunana masa/volumen/kos na enoto kg]],"")</f>
        <v/>
      </c>
      <c r="J26" s="163"/>
      <c r="K26" s="164"/>
      <c r="L26" s="164"/>
      <c r="M26" s="165"/>
      <c r="N26" s="166"/>
      <c r="O26" s="166"/>
      <c r="P26" s="167"/>
      <c r="Q26" s="166">
        <f>+Sklop16[[#This Row],[cena/enota brez DDV v EUR]]*Sklop16[[#This Row],[Stopnja DDV (%)]]</f>
        <v>0</v>
      </c>
      <c r="R26" s="166">
        <f>+Sklop16[[#This Row],[cena/enota brez DDV v EUR]]+Sklop16[[#This Row],[Davek (EUR)]]</f>
        <v>0</v>
      </c>
      <c r="S26" s="166">
        <f>+Sklop16[[#This Row],[cena/enota brez DDV v EUR]]*Sklop16[[#This Row],[Okvirna količina]]</f>
        <v>0</v>
      </c>
      <c r="T26" s="195">
        <f>+Sklop16[[#This Row],[Končna cena/enoto mere (EUR) z DDV]]*Sklop16[[#This Row],[Okvirna količina]]</f>
        <v>0</v>
      </c>
      <c r="U26" s="196"/>
    </row>
    <row r="27" spans="1:21" s="55" customFormat="1" ht="60">
      <c r="A27" s="78" t="s">
        <v>13</v>
      </c>
      <c r="B27" s="133" t="s">
        <v>876</v>
      </c>
      <c r="C27" s="161">
        <v>0.2</v>
      </c>
      <c r="D27" s="134" t="s">
        <v>75</v>
      </c>
      <c r="E27" s="191"/>
      <c r="F27" s="203">
        <v>1250</v>
      </c>
      <c r="G27" s="204" t="s">
        <v>74</v>
      </c>
      <c r="H27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7" s="194" t="str">
        <f>IF(Sklop16[[#This Row],[ZAHTEVANA SHEMA KAKOVOSTI]]&lt;&gt;"",Sklop16[[#This Row],[Preračunana masa/volumen/kos na enoto kg]],"")</f>
        <v/>
      </c>
      <c r="J27" s="163"/>
      <c r="K27" s="164"/>
      <c r="L27" s="164"/>
      <c r="M27" s="165"/>
      <c r="N27" s="288"/>
      <c r="O27" s="166"/>
      <c r="P27" s="167"/>
      <c r="Q27" s="166">
        <f>+Sklop16[[#This Row],[cena/enota brez DDV v EUR]]*Sklop16[[#This Row],[Stopnja DDV (%)]]</f>
        <v>0</v>
      </c>
      <c r="R27" s="166">
        <f>+Sklop16[[#This Row],[cena/enota brez DDV v EUR]]+Sklop16[[#This Row],[Davek (EUR)]]</f>
        <v>0</v>
      </c>
      <c r="S27" s="166">
        <f>+Sklop16[[#This Row],[cena/enota brez DDV v EUR]]*Sklop16[[#This Row],[Okvirna količina]]</f>
        <v>0</v>
      </c>
      <c r="T27" s="195">
        <f>+Sklop16[[#This Row],[Končna cena/enoto mere (EUR) z DDV]]*Sklop16[[#This Row],[Okvirna količina]]</f>
        <v>0</v>
      </c>
      <c r="U27" s="196"/>
    </row>
    <row r="28" spans="1:21" s="55" customFormat="1" ht="48">
      <c r="A28" s="78" t="s">
        <v>14</v>
      </c>
      <c r="B28" s="133" t="s">
        <v>875</v>
      </c>
      <c r="C28" s="161">
        <v>0.2</v>
      </c>
      <c r="D28" s="134" t="s">
        <v>75</v>
      </c>
      <c r="E28" s="191"/>
      <c r="F28" s="203">
        <v>2000</v>
      </c>
      <c r="G28" s="204" t="s">
        <v>74</v>
      </c>
      <c r="H28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8" s="194" t="str">
        <f>IF(Sklop16[[#This Row],[ZAHTEVANA SHEMA KAKOVOSTI]]&lt;&gt;"",Sklop16[[#This Row],[Preračunana masa/volumen/kos na enoto kg]],"")</f>
        <v/>
      </c>
      <c r="J28" s="163"/>
      <c r="K28" s="164"/>
      <c r="L28" s="164"/>
      <c r="M28" s="165"/>
      <c r="N28" s="288"/>
      <c r="O28" s="166"/>
      <c r="P28" s="167"/>
      <c r="Q28" s="166">
        <f>+Sklop16[[#This Row],[cena/enota brez DDV v EUR]]*Sklop16[[#This Row],[Stopnja DDV (%)]]</f>
        <v>0</v>
      </c>
      <c r="R28" s="166">
        <f>+Sklop16[[#This Row],[cena/enota brez DDV v EUR]]+Sklop16[[#This Row],[Davek (EUR)]]</f>
        <v>0</v>
      </c>
      <c r="S28" s="166">
        <f>+Sklop16[[#This Row],[cena/enota brez DDV v EUR]]*Sklop16[[#This Row],[Okvirna količina]]</f>
        <v>0</v>
      </c>
      <c r="T28" s="195">
        <f>+Sklop16[[#This Row],[Končna cena/enoto mere (EUR) z DDV]]*Sklop16[[#This Row],[Okvirna količina]]</f>
        <v>0</v>
      </c>
      <c r="U28" s="196"/>
    </row>
    <row r="29" spans="1:21" s="55" customFormat="1" ht="48">
      <c r="A29" s="78" t="s">
        <v>15</v>
      </c>
      <c r="B29" s="202" t="s">
        <v>858</v>
      </c>
      <c r="C29" s="161">
        <v>0.2</v>
      </c>
      <c r="D29" s="134" t="s">
        <v>75</v>
      </c>
      <c r="E29" s="191"/>
      <c r="F29" s="203">
        <v>2500</v>
      </c>
      <c r="G29" s="204" t="s">
        <v>74</v>
      </c>
      <c r="H29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9" s="194" t="str">
        <f>IF(Sklop16[[#This Row],[ZAHTEVANA SHEMA KAKOVOSTI]]&lt;&gt;"",Sklop16[[#This Row],[Preračunana masa/volumen/kos na enoto kg]],"")</f>
        <v/>
      </c>
      <c r="J29" s="163"/>
      <c r="K29" s="164"/>
      <c r="L29" s="164"/>
      <c r="M29" s="165"/>
      <c r="N29" s="288"/>
      <c r="O29" s="166"/>
      <c r="P29" s="167"/>
      <c r="Q29" s="166">
        <f>+Sklop16[[#This Row],[cena/enota brez DDV v EUR]]*Sklop16[[#This Row],[Stopnja DDV (%)]]</f>
        <v>0</v>
      </c>
      <c r="R29" s="166">
        <f>+Sklop16[[#This Row],[cena/enota brez DDV v EUR]]+Sklop16[[#This Row],[Davek (EUR)]]</f>
        <v>0</v>
      </c>
      <c r="S29" s="166">
        <f>+Sklop16[[#This Row],[cena/enota brez DDV v EUR]]*Sklop16[[#This Row],[Okvirna količina]]</f>
        <v>0</v>
      </c>
      <c r="T29" s="195">
        <f>+Sklop16[[#This Row],[Končna cena/enoto mere (EUR) z DDV]]*Sklop16[[#This Row],[Okvirna količina]]</f>
        <v>0</v>
      </c>
      <c r="U29" s="196"/>
    </row>
    <row r="30" spans="1:21" s="55" customFormat="1" ht="48">
      <c r="A30" s="555" t="s">
        <v>16</v>
      </c>
      <c r="B30" s="556" t="s">
        <v>859</v>
      </c>
      <c r="C30" s="557" t="s">
        <v>1437</v>
      </c>
      <c r="D30" s="134"/>
      <c r="E30" s="191"/>
      <c r="F30" s="203"/>
      <c r="G30" s="204"/>
      <c r="H30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30" s="194" t="str">
        <f>IF(Sklop16[[#This Row],[ZAHTEVANA SHEMA KAKOVOSTI]]&lt;&gt;"",Sklop16[[#This Row],[Preračunana masa/volumen/kos na enoto kg]],"")</f>
        <v/>
      </c>
      <c r="J30" s="163"/>
      <c r="K30" s="164"/>
      <c r="L30" s="164"/>
      <c r="M30" s="165"/>
      <c r="N30" s="288"/>
      <c r="O30" s="166"/>
      <c r="P30" s="167"/>
      <c r="Q30" s="166">
        <f>+Sklop16[[#This Row],[cena/enota brez DDV v EUR]]*Sklop16[[#This Row],[Stopnja DDV (%)]]</f>
        <v>0</v>
      </c>
      <c r="R30" s="166">
        <f>+Sklop16[[#This Row],[cena/enota brez DDV v EUR]]+Sklop16[[#This Row],[Davek (EUR)]]</f>
        <v>0</v>
      </c>
      <c r="S30" s="166">
        <f>+Sklop16[[#This Row],[cena/enota brez DDV v EUR]]*Sklop16[[#This Row],[Okvirna količina]]</f>
        <v>0</v>
      </c>
      <c r="T30" s="195">
        <f>+Sklop16[[#This Row],[Končna cena/enoto mere (EUR) z DDV]]*Sklop16[[#This Row],[Okvirna količina]]</f>
        <v>0</v>
      </c>
      <c r="U30" s="196"/>
    </row>
    <row r="31" spans="1:21" s="55" customFormat="1" ht="60">
      <c r="A31" s="78" t="s">
        <v>17</v>
      </c>
      <c r="B31" s="133" t="s">
        <v>874</v>
      </c>
      <c r="C31" s="161">
        <v>0.2</v>
      </c>
      <c r="D31" s="134" t="s">
        <v>75</v>
      </c>
      <c r="E31" s="191"/>
      <c r="F31" s="203">
        <v>1500</v>
      </c>
      <c r="G31" s="204" t="s">
        <v>74</v>
      </c>
      <c r="H31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1" s="194" t="str">
        <f>IF(Sklop16[[#This Row],[ZAHTEVANA SHEMA KAKOVOSTI]]&lt;&gt;"",Sklop16[[#This Row],[Preračunana masa/volumen/kos na enoto kg]],"")</f>
        <v/>
      </c>
      <c r="J31" s="163"/>
      <c r="K31" s="164"/>
      <c r="L31" s="164"/>
      <c r="M31" s="165"/>
      <c r="N31" s="288"/>
      <c r="O31" s="166"/>
      <c r="P31" s="167"/>
      <c r="Q31" s="166">
        <f>+Sklop16[[#This Row],[cena/enota brez DDV v EUR]]*Sklop16[[#This Row],[Stopnja DDV (%)]]</f>
        <v>0</v>
      </c>
      <c r="R31" s="166">
        <f>+Sklop16[[#This Row],[cena/enota brez DDV v EUR]]+Sklop16[[#This Row],[Davek (EUR)]]</f>
        <v>0</v>
      </c>
      <c r="S31" s="166">
        <f>+Sklop16[[#This Row],[cena/enota brez DDV v EUR]]*Sklop16[[#This Row],[Okvirna količina]]</f>
        <v>0</v>
      </c>
      <c r="T31" s="195">
        <f>+Sklop16[[#This Row],[Končna cena/enoto mere (EUR) z DDV]]*Sklop16[[#This Row],[Okvirna količina]]</f>
        <v>0</v>
      </c>
      <c r="U31" s="196"/>
    </row>
    <row r="32" spans="1:21" s="55" customFormat="1" ht="48">
      <c r="A32" s="78" t="s">
        <v>18</v>
      </c>
      <c r="B32" s="133" t="s">
        <v>873</v>
      </c>
      <c r="C32" s="161">
        <v>0.2</v>
      </c>
      <c r="D32" s="134" t="s">
        <v>75</v>
      </c>
      <c r="E32" s="191"/>
      <c r="F32" s="203">
        <v>500</v>
      </c>
      <c r="G32" s="204" t="s">
        <v>74</v>
      </c>
      <c r="H32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194" t="str">
        <f>IF(Sklop16[[#This Row],[ZAHTEVANA SHEMA KAKOVOSTI]]&lt;&gt;"",Sklop16[[#This Row],[Preračunana masa/volumen/kos na enoto kg]],"")</f>
        <v/>
      </c>
      <c r="J32" s="163"/>
      <c r="K32" s="164"/>
      <c r="L32" s="164"/>
      <c r="M32" s="165"/>
      <c r="N32" s="288"/>
      <c r="O32" s="166"/>
      <c r="P32" s="167"/>
      <c r="Q32" s="166">
        <f>+Sklop16[[#This Row],[cena/enota brez DDV v EUR]]*Sklop16[[#This Row],[Stopnja DDV (%)]]</f>
        <v>0</v>
      </c>
      <c r="R32" s="166">
        <f>+Sklop16[[#This Row],[cena/enota brez DDV v EUR]]+Sklop16[[#This Row],[Davek (EUR)]]</f>
        <v>0</v>
      </c>
      <c r="S32" s="166">
        <f>+Sklop16[[#This Row],[cena/enota brez DDV v EUR]]*Sklop16[[#This Row],[Okvirna količina]]</f>
        <v>0</v>
      </c>
      <c r="T32" s="195">
        <f>+Sklop16[[#This Row],[Končna cena/enoto mere (EUR) z DDV]]*Sklop16[[#This Row],[Okvirna količina]]</f>
        <v>0</v>
      </c>
      <c r="U32" s="196"/>
    </row>
    <row r="33" spans="1:21" s="55" customFormat="1" ht="24">
      <c r="A33" s="78" t="s">
        <v>19</v>
      </c>
      <c r="B33" s="133" t="s">
        <v>872</v>
      </c>
      <c r="C33" s="161">
        <v>0.2</v>
      </c>
      <c r="D33" s="134" t="s">
        <v>75</v>
      </c>
      <c r="E33" s="191"/>
      <c r="F33" s="203">
        <v>5000</v>
      </c>
      <c r="G33" s="204" t="s">
        <v>74</v>
      </c>
      <c r="H33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33" s="194" t="str">
        <f>IF(Sklop16[[#This Row],[ZAHTEVANA SHEMA KAKOVOSTI]]&lt;&gt;"",Sklop16[[#This Row],[Preračunana masa/volumen/kos na enoto kg]],"")</f>
        <v/>
      </c>
      <c r="J33" s="163"/>
      <c r="K33" s="164"/>
      <c r="L33" s="164"/>
      <c r="M33" s="165"/>
      <c r="N33" s="288"/>
      <c r="O33" s="166"/>
      <c r="P33" s="167"/>
      <c r="Q33" s="166">
        <f>+Sklop16[[#This Row],[cena/enota brez DDV v EUR]]*Sklop16[[#This Row],[Stopnja DDV (%)]]</f>
        <v>0</v>
      </c>
      <c r="R33" s="166">
        <f>+Sklop16[[#This Row],[cena/enota brez DDV v EUR]]+Sklop16[[#This Row],[Davek (EUR)]]</f>
        <v>0</v>
      </c>
      <c r="S33" s="166">
        <f>+Sklop16[[#This Row],[cena/enota brez DDV v EUR]]*Sklop16[[#This Row],[Okvirna količina]]</f>
        <v>0</v>
      </c>
      <c r="T33" s="195">
        <f>+Sklop16[[#This Row],[Končna cena/enoto mere (EUR) z DDV]]*Sklop16[[#This Row],[Okvirna količina]]</f>
        <v>0</v>
      </c>
      <c r="U33" s="196"/>
    </row>
    <row r="34" spans="1:21" s="55" customFormat="1" ht="12">
      <c r="A34" s="78" t="s">
        <v>20</v>
      </c>
      <c r="B34" s="133" t="s">
        <v>871</v>
      </c>
      <c r="C34" s="134">
        <v>5</v>
      </c>
      <c r="D34" s="134" t="s">
        <v>75</v>
      </c>
      <c r="E34" s="191"/>
      <c r="F34" s="203">
        <v>1</v>
      </c>
      <c r="G34" s="204" t="s">
        <v>74</v>
      </c>
      <c r="H34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4" s="194" t="str">
        <f>IF(Sklop16[[#This Row],[ZAHTEVANA SHEMA KAKOVOSTI]]&lt;&gt;"",Sklop16[[#This Row],[Preračunana masa/volumen/kos na enoto kg]],"")</f>
        <v/>
      </c>
      <c r="J34" s="163"/>
      <c r="K34" s="164"/>
      <c r="L34" s="164"/>
      <c r="M34" s="165"/>
      <c r="N34" s="288"/>
      <c r="O34" s="166"/>
      <c r="P34" s="167"/>
      <c r="Q34" s="166">
        <f>+Sklop16[[#This Row],[cena/enota brez DDV v EUR]]*Sklop16[[#This Row],[Stopnja DDV (%)]]</f>
        <v>0</v>
      </c>
      <c r="R34" s="166">
        <f>+Sklop16[[#This Row],[cena/enota brez DDV v EUR]]+Sklop16[[#This Row],[Davek (EUR)]]</f>
        <v>0</v>
      </c>
      <c r="S34" s="166">
        <f>+Sklop16[[#This Row],[cena/enota brez DDV v EUR]]*Sklop16[[#This Row],[Okvirna količina]]</f>
        <v>0</v>
      </c>
      <c r="T34" s="195">
        <f>+Sklop16[[#This Row],[Končna cena/enoto mere (EUR) z DDV]]*Sklop16[[#This Row],[Okvirna količina]]</f>
        <v>0</v>
      </c>
      <c r="U34" s="196"/>
    </row>
    <row r="35" spans="1:21" s="55" customFormat="1" ht="12">
      <c r="A35" s="78" t="s">
        <v>21</v>
      </c>
      <c r="B35" s="133" t="s">
        <v>871</v>
      </c>
      <c r="C35" s="161">
        <v>1</v>
      </c>
      <c r="D35" s="134" t="s">
        <v>75</v>
      </c>
      <c r="E35" s="191"/>
      <c r="F35" s="203">
        <v>2.5</v>
      </c>
      <c r="G35" s="204" t="s">
        <v>75</v>
      </c>
      <c r="H35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35" s="194" t="str">
        <f>IF(Sklop16[[#This Row],[ZAHTEVANA SHEMA KAKOVOSTI]]&lt;&gt;"",Sklop16[[#This Row],[Preračunana masa/volumen/kos na enoto kg]],"")</f>
        <v/>
      </c>
      <c r="J35" s="163"/>
      <c r="K35" s="164"/>
      <c r="L35" s="164"/>
      <c r="M35" s="165"/>
      <c r="N35" s="288"/>
      <c r="O35" s="166"/>
      <c r="P35" s="167"/>
      <c r="Q35" s="166">
        <f>+Sklop16[[#This Row],[cena/enota brez DDV v EUR]]*Sklop16[[#This Row],[Stopnja DDV (%)]]</f>
        <v>0</v>
      </c>
      <c r="R35" s="166">
        <f>+Sklop16[[#This Row],[cena/enota brez DDV v EUR]]+Sklop16[[#This Row],[Davek (EUR)]]</f>
        <v>0</v>
      </c>
      <c r="S35" s="166">
        <f>+Sklop16[[#This Row],[cena/enota brez DDV v EUR]]*Sklop16[[#This Row],[Okvirna količina]]</f>
        <v>0</v>
      </c>
      <c r="T35" s="195">
        <f>+Sklop16[[#This Row],[Končna cena/enoto mere (EUR) z DDV]]*Sklop16[[#This Row],[Okvirna količina]]</f>
        <v>0</v>
      </c>
      <c r="U35" s="196"/>
    </row>
    <row r="36" spans="1:21" s="55" customFormat="1" ht="12">
      <c r="A36" s="78" t="s">
        <v>22</v>
      </c>
      <c r="B36" s="133" t="s">
        <v>870</v>
      </c>
      <c r="C36" s="161">
        <v>5</v>
      </c>
      <c r="D36" s="134" t="s">
        <v>75</v>
      </c>
      <c r="E36" s="191"/>
      <c r="F36" s="203">
        <v>1</v>
      </c>
      <c r="G36" s="204" t="s">
        <v>74</v>
      </c>
      <c r="H36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6" s="194" t="str">
        <f>IF(Sklop16[[#This Row],[ZAHTEVANA SHEMA KAKOVOSTI]]&lt;&gt;"",Sklop16[[#This Row],[Preračunana masa/volumen/kos na enoto kg]],"")</f>
        <v/>
      </c>
      <c r="J36" s="163"/>
      <c r="K36" s="164"/>
      <c r="L36" s="164"/>
      <c r="M36" s="165"/>
      <c r="N36" s="288"/>
      <c r="O36" s="166"/>
      <c r="P36" s="167"/>
      <c r="Q36" s="166">
        <f>+Sklop16[[#This Row],[cena/enota brez DDV v EUR]]*Sklop16[[#This Row],[Stopnja DDV (%)]]</f>
        <v>0</v>
      </c>
      <c r="R36" s="166">
        <f>+Sklop16[[#This Row],[cena/enota brez DDV v EUR]]+Sklop16[[#This Row],[Davek (EUR)]]</f>
        <v>0</v>
      </c>
      <c r="S36" s="166">
        <f>+Sklop16[[#This Row],[cena/enota brez DDV v EUR]]*Sklop16[[#This Row],[Okvirna količina]]</f>
        <v>0</v>
      </c>
      <c r="T36" s="195">
        <f>+Sklop16[[#This Row],[Končna cena/enoto mere (EUR) z DDV]]*Sklop16[[#This Row],[Okvirna količina]]</f>
        <v>0</v>
      </c>
      <c r="U36" s="196"/>
    </row>
    <row r="37" spans="1:21" s="55" customFormat="1" ht="12">
      <c r="A37" s="78" t="s">
        <v>23</v>
      </c>
      <c r="B37" s="133" t="s">
        <v>870</v>
      </c>
      <c r="C37" s="161">
        <v>1</v>
      </c>
      <c r="D37" s="134" t="s">
        <v>75</v>
      </c>
      <c r="E37" s="191"/>
      <c r="F37" s="203">
        <v>2.5</v>
      </c>
      <c r="G37" s="204" t="s">
        <v>75</v>
      </c>
      <c r="H37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37" s="194" t="str">
        <f>IF(Sklop16[[#This Row],[ZAHTEVANA SHEMA KAKOVOSTI]]&lt;&gt;"",Sklop16[[#This Row],[Preračunana masa/volumen/kos na enoto kg]],"")</f>
        <v/>
      </c>
      <c r="J37" s="163"/>
      <c r="K37" s="164"/>
      <c r="L37" s="164"/>
      <c r="M37" s="165"/>
      <c r="N37" s="288"/>
      <c r="O37" s="166"/>
      <c r="P37" s="167"/>
      <c r="Q37" s="166">
        <f>+Sklop16[[#This Row],[cena/enota brez DDV v EUR]]*Sklop16[[#This Row],[Stopnja DDV (%)]]</f>
        <v>0</v>
      </c>
      <c r="R37" s="166">
        <f>+Sklop16[[#This Row],[cena/enota brez DDV v EUR]]+Sklop16[[#This Row],[Davek (EUR)]]</f>
        <v>0</v>
      </c>
      <c r="S37" s="166">
        <f>+Sklop16[[#This Row],[cena/enota brez DDV v EUR]]*Sklop16[[#This Row],[Okvirna količina]]</f>
        <v>0</v>
      </c>
      <c r="T37" s="195">
        <f>+Sklop16[[#This Row],[Končna cena/enoto mere (EUR) z DDV]]*Sklop16[[#This Row],[Okvirna količina]]</f>
        <v>0</v>
      </c>
      <c r="U37" s="196"/>
    </row>
    <row r="38" spans="1:21" s="55" customFormat="1" ht="12">
      <c r="A38" s="78" t="s">
        <v>24</v>
      </c>
      <c r="B38" s="133" t="s">
        <v>869</v>
      </c>
      <c r="C38" s="161">
        <v>1</v>
      </c>
      <c r="D38" s="134" t="s">
        <v>75</v>
      </c>
      <c r="E38" s="191"/>
      <c r="F38" s="203">
        <v>2.5</v>
      </c>
      <c r="G38" s="204" t="s">
        <v>75</v>
      </c>
      <c r="H38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38" s="194" t="str">
        <f>IF(Sklop16[[#This Row],[ZAHTEVANA SHEMA KAKOVOSTI]]&lt;&gt;"",Sklop16[[#This Row],[Preračunana masa/volumen/kos na enoto kg]],"")</f>
        <v/>
      </c>
      <c r="J38" s="163"/>
      <c r="K38" s="164"/>
      <c r="L38" s="164"/>
      <c r="M38" s="165"/>
      <c r="N38" s="288"/>
      <c r="O38" s="166"/>
      <c r="P38" s="167"/>
      <c r="Q38" s="166">
        <f>+Sklop16[[#This Row],[cena/enota brez DDV v EUR]]*Sklop16[[#This Row],[Stopnja DDV (%)]]</f>
        <v>0</v>
      </c>
      <c r="R38" s="166">
        <f>+Sklop16[[#This Row],[cena/enota brez DDV v EUR]]+Sklop16[[#This Row],[Davek (EUR)]]</f>
        <v>0</v>
      </c>
      <c r="S38" s="166">
        <f>+Sklop16[[#This Row],[cena/enota brez DDV v EUR]]*Sklop16[[#This Row],[Okvirna količina]]</f>
        <v>0</v>
      </c>
      <c r="T38" s="195">
        <f>+Sklop16[[#This Row],[Končna cena/enoto mere (EUR) z DDV]]*Sklop16[[#This Row],[Okvirna količina]]</f>
        <v>0</v>
      </c>
      <c r="U38" s="196"/>
    </row>
    <row r="39" spans="1:21" s="55" customFormat="1" ht="12">
      <c r="A39" s="78" t="s">
        <v>25</v>
      </c>
      <c r="B39" s="202" t="s">
        <v>860</v>
      </c>
      <c r="C39" s="161">
        <v>1</v>
      </c>
      <c r="D39" s="134" t="s">
        <v>75</v>
      </c>
      <c r="E39" s="191"/>
      <c r="F39" s="203">
        <v>15</v>
      </c>
      <c r="G39" s="204" t="s">
        <v>75</v>
      </c>
      <c r="H39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9" s="194" t="str">
        <f>IF(Sklop16[[#This Row],[ZAHTEVANA SHEMA KAKOVOSTI]]&lt;&gt;"",Sklop16[[#This Row],[Preračunana masa/volumen/kos na enoto kg]],"")</f>
        <v/>
      </c>
      <c r="J39" s="163"/>
      <c r="K39" s="164"/>
      <c r="L39" s="164"/>
      <c r="M39" s="165"/>
      <c r="N39" s="288"/>
      <c r="O39" s="166"/>
      <c r="P39" s="167"/>
      <c r="Q39" s="166">
        <f>+Sklop16[[#This Row],[cena/enota brez DDV v EUR]]*Sklop16[[#This Row],[Stopnja DDV (%)]]</f>
        <v>0</v>
      </c>
      <c r="R39" s="166">
        <f>+Sklop16[[#This Row],[cena/enota brez DDV v EUR]]+Sklop16[[#This Row],[Davek (EUR)]]</f>
        <v>0</v>
      </c>
      <c r="S39" s="166">
        <f>+Sklop16[[#This Row],[cena/enota brez DDV v EUR]]*Sklop16[[#This Row],[Okvirna količina]]</f>
        <v>0</v>
      </c>
      <c r="T39" s="195">
        <f>+Sklop16[[#This Row],[Končna cena/enoto mere (EUR) z DDV]]*Sklop16[[#This Row],[Okvirna količina]]</f>
        <v>0</v>
      </c>
      <c r="U39" s="196"/>
    </row>
    <row r="40" spans="1:21" s="55" customFormat="1" ht="24">
      <c r="A40" s="78" t="s">
        <v>26</v>
      </c>
      <c r="B40" s="133" t="s">
        <v>868</v>
      </c>
      <c r="C40" s="161">
        <v>30</v>
      </c>
      <c r="D40" s="161" t="s">
        <v>107</v>
      </c>
      <c r="E40" s="191"/>
      <c r="F40" s="203">
        <v>300</v>
      </c>
      <c r="G40" s="204" t="s">
        <v>74</v>
      </c>
      <c r="H40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40" s="194" t="str">
        <f>IF(Sklop16[[#This Row],[ZAHTEVANA SHEMA KAKOVOSTI]]&lt;&gt;"",Sklop16[[#This Row],[Preračunana masa/volumen/kos na enoto kg]],"")</f>
        <v/>
      </c>
      <c r="J40" s="163"/>
      <c r="K40" s="164"/>
      <c r="L40" s="164"/>
      <c r="M40" s="165"/>
      <c r="N40" s="288"/>
      <c r="O40" s="166"/>
      <c r="P40" s="167"/>
      <c r="Q40" s="166">
        <f>+Sklop16[[#This Row],[cena/enota brez DDV v EUR]]*Sklop16[[#This Row],[Stopnja DDV (%)]]</f>
        <v>0</v>
      </c>
      <c r="R40" s="166">
        <f>+Sklop16[[#This Row],[cena/enota brez DDV v EUR]]+Sklop16[[#This Row],[Davek (EUR)]]</f>
        <v>0</v>
      </c>
      <c r="S40" s="166">
        <f>+Sklop16[[#This Row],[cena/enota brez DDV v EUR]]*Sklop16[[#This Row],[Okvirna količina]]</f>
        <v>0</v>
      </c>
      <c r="T40" s="195">
        <f>+Sklop16[[#This Row],[Končna cena/enoto mere (EUR) z DDV]]*Sklop16[[#This Row],[Okvirna količina]]</f>
        <v>0</v>
      </c>
      <c r="U40" s="196"/>
    </row>
    <row r="41" spans="1:21" s="55" customFormat="1" ht="24">
      <c r="A41" s="78" t="s">
        <v>27</v>
      </c>
      <c r="B41" s="133" t="s">
        <v>867</v>
      </c>
      <c r="C41" s="161">
        <v>30</v>
      </c>
      <c r="D41" s="161" t="s">
        <v>107</v>
      </c>
      <c r="E41" s="191"/>
      <c r="F41" s="203">
        <v>500</v>
      </c>
      <c r="G41" s="204" t="s">
        <v>74</v>
      </c>
      <c r="H41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41" s="194" t="str">
        <f>IF(Sklop16[[#This Row],[ZAHTEVANA SHEMA KAKOVOSTI]]&lt;&gt;"",Sklop16[[#This Row],[Preračunana masa/volumen/kos na enoto kg]],"")</f>
        <v/>
      </c>
      <c r="J41" s="163"/>
      <c r="K41" s="164"/>
      <c r="L41" s="164"/>
      <c r="M41" s="165"/>
      <c r="N41" s="288"/>
      <c r="O41" s="166"/>
      <c r="P41" s="167"/>
      <c r="Q41" s="166">
        <f>+Sklop16[[#This Row],[cena/enota brez DDV v EUR]]*Sklop16[[#This Row],[Stopnja DDV (%)]]</f>
        <v>0</v>
      </c>
      <c r="R41" s="166">
        <f>+Sklop16[[#This Row],[cena/enota brez DDV v EUR]]+Sklop16[[#This Row],[Davek (EUR)]]</f>
        <v>0</v>
      </c>
      <c r="S41" s="166">
        <f>+Sklop16[[#This Row],[cena/enota brez DDV v EUR]]*Sklop16[[#This Row],[Okvirna količina]]</f>
        <v>0</v>
      </c>
      <c r="T41" s="195">
        <f>+Sklop16[[#This Row],[Končna cena/enoto mere (EUR) z DDV]]*Sklop16[[#This Row],[Okvirna količina]]</f>
        <v>0</v>
      </c>
      <c r="U41" s="196"/>
    </row>
    <row r="42" spans="1:21" s="55" customFormat="1" ht="24">
      <c r="A42" s="78" t="s">
        <v>28</v>
      </c>
      <c r="B42" s="133" t="s">
        <v>866</v>
      </c>
      <c r="C42" s="161">
        <v>30</v>
      </c>
      <c r="D42" s="161" t="s">
        <v>107</v>
      </c>
      <c r="E42" s="191"/>
      <c r="F42" s="203">
        <v>250</v>
      </c>
      <c r="G42" s="204" t="s">
        <v>74</v>
      </c>
      <c r="H42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42" s="194" t="str">
        <f>IF(Sklop16[[#This Row],[ZAHTEVANA SHEMA KAKOVOSTI]]&lt;&gt;"",Sklop16[[#This Row],[Preračunana masa/volumen/kos na enoto kg]],"")</f>
        <v/>
      </c>
      <c r="J42" s="163"/>
      <c r="K42" s="164"/>
      <c r="L42" s="164"/>
      <c r="M42" s="165"/>
      <c r="N42" s="288"/>
      <c r="O42" s="166"/>
      <c r="P42" s="167"/>
      <c r="Q42" s="166">
        <f>+Sklop16[[#This Row],[cena/enota brez DDV v EUR]]*Sklop16[[#This Row],[Stopnja DDV (%)]]</f>
        <v>0</v>
      </c>
      <c r="R42" s="166">
        <f>+Sklop16[[#This Row],[cena/enota brez DDV v EUR]]+Sklop16[[#This Row],[Davek (EUR)]]</f>
        <v>0</v>
      </c>
      <c r="S42" s="166">
        <f>+Sklop16[[#This Row],[cena/enota brez DDV v EUR]]*Sklop16[[#This Row],[Okvirna količina]]</f>
        <v>0</v>
      </c>
      <c r="T42" s="195">
        <f>+Sklop16[[#This Row],[Končna cena/enoto mere (EUR) z DDV]]*Sklop16[[#This Row],[Okvirna količina]]</f>
        <v>0</v>
      </c>
      <c r="U42" s="196"/>
    </row>
    <row r="43" spans="1:21" s="55" customFormat="1" ht="24">
      <c r="A43" s="78" t="s">
        <v>29</v>
      </c>
      <c r="B43" s="133" t="s">
        <v>865</v>
      </c>
      <c r="C43" s="161">
        <v>25</v>
      </c>
      <c r="D43" s="161" t="s">
        <v>107</v>
      </c>
      <c r="E43" s="191"/>
      <c r="F43" s="203">
        <v>100</v>
      </c>
      <c r="G43" s="204" t="s">
        <v>74</v>
      </c>
      <c r="H43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43" s="194" t="str">
        <f>IF(Sklop16[[#This Row],[ZAHTEVANA SHEMA KAKOVOSTI]]&lt;&gt;"",Sklop16[[#This Row],[Preračunana masa/volumen/kos na enoto kg]],"")</f>
        <v/>
      </c>
      <c r="J43" s="163"/>
      <c r="K43" s="164"/>
      <c r="L43" s="164"/>
      <c r="M43" s="165"/>
      <c r="N43" s="288"/>
      <c r="O43" s="166"/>
      <c r="P43" s="167"/>
      <c r="Q43" s="166">
        <f>+Sklop16[[#This Row],[cena/enota brez DDV v EUR]]*Sklop16[[#This Row],[Stopnja DDV (%)]]</f>
        <v>0</v>
      </c>
      <c r="R43" s="166">
        <f>+Sklop16[[#This Row],[cena/enota brez DDV v EUR]]+Sklop16[[#This Row],[Davek (EUR)]]</f>
        <v>0</v>
      </c>
      <c r="S43" s="166">
        <f>+Sklop16[[#This Row],[cena/enota brez DDV v EUR]]*Sklop16[[#This Row],[Okvirna količina]]</f>
        <v>0</v>
      </c>
      <c r="T43" s="195">
        <f>+Sklop16[[#This Row],[Končna cena/enoto mere (EUR) z DDV]]*Sklop16[[#This Row],[Okvirna količina]]</f>
        <v>0</v>
      </c>
      <c r="U43" s="196"/>
    </row>
    <row r="44" spans="1:21" s="55" customFormat="1" ht="12">
      <c r="A44" s="78" t="s">
        <v>30</v>
      </c>
      <c r="B44" s="133" t="s">
        <v>864</v>
      </c>
      <c r="C44" s="161">
        <v>44</v>
      </c>
      <c r="D44" s="161" t="s">
        <v>107</v>
      </c>
      <c r="E44" s="191"/>
      <c r="F44" s="203">
        <v>600</v>
      </c>
      <c r="G44" s="204" t="s">
        <v>74</v>
      </c>
      <c r="H44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26.4</v>
      </c>
      <c r="I44" s="194" t="str">
        <f>IF(Sklop16[[#This Row],[ZAHTEVANA SHEMA KAKOVOSTI]]&lt;&gt;"",Sklop16[[#This Row],[Preračunana masa/volumen/kos na enoto kg]],"")</f>
        <v/>
      </c>
      <c r="J44" s="163"/>
      <c r="K44" s="164"/>
      <c r="L44" s="164"/>
      <c r="M44" s="165"/>
      <c r="N44" s="288"/>
      <c r="O44" s="166"/>
      <c r="P44" s="167"/>
      <c r="Q44" s="166">
        <f>+Sklop16[[#This Row],[cena/enota brez DDV v EUR]]*Sklop16[[#This Row],[Stopnja DDV (%)]]</f>
        <v>0</v>
      </c>
      <c r="R44" s="166">
        <f>+Sklop16[[#This Row],[cena/enota brez DDV v EUR]]+Sklop16[[#This Row],[Davek (EUR)]]</f>
        <v>0</v>
      </c>
      <c r="S44" s="166">
        <f>+Sklop16[[#This Row],[cena/enota brez DDV v EUR]]*Sklop16[[#This Row],[Okvirna količina]]</f>
        <v>0</v>
      </c>
      <c r="T44" s="195">
        <f>+Sklop16[[#This Row],[Končna cena/enoto mere (EUR) z DDV]]*Sklop16[[#This Row],[Okvirna količina]]</f>
        <v>0</v>
      </c>
      <c r="U44" s="196"/>
    </row>
    <row r="45" spans="1:21" s="55" customFormat="1" ht="12">
      <c r="A45" s="78" t="s">
        <v>31</v>
      </c>
      <c r="B45" s="133" t="s">
        <v>863</v>
      </c>
      <c r="C45" s="161">
        <v>30</v>
      </c>
      <c r="D45" s="161" t="s">
        <v>107</v>
      </c>
      <c r="E45" s="191"/>
      <c r="F45" s="203">
        <v>100</v>
      </c>
      <c r="G45" s="204" t="s">
        <v>74</v>
      </c>
      <c r="H45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45" s="194" t="str">
        <f>IF(Sklop16[[#This Row],[ZAHTEVANA SHEMA KAKOVOSTI]]&lt;&gt;"",Sklop16[[#This Row],[Preračunana masa/volumen/kos na enoto kg]],"")</f>
        <v/>
      </c>
      <c r="J45" s="163"/>
      <c r="K45" s="164"/>
      <c r="L45" s="164"/>
      <c r="M45" s="165"/>
      <c r="N45" s="288"/>
      <c r="O45" s="166"/>
      <c r="P45" s="167"/>
      <c r="Q45" s="166">
        <f>+Sklop16[[#This Row],[cena/enota brez DDV v EUR]]*Sklop16[[#This Row],[Stopnja DDV (%)]]</f>
        <v>0</v>
      </c>
      <c r="R45" s="166">
        <f>+Sklop16[[#This Row],[cena/enota brez DDV v EUR]]+Sklop16[[#This Row],[Davek (EUR)]]</f>
        <v>0</v>
      </c>
      <c r="S45" s="166">
        <f>+Sklop16[[#This Row],[cena/enota brez DDV v EUR]]*Sklop16[[#This Row],[Okvirna količina]]</f>
        <v>0</v>
      </c>
      <c r="T45" s="195">
        <f>+Sklop16[[#This Row],[Končna cena/enoto mere (EUR) z DDV]]*Sklop16[[#This Row],[Okvirna količina]]</f>
        <v>0</v>
      </c>
      <c r="U45" s="196"/>
    </row>
    <row r="46" spans="1:21" s="55" customFormat="1" ht="12">
      <c r="A46" s="78" t="s">
        <v>32</v>
      </c>
      <c r="B46" s="133" t="s">
        <v>862</v>
      </c>
      <c r="C46" s="161">
        <v>35</v>
      </c>
      <c r="D46" s="161" t="s">
        <v>107</v>
      </c>
      <c r="E46" s="191"/>
      <c r="F46" s="203">
        <v>150</v>
      </c>
      <c r="G46" s="204" t="s">
        <v>74</v>
      </c>
      <c r="H46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5.2500000000000009</v>
      </c>
      <c r="I46" s="194" t="str">
        <f>IF(Sklop16[[#This Row],[ZAHTEVANA SHEMA KAKOVOSTI]]&lt;&gt;"",Sklop16[[#This Row],[Preračunana masa/volumen/kos na enoto kg]],"")</f>
        <v/>
      </c>
      <c r="J46" s="163"/>
      <c r="K46" s="164"/>
      <c r="L46" s="164"/>
      <c r="M46" s="165"/>
      <c r="N46" s="288"/>
      <c r="O46" s="166"/>
      <c r="P46" s="167"/>
      <c r="Q46" s="166">
        <f>+Sklop16[[#This Row],[cena/enota brez DDV v EUR]]*Sklop16[[#This Row],[Stopnja DDV (%)]]</f>
        <v>0</v>
      </c>
      <c r="R46" s="166">
        <f>+Sklop16[[#This Row],[cena/enota brez DDV v EUR]]+Sklop16[[#This Row],[Davek (EUR)]]</f>
        <v>0</v>
      </c>
      <c r="S46" s="166">
        <f>+Sklop16[[#This Row],[cena/enota brez DDV v EUR]]*Sklop16[[#This Row],[Okvirna količina]]</f>
        <v>0</v>
      </c>
      <c r="T46" s="195">
        <f>+Sklop16[[#This Row],[Končna cena/enoto mere (EUR) z DDV]]*Sklop16[[#This Row],[Okvirna količina]]</f>
        <v>0</v>
      </c>
      <c r="U46" s="196"/>
    </row>
    <row r="47" spans="1:21" s="55" customFormat="1" ht="14.25" customHeight="1">
      <c r="A47" s="78" t="s">
        <v>33</v>
      </c>
      <c r="B47" s="133" t="s">
        <v>861</v>
      </c>
      <c r="C47" s="161">
        <v>35</v>
      </c>
      <c r="D47" s="161" t="s">
        <v>107</v>
      </c>
      <c r="E47" s="191"/>
      <c r="F47" s="203">
        <v>150</v>
      </c>
      <c r="G47" s="204" t="s">
        <v>74</v>
      </c>
      <c r="H47" s="2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5.2500000000000009</v>
      </c>
      <c r="I47" s="194" t="str">
        <f>IF(Sklop16[[#This Row],[ZAHTEVANA SHEMA KAKOVOSTI]]&lt;&gt;"",Sklop16[[#This Row],[Preračunana masa/volumen/kos na enoto kg]],"")</f>
        <v/>
      </c>
      <c r="J47" s="163"/>
      <c r="K47" s="164"/>
      <c r="L47" s="164"/>
      <c r="M47" s="165"/>
      <c r="N47" s="288"/>
      <c r="O47" s="166"/>
      <c r="P47" s="167"/>
      <c r="Q47" s="166">
        <f>+Sklop16[[#This Row],[cena/enota brez DDV v EUR]]*Sklop16[[#This Row],[Stopnja DDV (%)]]</f>
        <v>0</v>
      </c>
      <c r="R47" s="166">
        <f>+Sklop16[[#This Row],[cena/enota brez DDV v EUR]]+Sklop16[[#This Row],[Davek (EUR)]]</f>
        <v>0</v>
      </c>
      <c r="S47" s="166">
        <f>+Sklop16[[#This Row],[cena/enota brez DDV v EUR]]*Sklop16[[#This Row],[Okvirna količina]]</f>
        <v>0</v>
      </c>
      <c r="T47" s="195">
        <f>+Sklop16[[#This Row],[Končna cena/enoto mere (EUR) z DDV]]*Sklop16[[#This Row],[Okvirna količina]]</f>
        <v>0</v>
      </c>
      <c r="U47" s="196"/>
    </row>
    <row r="48" spans="1:21">
      <c r="A48" s="426" t="s">
        <v>131</v>
      </c>
      <c r="B48" s="297"/>
      <c r="C48" s="298"/>
      <c r="D48" s="298"/>
      <c r="E48" s="299"/>
      <c r="F48" s="300"/>
      <c r="G48" s="301"/>
      <c r="H48" s="302">
        <f>SUBTOTAL(109,Sklop16[Preračunana masa/volumen/kos na enoto kg])</f>
        <v>6881.4</v>
      </c>
      <c r="I48" s="302">
        <f>SUBTOTAL(109,Sklop16[Živila iz shem kakovosti (kg)])</f>
        <v>0</v>
      </c>
      <c r="J48" s="300"/>
      <c r="K48" s="303"/>
      <c r="L48" s="303"/>
      <c r="M48" s="304"/>
      <c r="N48" s="305"/>
      <c r="O48" s="305"/>
      <c r="P48" s="305"/>
      <c r="Q48" s="306"/>
      <c r="R48" s="300"/>
      <c r="S48" s="306">
        <f>SUBTOTAL(109,Sklop16[Vrednost za okvirno količino (EUR) brez DDV])</f>
        <v>0</v>
      </c>
      <c r="T48" s="306">
        <f>SUBTOTAL(109,Sklop16[Vrednost za okvirno količino (EUR) z DDV])</f>
        <v>0</v>
      </c>
      <c r="U48" s="427">
        <f>SUBTOTAL(103,Sklop16[Shema kakovosti
(nacionalne, evropske)
])</f>
        <v>0</v>
      </c>
    </row>
    <row r="49" spans="1:21" ht="12" customHeight="1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1">
      <c r="A50" s="48" t="s">
        <v>127</v>
      </c>
      <c r="B50" s="16"/>
      <c r="C50" s="28"/>
      <c r="D50" s="28"/>
      <c r="E50" s="100"/>
      <c r="Q50" s="48"/>
      <c r="R50" s="48"/>
      <c r="S50" s="48"/>
      <c r="T50" s="48"/>
    </row>
    <row r="51" spans="1:21">
      <c r="A51" s="11" t="s">
        <v>129</v>
      </c>
      <c r="B51" s="16"/>
      <c r="C51" s="28"/>
      <c r="D51" s="28"/>
      <c r="E51" s="100"/>
    </row>
    <row r="52" spans="1:21">
      <c r="A52" s="95" t="s">
        <v>180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1">
      <c r="A53" s="629" t="s">
        <v>173</v>
      </c>
      <c r="B53" s="629"/>
      <c r="C53" s="629"/>
      <c r="D53" s="629"/>
      <c r="E53" s="629"/>
      <c r="F53" s="629"/>
      <c r="G53" s="629"/>
      <c r="H53" s="629"/>
      <c r="I53" s="629"/>
      <c r="J53" s="629"/>
      <c r="K53" s="629"/>
      <c r="L53" s="629"/>
      <c r="M53" s="54"/>
      <c r="N53" s="29"/>
      <c r="O53" s="29"/>
      <c r="P53" s="29"/>
      <c r="Q53" s="29"/>
      <c r="R53" s="29"/>
    </row>
    <row r="54" spans="1:21">
      <c r="N54" s="29"/>
      <c r="O54" s="29"/>
      <c r="P54" s="29"/>
      <c r="Q54" s="29"/>
      <c r="R54" s="29"/>
    </row>
    <row r="55" spans="1:21">
      <c r="A55" s="95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1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4:P1048576 M53:P53 J1:P15 J16:M23 O16:P23 J27:M47 O27:P47 J24:P26 U1:U1048576 J48:P52" name="Obseg1"/>
    <protectedRange sqref="J53:L53" name="Obseg1_2"/>
    <protectedRange sqref="N16:N23" name="Obseg1_1"/>
    <protectedRange sqref="N27:N46" name="Obseg1_3"/>
    <protectedRange sqref="N47" name="Obseg1_4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4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0EC6E-6EF5-484F-9E88-D5B7306511FB}">
  <sheetPr>
    <pageSetUpPr fitToPage="1"/>
  </sheetPr>
  <dimension ref="A1:V251"/>
  <sheetViews>
    <sheetView topLeftCell="A13" zoomScale="90" zoomScaleNormal="90" zoomScaleSheetLayoutView="100" workbookViewId="0">
      <selection activeCell="D36" sqref="D36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2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5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5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5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pred_rekapitulacija'!A30</f>
        <v>17.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15">
      <c r="B13" s="619" t="str">
        <f>+'Ponudbeni pred_rekapitulacija'!B30</f>
        <v>SADNI SIRUPI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1.25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181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36">
      <c r="A16" s="78" t="s">
        <v>1</v>
      </c>
      <c r="B16" s="133" t="s">
        <v>888</v>
      </c>
      <c r="C16" s="161">
        <v>5</v>
      </c>
      <c r="D16" s="134" t="s">
        <v>75</v>
      </c>
      <c r="E16" s="116"/>
      <c r="F16" s="203">
        <v>2</v>
      </c>
      <c r="G16" s="499" t="s">
        <v>74</v>
      </c>
      <c r="H16" s="2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" s="194" t="str">
        <f>IF(Sklop17[[#This Row],[ZAHTEVANA SHEMA KAKOVOSTI]]&lt;&gt;"",Sklop17[[#This Row],[Preračunana masa/volumen/kos na enoto kg]],"")</f>
        <v/>
      </c>
      <c r="J16" s="163"/>
      <c r="K16" s="164"/>
      <c r="L16" s="164"/>
      <c r="M16" s="165"/>
      <c r="N16" s="296"/>
      <c r="O16" s="166"/>
      <c r="P16" s="167"/>
      <c r="Q16" s="166">
        <f>+Sklop17[[#This Row],[cena/enota brez DDV v EUR]]*Sklop17[[#This Row],[Stopnja DDV (%)]]</f>
        <v>0</v>
      </c>
      <c r="R16" s="166">
        <f>+Sklop17[[#This Row],[cena/enota brez DDV v EUR]]+Sklop17[[#This Row],[Davek (EUR)]]</f>
        <v>0</v>
      </c>
      <c r="S16" s="166">
        <f>+Sklop17[[#This Row],[cena/enota brez DDV v EUR]]*Sklop17[[#This Row],[Okvirna količina]]</f>
        <v>0</v>
      </c>
      <c r="T16" s="195">
        <f>+Sklop17[[#This Row],[Končna cena/enoto mere (EUR) z DDV]]*Sklop17[[#This Row],[Okvirna količina]]</f>
        <v>0</v>
      </c>
      <c r="U16" s="512"/>
    </row>
    <row r="17" spans="1:21" s="55" customFormat="1" ht="36">
      <c r="A17" s="78" t="s">
        <v>3</v>
      </c>
      <c r="B17" s="133" t="s">
        <v>889</v>
      </c>
      <c r="C17" s="161">
        <v>5</v>
      </c>
      <c r="D17" s="134" t="s">
        <v>75</v>
      </c>
      <c r="E17" s="116"/>
      <c r="F17" s="203">
        <v>2</v>
      </c>
      <c r="G17" s="499" t="s">
        <v>74</v>
      </c>
      <c r="H17" s="2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7" s="194" t="str">
        <f>IF(Sklop17[[#This Row],[ZAHTEVANA SHEMA KAKOVOSTI]]&lt;&gt;"",Sklop17[[#This Row],[Preračunana masa/volumen/kos na enoto kg]],"")</f>
        <v/>
      </c>
      <c r="J17" s="163"/>
      <c r="K17" s="164"/>
      <c r="L17" s="164"/>
      <c r="M17" s="165"/>
      <c r="N17" s="296"/>
      <c r="O17" s="166"/>
      <c r="P17" s="167"/>
      <c r="Q17" s="166">
        <f>+Sklop17[[#This Row],[cena/enota brez DDV v EUR]]*Sklop17[[#This Row],[Stopnja DDV (%)]]</f>
        <v>0</v>
      </c>
      <c r="R17" s="166">
        <f>+Sklop17[[#This Row],[cena/enota brez DDV v EUR]]+Sklop17[[#This Row],[Davek (EUR)]]</f>
        <v>0</v>
      </c>
      <c r="S17" s="166">
        <f>+Sklop17[[#This Row],[cena/enota brez DDV v EUR]]*Sklop17[[#This Row],[Okvirna količina]]</f>
        <v>0</v>
      </c>
      <c r="T17" s="195">
        <f>+Sklop17[[#This Row],[Končna cena/enoto mere (EUR) z DDV]]*Sklop17[[#This Row],[Okvirna količina]]</f>
        <v>0</v>
      </c>
      <c r="U17" s="512"/>
    </row>
    <row r="18" spans="1:21" s="55" customFormat="1" ht="36">
      <c r="A18" s="78" t="s">
        <v>4</v>
      </c>
      <c r="B18" s="133" t="s">
        <v>890</v>
      </c>
      <c r="C18" s="161">
        <v>5</v>
      </c>
      <c r="D18" s="134" t="s">
        <v>75</v>
      </c>
      <c r="E18" s="116"/>
      <c r="F18" s="203">
        <v>2</v>
      </c>
      <c r="G18" s="499" t="s">
        <v>74</v>
      </c>
      <c r="H18" s="2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8" s="194" t="str">
        <f>IF(Sklop17[[#This Row],[ZAHTEVANA SHEMA KAKOVOSTI]]&lt;&gt;"",Sklop17[[#This Row],[Preračunana masa/volumen/kos na enoto kg]],"")</f>
        <v/>
      </c>
      <c r="J18" s="163"/>
      <c r="K18" s="164"/>
      <c r="L18" s="164"/>
      <c r="M18" s="165"/>
      <c r="N18" s="296"/>
      <c r="O18" s="166"/>
      <c r="P18" s="167"/>
      <c r="Q18" s="166">
        <f>+Sklop17[[#This Row],[cena/enota brez DDV v EUR]]*Sklop17[[#This Row],[Stopnja DDV (%)]]</f>
        <v>0</v>
      </c>
      <c r="R18" s="166">
        <f>+Sklop17[[#This Row],[cena/enota brez DDV v EUR]]+Sklop17[[#This Row],[Davek (EUR)]]</f>
        <v>0</v>
      </c>
      <c r="S18" s="166">
        <f>+Sklop17[[#This Row],[cena/enota brez DDV v EUR]]*Sklop17[[#This Row],[Okvirna količina]]</f>
        <v>0</v>
      </c>
      <c r="T18" s="195">
        <f>+Sklop17[[#This Row],[Končna cena/enoto mere (EUR) z DDV]]*Sklop17[[#This Row],[Okvirna količina]]</f>
        <v>0</v>
      </c>
      <c r="U18" s="512"/>
    </row>
    <row r="19" spans="1:21" s="55" customFormat="1" ht="36">
      <c r="A19" s="78" t="s">
        <v>5</v>
      </c>
      <c r="B19" s="133" t="s">
        <v>891</v>
      </c>
      <c r="C19" s="161">
        <v>5</v>
      </c>
      <c r="D19" s="134" t="s">
        <v>75</v>
      </c>
      <c r="E19" s="116"/>
      <c r="F19" s="203">
        <v>2</v>
      </c>
      <c r="G19" s="499" t="s">
        <v>74</v>
      </c>
      <c r="H19" s="20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9" s="194" t="str">
        <f>IF(Sklop17[[#This Row],[ZAHTEVANA SHEMA KAKOVOSTI]]&lt;&gt;"",Sklop17[[#This Row],[Preračunana masa/volumen/kos na enoto kg]],"")</f>
        <v/>
      </c>
      <c r="J19" s="163"/>
      <c r="K19" s="164"/>
      <c r="L19" s="164"/>
      <c r="M19" s="165"/>
      <c r="N19" s="296"/>
      <c r="O19" s="166"/>
      <c r="P19" s="167"/>
      <c r="Q19" s="166">
        <f>+Sklop17[[#This Row],[cena/enota brez DDV v EUR]]*Sklop17[[#This Row],[Stopnja DDV (%)]]</f>
        <v>0</v>
      </c>
      <c r="R19" s="166">
        <f>+Sklop17[[#This Row],[cena/enota brez DDV v EUR]]+Sklop17[[#This Row],[Davek (EUR)]]</f>
        <v>0</v>
      </c>
      <c r="S19" s="166">
        <f>+Sklop17[[#This Row],[cena/enota brez DDV v EUR]]*Sklop17[[#This Row],[Okvirna količina]]</f>
        <v>0</v>
      </c>
      <c r="T19" s="195">
        <f>+Sklop17[[#This Row],[Končna cena/enoto mere (EUR) z DDV]]*Sklop17[[#This Row],[Okvirna količina]]</f>
        <v>0</v>
      </c>
      <c r="U19" s="512"/>
    </row>
    <row r="20" spans="1:21">
      <c r="A20" s="426" t="s">
        <v>131</v>
      </c>
      <c r="B20" s="297"/>
      <c r="C20" s="298"/>
      <c r="D20" s="298"/>
      <c r="E20" s="299"/>
      <c r="F20" s="300"/>
      <c r="G20" s="301"/>
      <c r="H20" s="302">
        <f>SUBTOTAL(109,Sklop17[Preračunana masa/volumen/kos na enoto kg])</f>
        <v>40</v>
      </c>
      <c r="I20" s="302">
        <f>SUBTOTAL(109,Sklop17[Živila iz shem kakovosti (kg)])</f>
        <v>0</v>
      </c>
      <c r="J20" s="300"/>
      <c r="K20" s="303"/>
      <c r="L20" s="303"/>
      <c r="M20" s="304"/>
      <c r="N20" s="305"/>
      <c r="O20" s="305"/>
      <c r="P20" s="305"/>
      <c r="Q20" s="306"/>
      <c r="R20" s="300"/>
      <c r="S20" s="306">
        <f>SUBTOTAL(109,Sklop17[Vrednost za okvirno količino (EUR) brez DDV])</f>
        <v>0</v>
      </c>
      <c r="T20" s="306">
        <f>SUBTOTAL(109,Sklop17[Vrednost za okvirno količino (EUR) z DDV])</f>
        <v>0</v>
      </c>
      <c r="U20" s="427">
        <f>SUBTOTAL(103,Sklop17[Shema kakovosti
(nacionalne, evropske)
])</f>
        <v>0</v>
      </c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127</v>
      </c>
      <c r="B22" s="16"/>
      <c r="C22" s="28"/>
      <c r="D22" s="28"/>
      <c r="E22" s="100"/>
      <c r="Q22" s="48"/>
      <c r="R22" s="48"/>
      <c r="S22" s="48"/>
      <c r="T22" s="48"/>
    </row>
    <row r="23" spans="1:21">
      <c r="A23" s="11" t="s">
        <v>129</v>
      </c>
      <c r="B23" s="16"/>
      <c r="C23" s="28"/>
      <c r="D23" s="28"/>
      <c r="E23" s="100"/>
    </row>
    <row r="24" spans="1:21">
      <c r="A24" s="95" t="s">
        <v>180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629" t="s">
        <v>173</v>
      </c>
      <c r="B25" s="629"/>
      <c r="C25" s="629"/>
      <c r="D25" s="629"/>
      <c r="E25" s="629"/>
      <c r="F25" s="629"/>
      <c r="G25" s="629"/>
      <c r="H25" s="629"/>
      <c r="I25" s="629"/>
      <c r="J25" s="629"/>
      <c r="K25" s="629"/>
      <c r="L25" s="629"/>
      <c r="M25" s="54"/>
      <c r="N25" s="29"/>
      <c r="O25" s="29"/>
      <c r="P25" s="29"/>
      <c r="Q25" s="29"/>
      <c r="R25" s="29"/>
    </row>
    <row r="26" spans="1:21">
      <c r="N26" s="29"/>
      <c r="O26" s="29"/>
      <c r="P26" s="29"/>
      <c r="Q26" s="29"/>
      <c r="R26" s="29"/>
    </row>
    <row r="27" spans="1:21">
      <c r="A27" s="95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6:P1048576 J1:P15 O16:P19 U1:U24 J20:P24 J16:M19 U26:U1048576" name="Obseg1"/>
    <protectedRange sqref="N16:N19" name="Obseg1_2"/>
    <protectedRange sqref="M25:P25 U25" name="Obseg1_3"/>
    <protectedRange sqref="J25:L25" name="Obseg1_2_1"/>
  </protectedRanges>
  <mergeCells count="8">
    <mergeCell ref="B13:K13"/>
    <mergeCell ref="A25:L2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85"/>
  <sheetViews>
    <sheetView topLeftCell="A130" zoomScale="90" zoomScaleNormal="90" zoomScaleSheetLayoutView="100" workbookViewId="0">
      <selection activeCell="F129" sqref="F129"/>
    </sheetView>
  </sheetViews>
  <sheetFormatPr defaultColWidth="8.85546875" defaultRowHeight="12.75"/>
  <cols>
    <col min="1" max="1" width="5.5703125" style="11" customWidth="1"/>
    <col min="2" max="2" width="44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425781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pred_rekapitulacija'!B31</f>
        <v>SPLOŠNO PREHRAMBENO BLAGO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83" t="s">
        <v>1</v>
      </c>
      <c r="B16" s="75" t="s">
        <v>946</v>
      </c>
      <c r="C16" s="76">
        <v>100</v>
      </c>
      <c r="D16" s="76" t="s">
        <v>107</v>
      </c>
      <c r="E16" s="211"/>
      <c r="F16" s="212">
        <v>37.5</v>
      </c>
      <c r="G16" s="213" t="s">
        <v>74</v>
      </c>
      <c r="H16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I16" s="79" t="str">
        <f>IF(Sklop18[[#This Row],[ZAHTEVANA SHEMA KAKOVOSTI]]&lt;&gt;"",Sklop18[[#This Row],[Preračunana masa/volumen/kos na enoto kg]],"")</f>
        <v/>
      </c>
      <c r="J16" s="87"/>
      <c r="K16" s="84"/>
      <c r="L16" s="84"/>
      <c r="M16" s="89"/>
      <c r="N16" s="85"/>
      <c r="O16" s="85"/>
      <c r="P16" s="90"/>
      <c r="Q16" s="85">
        <f>+Sklop18[[#This Row],[cena/enota brez DDV v EUR]]*Sklop18[[#This Row],[Stopnja DDV (%)]]</f>
        <v>0</v>
      </c>
      <c r="R16" s="85">
        <f>+Sklop18[[#This Row],[cena/enota brez DDV v EUR]]+Sklop18[[#This Row],[Davek (EUR)]]</f>
        <v>0</v>
      </c>
      <c r="S16" s="85">
        <f>+Sklop18[[#This Row],[cena/enota brez DDV v EUR]]*Sklop18[[#This Row],[Okvirna količina]]</f>
        <v>0</v>
      </c>
      <c r="T16" s="85">
        <f>+Sklop18[[#This Row],[Končna cena/enoto mere (EUR) z DDV]]*Sklop18[[#This Row],[Okvirna količina]]</f>
        <v>0</v>
      </c>
      <c r="U16" s="92"/>
    </row>
    <row r="17" spans="1:21" s="55" customFormat="1" ht="12">
      <c r="A17" s="83" t="s">
        <v>3</v>
      </c>
      <c r="B17" s="133" t="s">
        <v>947</v>
      </c>
      <c r="C17" s="134">
        <v>200</v>
      </c>
      <c r="D17" s="76" t="s">
        <v>107</v>
      </c>
      <c r="E17" s="116"/>
      <c r="F17" s="117">
        <v>15</v>
      </c>
      <c r="G17" s="144" t="s">
        <v>74</v>
      </c>
      <c r="H17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7" s="117" t="str">
        <f>IF(Sklop18[[#This Row],[ZAHTEVANA SHEMA KAKOVOSTI]]&lt;&gt;"",Sklop18[[#This Row],[Preračunana masa/volumen/kos na enoto kg]],"")</f>
        <v/>
      </c>
      <c r="J17" s="135"/>
      <c r="K17" s="136"/>
      <c r="L17" s="136"/>
      <c r="M17" s="137"/>
      <c r="N17" s="138"/>
      <c r="O17" s="138"/>
      <c r="P17" s="139"/>
      <c r="Q17" s="138">
        <f>+Sklop18[[#This Row],[cena/enota brez DDV v EUR]]*Sklop18[[#This Row],[Stopnja DDV (%)]]</f>
        <v>0</v>
      </c>
      <c r="R17" s="138">
        <f>+Sklop18[[#This Row],[cena/enota brez DDV v EUR]]+Sklop18[[#This Row],[Davek (EUR)]]</f>
        <v>0</v>
      </c>
      <c r="S17" s="138">
        <f>+Sklop18[[#This Row],[cena/enota brez DDV v EUR]]*Sklop18[[#This Row],[Okvirna količina]]</f>
        <v>0</v>
      </c>
      <c r="T17" s="292">
        <f>+Sklop18[[#This Row],[Končna cena/enoto mere (EUR) z DDV]]*Sklop18[[#This Row],[Okvirna količina]]</f>
        <v>0</v>
      </c>
      <c r="U17" s="366"/>
    </row>
    <row r="18" spans="1:21" s="55" customFormat="1" ht="12">
      <c r="A18" s="83" t="s">
        <v>4</v>
      </c>
      <c r="B18" s="133" t="s">
        <v>948</v>
      </c>
      <c r="C18" s="134">
        <v>400</v>
      </c>
      <c r="D18" s="76" t="s">
        <v>107</v>
      </c>
      <c r="E18" s="116"/>
      <c r="F18" s="117">
        <v>5</v>
      </c>
      <c r="G18" s="144" t="s">
        <v>74</v>
      </c>
      <c r="H18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8" s="117" t="str">
        <f>IF(Sklop18[[#This Row],[ZAHTEVANA SHEMA KAKOVOSTI]]&lt;&gt;"",Sklop18[[#This Row],[Preračunana masa/volumen/kos na enoto kg]],"")</f>
        <v/>
      </c>
      <c r="J18" s="135"/>
      <c r="K18" s="136"/>
      <c r="L18" s="136"/>
      <c r="M18" s="137"/>
      <c r="N18" s="138"/>
      <c r="O18" s="138"/>
      <c r="P18" s="139"/>
      <c r="Q18" s="138">
        <f>+Sklop18[[#This Row],[cena/enota brez DDV v EUR]]*Sklop18[[#This Row],[Stopnja DDV (%)]]</f>
        <v>0</v>
      </c>
      <c r="R18" s="138">
        <f>+Sklop18[[#This Row],[cena/enota brez DDV v EUR]]+Sklop18[[#This Row],[Davek (EUR)]]</f>
        <v>0</v>
      </c>
      <c r="S18" s="138">
        <f>+Sklop18[[#This Row],[cena/enota brez DDV v EUR]]*Sklop18[[#This Row],[Okvirna količina]]</f>
        <v>0</v>
      </c>
      <c r="T18" s="292">
        <f>+Sklop18[[#This Row],[Končna cena/enoto mere (EUR) z DDV]]*Sklop18[[#This Row],[Okvirna količina]]</f>
        <v>0</v>
      </c>
      <c r="U18" s="366"/>
    </row>
    <row r="19" spans="1:21" s="55" customFormat="1" ht="12">
      <c r="A19" s="83" t="s">
        <v>5</v>
      </c>
      <c r="B19" s="133" t="s">
        <v>949</v>
      </c>
      <c r="C19" s="134">
        <v>200</v>
      </c>
      <c r="D19" s="76" t="s">
        <v>107</v>
      </c>
      <c r="E19" s="116"/>
      <c r="F19" s="117">
        <v>5</v>
      </c>
      <c r="G19" s="144" t="s">
        <v>74</v>
      </c>
      <c r="H19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9" s="117" t="str">
        <f>IF(Sklop18[[#This Row],[ZAHTEVANA SHEMA KAKOVOSTI]]&lt;&gt;"",Sklop18[[#This Row],[Preračunana masa/volumen/kos na enoto kg]],"")</f>
        <v/>
      </c>
      <c r="J19" s="135"/>
      <c r="K19" s="136"/>
      <c r="L19" s="136"/>
      <c r="M19" s="137"/>
      <c r="N19" s="138"/>
      <c r="O19" s="138"/>
      <c r="P19" s="139"/>
      <c r="Q19" s="138">
        <f>+Sklop18[[#This Row],[cena/enota brez DDV v EUR]]*Sklop18[[#This Row],[Stopnja DDV (%)]]</f>
        <v>0</v>
      </c>
      <c r="R19" s="138">
        <f>+Sklop18[[#This Row],[cena/enota brez DDV v EUR]]+Sklop18[[#This Row],[Davek (EUR)]]</f>
        <v>0</v>
      </c>
      <c r="S19" s="138">
        <f>+Sklop18[[#This Row],[cena/enota brez DDV v EUR]]*Sklop18[[#This Row],[Okvirna količina]]</f>
        <v>0</v>
      </c>
      <c r="T19" s="292">
        <f>+Sklop18[[#This Row],[Končna cena/enoto mere (EUR) z DDV]]*Sklop18[[#This Row],[Okvirna količina]]</f>
        <v>0</v>
      </c>
      <c r="U19" s="366"/>
    </row>
    <row r="20" spans="1:21" s="55" customFormat="1" ht="12">
      <c r="A20" s="83" t="s">
        <v>6</v>
      </c>
      <c r="B20" s="133" t="s">
        <v>905</v>
      </c>
      <c r="C20" s="134" t="s">
        <v>249</v>
      </c>
      <c r="D20" s="76" t="s">
        <v>107</v>
      </c>
      <c r="E20" s="116"/>
      <c r="F20" s="117">
        <v>1</v>
      </c>
      <c r="G20" s="144" t="s">
        <v>0</v>
      </c>
      <c r="H20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0" s="117" t="str">
        <f>IF(Sklop18[[#This Row],[ZAHTEVANA SHEMA KAKOVOSTI]]&lt;&gt;"",Sklop18[[#This Row],[Preračunana masa/volumen/kos na enoto kg]],"")</f>
        <v/>
      </c>
      <c r="J20" s="135"/>
      <c r="K20" s="136"/>
      <c r="L20" s="136"/>
      <c r="M20" s="137"/>
      <c r="N20" s="138"/>
      <c r="O20" s="138"/>
      <c r="P20" s="139"/>
      <c r="Q20" s="138">
        <f>+Sklop18[[#This Row],[cena/enota brez DDV v EUR]]*Sklop18[[#This Row],[Stopnja DDV (%)]]</f>
        <v>0</v>
      </c>
      <c r="R20" s="138">
        <f>+Sklop18[[#This Row],[cena/enota brez DDV v EUR]]+Sklop18[[#This Row],[Davek (EUR)]]</f>
        <v>0</v>
      </c>
      <c r="S20" s="138">
        <f>+Sklop18[[#This Row],[cena/enota brez DDV v EUR]]*Sklop18[[#This Row],[Okvirna količina]]</f>
        <v>0</v>
      </c>
      <c r="T20" s="292">
        <f>+Sklop18[[#This Row],[Končna cena/enoto mere (EUR) z DDV]]*Sklop18[[#This Row],[Okvirna količina]]</f>
        <v>0</v>
      </c>
      <c r="U20" s="366"/>
    </row>
    <row r="21" spans="1:21" s="55" customFormat="1" ht="12">
      <c r="A21" s="83" t="s">
        <v>7</v>
      </c>
      <c r="B21" s="133" t="s">
        <v>906</v>
      </c>
      <c r="C21" s="134" t="s">
        <v>249</v>
      </c>
      <c r="D21" s="76" t="s">
        <v>107</v>
      </c>
      <c r="E21" s="116"/>
      <c r="F21" s="117">
        <v>1</v>
      </c>
      <c r="G21" s="144" t="s">
        <v>0</v>
      </c>
      <c r="H21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1" s="117" t="str">
        <f>IF(Sklop18[[#This Row],[ZAHTEVANA SHEMA KAKOVOSTI]]&lt;&gt;"",Sklop18[[#This Row],[Preračunana masa/volumen/kos na enoto kg]],"")</f>
        <v/>
      </c>
      <c r="J21" s="135"/>
      <c r="K21" s="136"/>
      <c r="L21" s="136"/>
      <c r="M21" s="137"/>
      <c r="N21" s="138"/>
      <c r="O21" s="138"/>
      <c r="P21" s="139"/>
      <c r="Q21" s="138">
        <f>+Sklop18[[#This Row],[cena/enota brez DDV v EUR]]*Sklop18[[#This Row],[Stopnja DDV (%)]]</f>
        <v>0</v>
      </c>
      <c r="R21" s="138">
        <f>+Sklop18[[#This Row],[cena/enota brez DDV v EUR]]+Sklop18[[#This Row],[Davek (EUR)]]</f>
        <v>0</v>
      </c>
      <c r="S21" s="138">
        <f>+Sklop18[[#This Row],[cena/enota brez DDV v EUR]]*Sklop18[[#This Row],[Okvirna količina]]</f>
        <v>0</v>
      </c>
      <c r="T21" s="292">
        <f>+Sklop18[[#This Row],[Končna cena/enoto mere (EUR) z DDV]]*Sklop18[[#This Row],[Okvirna količina]]</f>
        <v>0</v>
      </c>
      <c r="U21" s="366"/>
    </row>
    <row r="22" spans="1:21" s="55" customFormat="1" ht="24">
      <c r="A22" s="83" t="s">
        <v>8</v>
      </c>
      <c r="B22" s="133" t="s">
        <v>950</v>
      </c>
      <c r="C22" s="134">
        <v>220</v>
      </c>
      <c r="D22" s="76" t="s">
        <v>107</v>
      </c>
      <c r="E22" s="116"/>
      <c r="F22" s="117">
        <v>5</v>
      </c>
      <c r="G22" s="144" t="s">
        <v>74</v>
      </c>
      <c r="H22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1.1000000000000001</v>
      </c>
      <c r="I22" s="117" t="str">
        <f>IF(Sklop18[[#This Row],[ZAHTEVANA SHEMA KAKOVOSTI]]&lt;&gt;"",Sklop18[[#This Row],[Preračunana masa/volumen/kos na enoto kg]],"")</f>
        <v/>
      </c>
      <c r="J22" s="135"/>
      <c r="K22" s="136"/>
      <c r="L22" s="136"/>
      <c r="M22" s="137"/>
      <c r="N22" s="138"/>
      <c r="O22" s="138"/>
      <c r="P22" s="139"/>
      <c r="Q22" s="138">
        <f>+Sklop18[[#This Row],[cena/enota brez DDV v EUR]]*Sklop18[[#This Row],[Stopnja DDV (%)]]</f>
        <v>0</v>
      </c>
      <c r="R22" s="138">
        <f>+Sklop18[[#This Row],[cena/enota brez DDV v EUR]]+Sklop18[[#This Row],[Davek (EUR)]]</f>
        <v>0</v>
      </c>
      <c r="S22" s="138">
        <f>+Sklop18[[#This Row],[cena/enota brez DDV v EUR]]*Sklop18[[#This Row],[Okvirna količina]]</f>
        <v>0</v>
      </c>
      <c r="T22" s="292">
        <f>+Sklop18[[#This Row],[Končna cena/enoto mere (EUR) z DDV]]*Sklop18[[#This Row],[Okvirna količina]]</f>
        <v>0</v>
      </c>
      <c r="U22" s="366"/>
    </row>
    <row r="23" spans="1:21" s="55" customFormat="1" ht="24">
      <c r="A23" s="83" t="s">
        <v>9</v>
      </c>
      <c r="B23" s="133" t="s">
        <v>951</v>
      </c>
      <c r="C23" s="134">
        <v>230</v>
      </c>
      <c r="D23" s="76" t="s">
        <v>107</v>
      </c>
      <c r="E23" s="116"/>
      <c r="F23" s="117">
        <v>5</v>
      </c>
      <c r="G23" s="144" t="s">
        <v>74</v>
      </c>
      <c r="H23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1.1500000000000001</v>
      </c>
      <c r="I23" s="117" t="str">
        <f>IF(Sklop18[[#This Row],[ZAHTEVANA SHEMA KAKOVOSTI]]&lt;&gt;"",Sklop18[[#This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+Sklop18[[#This Row],[cena/enota brez DDV v EUR]]*Sklop18[[#This Row],[Stopnja DDV (%)]]</f>
        <v>0</v>
      </c>
      <c r="R23" s="138">
        <f>+Sklop18[[#This Row],[cena/enota brez DDV v EUR]]+Sklop18[[#This Row],[Davek (EUR)]]</f>
        <v>0</v>
      </c>
      <c r="S23" s="138">
        <f>+Sklop18[[#This Row],[cena/enota brez DDV v EUR]]*Sklop18[[#This Row],[Okvirna količina]]</f>
        <v>0</v>
      </c>
      <c r="T23" s="292">
        <f>+Sklop18[[#This Row],[Končna cena/enoto mere (EUR) z DDV]]*Sklop18[[#This Row],[Okvirna količina]]</f>
        <v>0</v>
      </c>
      <c r="U23" s="366"/>
    </row>
    <row r="24" spans="1:21" s="55" customFormat="1" ht="12">
      <c r="A24" s="83" t="s">
        <v>10</v>
      </c>
      <c r="B24" s="133" t="s">
        <v>952</v>
      </c>
      <c r="C24" s="134">
        <v>250</v>
      </c>
      <c r="D24" s="76" t="s">
        <v>107</v>
      </c>
      <c r="E24" s="116"/>
      <c r="F24" s="117">
        <v>5</v>
      </c>
      <c r="G24" s="144" t="s">
        <v>74</v>
      </c>
      <c r="H24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24" s="117" t="str">
        <f>IF(Sklop18[[#This Row],[ZAHTEVANA SHEMA KAKOVOSTI]]&lt;&gt;"",Sklop18[[#This Row],[Preračunana masa/volumen/kos na enoto kg]],"")</f>
        <v/>
      </c>
      <c r="J24" s="135"/>
      <c r="K24" s="136"/>
      <c r="L24" s="136"/>
      <c r="M24" s="137"/>
      <c r="N24" s="138"/>
      <c r="O24" s="138"/>
      <c r="P24" s="139"/>
      <c r="Q24" s="138">
        <f>+Sklop18[[#This Row],[cena/enota brez DDV v EUR]]*Sklop18[[#This Row],[Stopnja DDV (%)]]</f>
        <v>0</v>
      </c>
      <c r="R24" s="138">
        <f>+Sklop18[[#This Row],[cena/enota brez DDV v EUR]]+Sklop18[[#This Row],[Davek (EUR)]]</f>
        <v>0</v>
      </c>
      <c r="S24" s="138">
        <f>+Sklop18[[#This Row],[cena/enota brez DDV v EUR]]*Sklop18[[#This Row],[Okvirna količina]]</f>
        <v>0</v>
      </c>
      <c r="T24" s="292">
        <f>+Sklop18[[#This Row],[Končna cena/enoto mere (EUR) z DDV]]*Sklop18[[#This Row],[Okvirna količina]]</f>
        <v>0</v>
      </c>
      <c r="U24" s="366"/>
    </row>
    <row r="25" spans="1:21" s="55" customFormat="1" ht="12">
      <c r="A25" s="83" t="s">
        <v>11</v>
      </c>
      <c r="B25" s="133" t="s">
        <v>953</v>
      </c>
      <c r="C25" s="134">
        <v>500</v>
      </c>
      <c r="D25" s="76" t="s">
        <v>107</v>
      </c>
      <c r="E25" s="116"/>
      <c r="F25" s="117">
        <v>5</v>
      </c>
      <c r="G25" s="144" t="s">
        <v>74</v>
      </c>
      <c r="H25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25" s="117" t="str">
        <f>IF(Sklop18[[#This Row],[ZAHTEVANA SHEMA KAKOVOSTI]]&lt;&gt;"",Sklop18[[#This Row],[Preračunana masa/volumen/kos na enoto kg]],"")</f>
        <v/>
      </c>
      <c r="J25" s="135"/>
      <c r="K25" s="136"/>
      <c r="L25" s="136"/>
      <c r="M25" s="137"/>
      <c r="N25" s="138"/>
      <c r="O25" s="138"/>
      <c r="P25" s="139"/>
      <c r="Q25" s="138">
        <f>+Sklop18[[#This Row],[cena/enota brez DDV v EUR]]*Sklop18[[#This Row],[Stopnja DDV (%)]]</f>
        <v>0</v>
      </c>
      <c r="R25" s="138">
        <f>+Sklop18[[#This Row],[cena/enota brez DDV v EUR]]+Sklop18[[#This Row],[Davek (EUR)]]</f>
        <v>0</v>
      </c>
      <c r="S25" s="138">
        <f>+Sklop18[[#This Row],[cena/enota brez DDV v EUR]]*Sklop18[[#This Row],[Okvirna količina]]</f>
        <v>0</v>
      </c>
      <c r="T25" s="292">
        <f>+Sklop18[[#This Row],[Končna cena/enoto mere (EUR) z DDV]]*Sklop18[[#This Row],[Okvirna količina]]</f>
        <v>0</v>
      </c>
      <c r="U25" s="366"/>
    </row>
    <row r="26" spans="1:21" s="55" customFormat="1" ht="12">
      <c r="A26" s="83" t="s">
        <v>12</v>
      </c>
      <c r="B26" s="133" t="s">
        <v>954</v>
      </c>
      <c r="C26" s="134">
        <v>400</v>
      </c>
      <c r="D26" s="76" t="s">
        <v>107</v>
      </c>
      <c r="E26" s="116"/>
      <c r="F26" s="117">
        <v>20</v>
      </c>
      <c r="G26" s="144" t="s">
        <v>74</v>
      </c>
      <c r="H26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26" s="117" t="str">
        <f>IF(Sklop18[[#This Row],[ZAHTEVANA SHEMA KAKOVOSTI]]&lt;&gt;"",Sklop18[[#This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+Sklop18[[#This Row],[cena/enota brez DDV v EUR]]*Sklop18[[#This Row],[Stopnja DDV (%)]]</f>
        <v>0</v>
      </c>
      <c r="R26" s="138">
        <f>+Sklop18[[#This Row],[cena/enota brez DDV v EUR]]+Sklop18[[#This Row],[Davek (EUR)]]</f>
        <v>0</v>
      </c>
      <c r="S26" s="138">
        <f>+Sklop18[[#This Row],[cena/enota brez DDV v EUR]]*Sklop18[[#This Row],[Okvirna količina]]</f>
        <v>0</v>
      </c>
      <c r="T26" s="292">
        <f>+Sklop18[[#This Row],[Končna cena/enoto mere (EUR) z DDV]]*Sklop18[[#This Row],[Okvirna količina]]</f>
        <v>0</v>
      </c>
      <c r="U26" s="366"/>
    </row>
    <row r="27" spans="1:21" s="55" customFormat="1" ht="12">
      <c r="A27" s="83" t="s">
        <v>13</v>
      </c>
      <c r="B27" s="133" t="s">
        <v>955</v>
      </c>
      <c r="C27" s="134">
        <v>1000</v>
      </c>
      <c r="D27" s="76" t="s">
        <v>107</v>
      </c>
      <c r="E27" s="116"/>
      <c r="F27" s="117">
        <v>2.5</v>
      </c>
      <c r="G27" s="144" t="s">
        <v>74</v>
      </c>
      <c r="H27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27" s="117" t="str">
        <f>IF(Sklop18[[#This Row],[ZAHTEVANA SHEMA KAKOVOSTI]]&lt;&gt;"",Sklop18[[#This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+Sklop18[[#This Row],[cena/enota brez DDV v EUR]]*Sklop18[[#This Row],[Stopnja DDV (%)]]</f>
        <v>0</v>
      </c>
      <c r="R27" s="138">
        <f>+Sklop18[[#This Row],[cena/enota brez DDV v EUR]]+Sklop18[[#This Row],[Davek (EUR)]]</f>
        <v>0</v>
      </c>
      <c r="S27" s="138">
        <f>+Sklop18[[#This Row],[cena/enota brez DDV v EUR]]*Sklop18[[#This Row],[Okvirna količina]]</f>
        <v>0</v>
      </c>
      <c r="T27" s="292">
        <f>+Sklop18[[#This Row],[Končna cena/enoto mere (EUR) z DDV]]*Sklop18[[#This Row],[Okvirna količina]]</f>
        <v>0</v>
      </c>
      <c r="U27" s="366"/>
    </row>
    <row r="28" spans="1:21" s="55" customFormat="1" ht="12">
      <c r="A28" s="83" t="s">
        <v>14</v>
      </c>
      <c r="B28" s="133" t="s">
        <v>956</v>
      </c>
      <c r="C28" s="134">
        <v>800</v>
      </c>
      <c r="D28" s="76" t="s">
        <v>107</v>
      </c>
      <c r="E28" s="116"/>
      <c r="F28" s="117">
        <v>5</v>
      </c>
      <c r="G28" s="144" t="s">
        <v>74</v>
      </c>
      <c r="H28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28" s="117" t="str">
        <f>IF(Sklop18[[#This Row],[ZAHTEVANA SHEMA KAKOVOSTI]]&lt;&gt;"",Sklop18[[#This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+Sklop18[[#This Row],[cena/enota brez DDV v EUR]]*Sklop18[[#This Row],[Stopnja DDV (%)]]</f>
        <v>0</v>
      </c>
      <c r="R28" s="138">
        <f>+Sklop18[[#This Row],[cena/enota brez DDV v EUR]]+Sklop18[[#This Row],[Davek (EUR)]]</f>
        <v>0</v>
      </c>
      <c r="S28" s="138">
        <f>+Sklop18[[#This Row],[cena/enota brez DDV v EUR]]*Sklop18[[#This Row],[Okvirna količina]]</f>
        <v>0</v>
      </c>
      <c r="T28" s="292">
        <f>+Sklop18[[#This Row],[Končna cena/enoto mere (EUR) z DDV]]*Sklop18[[#This Row],[Okvirna količina]]</f>
        <v>0</v>
      </c>
      <c r="U28" s="366"/>
    </row>
    <row r="29" spans="1:21" s="55" customFormat="1" ht="24">
      <c r="A29" s="83" t="s">
        <v>15</v>
      </c>
      <c r="B29" s="133" t="s">
        <v>907</v>
      </c>
      <c r="C29" s="134">
        <v>1000</v>
      </c>
      <c r="D29" s="76" t="s">
        <v>107</v>
      </c>
      <c r="E29" s="116"/>
      <c r="F29" s="117">
        <v>10</v>
      </c>
      <c r="G29" s="144" t="s">
        <v>0</v>
      </c>
      <c r="H29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9" s="117" t="str">
        <f>IF(Sklop18[[#This Row],[ZAHTEVANA SHEMA KAKOVOSTI]]&lt;&gt;"",Sklop18[[#This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+Sklop18[[#This Row],[cena/enota brez DDV v EUR]]*Sklop18[[#This Row],[Stopnja DDV (%)]]</f>
        <v>0</v>
      </c>
      <c r="R29" s="138">
        <f>+Sklop18[[#This Row],[cena/enota brez DDV v EUR]]+Sklop18[[#This Row],[Davek (EUR)]]</f>
        <v>0</v>
      </c>
      <c r="S29" s="138">
        <f>+Sklop18[[#This Row],[cena/enota brez DDV v EUR]]*Sklop18[[#This Row],[Okvirna količina]]</f>
        <v>0</v>
      </c>
      <c r="T29" s="292">
        <f>+Sklop18[[#This Row],[Končna cena/enoto mere (EUR) z DDV]]*Sklop18[[#This Row],[Okvirna količina]]</f>
        <v>0</v>
      </c>
      <c r="U29" s="366"/>
    </row>
    <row r="30" spans="1:21" s="55" customFormat="1" ht="12">
      <c r="A30" s="83" t="s">
        <v>16</v>
      </c>
      <c r="B30" s="133" t="s">
        <v>957</v>
      </c>
      <c r="C30" s="134">
        <v>2500</v>
      </c>
      <c r="D30" s="76" t="s">
        <v>107</v>
      </c>
      <c r="E30" s="116"/>
      <c r="F30" s="117">
        <v>10</v>
      </c>
      <c r="G30" s="144" t="s">
        <v>74</v>
      </c>
      <c r="H30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0" s="117" t="str">
        <f>IF(Sklop18[[#This Row],[ZAHTEVANA SHEMA KAKOVOSTI]]&lt;&gt;"",Sklop18[[#This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+Sklop18[[#This Row],[cena/enota brez DDV v EUR]]*Sklop18[[#This Row],[Stopnja DDV (%)]]</f>
        <v>0</v>
      </c>
      <c r="R30" s="138">
        <f>+Sklop18[[#This Row],[cena/enota brez DDV v EUR]]+Sklop18[[#This Row],[Davek (EUR)]]</f>
        <v>0</v>
      </c>
      <c r="S30" s="138">
        <f>+Sklop18[[#This Row],[cena/enota brez DDV v EUR]]*Sklop18[[#This Row],[Okvirna količina]]</f>
        <v>0</v>
      </c>
      <c r="T30" s="292">
        <f>+Sklop18[[#This Row],[Končna cena/enoto mere (EUR) z DDV]]*Sklop18[[#This Row],[Okvirna količina]]</f>
        <v>0</v>
      </c>
      <c r="U30" s="366"/>
    </row>
    <row r="31" spans="1:21" s="55" customFormat="1" ht="12">
      <c r="A31" s="577" t="s">
        <v>17</v>
      </c>
      <c r="B31" s="578" t="s">
        <v>1442</v>
      </c>
      <c r="C31" s="134">
        <v>100</v>
      </c>
      <c r="D31" s="76" t="s">
        <v>107</v>
      </c>
      <c r="E31" s="116"/>
      <c r="F31" s="117">
        <v>10</v>
      </c>
      <c r="G31" s="144" t="s">
        <v>74</v>
      </c>
      <c r="H31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31" s="117" t="str">
        <f>IF(Sklop18[[#This Row],[ZAHTEVANA SHEMA KAKOVOSTI]]&lt;&gt;"",Sklop18[[#This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+Sklop18[[#This Row],[cena/enota brez DDV v EUR]]*Sklop18[[#This Row],[Stopnja DDV (%)]]</f>
        <v>0</v>
      </c>
      <c r="R31" s="138">
        <f>+Sklop18[[#This Row],[cena/enota brez DDV v EUR]]+Sklop18[[#This Row],[Davek (EUR)]]</f>
        <v>0</v>
      </c>
      <c r="S31" s="138">
        <f>+Sklop18[[#This Row],[cena/enota brez DDV v EUR]]*Sklop18[[#This Row],[Okvirna količina]]</f>
        <v>0</v>
      </c>
      <c r="T31" s="292">
        <f>+Sklop18[[#This Row],[Končna cena/enoto mere (EUR) z DDV]]*Sklop18[[#This Row],[Okvirna količina]]</f>
        <v>0</v>
      </c>
      <c r="U31" s="366"/>
    </row>
    <row r="32" spans="1:21" s="55" customFormat="1" ht="24">
      <c r="A32" s="83" t="s">
        <v>18</v>
      </c>
      <c r="B32" s="133" t="s">
        <v>958</v>
      </c>
      <c r="C32" s="134">
        <v>100</v>
      </c>
      <c r="D32" s="76" t="s">
        <v>107</v>
      </c>
      <c r="E32" s="116"/>
      <c r="F32" s="117">
        <v>15</v>
      </c>
      <c r="G32" s="144" t="s">
        <v>74</v>
      </c>
      <c r="H32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32" s="117" t="str">
        <f>IF(Sklop18[[#This Row],[ZAHTEVANA SHEMA KAKOVOSTI]]&lt;&gt;"",Sklop18[[#This Row],[Preračunana masa/volumen/kos na enoto kg]],"")</f>
        <v/>
      </c>
      <c r="J32" s="135"/>
      <c r="K32" s="136"/>
      <c r="L32" s="136"/>
      <c r="M32" s="137"/>
      <c r="N32" s="138"/>
      <c r="O32" s="138"/>
      <c r="P32" s="139"/>
      <c r="Q32" s="138">
        <f>+Sklop18[[#This Row],[cena/enota brez DDV v EUR]]*Sklop18[[#This Row],[Stopnja DDV (%)]]</f>
        <v>0</v>
      </c>
      <c r="R32" s="138">
        <f>+Sklop18[[#This Row],[cena/enota brez DDV v EUR]]+Sklop18[[#This Row],[Davek (EUR)]]</f>
        <v>0</v>
      </c>
      <c r="S32" s="138">
        <f>+Sklop18[[#This Row],[cena/enota brez DDV v EUR]]*Sklop18[[#This Row],[Okvirna količina]]</f>
        <v>0</v>
      </c>
      <c r="T32" s="292">
        <f>+Sklop18[[#This Row],[Končna cena/enoto mere (EUR) z DDV]]*Sklop18[[#This Row],[Okvirna količina]]</f>
        <v>0</v>
      </c>
      <c r="U32" s="366"/>
    </row>
    <row r="33" spans="1:21" s="55" customFormat="1" ht="24">
      <c r="A33" s="83" t="s">
        <v>19</v>
      </c>
      <c r="B33" s="133" t="s">
        <v>908</v>
      </c>
      <c r="C33" s="134" t="s">
        <v>898</v>
      </c>
      <c r="D33" s="76" t="s">
        <v>107</v>
      </c>
      <c r="E33" s="116"/>
      <c r="F33" s="117">
        <v>200</v>
      </c>
      <c r="G33" s="144" t="s">
        <v>0</v>
      </c>
      <c r="H33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3" s="117" t="str">
        <f>IF(Sklop18[[#This Row],[ZAHTEVANA SHEMA KAKOVOSTI]]&lt;&gt;"",Sklop18[[#This Row],[Preračunana masa/volumen/kos na enoto kg]],"")</f>
        <v/>
      </c>
      <c r="J33" s="135"/>
      <c r="K33" s="136"/>
      <c r="L33" s="136"/>
      <c r="M33" s="137"/>
      <c r="N33" s="138"/>
      <c r="O33" s="138"/>
      <c r="P33" s="139"/>
      <c r="Q33" s="138">
        <f>+Sklop18[[#This Row],[cena/enota brez DDV v EUR]]*Sklop18[[#This Row],[Stopnja DDV (%)]]</f>
        <v>0</v>
      </c>
      <c r="R33" s="138">
        <f>+Sklop18[[#This Row],[cena/enota brez DDV v EUR]]+Sklop18[[#This Row],[Davek (EUR)]]</f>
        <v>0</v>
      </c>
      <c r="S33" s="138">
        <f>+Sklop18[[#This Row],[cena/enota brez DDV v EUR]]*Sklop18[[#This Row],[Okvirna količina]]</f>
        <v>0</v>
      </c>
      <c r="T33" s="292">
        <f>+Sklop18[[#This Row],[Končna cena/enoto mere (EUR) z DDV]]*Sklop18[[#This Row],[Okvirna količina]]</f>
        <v>0</v>
      </c>
      <c r="U33" s="366"/>
    </row>
    <row r="34" spans="1:21" s="55" customFormat="1" ht="24">
      <c r="A34" s="83" t="s">
        <v>20</v>
      </c>
      <c r="B34" s="133" t="s">
        <v>909</v>
      </c>
      <c r="C34" s="134" t="s">
        <v>440</v>
      </c>
      <c r="D34" s="76" t="s">
        <v>107</v>
      </c>
      <c r="E34" s="116"/>
      <c r="F34" s="117">
        <v>20</v>
      </c>
      <c r="G34" s="144" t="s">
        <v>0</v>
      </c>
      <c r="H34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4" s="117" t="str">
        <f>IF(Sklop18[[#This Row],[ZAHTEVANA SHEMA KAKOVOSTI]]&lt;&gt;"",Sklop18[[#This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+Sklop18[[#This Row],[cena/enota brez DDV v EUR]]*Sklop18[[#This Row],[Stopnja DDV (%)]]</f>
        <v>0</v>
      </c>
      <c r="R34" s="138">
        <f>+Sklop18[[#This Row],[cena/enota brez DDV v EUR]]+Sklop18[[#This Row],[Davek (EUR)]]</f>
        <v>0</v>
      </c>
      <c r="S34" s="138">
        <f>+Sklop18[[#This Row],[cena/enota brez DDV v EUR]]*Sklop18[[#This Row],[Okvirna količina]]</f>
        <v>0</v>
      </c>
      <c r="T34" s="292">
        <f>+Sklop18[[#This Row],[Končna cena/enoto mere (EUR) z DDV]]*Sklop18[[#This Row],[Okvirna količina]]</f>
        <v>0</v>
      </c>
      <c r="U34" s="366"/>
    </row>
    <row r="35" spans="1:21" s="55" customFormat="1" ht="24">
      <c r="A35" s="83" t="s">
        <v>21</v>
      </c>
      <c r="B35" s="133" t="s">
        <v>959</v>
      </c>
      <c r="C35" s="134">
        <v>20</v>
      </c>
      <c r="D35" s="76" t="s">
        <v>107</v>
      </c>
      <c r="E35" s="116"/>
      <c r="F35" s="117">
        <v>900</v>
      </c>
      <c r="G35" s="144" t="s">
        <v>74</v>
      </c>
      <c r="H35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35" s="117" t="str">
        <f>IF(Sklop18[[#This Row],[ZAHTEVANA SHEMA KAKOVOSTI]]&lt;&gt;"",Sklop18[[#This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+Sklop18[[#This Row],[cena/enota brez DDV v EUR]]*Sklop18[[#This Row],[Stopnja DDV (%)]]</f>
        <v>0</v>
      </c>
      <c r="R35" s="138">
        <f>+Sklop18[[#This Row],[cena/enota brez DDV v EUR]]+Sklop18[[#This Row],[Davek (EUR)]]</f>
        <v>0</v>
      </c>
      <c r="S35" s="138">
        <f>+Sklop18[[#This Row],[cena/enota brez DDV v EUR]]*Sklop18[[#This Row],[Okvirna količina]]</f>
        <v>0</v>
      </c>
      <c r="T35" s="292">
        <f>+Sklop18[[#This Row],[Končna cena/enoto mere (EUR) z DDV]]*Sklop18[[#This Row],[Okvirna količina]]</f>
        <v>0</v>
      </c>
      <c r="U35" s="366"/>
    </row>
    <row r="36" spans="1:21" s="55" customFormat="1" ht="12">
      <c r="A36" s="83" t="s">
        <v>22</v>
      </c>
      <c r="B36" s="133" t="s">
        <v>960</v>
      </c>
      <c r="C36" s="134">
        <v>100</v>
      </c>
      <c r="D36" s="76" t="s">
        <v>107</v>
      </c>
      <c r="E36" s="116"/>
      <c r="F36" s="117">
        <v>5</v>
      </c>
      <c r="G36" s="144" t="s">
        <v>74</v>
      </c>
      <c r="H36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36" s="117" t="str">
        <f>IF(Sklop18[[#This Row],[ZAHTEVANA SHEMA KAKOVOSTI]]&lt;&gt;"",Sklop18[[#This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+Sklop18[[#This Row],[cena/enota brez DDV v EUR]]*Sklop18[[#This Row],[Stopnja DDV (%)]]</f>
        <v>0</v>
      </c>
      <c r="R36" s="138">
        <f>+Sklop18[[#This Row],[cena/enota brez DDV v EUR]]+Sklop18[[#This Row],[Davek (EUR)]]</f>
        <v>0</v>
      </c>
      <c r="S36" s="138">
        <f>+Sklop18[[#This Row],[cena/enota brez DDV v EUR]]*Sklop18[[#This Row],[Okvirna količina]]</f>
        <v>0</v>
      </c>
      <c r="T36" s="292">
        <f>+Sklop18[[#This Row],[Končna cena/enoto mere (EUR) z DDV]]*Sklop18[[#This Row],[Okvirna količina]]</f>
        <v>0</v>
      </c>
      <c r="U36" s="366"/>
    </row>
    <row r="37" spans="1:21" s="55" customFormat="1" ht="12">
      <c r="A37" s="83" t="s">
        <v>23</v>
      </c>
      <c r="B37" s="133" t="s">
        <v>961</v>
      </c>
      <c r="C37" s="134">
        <v>100</v>
      </c>
      <c r="D37" s="76" t="s">
        <v>107</v>
      </c>
      <c r="E37" s="116"/>
      <c r="F37" s="117">
        <v>5</v>
      </c>
      <c r="G37" s="144" t="s">
        <v>74</v>
      </c>
      <c r="H37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37" s="117" t="str">
        <f>IF(Sklop18[[#This Row],[ZAHTEVANA SHEMA KAKOVOSTI]]&lt;&gt;"",Sklop18[[#This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+Sklop18[[#This Row],[cena/enota brez DDV v EUR]]*Sklop18[[#This Row],[Stopnja DDV (%)]]</f>
        <v>0</v>
      </c>
      <c r="R37" s="138">
        <f>+Sklop18[[#This Row],[cena/enota brez DDV v EUR]]+Sklop18[[#This Row],[Davek (EUR)]]</f>
        <v>0</v>
      </c>
      <c r="S37" s="138">
        <f>+Sklop18[[#This Row],[cena/enota brez DDV v EUR]]*Sklop18[[#This Row],[Okvirna količina]]</f>
        <v>0</v>
      </c>
      <c r="T37" s="292">
        <f>+Sklop18[[#This Row],[Končna cena/enoto mere (EUR) z DDV]]*Sklop18[[#This Row],[Okvirna količina]]</f>
        <v>0</v>
      </c>
      <c r="U37" s="366"/>
    </row>
    <row r="38" spans="1:21" s="55" customFormat="1" ht="12">
      <c r="A38" s="83" t="s">
        <v>24</v>
      </c>
      <c r="B38" s="133" t="s">
        <v>910</v>
      </c>
      <c r="C38" s="134">
        <v>1000</v>
      </c>
      <c r="D38" s="76" t="s">
        <v>107</v>
      </c>
      <c r="E38" s="116"/>
      <c r="F38" s="117">
        <v>5</v>
      </c>
      <c r="G38" s="144" t="s">
        <v>0</v>
      </c>
      <c r="H38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8" s="117" t="str">
        <f>IF(Sklop18[[#This Row],[ZAHTEVANA SHEMA KAKOVOSTI]]&lt;&gt;"",Sklop18[[#This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+Sklop18[[#This Row],[cena/enota brez DDV v EUR]]*Sklop18[[#This Row],[Stopnja DDV (%)]]</f>
        <v>0</v>
      </c>
      <c r="R38" s="138">
        <f>+Sklop18[[#This Row],[cena/enota brez DDV v EUR]]+Sklop18[[#This Row],[Davek (EUR)]]</f>
        <v>0</v>
      </c>
      <c r="S38" s="138">
        <f>+Sklop18[[#This Row],[cena/enota brez DDV v EUR]]*Sklop18[[#This Row],[Okvirna količina]]</f>
        <v>0</v>
      </c>
      <c r="T38" s="292">
        <f>+Sklop18[[#This Row],[Končna cena/enoto mere (EUR) z DDV]]*Sklop18[[#This Row],[Okvirna količina]]</f>
        <v>0</v>
      </c>
      <c r="U38" s="366"/>
    </row>
    <row r="39" spans="1:21" s="55" customFormat="1" ht="12">
      <c r="A39" s="83" t="s">
        <v>25</v>
      </c>
      <c r="B39" s="133" t="s">
        <v>962</v>
      </c>
      <c r="C39" s="134">
        <v>100</v>
      </c>
      <c r="D39" s="76" t="s">
        <v>107</v>
      </c>
      <c r="E39" s="116"/>
      <c r="F39" s="117">
        <v>5</v>
      </c>
      <c r="G39" s="144" t="s">
        <v>74</v>
      </c>
      <c r="H39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39" s="117" t="str">
        <f>IF(Sklop18[[#This Row],[ZAHTEVANA SHEMA KAKOVOSTI]]&lt;&gt;"",Sklop18[[#This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+Sklop18[[#This Row],[cena/enota brez DDV v EUR]]*Sklop18[[#This Row],[Stopnja DDV (%)]]</f>
        <v>0</v>
      </c>
      <c r="R39" s="138">
        <f>+Sklop18[[#This Row],[cena/enota brez DDV v EUR]]+Sklop18[[#This Row],[Davek (EUR)]]</f>
        <v>0</v>
      </c>
      <c r="S39" s="138">
        <f>+Sklop18[[#This Row],[cena/enota brez DDV v EUR]]*Sklop18[[#This Row],[Okvirna količina]]</f>
        <v>0</v>
      </c>
      <c r="T39" s="292">
        <f>+Sklop18[[#This Row],[Končna cena/enoto mere (EUR) z DDV]]*Sklop18[[#This Row],[Okvirna količina]]</f>
        <v>0</v>
      </c>
      <c r="U39" s="366"/>
    </row>
    <row r="40" spans="1:21" s="55" customFormat="1" ht="12">
      <c r="A40" s="83" t="s">
        <v>26</v>
      </c>
      <c r="B40" s="133" t="s">
        <v>963</v>
      </c>
      <c r="C40" s="134">
        <v>42</v>
      </c>
      <c r="D40" s="76" t="s">
        <v>107</v>
      </c>
      <c r="E40" s="116"/>
      <c r="F40" s="117">
        <v>10</v>
      </c>
      <c r="G40" s="144" t="s">
        <v>74</v>
      </c>
      <c r="H40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0.42000000000000004</v>
      </c>
      <c r="I40" s="117" t="str">
        <f>IF(Sklop18[[#This Row],[ZAHTEVANA SHEMA KAKOVOSTI]]&lt;&gt;"",Sklop18[[#This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+Sklop18[[#This Row],[cena/enota brez DDV v EUR]]*Sklop18[[#This Row],[Stopnja DDV (%)]]</f>
        <v>0</v>
      </c>
      <c r="R40" s="138">
        <f>+Sklop18[[#This Row],[cena/enota brez DDV v EUR]]+Sklop18[[#This Row],[Davek (EUR)]]</f>
        <v>0</v>
      </c>
      <c r="S40" s="138">
        <f>+Sklop18[[#This Row],[cena/enota brez DDV v EUR]]*Sklop18[[#This Row],[Okvirna količina]]</f>
        <v>0</v>
      </c>
      <c r="T40" s="292">
        <f>+Sklop18[[#This Row],[Končna cena/enoto mere (EUR) z DDV]]*Sklop18[[#This Row],[Okvirna količina]]</f>
        <v>0</v>
      </c>
      <c r="U40" s="366"/>
    </row>
    <row r="41" spans="1:21" s="55" customFormat="1" ht="12">
      <c r="A41" s="83" t="s">
        <v>27</v>
      </c>
      <c r="B41" s="133" t="s">
        <v>892</v>
      </c>
      <c r="C41" s="134">
        <v>35</v>
      </c>
      <c r="D41" s="76" t="s">
        <v>107</v>
      </c>
      <c r="E41" s="116"/>
      <c r="F41" s="117">
        <v>25</v>
      </c>
      <c r="G41" s="144" t="s">
        <v>1409</v>
      </c>
      <c r="H41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0.87500000000000011</v>
      </c>
      <c r="I41" s="117" t="str">
        <f>IF(Sklop18[[#This Row],[ZAHTEVANA SHEMA KAKOVOSTI]]&lt;&gt;"",Sklop18[[#This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+Sklop18[[#This Row],[cena/enota brez DDV v EUR]]*Sklop18[[#This Row],[Stopnja DDV (%)]]</f>
        <v>0</v>
      </c>
      <c r="R41" s="138">
        <f>+Sklop18[[#This Row],[cena/enota brez DDV v EUR]]+Sklop18[[#This Row],[Davek (EUR)]]</f>
        <v>0</v>
      </c>
      <c r="S41" s="138">
        <f>+Sklop18[[#This Row],[cena/enota brez DDV v EUR]]*Sklop18[[#This Row],[Okvirna količina]]</f>
        <v>0</v>
      </c>
      <c r="T41" s="292">
        <f>+Sklop18[[#This Row],[Končna cena/enoto mere (EUR) z DDV]]*Sklop18[[#This Row],[Okvirna količina]]</f>
        <v>0</v>
      </c>
      <c r="U41" s="366"/>
    </row>
    <row r="42" spans="1:21" s="55" customFormat="1" ht="12">
      <c r="A42" s="83" t="s">
        <v>28</v>
      </c>
      <c r="B42" s="133" t="s">
        <v>1416</v>
      </c>
      <c r="C42" s="134">
        <v>10</v>
      </c>
      <c r="D42" s="76" t="s">
        <v>107</v>
      </c>
      <c r="E42" s="116"/>
      <c r="F42" s="117">
        <v>10</v>
      </c>
      <c r="G42" s="144" t="s">
        <v>74</v>
      </c>
      <c r="H42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42" s="117" t="str">
        <f>IF(Sklop18[[#This Row],[ZAHTEVANA SHEMA KAKOVOSTI]]&lt;&gt;"",Sklop18[[#This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+Sklop18[[#This Row],[cena/enota brez DDV v EUR]]*Sklop18[[#This Row],[Stopnja DDV (%)]]</f>
        <v>0</v>
      </c>
      <c r="R42" s="138">
        <f>+Sklop18[[#This Row],[cena/enota brez DDV v EUR]]+Sklop18[[#This Row],[Davek (EUR)]]</f>
        <v>0</v>
      </c>
      <c r="S42" s="138">
        <f>+Sklop18[[#This Row],[cena/enota brez DDV v EUR]]*Sklop18[[#This Row],[Okvirna količina]]</f>
        <v>0</v>
      </c>
      <c r="T42" s="292">
        <f>+Sklop18[[#This Row],[Končna cena/enoto mere (EUR) z DDV]]*Sklop18[[#This Row],[Okvirna količina]]</f>
        <v>0</v>
      </c>
      <c r="U42" s="366"/>
    </row>
    <row r="43" spans="1:21" s="55" customFormat="1" ht="12">
      <c r="A43" s="83" t="s">
        <v>29</v>
      </c>
      <c r="B43" s="133" t="s">
        <v>893</v>
      </c>
      <c r="C43" s="134">
        <v>50</v>
      </c>
      <c r="D43" s="76" t="s">
        <v>107</v>
      </c>
      <c r="E43" s="116"/>
      <c r="F43" s="117">
        <v>25</v>
      </c>
      <c r="G43" s="144" t="s">
        <v>1409</v>
      </c>
      <c r="H43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43" s="117" t="str">
        <f>IF(Sklop18[[#This Row],[ZAHTEVANA SHEMA KAKOVOSTI]]&lt;&gt;"",Sklop18[[#This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+Sklop18[[#This Row],[cena/enota brez DDV v EUR]]*Sklop18[[#This Row],[Stopnja DDV (%)]]</f>
        <v>0</v>
      </c>
      <c r="R43" s="138">
        <f>+Sklop18[[#This Row],[cena/enota brez DDV v EUR]]+Sklop18[[#This Row],[Davek (EUR)]]</f>
        <v>0</v>
      </c>
      <c r="S43" s="138">
        <f>+Sklop18[[#This Row],[cena/enota brez DDV v EUR]]*Sklop18[[#This Row],[Okvirna količina]]</f>
        <v>0</v>
      </c>
      <c r="T43" s="292">
        <f>+Sklop18[[#This Row],[Končna cena/enoto mere (EUR) z DDV]]*Sklop18[[#This Row],[Okvirna količina]]</f>
        <v>0</v>
      </c>
      <c r="U43" s="366"/>
    </row>
    <row r="44" spans="1:21" s="55" customFormat="1" ht="12">
      <c r="A44" s="83" t="s">
        <v>30</v>
      </c>
      <c r="B44" s="133" t="s">
        <v>1415</v>
      </c>
      <c r="C44" s="134">
        <v>10</v>
      </c>
      <c r="D44" s="76" t="s">
        <v>107</v>
      </c>
      <c r="E44" s="116"/>
      <c r="F44" s="117">
        <v>25</v>
      </c>
      <c r="G44" s="144" t="s">
        <v>74</v>
      </c>
      <c r="H44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0.25</v>
      </c>
      <c r="I44" s="117" t="str">
        <f>IF(Sklop18[[#This Row],[ZAHTEVANA SHEMA KAKOVOSTI]]&lt;&gt;"",Sklop18[[#This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+Sklop18[[#This Row],[cena/enota brez DDV v EUR]]*Sklop18[[#This Row],[Stopnja DDV (%)]]</f>
        <v>0</v>
      </c>
      <c r="R44" s="138">
        <f>+Sklop18[[#This Row],[cena/enota brez DDV v EUR]]+Sklop18[[#This Row],[Davek (EUR)]]</f>
        <v>0</v>
      </c>
      <c r="S44" s="138">
        <f>+Sklop18[[#This Row],[cena/enota brez DDV v EUR]]*Sklop18[[#This Row],[Okvirna količina]]</f>
        <v>0</v>
      </c>
      <c r="T44" s="292">
        <f>+Sklop18[[#This Row],[Končna cena/enoto mere (EUR) z DDV]]*Sklop18[[#This Row],[Okvirna količina]]</f>
        <v>0</v>
      </c>
      <c r="U44" s="366"/>
    </row>
    <row r="45" spans="1:21" s="55" customFormat="1" ht="12">
      <c r="A45" s="83" t="s">
        <v>31</v>
      </c>
      <c r="B45" s="133" t="s">
        <v>964</v>
      </c>
      <c r="C45" s="134">
        <v>13</v>
      </c>
      <c r="D45" s="76" t="s">
        <v>107</v>
      </c>
      <c r="E45" s="116"/>
      <c r="F45" s="117">
        <v>25</v>
      </c>
      <c r="G45" s="144" t="s">
        <v>74</v>
      </c>
      <c r="H45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0.32500000000000001</v>
      </c>
      <c r="I45" s="117" t="str">
        <f>IF(Sklop18[[#This Row],[ZAHTEVANA SHEMA KAKOVOSTI]]&lt;&gt;"",Sklop18[[#This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+Sklop18[[#This Row],[cena/enota brez DDV v EUR]]*Sklop18[[#This Row],[Stopnja DDV (%)]]</f>
        <v>0</v>
      </c>
      <c r="R45" s="138">
        <f>+Sklop18[[#This Row],[cena/enota brez DDV v EUR]]+Sklop18[[#This Row],[Davek (EUR)]]</f>
        <v>0</v>
      </c>
      <c r="S45" s="138">
        <f>+Sklop18[[#This Row],[cena/enota brez DDV v EUR]]*Sklop18[[#This Row],[Okvirna količina]]</f>
        <v>0</v>
      </c>
      <c r="T45" s="292">
        <f>+Sklop18[[#This Row],[Končna cena/enoto mere (EUR) z DDV]]*Sklop18[[#This Row],[Okvirna količina]]</f>
        <v>0</v>
      </c>
      <c r="U45" s="366"/>
    </row>
    <row r="46" spans="1:21" s="55" customFormat="1" ht="12">
      <c r="A46" s="83" t="s">
        <v>32</v>
      </c>
      <c r="B46" s="133" t="s">
        <v>894</v>
      </c>
      <c r="C46" s="134">
        <v>65</v>
      </c>
      <c r="D46" s="76" t="s">
        <v>107</v>
      </c>
      <c r="E46" s="116"/>
      <c r="F46" s="117">
        <v>25</v>
      </c>
      <c r="G46" s="144" t="s">
        <v>1409</v>
      </c>
      <c r="H46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1.625</v>
      </c>
      <c r="I46" s="117" t="str">
        <f>IF(Sklop18[[#This Row],[ZAHTEVANA SHEMA KAKOVOSTI]]&lt;&gt;"",Sklop18[[#This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+Sklop18[[#This Row],[cena/enota brez DDV v EUR]]*Sklop18[[#This Row],[Stopnja DDV (%)]]</f>
        <v>0</v>
      </c>
      <c r="R46" s="138">
        <f>+Sklop18[[#This Row],[cena/enota brez DDV v EUR]]+Sklop18[[#This Row],[Davek (EUR)]]</f>
        <v>0</v>
      </c>
      <c r="S46" s="138">
        <f>+Sklop18[[#This Row],[cena/enota brez DDV v EUR]]*Sklop18[[#This Row],[Okvirna količina]]</f>
        <v>0</v>
      </c>
      <c r="T46" s="292">
        <f>+Sklop18[[#This Row],[Končna cena/enoto mere (EUR) z DDV]]*Sklop18[[#This Row],[Okvirna količina]]</f>
        <v>0</v>
      </c>
      <c r="U46" s="366"/>
    </row>
    <row r="47" spans="1:21" s="55" customFormat="1" ht="12">
      <c r="A47" s="83" t="s">
        <v>33</v>
      </c>
      <c r="B47" s="133" t="s">
        <v>965</v>
      </c>
      <c r="C47" s="134">
        <v>50</v>
      </c>
      <c r="D47" s="76" t="s">
        <v>107</v>
      </c>
      <c r="E47" s="116"/>
      <c r="F47" s="117">
        <v>25</v>
      </c>
      <c r="G47" s="144" t="s">
        <v>74</v>
      </c>
      <c r="H47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47" s="117" t="str">
        <f>IF(Sklop18[[#This Row],[ZAHTEVANA SHEMA KAKOVOSTI]]&lt;&gt;"",Sklop18[[#This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+Sklop18[[#This Row],[cena/enota brez DDV v EUR]]*Sklop18[[#This Row],[Stopnja DDV (%)]]</f>
        <v>0</v>
      </c>
      <c r="R47" s="138">
        <f>+Sklop18[[#This Row],[cena/enota brez DDV v EUR]]+Sklop18[[#This Row],[Davek (EUR)]]</f>
        <v>0</v>
      </c>
      <c r="S47" s="138">
        <f>+Sklop18[[#This Row],[cena/enota brez DDV v EUR]]*Sklop18[[#This Row],[Okvirna količina]]</f>
        <v>0</v>
      </c>
      <c r="T47" s="292">
        <f>+Sklop18[[#This Row],[Končna cena/enoto mere (EUR) z DDV]]*Sklop18[[#This Row],[Okvirna količina]]</f>
        <v>0</v>
      </c>
      <c r="U47" s="366"/>
    </row>
    <row r="48" spans="1:21" s="55" customFormat="1" ht="12">
      <c r="A48" s="83" t="s">
        <v>34</v>
      </c>
      <c r="B48" s="133" t="s">
        <v>966</v>
      </c>
      <c r="C48" s="134">
        <v>50</v>
      </c>
      <c r="D48" s="76" t="s">
        <v>107</v>
      </c>
      <c r="E48" s="116"/>
      <c r="F48" s="117">
        <v>25</v>
      </c>
      <c r="G48" s="144" t="s">
        <v>74</v>
      </c>
      <c r="H48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48" s="117" t="str">
        <f>IF(Sklop18[[#This Row],[ZAHTEVANA SHEMA KAKOVOSTI]]&lt;&gt;"",Sklop18[[#This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+Sklop18[[#This Row],[cena/enota brez DDV v EUR]]*Sklop18[[#This Row],[Stopnja DDV (%)]]</f>
        <v>0</v>
      </c>
      <c r="R48" s="138">
        <f>+Sklop18[[#This Row],[cena/enota brez DDV v EUR]]+Sklop18[[#This Row],[Davek (EUR)]]</f>
        <v>0</v>
      </c>
      <c r="S48" s="138">
        <f>+Sklop18[[#This Row],[cena/enota brez DDV v EUR]]*Sklop18[[#This Row],[Okvirna količina]]</f>
        <v>0</v>
      </c>
      <c r="T48" s="292">
        <f>+Sklop18[[#This Row],[Končna cena/enoto mere (EUR) z DDV]]*Sklop18[[#This Row],[Okvirna količina]]</f>
        <v>0</v>
      </c>
      <c r="U48" s="366"/>
    </row>
    <row r="49" spans="1:21" s="55" customFormat="1" ht="12">
      <c r="A49" s="83" t="s">
        <v>35</v>
      </c>
      <c r="B49" s="133" t="s">
        <v>911</v>
      </c>
      <c r="C49" s="134">
        <v>1000</v>
      </c>
      <c r="D49" s="76" t="s">
        <v>107</v>
      </c>
      <c r="E49" s="116"/>
      <c r="F49" s="117">
        <v>2.5</v>
      </c>
      <c r="G49" s="144" t="s">
        <v>0</v>
      </c>
      <c r="H49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49" s="117" t="str">
        <f>IF(Sklop18[[#This Row],[ZAHTEVANA SHEMA KAKOVOSTI]]&lt;&gt;"",Sklop18[[#This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+Sklop18[[#This Row],[cena/enota brez DDV v EUR]]*Sklop18[[#This Row],[Stopnja DDV (%)]]</f>
        <v>0</v>
      </c>
      <c r="R49" s="138">
        <f>+Sklop18[[#This Row],[cena/enota brez DDV v EUR]]+Sklop18[[#This Row],[Davek (EUR)]]</f>
        <v>0</v>
      </c>
      <c r="S49" s="138">
        <f>+Sklop18[[#This Row],[cena/enota brez DDV v EUR]]*Sklop18[[#This Row],[Okvirna količina]]</f>
        <v>0</v>
      </c>
      <c r="T49" s="292">
        <f>+Sklop18[[#This Row],[Končna cena/enoto mere (EUR) z DDV]]*Sklop18[[#This Row],[Okvirna količina]]</f>
        <v>0</v>
      </c>
      <c r="U49" s="366"/>
    </row>
    <row r="50" spans="1:21" s="55" customFormat="1" ht="12">
      <c r="A50" s="83" t="s">
        <v>36</v>
      </c>
      <c r="B50" s="133" t="s">
        <v>967</v>
      </c>
      <c r="C50" s="134">
        <v>500</v>
      </c>
      <c r="D50" s="76" t="s">
        <v>107</v>
      </c>
      <c r="E50" s="116"/>
      <c r="F50" s="117">
        <v>10</v>
      </c>
      <c r="G50" s="144" t="s">
        <v>74</v>
      </c>
      <c r="H50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0" s="117" t="str">
        <f>IF(Sklop18[[#This Row],[ZAHTEVANA SHEMA KAKOVOSTI]]&lt;&gt;"",Sklop18[[#This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+Sklop18[[#This Row],[cena/enota brez DDV v EUR]]*Sklop18[[#This Row],[Stopnja DDV (%)]]</f>
        <v>0</v>
      </c>
      <c r="R50" s="138">
        <f>+Sklop18[[#This Row],[cena/enota brez DDV v EUR]]+Sklop18[[#This Row],[Davek (EUR)]]</f>
        <v>0</v>
      </c>
      <c r="S50" s="138">
        <f>+Sklop18[[#This Row],[cena/enota brez DDV v EUR]]*Sklop18[[#This Row],[Okvirna količina]]</f>
        <v>0</v>
      </c>
      <c r="T50" s="292">
        <f>+Sklop18[[#This Row],[Končna cena/enoto mere (EUR) z DDV]]*Sklop18[[#This Row],[Okvirna količina]]</f>
        <v>0</v>
      </c>
      <c r="U50" s="366"/>
    </row>
    <row r="51" spans="1:21" s="55" customFormat="1" ht="12">
      <c r="A51" s="83" t="s">
        <v>37</v>
      </c>
      <c r="B51" s="133" t="s">
        <v>968</v>
      </c>
      <c r="C51" s="134">
        <v>900</v>
      </c>
      <c r="D51" s="76" t="s">
        <v>107</v>
      </c>
      <c r="E51" s="116"/>
      <c r="F51" s="117">
        <v>50</v>
      </c>
      <c r="G51" s="144" t="s">
        <v>74</v>
      </c>
      <c r="H51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51" s="117" t="str">
        <f>IF(Sklop18[[#This Row],[ZAHTEVANA SHEMA KAKOVOSTI]]&lt;&gt;"",Sklop18[[#This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+Sklop18[[#This Row],[cena/enota brez DDV v EUR]]*Sklop18[[#This Row],[Stopnja DDV (%)]]</f>
        <v>0</v>
      </c>
      <c r="R51" s="138">
        <f>+Sklop18[[#This Row],[cena/enota brez DDV v EUR]]+Sklop18[[#This Row],[Davek (EUR)]]</f>
        <v>0</v>
      </c>
      <c r="S51" s="138">
        <f>+Sklop18[[#This Row],[cena/enota brez DDV v EUR]]*Sklop18[[#This Row],[Okvirna količina]]</f>
        <v>0</v>
      </c>
      <c r="T51" s="292">
        <f>+Sklop18[[#This Row],[Končna cena/enoto mere (EUR) z DDV]]*Sklop18[[#This Row],[Okvirna količina]]</f>
        <v>0</v>
      </c>
      <c r="U51" s="366"/>
    </row>
    <row r="52" spans="1:21" s="55" customFormat="1" ht="12">
      <c r="A52" s="83" t="s">
        <v>38</v>
      </c>
      <c r="B52" s="133" t="s">
        <v>968</v>
      </c>
      <c r="C52" s="134">
        <v>300</v>
      </c>
      <c r="D52" s="76" t="s">
        <v>107</v>
      </c>
      <c r="E52" s="116"/>
      <c r="F52" s="117">
        <v>50</v>
      </c>
      <c r="G52" s="144" t="s">
        <v>74</v>
      </c>
      <c r="H52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52" s="117" t="str">
        <f>IF(Sklop18[[#This Row],[ZAHTEVANA SHEMA KAKOVOSTI]]&lt;&gt;"",Sklop18[[#This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+Sklop18[[#This Row],[cena/enota brez DDV v EUR]]*Sklop18[[#This Row],[Stopnja DDV (%)]]</f>
        <v>0</v>
      </c>
      <c r="R52" s="138">
        <f>+Sklop18[[#This Row],[cena/enota brez DDV v EUR]]+Sklop18[[#This Row],[Davek (EUR)]]</f>
        <v>0</v>
      </c>
      <c r="S52" s="138">
        <f>+Sklop18[[#This Row],[cena/enota brez DDV v EUR]]*Sklop18[[#This Row],[Okvirna količina]]</f>
        <v>0</v>
      </c>
      <c r="T52" s="292">
        <f>+Sklop18[[#This Row],[Končna cena/enoto mere (EUR) z DDV]]*Sklop18[[#This Row],[Okvirna količina]]</f>
        <v>0</v>
      </c>
      <c r="U52" s="366"/>
    </row>
    <row r="53" spans="1:21" s="55" customFormat="1" ht="12">
      <c r="A53" s="83" t="s">
        <v>39</v>
      </c>
      <c r="B53" s="133" t="s">
        <v>969</v>
      </c>
      <c r="C53" s="134">
        <v>20</v>
      </c>
      <c r="D53" s="76" t="s">
        <v>107</v>
      </c>
      <c r="E53" s="116"/>
      <c r="F53" s="117">
        <v>500</v>
      </c>
      <c r="G53" s="144" t="s">
        <v>74</v>
      </c>
      <c r="H53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3" s="117" t="str">
        <f>IF(Sklop18[[#This Row],[ZAHTEVANA SHEMA KAKOVOSTI]]&lt;&gt;"",Sklop18[[#This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+Sklop18[[#This Row],[cena/enota brez DDV v EUR]]*Sklop18[[#This Row],[Stopnja DDV (%)]]</f>
        <v>0</v>
      </c>
      <c r="R53" s="138">
        <f>+Sklop18[[#This Row],[cena/enota brez DDV v EUR]]+Sklop18[[#This Row],[Davek (EUR)]]</f>
        <v>0</v>
      </c>
      <c r="S53" s="138">
        <f>+Sklop18[[#This Row],[cena/enota brez DDV v EUR]]*Sklop18[[#This Row],[Okvirna količina]]</f>
        <v>0</v>
      </c>
      <c r="T53" s="292">
        <f>+Sklop18[[#This Row],[Končna cena/enoto mere (EUR) z DDV]]*Sklop18[[#This Row],[Okvirna količina]]</f>
        <v>0</v>
      </c>
      <c r="U53" s="366"/>
    </row>
    <row r="54" spans="1:21" s="55" customFormat="1" ht="12">
      <c r="A54" s="83" t="s">
        <v>40</v>
      </c>
      <c r="B54" s="133" t="s">
        <v>912</v>
      </c>
      <c r="C54" s="134">
        <v>1000</v>
      </c>
      <c r="D54" s="76" t="s">
        <v>107</v>
      </c>
      <c r="E54" s="116"/>
      <c r="F54" s="117">
        <v>250</v>
      </c>
      <c r="G54" s="144" t="s">
        <v>0</v>
      </c>
      <c r="H54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54" s="117" t="str">
        <f>IF(Sklop18[[#This Row],[ZAHTEVANA SHEMA KAKOVOSTI]]&lt;&gt;"",Sklop18[[#This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+Sklop18[[#This Row],[cena/enota brez DDV v EUR]]*Sklop18[[#This Row],[Stopnja DDV (%)]]</f>
        <v>0</v>
      </c>
      <c r="R54" s="138">
        <f>+Sklop18[[#This Row],[cena/enota brez DDV v EUR]]+Sklop18[[#This Row],[Davek (EUR)]]</f>
        <v>0</v>
      </c>
      <c r="S54" s="138">
        <f>+Sklop18[[#This Row],[cena/enota brez DDV v EUR]]*Sklop18[[#This Row],[Okvirna količina]]</f>
        <v>0</v>
      </c>
      <c r="T54" s="292">
        <f>+Sklop18[[#This Row],[Končna cena/enoto mere (EUR) z DDV]]*Sklop18[[#This Row],[Okvirna količina]]</f>
        <v>0</v>
      </c>
      <c r="U54" s="366"/>
    </row>
    <row r="55" spans="1:21" s="55" customFormat="1" ht="12">
      <c r="A55" s="83" t="s">
        <v>41</v>
      </c>
      <c r="B55" s="133" t="s">
        <v>970</v>
      </c>
      <c r="C55" s="134">
        <v>500</v>
      </c>
      <c r="D55" s="76" t="s">
        <v>107</v>
      </c>
      <c r="E55" s="116"/>
      <c r="F55" s="117">
        <v>10</v>
      </c>
      <c r="G55" s="144" t="s">
        <v>74</v>
      </c>
      <c r="H55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5" s="117" t="str">
        <f>IF(Sklop18[[#This Row],[ZAHTEVANA SHEMA KAKOVOSTI]]&lt;&gt;"",Sklop18[[#This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+Sklop18[[#This Row],[cena/enota brez DDV v EUR]]*Sklop18[[#This Row],[Stopnja DDV (%)]]</f>
        <v>0</v>
      </c>
      <c r="R55" s="138">
        <f>+Sklop18[[#This Row],[cena/enota brez DDV v EUR]]+Sklop18[[#This Row],[Davek (EUR)]]</f>
        <v>0</v>
      </c>
      <c r="S55" s="138">
        <f>+Sklop18[[#This Row],[cena/enota brez DDV v EUR]]*Sklop18[[#This Row],[Okvirna količina]]</f>
        <v>0</v>
      </c>
      <c r="T55" s="292">
        <f>+Sklop18[[#This Row],[Končna cena/enoto mere (EUR) z DDV]]*Sklop18[[#This Row],[Okvirna količina]]</f>
        <v>0</v>
      </c>
      <c r="U55" s="366"/>
    </row>
    <row r="56" spans="1:21" s="55" customFormat="1" ht="12">
      <c r="A56" s="83" t="s">
        <v>42</v>
      </c>
      <c r="B56" s="133" t="s">
        <v>971</v>
      </c>
      <c r="C56" s="134">
        <v>500</v>
      </c>
      <c r="D56" s="76" t="s">
        <v>107</v>
      </c>
      <c r="E56" s="116"/>
      <c r="F56" s="117">
        <v>10</v>
      </c>
      <c r="G56" s="144" t="s">
        <v>74</v>
      </c>
      <c r="H56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6" s="117" t="str">
        <f>IF(Sklop18[[#This Row],[ZAHTEVANA SHEMA KAKOVOSTI]]&lt;&gt;"",Sklop18[[#This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+Sklop18[[#This Row],[cena/enota brez DDV v EUR]]*Sklop18[[#This Row],[Stopnja DDV (%)]]</f>
        <v>0</v>
      </c>
      <c r="R56" s="138">
        <f>+Sklop18[[#This Row],[cena/enota brez DDV v EUR]]+Sklop18[[#This Row],[Davek (EUR)]]</f>
        <v>0</v>
      </c>
      <c r="S56" s="138">
        <f>+Sklop18[[#This Row],[cena/enota brez DDV v EUR]]*Sklop18[[#This Row],[Okvirna količina]]</f>
        <v>0</v>
      </c>
      <c r="T56" s="292">
        <f>+Sklop18[[#This Row],[Končna cena/enoto mere (EUR) z DDV]]*Sklop18[[#This Row],[Okvirna količina]]</f>
        <v>0</v>
      </c>
      <c r="U56" s="366"/>
    </row>
    <row r="57" spans="1:21" s="55" customFormat="1" ht="36">
      <c r="A57" s="83" t="s">
        <v>43</v>
      </c>
      <c r="B57" s="133" t="s">
        <v>1417</v>
      </c>
      <c r="C57" s="134">
        <v>100</v>
      </c>
      <c r="D57" s="76" t="s">
        <v>107</v>
      </c>
      <c r="E57" s="116"/>
      <c r="F57" s="117">
        <v>75</v>
      </c>
      <c r="G57" s="144" t="s">
        <v>74</v>
      </c>
      <c r="H57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57" s="117" t="str">
        <f>IF(Sklop18[[#This Row],[ZAHTEVANA SHEMA KAKOVOSTI]]&lt;&gt;"",Sklop18[[#This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+Sklop18[[#This Row],[cena/enota brez DDV v EUR]]*Sklop18[[#This Row],[Stopnja DDV (%)]]</f>
        <v>0</v>
      </c>
      <c r="R57" s="138">
        <f>+Sklop18[[#This Row],[cena/enota brez DDV v EUR]]+Sklop18[[#This Row],[Davek (EUR)]]</f>
        <v>0</v>
      </c>
      <c r="S57" s="138">
        <f>+Sklop18[[#This Row],[cena/enota brez DDV v EUR]]*Sklop18[[#This Row],[Okvirna količina]]</f>
        <v>0</v>
      </c>
      <c r="T57" s="292">
        <f>+Sklop18[[#This Row],[Končna cena/enoto mere (EUR) z DDV]]*Sklop18[[#This Row],[Okvirna količina]]</f>
        <v>0</v>
      </c>
      <c r="U57" s="366"/>
    </row>
    <row r="58" spans="1:21" s="55" customFormat="1" ht="36">
      <c r="A58" s="83" t="s">
        <v>48</v>
      </c>
      <c r="B58" s="133" t="s">
        <v>1417</v>
      </c>
      <c r="C58" s="134">
        <v>200</v>
      </c>
      <c r="D58" s="76" t="s">
        <v>107</v>
      </c>
      <c r="E58" s="116"/>
      <c r="F58" s="117">
        <v>25</v>
      </c>
      <c r="G58" s="144" t="s">
        <v>74</v>
      </c>
      <c r="H58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8" s="117" t="str">
        <f>IF(Sklop18[[#This Row],[ZAHTEVANA SHEMA KAKOVOSTI]]&lt;&gt;"",Sklop18[[#This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+Sklop18[[#This Row],[cena/enota brez DDV v EUR]]*Sklop18[[#This Row],[Stopnja DDV (%)]]</f>
        <v>0</v>
      </c>
      <c r="R58" s="138">
        <f>+Sklop18[[#This Row],[cena/enota brez DDV v EUR]]+Sklop18[[#This Row],[Davek (EUR)]]</f>
        <v>0</v>
      </c>
      <c r="S58" s="138">
        <f>+Sklop18[[#This Row],[cena/enota brez DDV v EUR]]*Sklop18[[#This Row],[Okvirna količina]]</f>
        <v>0</v>
      </c>
      <c r="T58" s="292">
        <f>+Sklop18[[#This Row],[Končna cena/enoto mere (EUR) z DDV]]*Sklop18[[#This Row],[Okvirna količina]]</f>
        <v>0</v>
      </c>
      <c r="U58" s="366"/>
    </row>
    <row r="59" spans="1:21" s="55" customFormat="1" ht="36">
      <c r="A59" s="83" t="s">
        <v>44</v>
      </c>
      <c r="B59" s="133" t="s">
        <v>1417</v>
      </c>
      <c r="C59" s="134">
        <v>1000</v>
      </c>
      <c r="D59" s="76" t="s">
        <v>107</v>
      </c>
      <c r="E59" s="116"/>
      <c r="F59" s="117">
        <v>1.5</v>
      </c>
      <c r="G59" s="144" t="s">
        <v>0</v>
      </c>
      <c r="H59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59" s="117" t="str">
        <f>IF(Sklop18[[#This Row],[ZAHTEVANA SHEMA KAKOVOSTI]]&lt;&gt;"",Sklop18[[#This Row],[Preračunana masa/volumen/kos na enoto kg]],"")</f>
        <v/>
      </c>
      <c r="J59" s="135"/>
      <c r="K59" s="136"/>
      <c r="L59" s="136"/>
      <c r="M59" s="137"/>
      <c r="N59" s="138"/>
      <c r="O59" s="138"/>
      <c r="P59" s="139"/>
      <c r="Q59" s="138">
        <f>+Sklop18[[#This Row],[cena/enota brez DDV v EUR]]*Sklop18[[#This Row],[Stopnja DDV (%)]]</f>
        <v>0</v>
      </c>
      <c r="R59" s="138">
        <f>+Sklop18[[#This Row],[cena/enota brez DDV v EUR]]+Sklop18[[#This Row],[Davek (EUR)]]</f>
        <v>0</v>
      </c>
      <c r="S59" s="138">
        <f>+Sklop18[[#This Row],[cena/enota brez DDV v EUR]]*Sklop18[[#This Row],[Okvirna količina]]</f>
        <v>0</v>
      </c>
      <c r="T59" s="292">
        <f>+Sklop18[[#This Row],[Končna cena/enoto mere (EUR) z DDV]]*Sklop18[[#This Row],[Okvirna količina]]</f>
        <v>0</v>
      </c>
      <c r="U59" s="366"/>
    </row>
    <row r="60" spans="1:21" s="55" customFormat="1" ht="15.75" customHeight="1">
      <c r="A60" s="83" t="s">
        <v>45</v>
      </c>
      <c r="B60" s="133" t="s">
        <v>972</v>
      </c>
      <c r="C60" s="134">
        <v>250</v>
      </c>
      <c r="D60" s="76" t="s">
        <v>107</v>
      </c>
      <c r="E60" s="116"/>
      <c r="F60" s="117">
        <v>15</v>
      </c>
      <c r="G60" s="144" t="s">
        <v>74</v>
      </c>
      <c r="H60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I60" s="117" t="str">
        <f>IF(Sklop18[[#This Row],[ZAHTEVANA SHEMA KAKOVOSTI]]&lt;&gt;"",Sklop18[[#This Row],[Preračunana masa/volumen/kos na enoto kg]],"")</f>
        <v/>
      </c>
      <c r="J60" s="135"/>
      <c r="K60" s="136"/>
      <c r="L60" s="136"/>
      <c r="M60" s="137"/>
      <c r="N60" s="138"/>
      <c r="O60" s="138"/>
      <c r="P60" s="139"/>
      <c r="Q60" s="138">
        <f>+Sklop18[[#This Row],[cena/enota brez DDV v EUR]]*Sklop18[[#This Row],[Stopnja DDV (%)]]</f>
        <v>0</v>
      </c>
      <c r="R60" s="138">
        <f>+Sklop18[[#This Row],[cena/enota brez DDV v EUR]]+Sklop18[[#This Row],[Davek (EUR)]]</f>
        <v>0</v>
      </c>
      <c r="S60" s="138">
        <f>+Sklop18[[#This Row],[cena/enota brez DDV v EUR]]*Sklop18[[#This Row],[Okvirna količina]]</f>
        <v>0</v>
      </c>
      <c r="T60" s="292">
        <f>+Sklop18[[#This Row],[Končna cena/enoto mere (EUR) z DDV]]*Sklop18[[#This Row],[Okvirna količina]]</f>
        <v>0</v>
      </c>
      <c r="U60" s="366"/>
    </row>
    <row r="61" spans="1:21" s="55" customFormat="1" ht="12">
      <c r="A61" s="83" t="s">
        <v>49</v>
      </c>
      <c r="B61" s="133" t="s">
        <v>973</v>
      </c>
      <c r="C61" s="134">
        <v>250</v>
      </c>
      <c r="D61" s="76" t="s">
        <v>107</v>
      </c>
      <c r="E61" s="116"/>
      <c r="F61" s="117">
        <v>15</v>
      </c>
      <c r="G61" s="144" t="s">
        <v>74</v>
      </c>
      <c r="H61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I61" s="117" t="str">
        <f>IF(Sklop18[[#This Row],[ZAHTEVANA SHEMA KAKOVOSTI]]&lt;&gt;"",Sklop18[[#This Row],[Preračunana masa/volumen/kos na enoto kg]],"")</f>
        <v/>
      </c>
      <c r="J61" s="135"/>
      <c r="K61" s="136"/>
      <c r="L61" s="136"/>
      <c r="M61" s="137"/>
      <c r="N61" s="138"/>
      <c r="O61" s="138"/>
      <c r="P61" s="139"/>
      <c r="Q61" s="138">
        <f>+Sklop18[[#This Row],[cena/enota brez DDV v EUR]]*Sklop18[[#This Row],[Stopnja DDV (%)]]</f>
        <v>0</v>
      </c>
      <c r="R61" s="138">
        <f>+Sklop18[[#This Row],[cena/enota brez DDV v EUR]]+Sklop18[[#This Row],[Davek (EUR)]]</f>
        <v>0</v>
      </c>
      <c r="S61" s="138">
        <f>+Sklop18[[#This Row],[cena/enota brez DDV v EUR]]*Sklop18[[#This Row],[Okvirna količina]]</f>
        <v>0</v>
      </c>
      <c r="T61" s="292">
        <f>+Sklop18[[#This Row],[Končna cena/enoto mere (EUR) z DDV]]*Sklop18[[#This Row],[Okvirna količina]]</f>
        <v>0</v>
      </c>
      <c r="U61" s="366"/>
    </row>
    <row r="62" spans="1:21" s="55" customFormat="1" ht="24.75" customHeight="1">
      <c r="A62" s="83" t="s">
        <v>50</v>
      </c>
      <c r="B62" s="133" t="s">
        <v>913</v>
      </c>
      <c r="C62" s="134">
        <v>1000</v>
      </c>
      <c r="D62" s="76" t="s">
        <v>107</v>
      </c>
      <c r="E62" s="116"/>
      <c r="F62" s="117">
        <v>15</v>
      </c>
      <c r="G62" s="144" t="s">
        <v>0</v>
      </c>
      <c r="H62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62" s="117" t="str">
        <f>IF(Sklop18[[#This Row],[ZAHTEVANA SHEMA KAKOVOSTI]]&lt;&gt;"",Sklop18[[#This Row],[Preračunana masa/volumen/kos na enoto kg]],"")</f>
        <v/>
      </c>
      <c r="J62" s="135"/>
      <c r="K62" s="136"/>
      <c r="L62" s="136"/>
      <c r="M62" s="137"/>
      <c r="N62" s="138"/>
      <c r="O62" s="138"/>
      <c r="P62" s="139"/>
      <c r="Q62" s="138">
        <f>+Sklop18[[#This Row],[cena/enota brez DDV v EUR]]*Sklop18[[#This Row],[Stopnja DDV (%)]]</f>
        <v>0</v>
      </c>
      <c r="R62" s="138">
        <f>+Sklop18[[#This Row],[cena/enota brez DDV v EUR]]+Sklop18[[#This Row],[Davek (EUR)]]</f>
        <v>0</v>
      </c>
      <c r="S62" s="138">
        <f>+Sklop18[[#This Row],[cena/enota brez DDV v EUR]]*Sklop18[[#This Row],[Okvirna količina]]</f>
        <v>0</v>
      </c>
      <c r="T62" s="292">
        <f>+Sklop18[[#This Row],[Končna cena/enoto mere (EUR) z DDV]]*Sklop18[[#This Row],[Okvirna količina]]</f>
        <v>0</v>
      </c>
      <c r="U62" s="366"/>
    </row>
    <row r="63" spans="1:21" s="55" customFormat="1" ht="12">
      <c r="A63" s="83" t="s">
        <v>46</v>
      </c>
      <c r="B63" s="133" t="s">
        <v>974</v>
      </c>
      <c r="C63" s="134">
        <v>400</v>
      </c>
      <c r="D63" s="76" t="s">
        <v>107</v>
      </c>
      <c r="E63" s="116"/>
      <c r="F63" s="117">
        <v>15</v>
      </c>
      <c r="G63" s="144" t="s">
        <v>74</v>
      </c>
      <c r="H63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63" s="117" t="str">
        <f>IF(Sklop18[[#This Row],[ZAHTEVANA SHEMA KAKOVOSTI]]&lt;&gt;"",Sklop18[[#This Row],[Preračunana masa/volumen/kos na enoto kg]],"")</f>
        <v/>
      </c>
      <c r="J63" s="135"/>
      <c r="K63" s="136"/>
      <c r="L63" s="136"/>
      <c r="M63" s="137"/>
      <c r="N63" s="138"/>
      <c r="O63" s="138"/>
      <c r="P63" s="139"/>
      <c r="Q63" s="138">
        <f>+Sklop18[[#This Row],[cena/enota brez DDV v EUR]]*Sklop18[[#This Row],[Stopnja DDV (%)]]</f>
        <v>0</v>
      </c>
      <c r="R63" s="138">
        <f>+Sklop18[[#This Row],[cena/enota brez DDV v EUR]]+Sklop18[[#This Row],[Davek (EUR)]]</f>
        <v>0</v>
      </c>
      <c r="S63" s="138">
        <f>+Sklop18[[#This Row],[cena/enota brez DDV v EUR]]*Sklop18[[#This Row],[Okvirna količina]]</f>
        <v>0</v>
      </c>
      <c r="T63" s="292">
        <f>+Sklop18[[#This Row],[Končna cena/enoto mere (EUR) z DDV]]*Sklop18[[#This Row],[Okvirna količina]]</f>
        <v>0</v>
      </c>
      <c r="U63" s="366"/>
    </row>
    <row r="64" spans="1:21" s="55" customFormat="1" ht="12">
      <c r="A64" s="83" t="s">
        <v>51</v>
      </c>
      <c r="B64" s="133" t="s">
        <v>1418</v>
      </c>
      <c r="C64" s="134">
        <v>1000</v>
      </c>
      <c r="D64" s="76" t="s">
        <v>107</v>
      </c>
      <c r="E64" s="116"/>
      <c r="F64" s="117">
        <v>10</v>
      </c>
      <c r="G64" s="144" t="s">
        <v>0</v>
      </c>
      <c r="H64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4" s="117" t="str">
        <f>IF(Sklop18[[#This Row],[ZAHTEVANA SHEMA KAKOVOSTI]]&lt;&gt;"",Sklop18[[#This Row],[Preračunana masa/volumen/kos na enoto kg]],"")</f>
        <v/>
      </c>
      <c r="J64" s="135"/>
      <c r="K64" s="136"/>
      <c r="L64" s="136"/>
      <c r="M64" s="137"/>
      <c r="N64" s="138"/>
      <c r="O64" s="138"/>
      <c r="P64" s="139"/>
      <c r="Q64" s="138">
        <f>+Sklop18[[#This Row],[cena/enota brez DDV v EUR]]*Sklop18[[#This Row],[Stopnja DDV (%)]]</f>
        <v>0</v>
      </c>
      <c r="R64" s="138">
        <f>+Sklop18[[#This Row],[cena/enota brez DDV v EUR]]+Sklop18[[#This Row],[Davek (EUR)]]</f>
        <v>0</v>
      </c>
      <c r="S64" s="138">
        <f>+Sklop18[[#This Row],[cena/enota brez DDV v EUR]]*Sklop18[[#This Row],[Okvirna količina]]</f>
        <v>0</v>
      </c>
      <c r="T64" s="292">
        <f>+Sklop18[[#This Row],[Končna cena/enoto mere (EUR) z DDV]]*Sklop18[[#This Row],[Okvirna količina]]</f>
        <v>0</v>
      </c>
      <c r="U64" s="366"/>
    </row>
    <row r="65" spans="1:21" s="55" customFormat="1" ht="12">
      <c r="A65" s="83" t="s">
        <v>47</v>
      </c>
      <c r="B65" s="133" t="s">
        <v>1419</v>
      </c>
      <c r="C65" s="134">
        <v>1000</v>
      </c>
      <c r="D65" s="76" t="s">
        <v>107</v>
      </c>
      <c r="E65" s="116"/>
      <c r="F65" s="117">
        <v>5</v>
      </c>
      <c r="G65" s="144" t="s">
        <v>0</v>
      </c>
      <c r="H65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5" s="117" t="str">
        <f>IF(Sklop18[[#This Row],[ZAHTEVANA SHEMA KAKOVOSTI]]&lt;&gt;"",Sklop18[[#This Row],[Preračunana masa/volumen/kos na enoto kg]],"")</f>
        <v/>
      </c>
      <c r="J65" s="135"/>
      <c r="K65" s="136"/>
      <c r="L65" s="136"/>
      <c r="M65" s="137"/>
      <c r="N65" s="138"/>
      <c r="O65" s="138"/>
      <c r="P65" s="139"/>
      <c r="Q65" s="138">
        <f>+Sklop18[[#This Row],[cena/enota brez DDV v EUR]]*Sklop18[[#This Row],[Stopnja DDV (%)]]</f>
        <v>0</v>
      </c>
      <c r="R65" s="138">
        <f>+Sklop18[[#This Row],[cena/enota brez DDV v EUR]]+Sklop18[[#This Row],[Davek (EUR)]]</f>
        <v>0</v>
      </c>
      <c r="S65" s="138">
        <f>+Sklop18[[#This Row],[cena/enota brez DDV v EUR]]*Sklop18[[#This Row],[Okvirna količina]]</f>
        <v>0</v>
      </c>
      <c r="T65" s="292">
        <f>+Sklop18[[#This Row],[Končna cena/enoto mere (EUR) z DDV]]*Sklop18[[#This Row],[Okvirna količina]]</f>
        <v>0</v>
      </c>
      <c r="U65" s="366"/>
    </row>
    <row r="66" spans="1:21" s="55" customFormat="1" ht="12">
      <c r="A66" s="83" t="s">
        <v>52</v>
      </c>
      <c r="B66" s="133" t="s">
        <v>1420</v>
      </c>
      <c r="C66" s="134">
        <v>1000</v>
      </c>
      <c r="D66" s="76" t="s">
        <v>107</v>
      </c>
      <c r="E66" s="116"/>
      <c r="F66" s="117">
        <v>7.5</v>
      </c>
      <c r="G66" s="144" t="s">
        <v>0</v>
      </c>
      <c r="H66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66" s="117" t="str">
        <f>IF(Sklop18[[#This Row],[ZAHTEVANA SHEMA KAKOVOSTI]]&lt;&gt;"",Sklop18[[#This Row],[Preračunana masa/volumen/kos na enoto kg]],"")</f>
        <v/>
      </c>
      <c r="J66" s="135"/>
      <c r="K66" s="136"/>
      <c r="L66" s="136"/>
      <c r="M66" s="137"/>
      <c r="N66" s="138"/>
      <c r="O66" s="138"/>
      <c r="P66" s="139"/>
      <c r="Q66" s="138">
        <f>+Sklop18[[#This Row],[cena/enota brez DDV v EUR]]*Sklop18[[#This Row],[Stopnja DDV (%)]]</f>
        <v>0</v>
      </c>
      <c r="R66" s="138">
        <f>+Sklop18[[#This Row],[cena/enota brez DDV v EUR]]+Sklop18[[#This Row],[Davek (EUR)]]</f>
        <v>0</v>
      </c>
      <c r="S66" s="138">
        <f>+Sklop18[[#This Row],[cena/enota brez DDV v EUR]]*Sklop18[[#This Row],[Okvirna količina]]</f>
        <v>0</v>
      </c>
      <c r="T66" s="292">
        <f>+Sklop18[[#This Row],[Končna cena/enoto mere (EUR) z DDV]]*Sklop18[[#This Row],[Okvirna količina]]</f>
        <v>0</v>
      </c>
      <c r="U66" s="366"/>
    </row>
    <row r="67" spans="1:21" s="55" customFormat="1" ht="24">
      <c r="A67" s="83" t="s">
        <v>53</v>
      </c>
      <c r="B67" s="133" t="s">
        <v>1421</v>
      </c>
      <c r="C67" s="134">
        <v>1000</v>
      </c>
      <c r="D67" s="76" t="s">
        <v>107</v>
      </c>
      <c r="E67" s="116"/>
      <c r="F67" s="117">
        <v>2.5</v>
      </c>
      <c r="G67" s="144" t="s">
        <v>0</v>
      </c>
      <c r="H67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67" s="117" t="str">
        <f>IF(Sklop18[[#This Row],[ZAHTEVANA SHEMA KAKOVOSTI]]&lt;&gt;"",Sklop18[[#This Row],[Preračunana masa/volumen/kos na enoto kg]],"")</f>
        <v/>
      </c>
      <c r="J67" s="135"/>
      <c r="K67" s="136"/>
      <c r="L67" s="136"/>
      <c r="M67" s="137"/>
      <c r="N67" s="138"/>
      <c r="O67" s="138"/>
      <c r="P67" s="139"/>
      <c r="Q67" s="138">
        <f>+Sklop18[[#This Row],[cena/enota brez DDV v EUR]]*Sklop18[[#This Row],[Stopnja DDV (%)]]</f>
        <v>0</v>
      </c>
      <c r="R67" s="138">
        <f>+Sklop18[[#This Row],[cena/enota brez DDV v EUR]]+Sklop18[[#This Row],[Davek (EUR)]]</f>
        <v>0</v>
      </c>
      <c r="S67" s="138">
        <f>+Sklop18[[#This Row],[cena/enota brez DDV v EUR]]*Sklop18[[#This Row],[Okvirna količina]]</f>
        <v>0</v>
      </c>
      <c r="T67" s="292">
        <f>+Sklop18[[#This Row],[Končna cena/enoto mere (EUR) z DDV]]*Sklop18[[#This Row],[Okvirna količina]]</f>
        <v>0</v>
      </c>
      <c r="U67" s="366"/>
    </row>
    <row r="68" spans="1:21" s="55" customFormat="1" ht="12">
      <c r="A68" s="83" t="s">
        <v>54</v>
      </c>
      <c r="B68" s="133" t="s">
        <v>1422</v>
      </c>
      <c r="C68" s="134">
        <v>1000</v>
      </c>
      <c r="D68" s="76" t="s">
        <v>107</v>
      </c>
      <c r="E68" s="116"/>
      <c r="F68" s="117">
        <v>10</v>
      </c>
      <c r="G68" s="144" t="s">
        <v>0</v>
      </c>
      <c r="H68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8" s="117" t="str">
        <f>IF(Sklop18[[#This Row],[ZAHTEVANA SHEMA KAKOVOSTI]]&lt;&gt;"",Sklop18[[#This Row],[Preračunana masa/volumen/kos na enoto kg]],"")</f>
        <v/>
      </c>
      <c r="J68" s="135"/>
      <c r="K68" s="136"/>
      <c r="L68" s="136"/>
      <c r="M68" s="137"/>
      <c r="N68" s="138"/>
      <c r="O68" s="138"/>
      <c r="P68" s="139"/>
      <c r="Q68" s="138">
        <f>+Sklop18[[#This Row],[cena/enota brez DDV v EUR]]*Sklop18[[#This Row],[Stopnja DDV (%)]]</f>
        <v>0</v>
      </c>
      <c r="R68" s="138">
        <f>+Sklop18[[#This Row],[cena/enota brez DDV v EUR]]+Sklop18[[#This Row],[Davek (EUR)]]</f>
        <v>0</v>
      </c>
      <c r="S68" s="138">
        <f>+Sklop18[[#This Row],[cena/enota brez DDV v EUR]]*Sklop18[[#This Row],[Okvirna količina]]</f>
        <v>0</v>
      </c>
      <c r="T68" s="292">
        <f>+Sklop18[[#This Row],[Končna cena/enoto mere (EUR) z DDV]]*Sklop18[[#This Row],[Okvirna količina]]</f>
        <v>0</v>
      </c>
      <c r="U68" s="366"/>
    </row>
    <row r="69" spans="1:21" s="55" customFormat="1" ht="24">
      <c r="A69" s="83" t="s">
        <v>55</v>
      </c>
      <c r="B69" s="133" t="s">
        <v>1423</v>
      </c>
      <c r="C69" s="134">
        <v>1000</v>
      </c>
      <c r="D69" s="76" t="s">
        <v>107</v>
      </c>
      <c r="E69" s="116"/>
      <c r="F69" s="117">
        <v>5</v>
      </c>
      <c r="G69" s="144" t="s">
        <v>0</v>
      </c>
      <c r="H69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9" s="117" t="str">
        <f>IF(Sklop18[[#This Row],[ZAHTEVANA SHEMA KAKOVOSTI]]&lt;&gt;"",Sklop18[[#This Row],[Preračunana masa/volumen/kos na enoto kg]],"")</f>
        <v/>
      </c>
      <c r="J69" s="135"/>
      <c r="K69" s="136"/>
      <c r="L69" s="136"/>
      <c r="M69" s="137"/>
      <c r="N69" s="138"/>
      <c r="O69" s="138"/>
      <c r="P69" s="139"/>
      <c r="Q69" s="138">
        <f>+Sklop18[[#This Row],[cena/enota brez DDV v EUR]]*Sklop18[[#This Row],[Stopnja DDV (%)]]</f>
        <v>0</v>
      </c>
      <c r="R69" s="138">
        <f>+Sklop18[[#This Row],[cena/enota brez DDV v EUR]]+Sklop18[[#This Row],[Davek (EUR)]]</f>
        <v>0</v>
      </c>
      <c r="S69" s="138">
        <f>+Sklop18[[#This Row],[cena/enota brez DDV v EUR]]*Sklop18[[#This Row],[Okvirna količina]]</f>
        <v>0</v>
      </c>
      <c r="T69" s="292">
        <f>+Sklop18[[#This Row],[Končna cena/enoto mere (EUR) z DDV]]*Sklop18[[#This Row],[Okvirna količina]]</f>
        <v>0</v>
      </c>
      <c r="U69" s="366"/>
    </row>
    <row r="70" spans="1:21" s="55" customFormat="1" ht="12">
      <c r="A70" s="83" t="s">
        <v>56</v>
      </c>
      <c r="B70" s="133" t="s">
        <v>975</v>
      </c>
      <c r="C70" s="134">
        <v>120</v>
      </c>
      <c r="D70" s="76" t="s">
        <v>107</v>
      </c>
      <c r="E70" s="116"/>
      <c r="F70" s="117">
        <v>5</v>
      </c>
      <c r="G70" s="144" t="s">
        <v>74</v>
      </c>
      <c r="H70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I70" s="117" t="str">
        <f>IF(Sklop18[[#This Row],[ZAHTEVANA SHEMA KAKOVOSTI]]&lt;&gt;"",Sklop18[[#This Row],[Preračunana masa/volumen/kos na enoto kg]],"")</f>
        <v/>
      </c>
      <c r="J70" s="135"/>
      <c r="K70" s="136"/>
      <c r="L70" s="136"/>
      <c r="M70" s="137"/>
      <c r="N70" s="138"/>
      <c r="O70" s="138"/>
      <c r="P70" s="139"/>
      <c r="Q70" s="138">
        <f>+Sklop18[[#This Row],[cena/enota brez DDV v EUR]]*Sklop18[[#This Row],[Stopnja DDV (%)]]</f>
        <v>0</v>
      </c>
      <c r="R70" s="138">
        <f>+Sklop18[[#This Row],[cena/enota brez DDV v EUR]]+Sklop18[[#This Row],[Davek (EUR)]]</f>
        <v>0</v>
      </c>
      <c r="S70" s="138">
        <f>+Sklop18[[#This Row],[cena/enota brez DDV v EUR]]*Sklop18[[#This Row],[Okvirna količina]]</f>
        <v>0</v>
      </c>
      <c r="T70" s="292">
        <f>+Sklop18[[#This Row],[Končna cena/enoto mere (EUR) z DDV]]*Sklop18[[#This Row],[Okvirna količina]]</f>
        <v>0</v>
      </c>
      <c r="U70" s="366"/>
    </row>
    <row r="71" spans="1:21" s="55" customFormat="1" ht="12">
      <c r="A71" s="83" t="s">
        <v>57</v>
      </c>
      <c r="B71" s="133" t="s">
        <v>976</v>
      </c>
      <c r="C71" s="134">
        <v>120</v>
      </c>
      <c r="D71" s="76" t="s">
        <v>107</v>
      </c>
      <c r="E71" s="116"/>
      <c r="F71" s="117">
        <v>5</v>
      </c>
      <c r="G71" s="144" t="s">
        <v>74</v>
      </c>
      <c r="H71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I71" s="117" t="str">
        <f>IF(Sklop18[[#This Row],[ZAHTEVANA SHEMA KAKOVOSTI]]&lt;&gt;"",Sklop18[[#This Row],[Preračunana masa/volumen/kos na enoto kg]],"")</f>
        <v/>
      </c>
      <c r="J71" s="135"/>
      <c r="K71" s="136"/>
      <c r="L71" s="136"/>
      <c r="M71" s="137"/>
      <c r="N71" s="138"/>
      <c r="O71" s="138"/>
      <c r="P71" s="139"/>
      <c r="Q71" s="138">
        <f>+Sklop18[[#This Row],[cena/enota brez DDV v EUR]]*Sklop18[[#This Row],[Stopnja DDV (%)]]</f>
        <v>0</v>
      </c>
      <c r="R71" s="138">
        <f>+Sklop18[[#This Row],[cena/enota brez DDV v EUR]]+Sklop18[[#This Row],[Davek (EUR)]]</f>
        <v>0</v>
      </c>
      <c r="S71" s="138">
        <f>+Sklop18[[#This Row],[cena/enota brez DDV v EUR]]*Sklop18[[#This Row],[Okvirna količina]]</f>
        <v>0</v>
      </c>
      <c r="T71" s="292">
        <f>+Sklop18[[#This Row],[Končna cena/enoto mere (EUR) z DDV]]*Sklop18[[#This Row],[Okvirna količina]]</f>
        <v>0</v>
      </c>
      <c r="U71" s="366"/>
    </row>
    <row r="72" spans="1:21" s="55" customFormat="1" ht="12">
      <c r="A72" s="83" t="s">
        <v>58</v>
      </c>
      <c r="B72" s="133" t="s">
        <v>977</v>
      </c>
      <c r="C72" s="134">
        <v>120</v>
      </c>
      <c r="D72" s="76" t="s">
        <v>107</v>
      </c>
      <c r="E72" s="116"/>
      <c r="F72" s="117">
        <v>5</v>
      </c>
      <c r="G72" s="144" t="s">
        <v>74</v>
      </c>
      <c r="H72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I72" s="117" t="str">
        <f>IF(Sklop18[[#This Row],[ZAHTEVANA SHEMA KAKOVOSTI]]&lt;&gt;"",Sklop18[[#This Row],[Preračunana masa/volumen/kos na enoto kg]],"")</f>
        <v/>
      </c>
      <c r="J72" s="135"/>
      <c r="K72" s="136"/>
      <c r="L72" s="136"/>
      <c r="M72" s="137"/>
      <c r="N72" s="138"/>
      <c r="O72" s="138"/>
      <c r="P72" s="139"/>
      <c r="Q72" s="138">
        <f>+Sklop18[[#This Row],[cena/enota brez DDV v EUR]]*Sklop18[[#This Row],[Stopnja DDV (%)]]</f>
        <v>0</v>
      </c>
      <c r="R72" s="138">
        <f>+Sklop18[[#This Row],[cena/enota brez DDV v EUR]]+Sklop18[[#This Row],[Davek (EUR)]]</f>
        <v>0</v>
      </c>
      <c r="S72" s="138">
        <f>+Sklop18[[#This Row],[cena/enota brez DDV v EUR]]*Sklop18[[#This Row],[Okvirna količina]]</f>
        <v>0</v>
      </c>
      <c r="T72" s="292">
        <f>+Sklop18[[#This Row],[Končna cena/enoto mere (EUR) z DDV]]*Sklop18[[#This Row],[Okvirna količina]]</f>
        <v>0</v>
      </c>
      <c r="U72" s="366"/>
    </row>
    <row r="73" spans="1:21" s="55" customFormat="1" ht="12">
      <c r="A73" s="83" t="s">
        <v>59</v>
      </c>
      <c r="B73" s="133" t="s">
        <v>914</v>
      </c>
      <c r="C73" s="134" t="s">
        <v>231</v>
      </c>
      <c r="D73" s="76" t="s">
        <v>107</v>
      </c>
      <c r="E73" s="116"/>
      <c r="F73" s="117">
        <v>25</v>
      </c>
      <c r="G73" s="144" t="s">
        <v>0</v>
      </c>
      <c r="H73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73" s="117" t="str">
        <f>IF(Sklop18[[#This Row],[ZAHTEVANA SHEMA KAKOVOSTI]]&lt;&gt;"",Sklop18[[#This Row],[Preračunana masa/volumen/kos na enoto kg]],"")</f>
        <v/>
      </c>
      <c r="J73" s="135"/>
      <c r="K73" s="136"/>
      <c r="L73" s="136"/>
      <c r="M73" s="137"/>
      <c r="N73" s="138"/>
      <c r="O73" s="138"/>
      <c r="P73" s="139"/>
      <c r="Q73" s="138">
        <f>+Sklop18[[#This Row],[cena/enota brez DDV v EUR]]*Sklop18[[#This Row],[Stopnja DDV (%)]]</f>
        <v>0</v>
      </c>
      <c r="R73" s="138">
        <f>+Sklop18[[#This Row],[cena/enota brez DDV v EUR]]+Sklop18[[#This Row],[Davek (EUR)]]</f>
        <v>0</v>
      </c>
      <c r="S73" s="138">
        <f>+Sklop18[[#This Row],[cena/enota brez DDV v EUR]]*Sklop18[[#This Row],[Okvirna količina]]</f>
        <v>0</v>
      </c>
      <c r="T73" s="292">
        <f>+Sklop18[[#This Row],[Končna cena/enoto mere (EUR) z DDV]]*Sklop18[[#This Row],[Okvirna količina]]</f>
        <v>0</v>
      </c>
      <c r="U73" s="366"/>
    </row>
    <row r="74" spans="1:21" s="55" customFormat="1" ht="12">
      <c r="A74" s="83" t="s">
        <v>60</v>
      </c>
      <c r="B74" s="133" t="s">
        <v>978</v>
      </c>
      <c r="C74" s="134">
        <v>80</v>
      </c>
      <c r="D74" s="76" t="s">
        <v>107</v>
      </c>
      <c r="E74" s="116"/>
      <c r="F74" s="117">
        <v>50</v>
      </c>
      <c r="G74" s="144" t="s">
        <v>74</v>
      </c>
      <c r="H74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74" s="117" t="str">
        <f>IF(Sklop18[[#This Row],[ZAHTEVANA SHEMA KAKOVOSTI]]&lt;&gt;"",Sklop18[[#This Row],[Preračunana masa/volumen/kos na enoto kg]],"")</f>
        <v/>
      </c>
      <c r="J74" s="135"/>
      <c r="K74" s="136"/>
      <c r="L74" s="136"/>
      <c r="M74" s="137"/>
      <c r="N74" s="138"/>
      <c r="O74" s="138"/>
      <c r="P74" s="139"/>
      <c r="Q74" s="138">
        <f>+Sklop18[[#This Row],[cena/enota brez DDV v EUR]]*Sklop18[[#This Row],[Stopnja DDV (%)]]</f>
        <v>0</v>
      </c>
      <c r="R74" s="138">
        <f>+Sklop18[[#This Row],[cena/enota brez DDV v EUR]]+Sklop18[[#This Row],[Davek (EUR)]]</f>
        <v>0</v>
      </c>
      <c r="S74" s="138">
        <f>+Sklop18[[#This Row],[cena/enota brez DDV v EUR]]*Sklop18[[#This Row],[Okvirna količina]]</f>
        <v>0</v>
      </c>
      <c r="T74" s="292">
        <f>+Sklop18[[#This Row],[Končna cena/enoto mere (EUR) z DDV]]*Sklop18[[#This Row],[Okvirna količina]]</f>
        <v>0</v>
      </c>
      <c r="U74" s="366"/>
    </row>
    <row r="75" spans="1:21" s="55" customFormat="1" ht="12">
      <c r="A75" s="83" t="s">
        <v>61</v>
      </c>
      <c r="B75" s="133" t="s">
        <v>895</v>
      </c>
      <c r="C75" s="134">
        <v>240</v>
      </c>
      <c r="D75" s="76" t="s">
        <v>107</v>
      </c>
      <c r="E75" s="116"/>
      <c r="F75" s="117">
        <v>10</v>
      </c>
      <c r="G75" s="144" t="s">
        <v>1409</v>
      </c>
      <c r="H75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75" s="117" t="str">
        <f>IF(Sklop18[[#This Row],[ZAHTEVANA SHEMA KAKOVOSTI]]&lt;&gt;"",Sklop18[[#This Row],[Preračunana masa/volumen/kos na enoto kg]],"")</f>
        <v/>
      </c>
      <c r="J75" s="135"/>
      <c r="K75" s="136"/>
      <c r="L75" s="136"/>
      <c r="M75" s="137"/>
      <c r="N75" s="138"/>
      <c r="O75" s="138"/>
      <c r="P75" s="139"/>
      <c r="Q75" s="138">
        <f>+Sklop18[[#This Row],[cena/enota brez DDV v EUR]]*Sklop18[[#This Row],[Stopnja DDV (%)]]</f>
        <v>0</v>
      </c>
      <c r="R75" s="138">
        <f>+Sklop18[[#This Row],[cena/enota brez DDV v EUR]]+Sklop18[[#This Row],[Davek (EUR)]]</f>
        <v>0</v>
      </c>
      <c r="S75" s="138">
        <f>+Sklop18[[#This Row],[cena/enota brez DDV v EUR]]*Sklop18[[#This Row],[Okvirna količina]]</f>
        <v>0</v>
      </c>
      <c r="T75" s="292">
        <f>+Sklop18[[#This Row],[Končna cena/enoto mere (EUR) z DDV]]*Sklop18[[#This Row],[Okvirna količina]]</f>
        <v>0</v>
      </c>
      <c r="U75" s="366"/>
    </row>
    <row r="76" spans="1:21" s="55" customFormat="1" ht="12">
      <c r="A76" s="83" t="s">
        <v>62</v>
      </c>
      <c r="B76" s="133" t="s">
        <v>979</v>
      </c>
      <c r="C76" s="134">
        <v>1705</v>
      </c>
      <c r="D76" s="76" t="s">
        <v>107</v>
      </c>
      <c r="E76" s="116"/>
      <c r="F76" s="117">
        <v>40</v>
      </c>
      <c r="G76" s="144" t="s">
        <v>74</v>
      </c>
      <c r="H76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68.2</v>
      </c>
      <c r="I76" s="117" t="str">
        <f>IF(Sklop18[[#This Row],[ZAHTEVANA SHEMA KAKOVOSTI]]&lt;&gt;"",Sklop18[[#This Row],[Preračunana masa/volumen/kos na enoto kg]],"")</f>
        <v/>
      </c>
      <c r="J76" s="135"/>
      <c r="K76" s="136"/>
      <c r="L76" s="136"/>
      <c r="M76" s="137"/>
      <c r="N76" s="138"/>
      <c r="O76" s="138"/>
      <c r="P76" s="139"/>
      <c r="Q76" s="138">
        <f>+Sklop18[[#This Row],[cena/enota brez DDV v EUR]]*Sklop18[[#This Row],[Stopnja DDV (%)]]</f>
        <v>0</v>
      </c>
      <c r="R76" s="138">
        <f>+Sklop18[[#This Row],[cena/enota brez DDV v EUR]]+Sklop18[[#This Row],[Davek (EUR)]]</f>
        <v>0</v>
      </c>
      <c r="S76" s="138">
        <f>+Sklop18[[#This Row],[cena/enota brez DDV v EUR]]*Sklop18[[#This Row],[Okvirna količina]]</f>
        <v>0</v>
      </c>
      <c r="T76" s="292">
        <f>+Sklop18[[#This Row],[Končna cena/enoto mere (EUR) z DDV]]*Sklop18[[#This Row],[Okvirna količina]]</f>
        <v>0</v>
      </c>
      <c r="U76" s="366"/>
    </row>
    <row r="77" spans="1:21" s="55" customFormat="1" ht="36">
      <c r="A77" s="83" t="s">
        <v>68</v>
      </c>
      <c r="B77" s="133" t="s">
        <v>980</v>
      </c>
      <c r="C77" s="134">
        <v>125</v>
      </c>
      <c r="D77" s="76" t="s">
        <v>107</v>
      </c>
      <c r="E77" s="116"/>
      <c r="F77" s="117">
        <v>50</v>
      </c>
      <c r="G77" s="144" t="s">
        <v>74</v>
      </c>
      <c r="H77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I77" s="117" t="str">
        <f>IF(Sklop18[[#This Row],[ZAHTEVANA SHEMA KAKOVOSTI]]&lt;&gt;"",Sklop18[[#This Row],[Preračunana masa/volumen/kos na enoto kg]],"")</f>
        <v/>
      </c>
      <c r="J77" s="135"/>
      <c r="K77" s="136"/>
      <c r="L77" s="136"/>
      <c r="M77" s="137"/>
      <c r="N77" s="138"/>
      <c r="O77" s="138"/>
      <c r="P77" s="139"/>
      <c r="Q77" s="138">
        <f>+Sklop18[[#This Row],[cena/enota brez DDV v EUR]]*Sklop18[[#This Row],[Stopnja DDV (%)]]</f>
        <v>0</v>
      </c>
      <c r="R77" s="138">
        <f>+Sklop18[[#This Row],[cena/enota brez DDV v EUR]]+Sklop18[[#This Row],[Davek (EUR)]]</f>
        <v>0</v>
      </c>
      <c r="S77" s="138">
        <f>+Sklop18[[#This Row],[cena/enota brez DDV v EUR]]*Sklop18[[#This Row],[Okvirna količina]]</f>
        <v>0</v>
      </c>
      <c r="T77" s="292">
        <f>+Sklop18[[#This Row],[Končna cena/enoto mere (EUR) z DDV]]*Sklop18[[#This Row],[Okvirna količina]]</f>
        <v>0</v>
      </c>
      <c r="U77" s="366"/>
    </row>
    <row r="78" spans="1:21" s="55" customFormat="1" ht="12">
      <c r="A78" s="83" t="s">
        <v>69</v>
      </c>
      <c r="B78" s="133" t="s">
        <v>915</v>
      </c>
      <c r="C78" s="134" t="s">
        <v>899</v>
      </c>
      <c r="D78" s="76" t="s">
        <v>107</v>
      </c>
      <c r="E78" s="116"/>
      <c r="F78" s="117">
        <v>25</v>
      </c>
      <c r="G78" s="144" t="s">
        <v>0</v>
      </c>
      <c r="H78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78" s="117" t="str">
        <f>IF(Sklop18[[#This Row],[ZAHTEVANA SHEMA KAKOVOSTI]]&lt;&gt;"",Sklop18[[#This Row],[Preračunana masa/volumen/kos na enoto kg]],"")</f>
        <v/>
      </c>
      <c r="J78" s="135"/>
      <c r="K78" s="136"/>
      <c r="L78" s="136"/>
      <c r="M78" s="137"/>
      <c r="N78" s="138"/>
      <c r="O78" s="138"/>
      <c r="P78" s="139"/>
      <c r="Q78" s="138">
        <f>+Sklop18[[#This Row],[cena/enota brez DDV v EUR]]*Sklop18[[#This Row],[Stopnja DDV (%)]]</f>
        <v>0</v>
      </c>
      <c r="R78" s="138">
        <f>+Sklop18[[#This Row],[cena/enota brez DDV v EUR]]+Sklop18[[#This Row],[Davek (EUR)]]</f>
        <v>0</v>
      </c>
      <c r="S78" s="138">
        <f>+Sklop18[[#This Row],[cena/enota brez DDV v EUR]]*Sklop18[[#This Row],[Okvirna količina]]</f>
        <v>0</v>
      </c>
      <c r="T78" s="292">
        <f>+Sklop18[[#This Row],[Končna cena/enoto mere (EUR) z DDV]]*Sklop18[[#This Row],[Okvirna količina]]</f>
        <v>0</v>
      </c>
      <c r="U78" s="366"/>
    </row>
    <row r="79" spans="1:21" s="55" customFormat="1" ht="12">
      <c r="A79" s="83" t="s">
        <v>70</v>
      </c>
      <c r="B79" s="133" t="s">
        <v>916</v>
      </c>
      <c r="C79" s="134" t="s">
        <v>899</v>
      </c>
      <c r="D79" s="76" t="s">
        <v>107</v>
      </c>
      <c r="E79" s="116"/>
      <c r="F79" s="117">
        <v>20</v>
      </c>
      <c r="G79" s="144" t="s">
        <v>0</v>
      </c>
      <c r="H79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79" s="117" t="str">
        <f>IF(Sklop18[[#This Row],[ZAHTEVANA SHEMA KAKOVOSTI]]&lt;&gt;"",Sklop18[[#This Row],[Preračunana masa/volumen/kos na enoto kg]],"")</f>
        <v/>
      </c>
      <c r="J79" s="135"/>
      <c r="K79" s="136"/>
      <c r="L79" s="136"/>
      <c r="M79" s="137"/>
      <c r="N79" s="138"/>
      <c r="O79" s="138"/>
      <c r="P79" s="139"/>
      <c r="Q79" s="138">
        <f>+Sklop18[[#This Row],[cena/enota brez DDV v EUR]]*Sklop18[[#This Row],[Stopnja DDV (%)]]</f>
        <v>0</v>
      </c>
      <c r="R79" s="138">
        <f>+Sklop18[[#This Row],[cena/enota brez DDV v EUR]]+Sklop18[[#This Row],[Davek (EUR)]]</f>
        <v>0</v>
      </c>
      <c r="S79" s="138">
        <f>+Sklop18[[#This Row],[cena/enota brez DDV v EUR]]*Sklop18[[#This Row],[Okvirna količina]]</f>
        <v>0</v>
      </c>
      <c r="T79" s="292">
        <f>+Sklop18[[#This Row],[Končna cena/enoto mere (EUR) z DDV]]*Sklop18[[#This Row],[Okvirna količina]]</f>
        <v>0</v>
      </c>
      <c r="U79" s="366"/>
    </row>
    <row r="80" spans="1:21" s="55" customFormat="1" ht="12">
      <c r="A80" s="83" t="s">
        <v>71</v>
      </c>
      <c r="B80" s="133" t="s">
        <v>917</v>
      </c>
      <c r="C80" s="134" t="s">
        <v>900</v>
      </c>
      <c r="D80" s="76" t="s">
        <v>107</v>
      </c>
      <c r="E80" s="116"/>
      <c r="F80" s="117">
        <v>10</v>
      </c>
      <c r="G80" s="144" t="s">
        <v>0</v>
      </c>
      <c r="H80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80" s="117" t="str">
        <f>IF(Sklop18[[#This Row],[ZAHTEVANA SHEMA KAKOVOSTI]]&lt;&gt;"",Sklop18[[#This Row],[Preračunana masa/volumen/kos na enoto kg]],"")</f>
        <v/>
      </c>
      <c r="J80" s="135"/>
      <c r="K80" s="136"/>
      <c r="L80" s="136"/>
      <c r="M80" s="137"/>
      <c r="N80" s="138"/>
      <c r="O80" s="138"/>
      <c r="P80" s="139"/>
      <c r="Q80" s="138">
        <f>+Sklop18[[#This Row],[cena/enota brez DDV v EUR]]*Sklop18[[#This Row],[Stopnja DDV (%)]]</f>
        <v>0</v>
      </c>
      <c r="R80" s="138">
        <f>+Sklop18[[#This Row],[cena/enota brez DDV v EUR]]+Sklop18[[#This Row],[Davek (EUR)]]</f>
        <v>0</v>
      </c>
      <c r="S80" s="138">
        <f>+Sklop18[[#This Row],[cena/enota brez DDV v EUR]]*Sklop18[[#This Row],[Okvirna količina]]</f>
        <v>0</v>
      </c>
      <c r="T80" s="292">
        <f>+Sklop18[[#This Row],[Končna cena/enoto mere (EUR) z DDV]]*Sklop18[[#This Row],[Okvirna količina]]</f>
        <v>0</v>
      </c>
      <c r="U80" s="366"/>
    </row>
    <row r="81" spans="1:21" s="55" customFormat="1" ht="12">
      <c r="A81" s="83" t="s">
        <v>72</v>
      </c>
      <c r="B81" s="133" t="s">
        <v>918</v>
      </c>
      <c r="C81" s="134">
        <v>1000</v>
      </c>
      <c r="D81" s="76" t="s">
        <v>107</v>
      </c>
      <c r="E81" s="116"/>
      <c r="F81" s="117">
        <v>25</v>
      </c>
      <c r="G81" s="144" t="s">
        <v>0</v>
      </c>
      <c r="H81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81" s="117" t="str">
        <f>IF(Sklop18[[#This Row],[ZAHTEVANA SHEMA KAKOVOSTI]]&lt;&gt;"",Sklop18[[#This Row],[Preračunana masa/volumen/kos na enoto kg]],"")</f>
        <v/>
      </c>
      <c r="J81" s="135"/>
      <c r="K81" s="136"/>
      <c r="L81" s="136"/>
      <c r="M81" s="137"/>
      <c r="N81" s="138"/>
      <c r="O81" s="138"/>
      <c r="P81" s="139"/>
      <c r="Q81" s="138">
        <f>+Sklop18[[#This Row],[cena/enota brez DDV v EUR]]*Sklop18[[#This Row],[Stopnja DDV (%)]]</f>
        <v>0</v>
      </c>
      <c r="R81" s="138">
        <f>+Sklop18[[#This Row],[cena/enota brez DDV v EUR]]+Sklop18[[#This Row],[Davek (EUR)]]</f>
        <v>0</v>
      </c>
      <c r="S81" s="138">
        <f>+Sklop18[[#This Row],[cena/enota brez DDV v EUR]]*Sklop18[[#This Row],[Okvirna količina]]</f>
        <v>0</v>
      </c>
      <c r="T81" s="292">
        <f>+Sklop18[[#This Row],[Končna cena/enoto mere (EUR) z DDV]]*Sklop18[[#This Row],[Okvirna količina]]</f>
        <v>0</v>
      </c>
      <c r="U81" s="366"/>
    </row>
    <row r="82" spans="1:21" s="55" customFormat="1" ht="24">
      <c r="A82" s="83" t="s">
        <v>73</v>
      </c>
      <c r="B82" s="133" t="s">
        <v>1424</v>
      </c>
      <c r="C82" s="134">
        <v>1000</v>
      </c>
      <c r="D82" s="76" t="s">
        <v>107</v>
      </c>
      <c r="E82" s="116"/>
      <c r="F82" s="117">
        <v>5</v>
      </c>
      <c r="G82" s="144" t="s">
        <v>0</v>
      </c>
      <c r="H82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2" s="117" t="str">
        <f>IF(Sklop18[[#This Row],[ZAHTEVANA SHEMA KAKOVOSTI]]&lt;&gt;"",Sklop18[[#This Row],[Preračunana masa/volumen/kos na enoto kg]],"")</f>
        <v/>
      </c>
      <c r="J82" s="135"/>
      <c r="K82" s="136"/>
      <c r="L82" s="136"/>
      <c r="M82" s="137"/>
      <c r="N82" s="138"/>
      <c r="O82" s="138"/>
      <c r="P82" s="139"/>
      <c r="Q82" s="138">
        <f>+Sklop18[[#This Row],[cena/enota brez DDV v EUR]]*Sklop18[[#This Row],[Stopnja DDV (%)]]</f>
        <v>0</v>
      </c>
      <c r="R82" s="138">
        <f>+Sklop18[[#This Row],[cena/enota brez DDV v EUR]]+Sklop18[[#This Row],[Davek (EUR)]]</f>
        <v>0</v>
      </c>
      <c r="S82" s="138">
        <f>+Sklop18[[#This Row],[cena/enota brez DDV v EUR]]*Sklop18[[#This Row],[Okvirna količina]]</f>
        <v>0</v>
      </c>
      <c r="T82" s="292">
        <f>+Sklop18[[#This Row],[Končna cena/enoto mere (EUR) z DDV]]*Sklop18[[#This Row],[Okvirna količina]]</f>
        <v>0</v>
      </c>
      <c r="U82" s="366"/>
    </row>
    <row r="83" spans="1:21" s="55" customFormat="1" ht="24">
      <c r="A83" s="83" t="s">
        <v>187</v>
      </c>
      <c r="B83" s="133" t="s">
        <v>919</v>
      </c>
      <c r="C83" s="134">
        <v>1000</v>
      </c>
      <c r="D83" s="76" t="s">
        <v>107</v>
      </c>
      <c r="E83" s="116"/>
      <c r="F83" s="117">
        <v>15</v>
      </c>
      <c r="G83" s="144" t="s">
        <v>0</v>
      </c>
      <c r="H83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83" s="117" t="str">
        <f>IF(Sklop18[[#This Row],[ZAHTEVANA SHEMA KAKOVOSTI]]&lt;&gt;"",Sklop18[[#This Row],[Preračunana masa/volumen/kos na enoto kg]],"")</f>
        <v/>
      </c>
      <c r="J83" s="135"/>
      <c r="K83" s="136"/>
      <c r="L83" s="136"/>
      <c r="M83" s="137"/>
      <c r="N83" s="138"/>
      <c r="O83" s="138"/>
      <c r="P83" s="139"/>
      <c r="Q83" s="138">
        <f>+Sklop18[[#This Row],[cena/enota brez DDV v EUR]]*Sklop18[[#This Row],[Stopnja DDV (%)]]</f>
        <v>0</v>
      </c>
      <c r="R83" s="138">
        <f>+Sklop18[[#This Row],[cena/enota brez DDV v EUR]]+Sklop18[[#This Row],[Davek (EUR)]]</f>
        <v>0</v>
      </c>
      <c r="S83" s="138">
        <f>+Sklop18[[#This Row],[cena/enota brez DDV v EUR]]*Sklop18[[#This Row],[Okvirna količina]]</f>
        <v>0</v>
      </c>
      <c r="T83" s="292">
        <f>+Sklop18[[#This Row],[Končna cena/enoto mere (EUR) z DDV]]*Sklop18[[#This Row],[Okvirna količina]]</f>
        <v>0</v>
      </c>
      <c r="U83" s="366"/>
    </row>
    <row r="84" spans="1:21" s="55" customFormat="1" ht="24">
      <c r="A84" s="83" t="s">
        <v>188</v>
      </c>
      <c r="B84" s="133" t="s">
        <v>920</v>
      </c>
      <c r="C84" s="134" t="s">
        <v>232</v>
      </c>
      <c r="D84" s="76" t="s">
        <v>107</v>
      </c>
      <c r="E84" s="116"/>
      <c r="F84" s="117">
        <v>10</v>
      </c>
      <c r="G84" s="144" t="s">
        <v>0</v>
      </c>
      <c r="H84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84" s="117" t="str">
        <f>IF(Sklop18[[#This Row],[ZAHTEVANA SHEMA KAKOVOSTI]]&lt;&gt;"",Sklop18[[#This Row],[Preračunana masa/volumen/kos na enoto kg]],"")</f>
        <v/>
      </c>
      <c r="J84" s="135"/>
      <c r="K84" s="136"/>
      <c r="L84" s="136"/>
      <c r="M84" s="137"/>
      <c r="N84" s="138"/>
      <c r="O84" s="138"/>
      <c r="P84" s="139"/>
      <c r="Q84" s="138">
        <f>+Sklop18[[#This Row],[cena/enota brez DDV v EUR]]*Sklop18[[#This Row],[Stopnja DDV (%)]]</f>
        <v>0</v>
      </c>
      <c r="R84" s="138">
        <f>+Sklop18[[#This Row],[cena/enota brez DDV v EUR]]+Sklop18[[#This Row],[Davek (EUR)]]</f>
        <v>0</v>
      </c>
      <c r="S84" s="138">
        <f>+Sklop18[[#This Row],[cena/enota brez DDV v EUR]]*Sklop18[[#This Row],[Okvirna količina]]</f>
        <v>0</v>
      </c>
      <c r="T84" s="292">
        <f>+Sklop18[[#This Row],[Končna cena/enoto mere (EUR) z DDV]]*Sklop18[[#This Row],[Okvirna količina]]</f>
        <v>0</v>
      </c>
      <c r="U84" s="366"/>
    </row>
    <row r="85" spans="1:21" s="55" customFormat="1" ht="12">
      <c r="A85" s="83" t="s">
        <v>189</v>
      </c>
      <c r="B85" s="133" t="s">
        <v>921</v>
      </c>
      <c r="C85" s="134" t="s">
        <v>901</v>
      </c>
      <c r="D85" s="76" t="s">
        <v>107</v>
      </c>
      <c r="E85" s="116"/>
      <c r="F85" s="117">
        <v>2.5</v>
      </c>
      <c r="G85" s="144" t="s">
        <v>0</v>
      </c>
      <c r="H85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85" s="117" t="str">
        <f>IF(Sklop18[[#This Row],[ZAHTEVANA SHEMA KAKOVOSTI]]&lt;&gt;"",Sklop18[[#This Row],[Preračunana masa/volumen/kos na enoto kg]],"")</f>
        <v/>
      </c>
      <c r="J85" s="135"/>
      <c r="K85" s="136"/>
      <c r="L85" s="136"/>
      <c r="M85" s="137"/>
      <c r="N85" s="138"/>
      <c r="O85" s="138"/>
      <c r="P85" s="139"/>
      <c r="Q85" s="138">
        <f>+Sklop18[[#This Row],[cena/enota brez DDV v EUR]]*Sklop18[[#This Row],[Stopnja DDV (%)]]</f>
        <v>0</v>
      </c>
      <c r="R85" s="138">
        <f>+Sklop18[[#This Row],[cena/enota brez DDV v EUR]]+Sklop18[[#This Row],[Davek (EUR)]]</f>
        <v>0</v>
      </c>
      <c r="S85" s="138">
        <f>+Sklop18[[#This Row],[cena/enota brez DDV v EUR]]*Sklop18[[#This Row],[Okvirna količina]]</f>
        <v>0</v>
      </c>
      <c r="T85" s="292">
        <f>+Sklop18[[#This Row],[Končna cena/enoto mere (EUR) z DDV]]*Sklop18[[#This Row],[Okvirna količina]]</f>
        <v>0</v>
      </c>
      <c r="U85" s="366"/>
    </row>
    <row r="86" spans="1:21" s="55" customFormat="1" ht="12">
      <c r="A86" s="83" t="s">
        <v>190</v>
      </c>
      <c r="B86" s="133" t="s">
        <v>1425</v>
      </c>
      <c r="C86" s="134">
        <v>630</v>
      </c>
      <c r="D86" s="76" t="s">
        <v>107</v>
      </c>
      <c r="E86" s="116"/>
      <c r="F86" s="117">
        <v>100</v>
      </c>
      <c r="G86" s="144" t="s">
        <v>897</v>
      </c>
      <c r="H86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63</v>
      </c>
      <c r="I86" s="117" t="str">
        <f>IF(Sklop18[[#This Row],[ZAHTEVANA SHEMA KAKOVOSTI]]&lt;&gt;"",Sklop18[[#This Row],[Preračunana masa/volumen/kos na enoto kg]],"")</f>
        <v/>
      </c>
      <c r="J86" s="135"/>
      <c r="K86" s="136"/>
      <c r="L86" s="136"/>
      <c r="M86" s="137"/>
      <c r="N86" s="138"/>
      <c r="O86" s="138"/>
      <c r="P86" s="139"/>
      <c r="Q86" s="138">
        <f>+Sklop18[[#This Row],[cena/enota brez DDV v EUR]]*Sklop18[[#This Row],[Stopnja DDV (%)]]</f>
        <v>0</v>
      </c>
      <c r="R86" s="138">
        <f>+Sklop18[[#This Row],[cena/enota brez DDV v EUR]]+Sklop18[[#This Row],[Davek (EUR)]]</f>
        <v>0</v>
      </c>
      <c r="S86" s="138">
        <f>+Sklop18[[#This Row],[cena/enota brez DDV v EUR]]*Sklop18[[#This Row],[Okvirna količina]]</f>
        <v>0</v>
      </c>
      <c r="T86" s="292">
        <f>+Sklop18[[#This Row],[Končna cena/enoto mere (EUR) z DDV]]*Sklop18[[#This Row],[Okvirna količina]]</f>
        <v>0</v>
      </c>
      <c r="U86" s="366"/>
    </row>
    <row r="87" spans="1:21" s="55" customFormat="1" ht="12">
      <c r="A87" s="83" t="s">
        <v>191</v>
      </c>
      <c r="B87" s="133" t="s">
        <v>1426</v>
      </c>
      <c r="C87" s="134">
        <v>730</v>
      </c>
      <c r="D87" s="76" t="s">
        <v>107</v>
      </c>
      <c r="E87" s="116"/>
      <c r="F87" s="117">
        <v>200</v>
      </c>
      <c r="G87" s="144" t="s">
        <v>897</v>
      </c>
      <c r="H87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146</v>
      </c>
      <c r="I87" s="117" t="str">
        <f>IF(Sklop18[[#This Row],[ZAHTEVANA SHEMA KAKOVOSTI]]&lt;&gt;"",Sklop18[[#This Row],[Preračunana masa/volumen/kos na enoto kg]],"")</f>
        <v/>
      </c>
      <c r="J87" s="135"/>
      <c r="K87" s="136"/>
      <c r="L87" s="136"/>
      <c r="M87" s="137"/>
      <c r="N87" s="138"/>
      <c r="O87" s="138"/>
      <c r="P87" s="139"/>
      <c r="Q87" s="138">
        <f>+Sklop18[[#This Row],[cena/enota brez DDV v EUR]]*Sklop18[[#This Row],[Stopnja DDV (%)]]</f>
        <v>0</v>
      </c>
      <c r="R87" s="138">
        <f>+Sklop18[[#This Row],[cena/enota brez DDV v EUR]]+Sklop18[[#This Row],[Davek (EUR)]]</f>
        <v>0</v>
      </c>
      <c r="S87" s="138">
        <f>+Sklop18[[#This Row],[cena/enota brez DDV v EUR]]*Sklop18[[#This Row],[Okvirna količina]]</f>
        <v>0</v>
      </c>
      <c r="T87" s="292">
        <f>+Sklop18[[#This Row],[Končna cena/enoto mere (EUR) z DDV]]*Sklop18[[#This Row],[Okvirna količina]]</f>
        <v>0</v>
      </c>
      <c r="U87" s="366"/>
    </row>
    <row r="88" spans="1:21" s="55" customFormat="1" ht="12">
      <c r="A88" s="83" t="s">
        <v>192</v>
      </c>
      <c r="B88" s="133" t="s">
        <v>981</v>
      </c>
      <c r="C88" s="134">
        <v>30</v>
      </c>
      <c r="D88" s="76" t="s">
        <v>107</v>
      </c>
      <c r="E88" s="116"/>
      <c r="F88" s="117">
        <v>750</v>
      </c>
      <c r="G88" s="144" t="s">
        <v>74</v>
      </c>
      <c r="H88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I88" s="117" t="str">
        <f>IF(Sklop18[[#This Row],[ZAHTEVANA SHEMA KAKOVOSTI]]&lt;&gt;"",Sklop18[[#This Row],[Preračunana masa/volumen/kos na enoto kg]],"")</f>
        <v/>
      </c>
      <c r="J88" s="135"/>
      <c r="K88" s="136"/>
      <c r="L88" s="136"/>
      <c r="M88" s="137"/>
      <c r="N88" s="138"/>
      <c r="O88" s="138"/>
      <c r="P88" s="139"/>
      <c r="Q88" s="138">
        <f>+Sklop18[[#This Row],[cena/enota brez DDV v EUR]]*Sklop18[[#This Row],[Stopnja DDV (%)]]</f>
        <v>0</v>
      </c>
      <c r="R88" s="138">
        <f>+Sklop18[[#This Row],[cena/enota brez DDV v EUR]]+Sklop18[[#This Row],[Davek (EUR)]]</f>
        <v>0</v>
      </c>
      <c r="S88" s="138">
        <f>+Sklop18[[#This Row],[cena/enota brez DDV v EUR]]*Sklop18[[#This Row],[Okvirna količina]]</f>
        <v>0</v>
      </c>
      <c r="T88" s="292">
        <f>+Sklop18[[#This Row],[Končna cena/enoto mere (EUR) z DDV]]*Sklop18[[#This Row],[Okvirna količina]]</f>
        <v>0</v>
      </c>
      <c r="U88" s="366"/>
    </row>
    <row r="89" spans="1:21" s="55" customFormat="1" ht="12">
      <c r="A89" s="83" t="s">
        <v>193</v>
      </c>
      <c r="B89" s="133" t="s">
        <v>982</v>
      </c>
      <c r="C89" s="134">
        <v>30</v>
      </c>
      <c r="D89" s="76" t="s">
        <v>107</v>
      </c>
      <c r="E89" s="116"/>
      <c r="F89" s="117">
        <v>1500</v>
      </c>
      <c r="G89" s="144" t="s">
        <v>74</v>
      </c>
      <c r="H89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89" s="117" t="str">
        <f>IF(Sklop18[[#This Row],[ZAHTEVANA SHEMA KAKOVOSTI]]&lt;&gt;"",Sklop18[[#This Row],[Preračunana masa/volumen/kos na enoto kg]],"")</f>
        <v/>
      </c>
      <c r="J89" s="135"/>
      <c r="K89" s="136"/>
      <c r="L89" s="136"/>
      <c r="M89" s="137"/>
      <c r="N89" s="138"/>
      <c r="O89" s="138"/>
      <c r="P89" s="139"/>
      <c r="Q89" s="138">
        <f>+Sklop18[[#This Row],[cena/enota brez DDV v EUR]]*Sklop18[[#This Row],[Stopnja DDV (%)]]</f>
        <v>0</v>
      </c>
      <c r="R89" s="138">
        <f>+Sklop18[[#This Row],[cena/enota brez DDV v EUR]]+Sklop18[[#This Row],[Davek (EUR)]]</f>
        <v>0</v>
      </c>
      <c r="S89" s="138">
        <f>+Sklop18[[#This Row],[cena/enota brez DDV v EUR]]*Sklop18[[#This Row],[Okvirna količina]]</f>
        <v>0</v>
      </c>
      <c r="T89" s="292">
        <f>+Sklop18[[#This Row],[Končna cena/enoto mere (EUR) z DDV]]*Sklop18[[#This Row],[Okvirna količina]]</f>
        <v>0</v>
      </c>
      <c r="U89" s="366"/>
    </row>
    <row r="90" spans="1:21" s="55" customFormat="1" ht="24">
      <c r="A90" s="83" t="s">
        <v>194</v>
      </c>
      <c r="B90" s="133" t="s">
        <v>1429</v>
      </c>
      <c r="C90" s="134">
        <v>95</v>
      </c>
      <c r="D90" s="76" t="s">
        <v>107</v>
      </c>
      <c r="E90" s="116"/>
      <c r="F90" s="117">
        <v>25</v>
      </c>
      <c r="G90" s="144" t="s">
        <v>74</v>
      </c>
      <c r="H90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2.375</v>
      </c>
      <c r="I90" s="117" t="str">
        <f>IF(Sklop18[[#This Row],[ZAHTEVANA SHEMA KAKOVOSTI]]&lt;&gt;"",Sklop18[[#This Row],[Preračunana masa/volumen/kos na enoto kg]],"")</f>
        <v/>
      </c>
      <c r="J90" s="135"/>
      <c r="K90" s="136"/>
      <c r="L90" s="136"/>
      <c r="M90" s="137"/>
      <c r="N90" s="138"/>
      <c r="O90" s="138"/>
      <c r="P90" s="139"/>
      <c r="Q90" s="138">
        <f>+Sklop18[[#This Row],[cena/enota brez DDV v EUR]]*Sklop18[[#This Row],[Stopnja DDV (%)]]</f>
        <v>0</v>
      </c>
      <c r="R90" s="138">
        <f>+Sklop18[[#This Row],[cena/enota brez DDV v EUR]]+Sklop18[[#This Row],[Davek (EUR)]]</f>
        <v>0</v>
      </c>
      <c r="S90" s="138">
        <f>+Sklop18[[#This Row],[cena/enota brez DDV v EUR]]*Sklop18[[#This Row],[Okvirna količina]]</f>
        <v>0</v>
      </c>
      <c r="T90" s="292">
        <f>+Sklop18[[#This Row],[Končna cena/enoto mere (EUR) z DDV]]*Sklop18[[#This Row],[Okvirna količina]]</f>
        <v>0</v>
      </c>
      <c r="U90" s="366"/>
    </row>
    <row r="91" spans="1:21" s="55" customFormat="1" ht="24">
      <c r="A91" s="83" t="s">
        <v>195</v>
      </c>
      <c r="B91" s="133" t="s">
        <v>1427</v>
      </c>
      <c r="C91" s="134">
        <v>30</v>
      </c>
      <c r="D91" s="76" t="s">
        <v>107</v>
      </c>
      <c r="E91" s="116"/>
      <c r="F91" s="117">
        <v>1500</v>
      </c>
      <c r="G91" s="144" t="s">
        <v>74</v>
      </c>
      <c r="H91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91" s="117" t="str">
        <f>IF(Sklop18[[#This Row],[ZAHTEVANA SHEMA KAKOVOSTI]]&lt;&gt;"",Sklop18[[#This Row],[Preračunana masa/volumen/kos na enoto kg]],"")</f>
        <v/>
      </c>
      <c r="J91" s="135"/>
      <c r="K91" s="136"/>
      <c r="L91" s="136"/>
      <c r="M91" s="137"/>
      <c r="N91" s="138"/>
      <c r="O91" s="138"/>
      <c r="P91" s="139"/>
      <c r="Q91" s="138">
        <f>+Sklop18[[#This Row],[cena/enota brez DDV v EUR]]*Sklop18[[#This Row],[Stopnja DDV (%)]]</f>
        <v>0</v>
      </c>
      <c r="R91" s="138">
        <f>+Sklop18[[#This Row],[cena/enota brez DDV v EUR]]+Sklop18[[#This Row],[Davek (EUR)]]</f>
        <v>0</v>
      </c>
      <c r="S91" s="138">
        <f>+Sklop18[[#This Row],[cena/enota brez DDV v EUR]]*Sklop18[[#This Row],[Okvirna količina]]</f>
        <v>0</v>
      </c>
      <c r="T91" s="292">
        <f>+Sklop18[[#This Row],[Končna cena/enoto mere (EUR) z DDV]]*Sklop18[[#This Row],[Okvirna količina]]</f>
        <v>0</v>
      </c>
      <c r="U91" s="366"/>
    </row>
    <row r="92" spans="1:21" s="55" customFormat="1" ht="24">
      <c r="A92" s="83" t="s">
        <v>196</v>
      </c>
      <c r="B92" s="133" t="s">
        <v>1428</v>
      </c>
      <c r="C92" s="134">
        <v>95</v>
      </c>
      <c r="D92" s="76" t="s">
        <v>107</v>
      </c>
      <c r="E92" s="116"/>
      <c r="F92" s="117">
        <v>25</v>
      </c>
      <c r="G92" s="144" t="s">
        <v>74</v>
      </c>
      <c r="H92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2.375</v>
      </c>
      <c r="I92" s="117" t="str">
        <f>IF(Sklop18[[#This Row],[ZAHTEVANA SHEMA KAKOVOSTI]]&lt;&gt;"",Sklop18[[#This Row],[Preračunana masa/volumen/kos na enoto kg]],"")</f>
        <v/>
      </c>
      <c r="J92" s="135"/>
      <c r="K92" s="136"/>
      <c r="L92" s="136"/>
      <c r="M92" s="137"/>
      <c r="N92" s="138"/>
      <c r="O92" s="138"/>
      <c r="P92" s="139"/>
      <c r="Q92" s="138">
        <f>+Sklop18[[#This Row],[cena/enota brez DDV v EUR]]*Sklop18[[#This Row],[Stopnja DDV (%)]]</f>
        <v>0</v>
      </c>
      <c r="R92" s="138">
        <f>+Sklop18[[#This Row],[cena/enota brez DDV v EUR]]+Sklop18[[#This Row],[Davek (EUR)]]</f>
        <v>0</v>
      </c>
      <c r="S92" s="138">
        <f>+Sklop18[[#This Row],[cena/enota brez DDV v EUR]]*Sklop18[[#This Row],[Okvirna količina]]</f>
        <v>0</v>
      </c>
      <c r="T92" s="292">
        <f>+Sklop18[[#This Row],[Končna cena/enoto mere (EUR) z DDV]]*Sklop18[[#This Row],[Okvirna količina]]</f>
        <v>0</v>
      </c>
      <c r="U92" s="366"/>
    </row>
    <row r="93" spans="1:21" s="55" customFormat="1" ht="12">
      <c r="A93" s="83" t="s">
        <v>197</v>
      </c>
      <c r="B93" s="133" t="s">
        <v>922</v>
      </c>
      <c r="C93" s="134">
        <v>1000</v>
      </c>
      <c r="D93" s="76" t="s">
        <v>107</v>
      </c>
      <c r="E93" s="116"/>
      <c r="F93" s="117">
        <v>250</v>
      </c>
      <c r="G93" s="144" t="s">
        <v>0</v>
      </c>
      <c r="H93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93" s="117" t="str">
        <f>IF(Sklop18[[#This Row],[ZAHTEVANA SHEMA KAKOVOSTI]]&lt;&gt;"",Sklop18[[#This Row],[Preračunana masa/volumen/kos na enoto kg]],"")</f>
        <v/>
      </c>
      <c r="J93" s="135"/>
      <c r="K93" s="136"/>
      <c r="L93" s="136"/>
      <c r="M93" s="137"/>
      <c r="N93" s="138"/>
      <c r="O93" s="138"/>
      <c r="P93" s="139"/>
      <c r="Q93" s="138">
        <f>+Sklop18[[#This Row],[cena/enota brez DDV v EUR]]*Sklop18[[#This Row],[Stopnja DDV (%)]]</f>
        <v>0</v>
      </c>
      <c r="R93" s="138">
        <f>+Sklop18[[#This Row],[cena/enota brez DDV v EUR]]+Sklop18[[#This Row],[Davek (EUR)]]</f>
        <v>0</v>
      </c>
      <c r="S93" s="138">
        <f>+Sklop18[[#This Row],[cena/enota brez DDV v EUR]]*Sklop18[[#This Row],[Okvirna količina]]</f>
        <v>0</v>
      </c>
      <c r="T93" s="292">
        <f>+Sklop18[[#This Row],[Končna cena/enoto mere (EUR) z DDV]]*Sklop18[[#This Row],[Okvirna količina]]</f>
        <v>0</v>
      </c>
      <c r="U93" s="366"/>
    </row>
    <row r="94" spans="1:21" s="55" customFormat="1" ht="12">
      <c r="A94" s="83" t="s">
        <v>198</v>
      </c>
      <c r="B94" s="133" t="s">
        <v>923</v>
      </c>
      <c r="C94" s="134">
        <v>1000</v>
      </c>
      <c r="D94" s="76" t="s">
        <v>107</v>
      </c>
      <c r="E94" s="116"/>
      <c r="F94" s="117">
        <v>5</v>
      </c>
      <c r="G94" s="144" t="s">
        <v>0</v>
      </c>
      <c r="H94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94" s="117" t="str">
        <f>IF(Sklop18[[#This Row],[ZAHTEVANA SHEMA KAKOVOSTI]]&lt;&gt;"",Sklop18[[#This Row],[Preračunana masa/volumen/kos na enoto kg]],"")</f>
        <v/>
      </c>
      <c r="J94" s="135"/>
      <c r="K94" s="136"/>
      <c r="L94" s="136"/>
      <c r="M94" s="137"/>
      <c r="N94" s="138"/>
      <c r="O94" s="138"/>
      <c r="P94" s="139"/>
      <c r="Q94" s="138">
        <f>+Sklop18[[#This Row],[cena/enota brez DDV v EUR]]*Sklop18[[#This Row],[Stopnja DDV (%)]]</f>
        <v>0</v>
      </c>
      <c r="R94" s="138">
        <f>+Sklop18[[#This Row],[cena/enota brez DDV v EUR]]+Sklop18[[#This Row],[Davek (EUR)]]</f>
        <v>0</v>
      </c>
      <c r="S94" s="138">
        <f>+Sklop18[[#This Row],[cena/enota brez DDV v EUR]]*Sklop18[[#This Row],[Okvirna količina]]</f>
        <v>0</v>
      </c>
      <c r="T94" s="292">
        <f>+Sklop18[[#This Row],[Končna cena/enoto mere (EUR) z DDV]]*Sklop18[[#This Row],[Okvirna količina]]</f>
        <v>0</v>
      </c>
      <c r="U94" s="366"/>
    </row>
    <row r="95" spans="1:21" s="55" customFormat="1" ht="12">
      <c r="A95" s="83" t="s">
        <v>199</v>
      </c>
      <c r="B95" s="133" t="s">
        <v>983</v>
      </c>
      <c r="C95" s="134">
        <v>150</v>
      </c>
      <c r="D95" s="76" t="s">
        <v>107</v>
      </c>
      <c r="E95" s="116"/>
      <c r="F95" s="117">
        <v>5</v>
      </c>
      <c r="G95" s="144" t="s">
        <v>74</v>
      </c>
      <c r="H95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95" s="117" t="str">
        <f>IF(Sklop18[[#This Row],[ZAHTEVANA SHEMA KAKOVOSTI]]&lt;&gt;"",Sklop18[[#This Row],[Preračunana masa/volumen/kos na enoto kg]],"")</f>
        <v/>
      </c>
      <c r="J95" s="135"/>
      <c r="K95" s="136"/>
      <c r="L95" s="136"/>
      <c r="M95" s="137"/>
      <c r="N95" s="138"/>
      <c r="O95" s="138"/>
      <c r="P95" s="139"/>
      <c r="Q95" s="138">
        <f>+Sklop18[[#This Row],[cena/enota brez DDV v EUR]]*Sklop18[[#This Row],[Stopnja DDV (%)]]</f>
        <v>0</v>
      </c>
      <c r="R95" s="138">
        <f>+Sklop18[[#This Row],[cena/enota brez DDV v EUR]]+Sklop18[[#This Row],[Davek (EUR)]]</f>
        <v>0</v>
      </c>
      <c r="S95" s="138">
        <f>+Sklop18[[#This Row],[cena/enota brez DDV v EUR]]*Sklop18[[#This Row],[Okvirna količina]]</f>
        <v>0</v>
      </c>
      <c r="T95" s="292">
        <f>+Sklop18[[#This Row],[Končna cena/enoto mere (EUR) z DDV]]*Sklop18[[#This Row],[Okvirna količina]]</f>
        <v>0</v>
      </c>
      <c r="U95" s="366"/>
    </row>
    <row r="96" spans="1:21" s="55" customFormat="1" ht="24">
      <c r="A96" s="83" t="s">
        <v>200</v>
      </c>
      <c r="B96" s="133" t="s">
        <v>1413</v>
      </c>
      <c r="C96" s="134">
        <v>1</v>
      </c>
      <c r="D96" s="76" t="s">
        <v>75</v>
      </c>
      <c r="E96" s="116"/>
      <c r="F96" s="117">
        <v>100</v>
      </c>
      <c r="G96" s="144" t="s">
        <v>75</v>
      </c>
      <c r="H96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96" s="117" t="str">
        <f>IF(Sklop18[[#This Row],[ZAHTEVANA SHEMA KAKOVOSTI]]&lt;&gt;"",Sklop18[[#This Row],[Preračunana masa/volumen/kos na enoto kg]],"")</f>
        <v/>
      </c>
      <c r="J96" s="135"/>
      <c r="K96" s="136"/>
      <c r="L96" s="136"/>
      <c r="M96" s="137"/>
      <c r="N96" s="138"/>
      <c r="O96" s="138"/>
      <c r="P96" s="139"/>
      <c r="Q96" s="138">
        <f>+Sklop18[[#This Row],[cena/enota brez DDV v EUR]]*Sklop18[[#This Row],[Stopnja DDV (%)]]</f>
        <v>0</v>
      </c>
      <c r="R96" s="138">
        <f>+Sklop18[[#This Row],[cena/enota brez DDV v EUR]]+Sklop18[[#This Row],[Davek (EUR)]]</f>
        <v>0</v>
      </c>
      <c r="S96" s="138">
        <f>+Sklop18[[#This Row],[cena/enota brez DDV v EUR]]*Sklop18[[#This Row],[Okvirna količina]]</f>
        <v>0</v>
      </c>
      <c r="T96" s="292">
        <f>+Sklop18[[#This Row],[Končna cena/enoto mere (EUR) z DDV]]*Sklop18[[#This Row],[Okvirna količina]]</f>
        <v>0</v>
      </c>
      <c r="U96" s="366"/>
    </row>
    <row r="97" spans="1:21" s="55" customFormat="1" ht="12">
      <c r="A97" s="83" t="s">
        <v>201</v>
      </c>
      <c r="B97" s="133" t="s">
        <v>984</v>
      </c>
      <c r="C97" s="134">
        <v>0.5</v>
      </c>
      <c r="D97" s="76" t="s">
        <v>75</v>
      </c>
      <c r="E97" s="116"/>
      <c r="F97" s="117">
        <v>25</v>
      </c>
      <c r="G97" s="144" t="s">
        <v>74</v>
      </c>
      <c r="H97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97" s="117" t="str">
        <f>IF(Sklop18[[#This Row],[ZAHTEVANA SHEMA KAKOVOSTI]]&lt;&gt;"",Sklop18[[#This Row],[Preračunana masa/volumen/kos na enoto kg]],"")</f>
        <v/>
      </c>
      <c r="J97" s="135"/>
      <c r="K97" s="136"/>
      <c r="L97" s="136"/>
      <c r="M97" s="137"/>
      <c r="N97" s="138"/>
      <c r="O97" s="138"/>
      <c r="P97" s="139"/>
      <c r="Q97" s="138">
        <f>+Sklop18[[#This Row],[cena/enota brez DDV v EUR]]*Sklop18[[#This Row],[Stopnja DDV (%)]]</f>
        <v>0</v>
      </c>
      <c r="R97" s="138">
        <f>+Sklop18[[#This Row],[cena/enota brez DDV v EUR]]+Sklop18[[#This Row],[Davek (EUR)]]</f>
        <v>0</v>
      </c>
      <c r="S97" s="138">
        <f>+Sklop18[[#This Row],[cena/enota brez DDV v EUR]]*Sklop18[[#This Row],[Okvirna količina]]</f>
        <v>0</v>
      </c>
      <c r="T97" s="292">
        <f>+Sklop18[[#This Row],[Končna cena/enoto mere (EUR) z DDV]]*Sklop18[[#This Row],[Okvirna količina]]</f>
        <v>0</v>
      </c>
      <c r="U97" s="366"/>
    </row>
    <row r="98" spans="1:21" s="55" customFormat="1" ht="12">
      <c r="A98" s="83" t="s">
        <v>202</v>
      </c>
      <c r="B98" s="133" t="s">
        <v>985</v>
      </c>
      <c r="C98" s="134">
        <v>0.5</v>
      </c>
      <c r="D98" s="76" t="s">
        <v>75</v>
      </c>
      <c r="E98" s="116"/>
      <c r="F98" s="117">
        <v>25</v>
      </c>
      <c r="G98" s="144" t="s">
        <v>74</v>
      </c>
      <c r="H98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98" s="117" t="str">
        <f>IF(Sklop18[[#This Row],[ZAHTEVANA SHEMA KAKOVOSTI]]&lt;&gt;"",Sklop18[[#This Row],[Preračunana masa/volumen/kos na enoto kg]],"")</f>
        <v/>
      </c>
      <c r="J98" s="135"/>
      <c r="K98" s="136"/>
      <c r="L98" s="136"/>
      <c r="M98" s="137"/>
      <c r="N98" s="138"/>
      <c r="O98" s="138"/>
      <c r="P98" s="139"/>
      <c r="Q98" s="138">
        <f>+Sklop18[[#This Row],[cena/enota brez DDV v EUR]]*Sklop18[[#This Row],[Stopnja DDV (%)]]</f>
        <v>0</v>
      </c>
      <c r="R98" s="138">
        <f>+Sklop18[[#This Row],[cena/enota brez DDV v EUR]]+Sklop18[[#This Row],[Davek (EUR)]]</f>
        <v>0</v>
      </c>
      <c r="S98" s="138">
        <f>+Sklop18[[#This Row],[cena/enota brez DDV v EUR]]*Sklop18[[#This Row],[Okvirna količina]]</f>
        <v>0</v>
      </c>
      <c r="T98" s="292">
        <f>+Sklop18[[#This Row],[Končna cena/enoto mere (EUR) z DDV]]*Sklop18[[#This Row],[Okvirna količina]]</f>
        <v>0</v>
      </c>
      <c r="U98" s="366"/>
    </row>
    <row r="99" spans="1:21" s="55" customFormat="1" ht="12">
      <c r="A99" s="83" t="s">
        <v>203</v>
      </c>
      <c r="B99" s="133" t="s">
        <v>924</v>
      </c>
      <c r="C99" s="134">
        <v>1</v>
      </c>
      <c r="D99" s="76" t="s">
        <v>75</v>
      </c>
      <c r="E99" s="116"/>
      <c r="F99" s="117">
        <v>25</v>
      </c>
      <c r="G99" s="144" t="s">
        <v>75</v>
      </c>
      <c r="H99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99" s="117" t="str">
        <f>IF(Sklop18[[#This Row],[ZAHTEVANA SHEMA KAKOVOSTI]]&lt;&gt;"",Sklop18[[#This Row],[Preračunana masa/volumen/kos na enoto kg]],"")</f>
        <v/>
      </c>
      <c r="J99" s="135"/>
      <c r="K99" s="136"/>
      <c r="L99" s="136"/>
      <c r="M99" s="137"/>
      <c r="N99" s="138"/>
      <c r="O99" s="138"/>
      <c r="P99" s="139"/>
      <c r="Q99" s="138">
        <f>+Sklop18[[#This Row],[cena/enota brez DDV v EUR]]*Sklop18[[#This Row],[Stopnja DDV (%)]]</f>
        <v>0</v>
      </c>
      <c r="R99" s="138">
        <f>+Sklop18[[#This Row],[cena/enota brez DDV v EUR]]+Sklop18[[#This Row],[Davek (EUR)]]</f>
        <v>0</v>
      </c>
      <c r="S99" s="138">
        <f>+Sklop18[[#This Row],[cena/enota brez DDV v EUR]]*Sklop18[[#This Row],[Okvirna količina]]</f>
        <v>0</v>
      </c>
      <c r="T99" s="292">
        <f>+Sklop18[[#This Row],[Končna cena/enoto mere (EUR) z DDV]]*Sklop18[[#This Row],[Okvirna količina]]</f>
        <v>0</v>
      </c>
      <c r="U99" s="366"/>
    </row>
    <row r="100" spans="1:21" s="55" customFormat="1" ht="24">
      <c r="A100" s="83" t="s">
        <v>204</v>
      </c>
      <c r="B100" s="133" t="s">
        <v>1414</v>
      </c>
      <c r="C100" s="134">
        <v>1</v>
      </c>
      <c r="D100" s="76" t="s">
        <v>75</v>
      </c>
      <c r="E100" s="116"/>
      <c r="F100" s="117">
        <v>10</v>
      </c>
      <c r="G100" s="144" t="s">
        <v>75</v>
      </c>
      <c r="H100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00" s="117" t="str">
        <f>IF(Sklop18[[#This Row],[ZAHTEVANA SHEMA KAKOVOSTI]]&lt;&gt;"",Sklop18[[#This Row],[Preračunana masa/volumen/kos na enoto kg]],"")</f>
        <v/>
      </c>
      <c r="J100" s="135"/>
      <c r="K100" s="136"/>
      <c r="L100" s="136"/>
      <c r="M100" s="137"/>
      <c r="N100" s="138"/>
      <c r="O100" s="138"/>
      <c r="P100" s="139"/>
      <c r="Q100" s="138">
        <f>+Sklop18[[#This Row],[cena/enota brez DDV v EUR]]*Sklop18[[#This Row],[Stopnja DDV (%)]]</f>
        <v>0</v>
      </c>
      <c r="R100" s="138">
        <f>+Sklop18[[#This Row],[cena/enota brez DDV v EUR]]+Sklop18[[#This Row],[Davek (EUR)]]</f>
        <v>0</v>
      </c>
      <c r="S100" s="138">
        <f>+Sklop18[[#This Row],[cena/enota brez DDV v EUR]]*Sklop18[[#This Row],[Okvirna količina]]</f>
        <v>0</v>
      </c>
      <c r="T100" s="292">
        <f>+Sklop18[[#This Row],[Končna cena/enoto mere (EUR) z DDV]]*Sklop18[[#This Row],[Okvirna količina]]</f>
        <v>0</v>
      </c>
      <c r="U100" s="366"/>
    </row>
    <row r="101" spans="1:21" s="55" customFormat="1" ht="12">
      <c r="A101" s="83" t="s">
        <v>205</v>
      </c>
      <c r="B101" s="133" t="s">
        <v>925</v>
      </c>
      <c r="C101" s="134">
        <v>1</v>
      </c>
      <c r="D101" s="76" t="s">
        <v>75</v>
      </c>
      <c r="E101" s="116"/>
      <c r="F101" s="117">
        <v>200</v>
      </c>
      <c r="G101" s="144" t="s">
        <v>75</v>
      </c>
      <c r="H101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01" s="117" t="str">
        <f>IF(Sklop18[[#This Row],[ZAHTEVANA SHEMA KAKOVOSTI]]&lt;&gt;"",Sklop18[[#This Row],[Preračunana masa/volumen/kos na enoto kg]],"")</f>
        <v/>
      </c>
      <c r="J101" s="135"/>
      <c r="K101" s="136"/>
      <c r="L101" s="136"/>
      <c r="M101" s="137"/>
      <c r="N101" s="138"/>
      <c r="O101" s="138"/>
      <c r="P101" s="139"/>
      <c r="Q101" s="138">
        <f>+Sklop18[[#This Row],[cena/enota brez DDV v EUR]]*Sklop18[[#This Row],[Stopnja DDV (%)]]</f>
        <v>0</v>
      </c>
      <c r="R101" s="138">
        <f>+Sklop18[[#This Row],[cena/enota brez DDV v EUR]]+Sklop18[[#This Row],[Davek (EUR)]]</f>
        <v>0</v>
      </c>
      <c r="S101" s="138">
        <f>+Sklop18[[#This Row],[cena/enota brez DDV v EUR]]*Sklop18[[#This Row],[Okvirna količina]]</f>
        <v>0</v>
      </c>
      <c r="T101" s="292">
        <f>+Sklop18[[#This Row],[Končna cena/enoto mere (EUR) z DDV]]*Sklop18[[#This Row],[Okvirna količina]]</f>
        <v>0</v>
      </c>
      <c r="U101" s="366"/>
    </row>
    <row r="102" spans="1:21" s="55" customFormat="1" ht="12">
      <c r="A102" s="83" t="s">
        <v>206</v>
      </c>
      <c r="B102" s="133" t="s">
        <v>926</v>
      </c>
      <c r="C102" s="134">
        <v>1</v>
      </c>
      <c r="D102" s="76" t="s">
        <v>75</v>
      </c>
      <c r="E102" s="116"/>
      <c r="F102" s="117">
        <v>150</v>
      </c>
      <c r="G102" s="144" t="s">
        <v>75</v>
      </c>
      <c r="H102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02" s="117" t="str">
        <f>IF(Sklop18[[#This Row],[ZAHTEVANA SHEMA KAKOVOSTI]]&lt;&gt;"",Sklop18[[#This Row],[Preračunana masa/volumen/kos na enoto kg]],"")</f>
        <v/>
      </c>
      <c r="J102" s="135"/>
      <c r="K102" s="136"/>
      <c r="L102" s="136"/>
      <c r="M102" s="137"/>
      <c r="N102" s="138"/>
      <c r="O102" s="138"/>
      <c r="P102" s="139"/>
      <c r="Q102" s="138">
        <f>+Sklop18[[#This Row],[cena/enota brez DDV v EUR]]*Sklop18[[#This Row],[Stopnja DDV (%)]]</f>
        <v>0</v>
      </c>
      <c r="R102" s="138">
        <f>+Sklop18[[#This Row],[cena/enota brez DDV v EUR]]+Sklop18[[#This Row],[Davek (EUR)]]</f>
        <v>0</v>
      </c>
      <c r="S102" s="138">
        <f>+Sklop18[[#This Row],[cena/enota brez DDV v EUR]]*Sklop18[[#This Row],[Okvirna količina]]</f>
        <v>0</v>
      </c>
      <c r="T102" s="292">
        <f>+Sklop18[[#This Row],[Končna cena/enoto mere (EUR) z DDV]]*Sklop18[[#This Row],[Okvirna količina]]</f>
        <v>0</v>
      </c>
      <c r="U102" s="366"/>
    </row>
    <row r="103" spans="1:21" s="55" customFormat="1" ht="12">
      <c r="A103" s="83" t="s">
        <v>207</v>
      </c>
      <c r="B103" s="133" t="s">
        <v>927</v>
      </c>
      <c r="C103" s="134">
        <v>1</v>
      </c>
      <c r="D103" s="76" t="s">
        <v>75</v>
      </c>
      <c r="E103" s="116"/>
      <c r="F103" s="117">
        <v>25</v>
      </c>
      <c r="G103" s="144" t="s">
        <v>75</v>
      </c>
      <c r="H103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03" s="117" t="str">
        <f>IF(Sklop18[[#This Row],[ZAHTEVANA SHEMA KAKOVOSTI]]&lt;&gt;"",Sklop18[[#This Row],[Preračunana masa/volumen/kos na enoto kg]],"")</f>
        <v/>
      </c>
      <c r="J103" s="135"/>
      <c r="K103" s="136"/>
      <c r="L103" s="136"/>
      <c r="M103" s="137"/>
      <c r="N103" s="138"/>
      <c r="O103" s="138"/>
      <c r="P103" s="139"/>
      <c r="Q103" s="138">
        <f>+Sklop18[[#This Row],[cena/enota brez DDV v EUR]]*Sklop18[[#This Row],[Stopnja DDV (%)]]</f>
        <v>0</v>
      </c>
      <c r="R103" s="138">
        <f>+Sklop18[[#This Row],[cena/enota brez DDV v EUR]]+Sklop18[[#This Row],[Davek (EUR)]]</f>
        <v>0</v>
      </c>
      <c r="S103" s="138">
        <f>+Sklop18[[#This Row],[cena/enota brez DDV v EUR]]*Sklop18[[#This Row],[Okvirna količina]]</f>
        <v>0</v>
      </c>
      <c r="T103" s="292">
        <f>+Sklop18[[#This Row],[Končna cena/enoto mere (EUR) z DDV]]*Sklop18[[#This Row],[Okvirna količina]]</f>
        <v>0</v>
      </c>
      <c r="U103" s="366"/>
    </row>
    <row r="104" spans="1:21" s="55" customFormat="1" ht="24">
      <c r="A104" s="83" t="s">
        <v>208</v>
      </c>
      <c r="B104" s="133" t="s">
        <v>1430</v>
      </c>
      <c r="C104" s="134">
        <v>1</v>
      </c>
      <c r="D104" s="76" t="s">
        <v>75</v>
      </c>
      <c r="E104" s="116"/>
      <c r="F104" s="117">
        <v>50</v>
      </c>
      <c r="G104" s="144" t="s">
        <v>75</v>
      </c>
      <c r="H104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04" s="117" t="str">
        <f>IF(Sklop18[[#This Row],[ZAHTEVANA SHEMA KAKOVOSTI]]&lt;&gt;"",Sklop18[[#This Row],[Preračunana masa/volumen/kos na enoto kg]],"")</f>
        <v/>
      </c>
      <c r="J104" s="135"/>
      <c r="K104" s="136"/>
      <c r="L104" s="136"/>
      <c r="M104" s="137"/>
      <c r="N104" s="138"/>
      <c r="O104" s="138"/>
      <c r="P104" s="139"/>
      <c r="Q104" s="138">
        <f>+Sklop18[[#This Row],[cena/enota brez DDV v EUR]]*Sklop18[[#This Row],[Stopnja DDV (%)]]</f>
        <v>0</v>
      </c>
      <c r="R104" s="138">
        <f>+Sklop18[[#This Row],[cena/enota brez DDV v EUR]]+Sklop18[[#This Row],[Davek (EUR)]]</f>
        <v>0</v>
      </c>
      <c r="S104" s="138">
        <f>+Sklop18[[#This Row],[cena/enota brez DDV v EUR]]*Sklop18[[#This Row],[Okvirna količina]]</f>
        <v>0</v>
      </c>
      <c r="T104" s="292">
        <f>+Sklop18[[#This Row],[Končna cena/enoto mere (EUR) z DDV]]*Sklop18[[#This Row],[Okvirna količina]]</f>
        <v>0</v>
      </c>
      <c r="U104" s="366"/>
    </row>
    <row r="105" spans="1:21" s="55" customFormat="1" ht="24">
      <c r="A105" s="83" t="s">
        <v>209</v>
      </c>
      <c r="B105" s="133" t="s">
        <v>1430</v>
      </c>
      <c r="C105" s="134" t="s">
        <v>755</v>
      </c>
      <c r="D105" s="76" t="s">
        <v>75</v>
      </c>
      <c r="E105" s="116"/>
      <c r="F105" s="117">
        <v>10</v>
      </c>
      <c r="G105" s="144" t="s">
        <v>75</v>
      </c>
      <c r="H105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05" s="117" t="str">
        <f>IF(Sklop18[[#This Row],[ZAHTEVANA SHEMA KAKOVOSTI]]&lt;&gt;"",Sklop18[[#This Row],[Preračunana masa/volumen/kos na enoto kg]],"")</f>
        <v/>
      </c>
      <c r="J105" s="135"/>
      <c r="K105" s="136"/>
      <c r="L105" s="136"/>
      <c r="M105" s="137"/>
      <c r="N105" s="138"/>
      <c r="O105" s="138"/>
      <c r="P105" s="139"/>
      <c r="Q105" s="138">
        <f>+Sklop18[[#This Row],[cena/enota brez DDV v EUR]]*Sklop18[[#This Row],[Stopnja DDV (%)]]</f>
        <v>0</v>
      </c>
      <c r="R105" s="138">
        <f>+Sklop18[[#This Row],[cena/enota brez DDV v EUR]]+Sklop18[[#This Row],[Davek (EUR)]]</f>
        <v>0</v>
      </c>
      <c r="S105" s="138">
        <f>+Sklop18[[#This Row],[cena/enota brez DDV v EUR]]*Sklop18[[#This Row],[Okvirna količina]]</f>
        <v>0</v>
      </c>
      <c r="T105" s="292">
        <f>+Sklop18[[#This Row],[Končna cena/enoto mere (EUR) z DDV]]*Sklop18[[#This Row],[Okvirna količina]]</f>
        <v>0</v>
      </c>
      <c r="U105" s="366"/>
    </row>
    <row r="106" spans="1:21" s="55" customFormat="1" ht="12">
      <c r="A106" s="83" t="s">
        <v>210</v>
      </c>
      <c r="B106" s="133" t="s">
        <v>928</v>
      </c>
      <c r="C106" s="134">
        <v>1</v>
      </c>
      <c r="D106" s="76" t="s">
        <v>75</v>
      </c>
      <c r="E106" s="116"/>
      <c r="F106" s="117">
        <v>10</v>
      </c>
      <c r="G106" s="144" t="s">
        <v>75</v>
      </c>
      <c r="H106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06" s="117" t="str">
        <f>IF(Sklop18[[#This Row],[ZAHTEVANA SHEMA KAKOVOSTI]]&lt;&gt;"",Sklop18[[#This Row],[Preračunana masa/volumen/kos na enoto kg]],"")</f>
        <v/>
      </c>
      <c r="J106" s="135"/>
      <c r="K106" s="136"/>
      <c r="L106" s="136"/>
      <c r="M106" s="137"/>
      <c r="N106" s="138"/>
      <c r="O106" s="138"/>
      <c r="P106" s="139"/>
      <c r="Q106" s="138">
        <f>+Sklop18[[#This Row],[cena/enota brez DDV v EUR]]*Sklop18[[#This Row],[Stopnja DDV (%)]]</f>
        <v>0</v>
      </c>
      <c r="R106" s="138">
        <f>+Sklop18[[#This Row],[cena/enota brez DDV v EUR]]+Sklop18[[#This Row],[Davek (EUR)]]</f>
        <v>0</v>
      </c>
      <c r="S106" s="138">
        <f>+Sklop18[[#This Row],[cena/enota brez DDV v EUR]]*Sklop18[[#This Row],[Okvirna količina]]</f>
        <v>0</v>
      </c>
      <c r="T106" s="292">
        <f>+Sklop18[[#This Row],[Končna cena/enoto mere (EUR) z DDV]]*Sklop18[[#This Row],[Okvirna količina]]</f>
        <v>0</v>
      </c>
      <c r="U106" s="366"/>
    </row>
    <row r="107" spans="1:21" s="55" customFormat="1" ht="12">
      <c r="A107" s="83" t="s">
        <v>211</v>
      </c>
      <c r="B107" s="133" t="s">
        <v>1431</v>
      </c>
      <c r="C107" s="134">
        <v>1</v>
      </c>
      <c r="D107" s="76" t="s">
        <v>75</v>
      </c>
      <c r="E107" s="116"/>
      <c r="F107" s="117">
        <v>35</v>
      </c>
      <c r="G107" s="144" t="s">
        <v>75</v>
      </c>
      <c r="H107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107" s="117" t="str">
        <f>IF(Sklop18[[#This Row],[ZAHTEVANA SHEMA KAKOVOSTI]]&lt;&gt;"",Sklop18[[#This Row],[Preračunana masa/volumen/kos na enoto kg]],"")</f>
        <v/>
      </c>
      <c r="J107" s="135"/>
      <c r="K107" s="136"/>
      <c r="L107" s="136"/>
      <c r="M107" s="137"/>
      <c r="N107" s="138"/>
      <c r="O107" s="138"/>
      <c r="P107" s="139"/>
      <c r="Q107" s="138">
        <f>+Sklop18[[#This Row],[cena/enota brez DDV v EUR]]*Sklop18[[#This Row],[Stopnja DDV (%)]]</f>
        <v>0</v>
      </c>
      <c r="R107" s="138">
        <f>+Sklop18[[#This Row],[cena/enota brez DDV v EUR]]+Sklop18[[#This Row],[Davek (EUR)]]</f>
        <v>0</v>
      </c>
      <c r="S107" s="138">
        <f>+Sklop18[[#This Row],[cena/enota brez DDV v EUR]]*Sklop18[[#This Row],[Okvirna količina]]</f>
        <v>0</v>
      </c>
      <c r="T107" s="292">
        <f>+Sklop18[[#This Row],[Končna cena/enoto mere (EUR) z DDV]]*Sklop18[[#This Row],[Okvirna količina]]</f>
        <v>0</v>
      </c>
      <c r="U107" s="366"/>
    </row>
    <row r="108" spans="1:21" s="55" customFormat="1" ht="12">
      <c r="A108" s="83" t="s">
        <v>212</v>
      </c>
      <c r="B108" s="133" t="s">
        <v>929</v>
      </c>
      <c r="C108" s="134" t="s">
        <v>902</v>
      </c>
      <c r="D108" s="76" t="s">
        <v>75</v>
      </c>
      <c r="E108" s="116"/>
      <c r="F108" s="117">
        <v>1.5</v>
      </c>
      <c r="G108" s="144" t="s">
        <v>75</v>
      </c>
      <c r="H108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08" s="117" t="str">
        <f>IF(Sklop18[[#This Row],[ZAHTEVANA SHEMA KAKOVOSTI]]&lt;&gt;"",Sklop18[[#This Row],[Preračunana masa/volumen/kos na enoto kg]],"")</f>
        <v/>
      </c>
      <c r="J108" s="135"/>
      <c r="K108" s="136"/>
      <c r="L108" s="136"/>
      <c r="M108" s="137"/>
      <c r="N108" s="138"/>
      <c r="O108" s="138"/>
      <c r="P108" s="139"/>
      <c r="Q108" s="138">
        <f>+Sklop18[[#This Row],[cena/enota brez DDV v EUR]]*Sklop18[[#This Row],[Stopnja DDV (%)]]</f>
        <v>0</v>
      </c>
      <c r="R108" s="138">
        <f>+Sklop18[[#This Row],[cena/enota brez DDV v EUR]]+Sklop18[[#This Row],[Davek (EUR)]]</f>
        <v>0</v>
      </c>
      <c r="S108" s="138">
        <f>+Sklop18[[#This Row],[cena/enota brez DDV v EUR]]*Sklop18[[#This Row],[Okvirna količina]]</f>
        <v>0</v>
      </c>
      <c r="T108" s="292">
        <f>+Sklop18[[#This Row],[Končna cena/enoto mere (EUR) z DDV]]*Sklop18[[#This Row],[Okvirna količina]]</f>
        <v>0</v>
      </c>
      <c r="U108" s="366"/>
    </row>
    <row r="109" spans="1:21" s="55" customFormat="1" ht="12">
      <c r="A109" s="83" t="s">
        <v>213</v>
      </c>
      <c r="B109" s="133" t="s">
        <v>930</v>
      </c>
      <c r="C109" s="134" t="s">
        <v>902</v>
      </c>
      <c r="D109" s="76" t="s">
        <v>75</v>
      </c>
      <c r="E109" s="116"/>
      <c r="F109" s="117">
        <v>1.5</v>
      </c>
      <c r="G109" s="144" t="s">
        <v>75</v>
      </c>
      <c r="H109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09" s="117" t="str">
        <f>IF(Sklop18[[#This Row],[ZAHTEVANA SHEMA KAKOVOSTI]]&lt;&gt;"",Sklop18[[#This Row],[Preračunana masa/volumen/kos na enoto kg]],"")</f>
        <v/>
      </c>
      <c r="J109" s="135"/>
      <c r="K109" s="136"/>
      <c r="L109" s="136"/>
      <c r="M109" s="137"/>
      <c r="N109" s="138"/>
      <c r="O109" s="138"/>
      <c r="P109" s="139"/>
      <c r="Q109" s="138">
        <f>+Sklop18[[#This Row],[cena/enota brez DDV v EUR]]*Sklop18[[#This Row],[Stopnja DDV (%)]]</f>
        <v>0</v>
      </c>
      <c r="R109" s="138">
        <f>+Sklop18[[#This Row],[cena/enota brez DDV v EUR]]+Sklop18[[#This Row],[Davek (EUR)]]</f>
        <v>0</v>
      </c>
      <c r="S109" s="138">
        <f>+Sklop18[[#This Row],[cena/enota brez DDV v EUR]]*Sklop18[[#This Row],[Okvirna količina]]</f>
        <v>0</v>
      </c>
      <c r="T109" s="292">
        <f>+Sklop18[[#This Row],[Končna cena/enoto mere (EUR) z DDV]]*Sklop18[[#This Row],[Okvirna količina]]</f>
        <v>0</v>
      </c>
      <c r="U109" s="366"/>
    </row>
    <row r="110" spans="1:21" s="55" customFormat="1" ht="12">
      <c r="A110" s="83" t="s">
        <v>214</v>
      </c>
      <c r="B110" s="133" t="s">
        <v>931</v>
      </c>
      <c r="C110" s="134" t="s">
        <v>232</v>
      </c>
      <c r="D110" s="76" t="s">
        <v>75</v>
      </c>
      <c r="E110" s="116"/>
      <c r="F110" s="117">
        <v>2.5</v>
      </c>
      <c r="G110" s="144" t="s">
        <v>75</v>
      </c>
      <c r="H110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10" s="117" t="str">
        <f>IF(Sklop18[[#This Row],[ZAHTEVANA SHEMA KAKOVOSTI]]&lt;&gt;"",Sklop18[[#This Row],[Preračunana masa/volumen/kos na enoto kg]],"")</f>
        <v/>
      </c>
      <c r="J110" s="135"/>
      <c r="K110" s="136"/>
      <c r="L110" s="136"/>
      <c r="M110" s="137"/>
      <c r="N110" s="138"/>
      <c r="O110" s="138"/>
      <c r="P110" s="139"/>
      <c r="Q110" s="138">
        <f>+Sklop18[[#This Row],[cena/enota brez DDV v EUR]]*Sklop18[[#This Row],[Stopnja DDV (%)]]</f>
        <v>0</v>
      </c>
      <c r="R110" s="138">
        <f>+Sklop18[[#This Row],[cena/enota brez DDV v EUR]]+Sklop18[[#This Row],[Davek (EUR)]]</f>
        <v>0</v>
      </c>
      <c r="S110" s="138">
        <f>+Sklop18[[#This Row],[cena/enota brez DDV v EUR]]*Sklop18[[#This Row],[Okvirna količina]]</f>
        <v>0</v>
      </c>
      <c r="T110" s="292">
        <f>+Sklop18[[#This Row],[Končna cena/enoto mere (EUR) z DDV]]*Sklop18[[#This Row],[Okvirna količina]]</f>
        <v>0</v>
      </c>
      <c r="U110" s="366"/>
    </row>
    <row r="111" spans="1:21" s="55" customFormat="1" ht="12">
      <c r="A111" s="83" t="s">
        <v>215</v>
      </c>
      <c r="B111" s="133" t="s">
        <v>932</v>
      </c>
      <c r="C111" s="134" t="s">
        <v>903</v>
      </c>
      <c r="D111" s="76" t="s">
        <v>107</v>
      </c>
      <c r="E111" s="116"/>
      <c r="F111" s="117">
        <v>5</v>
      </c>
      <c r="G111" s="144" t="s">
        <v>0</v>
      </c>
      <c r="H111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11" s="117" t="str">
        <f>IF(Sklop18[[#This Row],[ZAHTEVANA SHEMA KAKOVOSTI]]&lt;&gt;"",Sklop18[[#This Row],[Preračunana masa/volumen/kos na enoto kg]],"")</f>
        <v/>
      </c>
      <c r="J111" s="135"/>
      <c r="K111" s="136"/>
      <c r="L111" s="136"/>
      <c r="M111" s="137"/>
      <c r="N111" s="138"/>
      <c r="O111" s="138"/>
      <c r="P111" s="139"/>
      <c r="Q111" s="138">
        <f>+Sklop18[[#This Row],[cena/enota brez DDV v EUR]]*Sklop18[[#This Row],[Stopnja DDV (%)]]</f>
        <v>0</v>
      </c>
      <c r="R111" s="138">
        <f>+Sklop18[[#This Row],[cena/enota brez DDV v EUR]]+Sklop18[[#This Row],[Davek (EUR)]]</f>
        <v>0</v>
      </c>
      <c r="S111" s="138">
        <f>+Sklop18[[#This Row],[cena/enota brez DDV v EUR]]*Sklop18[[#This Row],[Okvirna količina]]</f>
        <v>0</v>
      </c>
      <c r="T111" s="292">
        <f>+Sklop18[[#This Row],[Končna cena/enoto mere (EUR) z DDV]]*Sklop18[[#This Row],[Okvirna količina]]</f>
        <v>0</v>
      </c>
      <c r="U111" s="366"/>
    </row>
    <row r="112" spans="1:21" s="55" customFormat="1" ht="12">
      <c r="A112" s="83" t="s">
        <v>253</v>
      </c>
      <c r="B112" s="133" t="s">
        <v>933</v>
      </c>
      <c r="C112" s="134" t="s">
        <v>902</v>
      </c>
      <c r="D112" s="76" t="s">
        <v>107</v>
      </c>
      <c r="E112" s="116"/>
      <c r="F112" s="117">
        <v>2.5</v>
      </c>
      <c r="G112" s="144" t="s">
        <v>0</v>
      </c>
      <c r="H112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12" s="117" t="str">
        <f>IF(Sklop18[[#This Row],[ZAHTEVANA SHEMA KAKOVOSTI]]&lt;&gt;"",Sklop18[[#This Row],[Preračunana masa/volumen/kos na enoto kg]],"")</f>
        <v/>
      </c>
      <c r="J112" s="135"/>
      <c r="K112" s="136"/>
      <c r="L112" s="136"/>
      <c r="M112" s="137"/>
      <c r="N112" s="138"/>
      <c r="O112" s="138"/>
      <c r="P112" s="139"/>
      <c r="Q112" s="138">
        <f>+Sklop18[[#This Row],[cena/enota brez DDV v EUR]]*Sklop18[[#This Row],[Stopnja DDV (%)]]</f>
        <v>0</v>
      </c>
      <c r="R112" s="138">
        <f>+Sklop18[[#This Row],[cena/enota brez DDV v EUR]]+Sklop18[[#This Row],[Davek (EUR)]]</f>
        <v>0</v>
      </c>
      <c r="S112" s="138">
        <f>+Sklop18[[#This Row],[cena/enota brez DDV v EUR]]*Sklop18[[#This Row],[Okvirna količina]]</f>
        <v>0</v>
      </c>
      <c r="T112" s="292">
        <f>+Sklop18[[#This Row],[Končna cena/enoto mere (EUR) z DDV]]*Sklop18[[#This Row],[Okvirna količina]]</f>
        <v>0</v>
      </c>
      <c r="U112" s="366"/>
    </row>
    <row r="113" spans="1:21" s="55" customFormat="1" ht="12">
      <c r="A113" s="83" t="s">
        <v>254</v>
      </c>
      <c r="B113" s="133" t="s">
        <v>986</v>
      </c>
      <c r="C113" s="134">
        <v>250</v>
      </c>
      <c r="D113" s="76" t="s">
        <v>107</v>
      </c>
      <c r="E113" s="116"/>
      <c r="F113" s="117">
        <v>100</v>
      </c>
      <c r="G113" s="144" t="s">
        <v>74</v>
      </c>
      <c r="H113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13" s="117" t="str">
        <f>IF(Sklop18[[#This Row],[ZAHTEVANA SHEMA KAKOVOSTI]]&lt;&gt;"",Sklop18[[#This Row],[Preračunana masa/volumen/kos na enoto kg]],"")</f>
        <v/>
      </c>
      <c r="J113" s="135"/>
      <c r="K113" s="136"/>
      <c r="L113" s="136"/>
      <c r="M113" s="137"/>
      <c r="N113" s="138"/>
      <c r="O113" s="138"/>
      <c r="P113" s="139"/>
      <c r="Q113" s="138">
        <f>+Sklop18[[#This Row],[cena/enota brez DDV v EUR]]*Sklop18[[#This Row],[Stopnja DDV (%)]]</f>
        <v>0</v>
      </c>
      <c r="R113" s="138">
        <f>+Sklop18[[#This Row],[cena/enota brez DDV v EUR]]+Sklop18[[#This Row],[Davek (EUR)]]</f>
        <v>0</v>
      </c>
      <c r="S113" s="138">
        <f>+Sklop18[[#This Row],[cena/enota brez DDV v EUR]]*Sklop18[[#This Row],[Okvirna količina]]</f>
        <v>0</v>
      </c>
      <c r="T113" s="292">
        <f>+Sklop18[[#This Row],[Končna cena/enoto mere (EUR) z DDV]]*Sklop18[[#This Row],[Okvirna količina]]</f>
        <v>0</v>
      </c>
      <c r="U113" s="366"/>
    </row>
    <row r="114" spans="1:21" s="55" customFormat="1" ht="12">
      <c r="A114" s="83" t="s">
        <v>255</v>
      </c>
      <c r="B114" s="133" t="s">
        <v>987</v>
      </c>
      <c r="C114" s="134">
        <v>250</v>
      </c>
      <c r="D114" s="76" t="s">
        <v>107</v>
      </c>
      <c r="E114" s="116"/>
      <c r="F114" s="117">
        <v>100</v>
      </c>
      <c r="G114" s="144" t="s">
        <v>74</v>
      </c>
      <c r="H114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14" s="117" t="str">
        <f>IF(Sklop18[[#This Row],[ZAHTEVANA SHEMA KAKOVOSTI]]&lt;&gt;"",Sklop18[[#This Row],[Preračunana masa/volumen/kos na enoto kg]],"")</f>
        <v/>
      </c>
      <c r="J114" s="135"/>
      <c r="K114" s="136"/>
      <c r="L114" s="136"/>
      <c r="M114" s="137"/>
      <c r="N114" s="138"/>
      <c r="O114" s="138"/>
      <c r="P114" s="139"/>
      <c r="Q114" s="138">
        <f>+Sklop18[[#This Row],[cena/enota brez DDV v EUR]]*Sklop18[[#This Row],[Stopnja DDV (%)]]</f>
        <v>0</v>
      </c>
      <c r="R114" s="138">
        <f>+Sklop18[[#This Row],[cena/enota brez DDV v EUR]]+Sklop18[[#This Row],[Davek (EUR)]]</f>
        <v>0</v>
      </c>
      <c r="S114" s="138">
        <f>+Sklop18[[#This Row],[cena/enota brez DDV v EUR]]*Sklop18[[#This Row],[Okvirna količina]]</f>
        <v>0</v>
      </c>
      <c r="T114" s="292">
        <f>+Sklop18[[#This Row],[Končna cena/enoto mere (EUR) z DDV]]*Sklop18[[#This Row],[Okvirna količina]]</f>
        <v>0</v>
      </c>
      <c r="U114" s="366"/>
    </row>
    <row r="115" spans="1:21" s="55" customFormat="1" ht="24">
      <c r="A115" s="83" t="s">
        <v>256</v>
      </c>
      <c r="B115" s="133" t="s">
        <v>1432</v>
      </c>
      <c r="C115" s="134">
        <v>3.7</v>
      </c>
      <c r="D115" s="76" t="s">
        <v>75</v>
      </c>
      <c r="E115" s="116"/>
      <c r="F115" s="117">
        <v>15</v>
      </c>
      <c r="G115" s="144" t="s">
        <v>74</v>
      </c>
      <c r="H115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55.5</v>
      </c>
      <c r="I115" s="117" t="str">
        <f>IF(Sklop18[[#This Row],[ZAHTEVANA SHEMA KAKOVOSTI]]&lt;&gt;"",Sklop18[[#This Row],[Preračunana masa/volumen/kos na enoto kg]],"")</f>
        <v/>
      </c>
      <c r="J115" s="135"/>
      <c r="K115" s="136"/>
      <c r="L115" s="136"/>
      <c r="M115" s="137"/>
      <c r="N115" s="138"/>
      <c r="O115" s="138"/>
      <c r="P115" s="139"/>
      <c r="Q115" s="138">
        <f>+Sklop18[[#This Row],[cena/enota brez DDV v EUR]]*Sklop18[[#This Row],[Stopnja DDV (%)]]</f>
        <v>0</v>
      </c>
      <c r="R115" s="138">
        <f>+Sklop18[[#This Row],[cena/enota brez DDV v EUR]]+Sklop18[[#This Row],[Davek (EUR)]]</f>
        <v>0</v>
      </c>
      <c r="S115" s="138">
        <f>+Sklop18[[#This Row],[cena/enota brez DDV v EUR]]*Sklop18[[#This Row],[Okvirna količina]]</f>
        <v>0</v>
      </c>
      <c r="T115" s="292">
        <f>+Sklop18[[#This Row],[Končna cena/enoto mere (EUR) z DDV]]*Sklop18[[#This Row],[Okvirna količina]]</f>
        <v>0</v>
      </c>
      <c r="U115" s="366"/>
    </row>
    <row r="116" spans="1:21" s="55" customFormat="1" ht="12">
      <c r="A116" s="83" t="s">
        <v>257</v>
      </c>
      <c r="B116" s="133" t="s">
        <v>988</v>
      </c>
      <c r="C116" s="134">
        <v>20</v>
      </c>
      <c r="D116" s="76" t="s">
        <v>107</v>
      </c>
      <c r="E116" s="116"/>
      <c r="F116" s="117">
        <v>500</v>
      </c>
      <c r="G116" s="144" t="s">
        <v>74</v>
      </c>
      <c r="H116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16" s="117" t="str">
        <f>IF(Sklop18[[#This Row],[ZAHTEVANA SHEMA KAKOVOSTI]]&lt;&gt;"",Sklop18[[#This Row],[Preračunana masa/volumen/kos na enoto kg]],"")</f>
        <v/>
      </c>
      <c r="J116" s="135"/>
      <c r="K116" s="136"/>
      <c r="L116" s="136"/>
      <c r="M116" s="137"/>
      <c r="N116" s="138"/>
      <c r="O116" s="138"/>
      <c r="P116" s="139"/>
      <c r="Q116" s="138">
        <f>+Sklop18[[#This Row],[cena/enota brez DDV v EUR]]*Sklop18[[#This Row],[Stopnja DDV (%)]]</f>
        <v>0</v>
      </c>
      <c r="R116" s="138">
        <f>+Sklop18[[#This Row],[cena/enota brez DDV v EUR]]+Sklop18[[#This Row],[Davek (EUR)]]</f>
        <v>0</v>
      </c>
      <c r="S116" s="138">
        <f>+Sklop18[[#This Row],[cena/enota brez DDV v EUR]]*Sklop18[[#This Row],[Okvirna količina]]</f>
        <v>0</v>
      </c>
      <c r="T116" s="292">
        <f>+Sklop18[[#This Row],[Končna cena/enoto mere (EUR) z DDV]]*Sklop18[[#This Row],[Okvirna količina]]</f>
        <v>0</v>
      </c>
      <c r="U116" s="366"/>
    </row>
    <row r="117" spans="1:21" s="55" customFormat="1" ht="12">
      <c r="A117" s="83" t="s">
        <v>258</v>
      </c>
      <c r="B117" s="133" t="s">
        <v>989</v>
      </c>
      <c r="C117" s="134">
        <v>20</v>
      </c>
      <c r="D117" s="76" t="s">
        <v>107</v>
      </c>
      <c r="E117" s="116"/>
      <c r="F117" s="117">
        <v>500</v>
      </c>
      <c r="G117" s="144" t="s">
        <v>74</v>
      </c>
      <c r="H117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17" s="117" t="str">
        <f>IF(Sklop18[[#This Row],[ZAHTEVANA SHEMA KAKOVOSTI]]&lt;&gt;"",Sklop18[[#This Row],[Preračunana masa/volumen/kos na enoto kg]],"")</f>
        <v/>
      </c>
      <c r="J117" s="135"/>
      <c r="K117" s="136"/>
      <c r="L117" s="136"/>
      <c r="M117" s="137"/>
      <c r="N117" s="138"/>
      <c r="O117" s="138"/>
      <c r="P117" s="139"/>
      <c r="Q117" s="138">
        <f>+Sklop18[[#This Row],[cena/enota brez DDV v EUR]]*Sklop18[[#This Row],[Stopnja DDV (%)]]</f>
        <v>0</v>
      </c>
      <c r="R117" s="138">
        <f>+Sklop18[[#This Row],[cena/enota brez DDV v EUR]]+Sklop18[[#This Row],[Davek (EUR)]]</f>
        <v>0</v>
      </c>
      <c r="S117" s="138">
        <f>+Sklop18[[#This Row],[cena/enota brez DDV v EUR]]*Sklop18[[#This Row],[Okvirna količina]]</f>
        <v>0</v>
      </c>
      <c r="T117" s="292">
        <f>+Sklop18[[#This Row],[Končna cena/enoto mere (EUR) z DDV]]*Sklop18[[#This Row],[Okvirna količina]]</f>
        <v>0</v>
      </c>
      <c r="U117" s="366"/>
    </row>
    <row r="118" spans="1:21" s="55" customFormat="1" ht="12">
      <c r="A118" s="83" t="s">
        <v>259</v>
      </c>
      <c r="B118" s="133" t="s">
        <v>990</v>
      </c>
      <c r="C118" s="134">
        <v>20</v>
      </c>
      <c r="D118" s="76" t="s">
        <v>107</v>
      </c>
      <c r="E118" s="116"/>
      <c r="F118" s="117">
        <v>500</v>
      </c>
      <c r="G118" s="144" t="s">
        <v>74</v>
      </c>
      <c r="H118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18" s="117" t="str">
        <f>IF(Sklop18[[#This Row],[ZAHTEVANA SHEMA KAKOVOSTI]]&lt;&gt;"",Sklop18[[#This Row],[Preračunana masa/volumen/kos na enoto kg]],"")</f>
        <v/>
      </c>
      <c r="J118" s="135"/>
      <c r="K118" s="136"/>
      <c r="L118" s="136"/>
      <c r="M118" s="137"/>
      <c r="N118" s="138"/>
      <c r="O118" s="138"/>
      <c r="P118" s="139"/>
      <c r="Q118" s="138">
        <f>+Sklop18[[#This Row],[cena/enota brez DDV v EUR]]*Sklop18[[#This Row],[Stopnja DDV (%)]]</f>
        <v>0</v>
      </c>
      <c r="R118" s="138">
        <f>+Sklop18[[#This Row],[cena/enota brez DDV v EUR]]+Sklop18[[#This Row],[Davek (EUR)]]</f>
        <v>0</v>
      </c>
      <c r="S118" s="138">
        <f>+Sklop18[[#This Row],[cena/enota brez DDV v EUR]]*Sklop18[[#This Row],[Okvirna količina]]</f>
        <v>0</v>
      </c>
      <c r="T118" s="292">
        <f>+Sklop18[[#This Row],[Končna cena/enoto mere (EUR) z DDV]]*Sklop18[[#This Row],[Okvirna količina]]</f>
        <v>0</v>
      </c>
      <c r="U118" s="366"/>
    </row>
    <row r="119" spans="1:21" s="55" customFormat="1" ht="24">
      <c r="A119" s="83" t="s">
        <v>260</v>
      </c>
      <c r="B119" s="133" t="s">
        <v>934</v>
      </c>
      <c r="C119" s="134" t="s">
        <v>232</v>
      </c>
      <c r="D119" s="76" t="s">
        <v>107</v>
      </c>
      <c r="E119" s="116"/>
      <c r="F119" s="117">
        <v>15</v>
      </c>
      <c r="G119" s="144" t="s">
        <v>0</v>
      </c>
      <c r="H119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19" s="117" t="str">
        <f>IF(Sklop18[[#This Row],[ZAHTEVANA SHEMA KAKOVOSTI]]&lt;&gt;"",Sklop18[[#This Row],[Preračunana masa/volumen/kos na enoto kg]],"")</f>
        <v/>
      </c>
      <c r="J119" s="135"/>
      <c r="K119" s="136"/>
      <c r="L119" s="136"/>
      <c r="M119" s="137"/>
      <c r="N119" s="138"/>
      <c r="O119" s="138"/>
      <c r="P119" s="139"/>
      <c r="Q119" s="138">
        <f>+Sklop18[[#This Row],[cena/enota brez DDV v EUR]]*Sklop18[[#This Row],[Stopnja DDV (%)]]</f>
        <v>0</v>
      </c>
      <c r="R119" s="138">
        <f>+Sklop18[[#This Row],[cena/enota brez DDV v EUR]]+Sklop18[[#This Row],[Davek (EUR)]]</f>
        <v>0</v>
      </c>
      <c r="S119" s="138">
        <f>+Sklop18[[#This Row],[cena/enota brez DDV v EUR]]*Sklop18[[#This Row],[Okvirna količina]]</f>
        <v>0</v>
      </c>
      <c r="T119" s="292">
        <f>+Sklop18[[#This Row],[Končna cena/enoto mere (EUR) z DDV]]*Sklop18[[#This Row],[Okvirna količina]]</f>
        <v>0</v>
      </c>
      <c r="U119" s="366"/>
    </row>
    <row r="120" spans="1:21" s="55" customFormat="1" ht="12">
      <c r="A120" s="83" t="s">
        <v>261</v>
      </c>
      <c r="B120" s="133" t="s">
        <v>935</v>
      </c>
      <c r="C120" s="134">
        <v>1000</v>
      </c>
      <c r="D120" s="76" t="s">
        <v>107</v>
      </c>
      <c r="E120" s="116"/>
      <c r="F120" s="117">
        <v>2.5</v>
      </c>
      <c r="G120" s="144" t="s">
        <v>0</v>
      </c>
      <c r="H120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20" s="117" t="str">
        <f>IF(Sklop18[[#This Row],[ZAHTEVANA SHEMA KAKOVOSTI]]&lt;&gt;"",Sklop18[[#This Row],[Preračunana masa/volumen/kos na enoto kg]],"")</f>
        <v/>
      </c>
      <c r="J120" s="135"/>
      <c r="K120" s="136"/>
      <c r="L120" s="136"/>
      <c r="M120" s="137"/>
      <c r="N120" s="138"/>
      <c r="O120" s="138"/>
      <c r="P120" s="139"/>
      <c r="Q120" s="138">
        <f>+Sklop18[[#This Row],[cena/enota brez DDV v EUR]]*Sklop18[[#This Row],[Stopnja DDV (%)]]</f>
        <v>0</v>
      </c>
      <c r="R120" s="138">
        <f>+Sklop18[[#This Row],[cena/enota brez DDV v EUR]]+Sklop18[[#This Row],[Davek (EUR)]]</f>
        <v>0</v>
      </c>
      <c r="S120" s="138">
        <f>+Sklop18[[#This Row],[cena/enota brez DDV v EUR]]*Sklop18[[#This Row],[Okvirna količina]]</f>
        <v>0</v>
      </c>
      <c r="T120" s="292">
        <f>+Sklop18[[#This Row],[Končna cena/enoto mere (EUR) z DDV]]*Sklop18[[#This Row],[Okvirna količina]]</f>
        <v>0</v>
      </c>
      <c r="U120" s="366"/>
    </row>
    <row r="121" spans="1:21" s="55" customFormat="1" ht="12">
      <c r="A121" s="83" t="s">
        <v>262</v>
      </c>
      <c r="B121" s="133" t="s">
        <v>936</v>
      </c>
      <c r="C121" s="134">
        <v>1000</v>
      </c>
      <c r="D121" s="76" t="s">
        <v>107</v>
      </c>
      <c r="E121" s="116"/>
      <c r="F121" s="117">
        <v>2.5</v>
      </c>
      <c r="G121" s="144" t="s">
        <v>0</v>
      </c>
      <c r="H121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21" s="117" t="str">
        <f>IF(Sklop18[[#This Row],[ZAHTEVANA SHEMA KAKOVOSTI]]&lt;&gt;"",Sklop18[[#This Row],[Preračunana masa/volumen/kos na enoto kg]],"")</f>
        <v/>
      </c>
      <c r="J121" s="135"/>
      <c r="K121" s="136"/>
      <c r="L121" s="136"/>
      <c r="M121" s="137"/>
      <c r="N121" s="138"/>
      <c r="O121" s="138"/>
      <c r="P121" s="139"/>
      <c r="Q121" s="138">
        <f>+Sklop18[[#This Row],[cena/enota brez DDV v EUR]]*Sklop18[[#This Row],[Stopnja DDV (%)]]</f>
        <v>0</v>
      </c>
      <c r="R121" s="138">
        <f>+Sklop18[[#This Row],[cena/enota brez DDV v EUR]]+Sklop18[[#This Row],[Davek (EUR)]]</f>
        <v>0</v>
      </c>
      <c r="S121" s="138">
        <f>+Sklop18[[#This Row],[cena/enota brez DDV v EUR]]*Sklop18[[#This Row],[Okvirna količina]]</f>
        <v>0</v>
      </c>
      <c r="T121" s="292">
        <f>+Sklop18[[#This Row],[Končna cena/enoto mere (EUR) z DDV]]*Sklop18[[#This Row],[Okvirna količina]]</f>
        <v>0</v>
      </c>
      <c r="U121" s="366"/>
    </row>
    <row r="122" spans="1:21" s="55" customFormat="1" ht="12">
      <c r="A122" s="83" t="s">
        <v>263</v>
      </c>
      <c r="B122" s="133" t="s">
        <v>937</v>
      </c>
      <c r="C122" s="134">
        <v>1000</v>
      </c>
      <c r="D122" s="76" t="s">
        <v>107</v>
      </c>
      <c r="E122" s="116"/>
      <c r="F122" s="117">
        <v>2.5</v>
      </c>
      <c r="G122" s="144" t="s">
        <v>0</v>
      </c>
      <c r="H122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22" s="117" t="str">
        <f>IF(Sklop18[[#This Row],[ZAHTEVANA SHEMA KAKOVOSTI]]&lt;&gt;"",Sklop18[[#This Row],[Preračunana masa/volumen/kos na enoto kg]],"")</f>
        <v/>
      </c>
      <c r="J122" s="135"/>
      <c r="K122" s="136"/>
      <c r="L122" s="136"/>
      <c r="M122" s="137"/>
      <c r="N122" s="138"/>
      <c r="O122" s="138"/>
      <c r="P122" s="139"/>
      <c r="Q122" s="138">
        <f>+Sklop18[[#This Row],[cena/enota brez DDV v EUR]]*Sklop18[[#This Row],[Stopnja DDV (%)]]</f>
        <v>0</v>
      </c>
      <c r="R122" s="138">
        <f>+Sklop18[[#This Row],[cena/enota brez DDV v EUR]]+Sklop18[[#This Row],[Davek (EUR)]]</f>
        <v>0</v>
      </c>
      <c r="S122" s="138">
        <f>+Sklop18[[#This Row],[cena/enota brez DDV v EUR]]*Sklop18[[#This Row],[Okvirna količina]]</f>
        <v>0</v>
      </c>
      <c r="T122" s="292">
        <f>+Sklop18[[#This Row],[Končna cena/enoto mere (EUR) z DDV]]*Sklop18[[#This Row],[Okvirna količina]]</f>
        <v>0</v>
      </c>
      <c r="U122" s="366"/>
    </row>
    <row r="123" spans="1:21" s="55" customFormat="1" ht="12">
      <c r="A123" s="83" t="s">
        <v>264</v>
      </c>
      <c r="B123" s="133" t="s">
        <v>991</v>
      </c>
      <c r="C123" s="134">
        <v>100</v>
      </c>
      <c r="D123" s="76" t="s">
        <v>107</v>
      </c>
      <c r="E123" s="116"/>
      <c r="F123" s="117">
        <v>100</v>
      </c>
      <c r="G123" s="144" t="s">
        <v>74</v>
      </c>
      <c r="H123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23" s="117" t="str">
        <f>IF(Sklop18[[#This Row],[ZAHTEVANA SHEMA KAKOVOSTI]]&lt;&gt;"",Sklop18[[#This Row],[Preračunana masa/volumen/kos na enoto kg]],"")</f>
        <v/>
      </c>
      <c r="J123" s="135"/>
      <c r="K123" s="136"/>
      <c r="L123" s="136"/>
      <c r="M123" s="137"/>
      <c r="N123" s="138"/>
      <c r="O123" s="138"/>
      <c r="P123" s="139"/>
      <c r="Q123" s="138">
        <f>+Sklop18[[#This Row],[cena/enota brez DDV v EUR]]*Sklop18[[#This Row],[Stopnja DDV (%)]]</f>
        <v>0</v>
      </c>
      <c r="R123" s="138">
        <f>+Sklop18[[#This Row],[cena/enota brez DDV v EUR]]+Sklop18[[#This Row],[Davek (EUR)]]</f>
        <v>0</v>
      </c>
      <c r="S123" s="138">
        <f>+Sklop18[[#This Row],[cena/enota brez DDV v EUR]]*Sklop18[[#This Row],[Okvirna količina]]</f>
        <v>0</v>
      </c>
      <c r="T123" s="292">
        <f>+Sklop18[[#This Row],[Končna cena/enoto mere (EUR) z DDV]]*Sklop18[[#This Row],[Okvirna količina]]</f>
        <v>0</v>
      </c>
      <c r="U123" s="366"/>
    </row>
    <row r="124" spans="1:21" s="55" customFormat="1" ht="12">
      <c r="A124" s="83" t="s">
        <v>265</v>
      </c>
      <c r="B124" s="133" t="s">
        <v>992</v>
      </c>
      <c r="C124" s="134">
        <v>100</v>
      </c>
      <c r="D124" s="76" t="s">
        <v>107</v>
      </c>
      <c r="E124" s="116"/>
      <c r="F124" s="117">
        <v>50</v>
      </c>
      <c r="G124" s="144" t="s">
        <v>74</v>
      </c>
      <c r="H124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24" s="117" t="str">
        <f>IF(Sklop18[[#This Row],[ZAHTEVANA SHEMA KAKOVOSTI]]&lt;&gt;"",Sklop18[[#This Row],[Preračunana masa/volumen/kos na enoto kg]],"")</f>
        <v/>
      </c>
      <c r="J124" s="135"/>
      <c r="K124" s="136"/>
      <c r="L124" s="136"/>
      <c r="M124" s="137"/>
      <c r="N124" s="138"/>
      <c r="O124" s="138"/>
      <c r="P124" s="139"/>
      <c r="Q124" s="138">
        <f>+Sklop18[[#This Row],[cena/enota brez DDV v EUR]]*Sklop18[[#This Row],[Stopnja DDV (%)]]</f>
        <v>0</v>
      </c>
      <c r="R124" s="138">
        <f>+Sklop18[[#This Row],[cena/enota brez DDV v EUR]]+Sklop18[[#This Row],[Davek (EUR)]]</f>
        <v>0</v>
      </c>
      <c r="S124" s="138">
        <f>+Sklop18[[#This Row],[cena/enota brez DDV v EUR]]*Sklop18[[#This Row],[Okvirna količina]]</f>
        <v>0</v>
      </c>
      <c r="T124" s="292">
        <f>+Sklop18[[#This Row],[Končna cena/enoto mere (EUR) z DDV]]*Sklop18[[#This Row],[Okvirna količina]]</f>
        <v>0</v>
      </c>
      <c r="U124" s="366"/>
    </row>
    <row r="125" spans="1:21" s="55" customFormat="1" ht="24">
      <c r="A125" s="83" t="s">
        <v>266</v>
      </c>
      <c r="B125" s="133" t="s">
        <v>993</v>
      </c>
      <c r="C125" s="134">
        <v>150</v>
      </c>
      <c r="D125" s="76" t="s">
        <v>107</v>
      </c>
      <c r="E125" s="116"/>
      <c r="F125" s="117">
        <v>25</v>
      </c>
      <c r="G125" s="144" t="s">
        <v>74</v>
      </c>
      <c r="H125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I125" s="117" t="str">
        <f>IF(Sklop18[[#This Row],[ZAHTEVANA SHEMA KAKOVOSTI]]&lt;&gt;"",Sklop18[[#This Row],[Preračunana masa/volumen/kos na enoto kg]],"")</f>
        <v/>
      </c>
      <c r="J125" s="135"/>
      <c r="K125" s="136"/>
      <c r="L125" s="136"/>
      <c r="M125" s="137"/>
      <c r="N125" s="138"/>
      <c r="O125" s="138"/>
      <c r="P125" s="139"/>
      <c r="Q125" s="138">
        <f>+Sklop18[[#This Row],[cena/enota brez DDV v EUR]]*Sklop18[[#This Row],[Stopnja DDV (%)]]</f>
        <v>0</v>
      </c>
      <c r="R125" s="138">
        <f>+Sklop18[[#This Row],[cena/enota brez DDV v EUR]]+Sklop18[[#This Row],[Davek (EUR)]]</f>
        <v>0</v>
      </c>
      <c r="S125" s="138">
        <f>+Sklop18[[#This Row],[cena/enota brez DDV v EUR]]*Sklop18[[#This Row],[Okvirna količina]]</f>
        <v>0</v>
      </c>
      <c r="T125" s="292">
        <f>+Sklop18[[#This Row],[Končna cena/enoto mere (EUR) z DDV]]*Sklop18[[#This Row],[Okvirna količina]]</f>
        <v>0</v>
      </c>
      <c r="U125" s="366"/>
    </row>
    <row r="126" spans="1:21" s="55" customFormat="1" ht="24">
      <c r="A126" s="83" t="s">
        <v>267</v>
      </c>
      <c r="B126" s="133" t="s">
        <v>1433</v>
      </c>
      <c r="C126" s="134">
        <v>40</v>
      </c>
      <c r="D126" s="76" t="s">
        <v>107</v>
      </c>
      <c r="E126" s="116"/>
      <c r="F126" s="117">
        <v>800</v>
      </c>
      <c r="G126" s="144" t="s">
        <v>74</v>
      </c>
      <c r="H126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126" s="117" t="str">
        <f>IF(Sklop18[[#This Row],[ZAHTEVANA SHEMA KAKOVOSTI]]&lt;&gt;"",Sklop18[[#This Row],[Preračunana masa/volumen/kos na enoto kg]],"")</f>
        <v/>
      </c>
      <c r="J126" s="135"/>
      <c r="K126" s="136"/>
      <c r="L126" s="136"/>
      <c r="M126" s="137"/>
      <c r="N126" s="138"/>
      <c r="O126" s="138"/>
      <c r="P126" s="139"/>
      <c r="Q126" s="138">
        <f>+Sklop18[[#This Row],[cena/enota brez DDV v EUR]]*Sklop18[[#This Row],[Stopnja DDV (%)]]</f>
        <v>0</v>
      </c>
      <c r="R126" s="138">
        <f>+Sklop18[[#This Row],[cena/enota brez DDV v EUR]]+Sklop18[[#This Row],[Davek (EUR)]]</f>
        <v>0</v>
      </c>
      <c r="S126" s="138">
        <f>+Sklop18[[#This Row],[cena/enota brez DDV v EUR]]*Sklop18[[#This Row],[Okvirna količina]]</f>
        <v>0</v>
      </c>
      <c r="T126" s="292">
        <f>+Sklop18[[#This Row],[Končna cena/enoto mere (EUR) z DDV]]*Sklop18[[#This Row],[Okvirna količina]]</f>
        <v>0</v>
      </c>
      <c r="U126" s="366"/>
    </row>
    <row r="127" spans="1:21" s="55" customFormat="1" ht="24">
      <c r="A127" s="577" t="s">
        <v>268</v>
      </c>
      <c r="B127" s="578" t="s">
        <v>1443</v>
      </c>
      <c r="C127" s="134">
        <v>50</v>
      </c>
      <c r="D127" s="76" t="s">
        <v>107</v>
      </c>
      <c r="E127" s="116"/>
      <c r="F127" s="117">
        <v>3000</v>
      </c>
      <c r="G127" s="144" t="s">
        <v>74</v>
      </c>
      <c r="H127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27" s="117" t="str">
        <f>IF(Sklop18[[#This Row],[ZAHTEVANA SHEMA KAKOVOSTI]]&lt;&gt;"",Sklop18[[#This Row],[Preračunana masa/volumen/kos na enoto kg]],"")</f>
        <v/>
      </c>
      <c r="J127" s="135"/>
      <c r="K127" s="136"/>
      <c r="L127" s="136"/>
      <c r="M127" s="137"/>
      <c r="N127" s="138"/>
      <c r="O127" s="138"/>
      <c r="P127" s="139"/>
      <c r="Q127" s="138">
        <f>+Sklop18[[#This Row],[cena/enota brez DDV v EUR]]*Sklop18[[#This Row],[Stopnja DDV (%)]]</f>
        <v>0</v>
      </c>
      <c r="R127" s="138">
        <f>+Sklop18[[#This Row],[cena/enota brez DDV v EUR]]+Sklop18[[#This Row],[Davek (EUR)]]</f>
        <v>0</v>
      </c>
      <c r="S127" s="138">
        <f>+Sklop18[[#This Row],[cena/enota brez DDV v EUR]]*Sklop18[[#This Row],[Okvirna količina]]</f>
        <v>0</v>
      </c>
      <c r="T127" s="292">
        <f>+Sklop18[[#This Row],[Končna cena/enoto mere (EUR) z DDV]]*Sklop18[[#This Row],[Okvirna količina]]</f>
        <v>0</v>
      </c>
      <c r="U127" s="366"/>
    </row>
    <row r="128" spans="1:21" s="55" customFormat="1" ht="24">
      <c r="A128" s="83" t="s">
        <v>269</v>
      </c>
      <c r="B128" s="578" t="s">
        <v>1448</v>
      </c>
      <c r="C128" s="557">
        <v>280</v>
      </c>
      <c r="D128" s="590" t="s">
        <v>107</v>
      </c>
      <c r="E128" s="591"/>
      <c r="F128" s="592">
        <v>25</v>
      </c>
      <c r="G128" s="593" t="s">
        <v>1409</v>
      </c>
      <c r="H128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7.0000000000000009</v>
      </c>
      <c r="I128" s="117" t="str">
        <f>IF(Sklop18[[#This Row],[ZAHTEVANA SHEMA KAKOVOSTI]]&lt;&gt;"",Sklop18[[#This Row],[Preračunana masa/volumen/kos na enoto kg]],"")</f>
        <v/>
      </c>
      <c r="J128" s="135"/>
      <c r="K128" s="136"/>
      <c r="L128" s="136"/>
      <c r="M128" s="137"/>
      <c r="N128" s="138"/>
      <c r="O128" s="138"/>
      <c r="P128" s="139"/>
      <c r="Q128" s="138">
        <f>+Sklop18[[#This Row],[cena/enota brez DDV v EUR]]*Sklop18[[#This Row],[Stopnja DDV (%)]]</f>
        <v>0</v>
      </c>
      <c r="R128" s="138">
        <f>+Sklop18[[#This Row],[cena/enota brez DDV v EUR]]+Sklop18[[#This Row],[Davek (EUR)]]</f>
        <v>0</v>
      </c>
      <c r="S128" s="138">
        <f>+Sklop18[[#This Row],[cena/enota brez DDV v EUR]]*Sklop18[[#This Row],[Okvirna količina]]</f>
        <v>0</v>
      </c>
      <c r="T128" s="292">
        <f>+Sklop18[[#This Row],[Končna cena/enoto mere (EUR) z DDV]]*Sklop18[[#This Row],[Okvirna količina]]</f>
        <v>0</v>
      </c>
      <c r="U128" s="366"/>
    </row>
    <row r="129" spans="1:21" s="55" customFormat="1" ht="36">
      <c r="A129" s="579" t="s">
        <v>1444</v>
      </c>
      <c r="B129" s="578" t="s">
        <v>1447</v>
      </c>
      <c r="C129" s="557">
        <v>290</v>
      </c>
      <c r="D129" s="590" t="s">
        <v>107</v>
      </c>
      <c r="E129" s="580"/>
      <c r="F129" s="606">
        <v>25</v>
      </c>
      <c r="G129" s="593" t="s">
        <v>1409</v>
      </c>
      <c r="H129" s="58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7.2499999999999991</v>
      </c>
      <c r="I129" s="581" t="str">
        <f>IF(Sklop18[[#This Row],[ZAHTEVANA SHEMA KAKOVOSTI]]&lt;&gt;"",Sklop18[[#This Row],[Preračunana masa/volumen/kos na enoto kg]],"")</f>
        <v/>
      </c>
      <c r="J129" s="583"/>
      <c r="K129" s="584"/>
      <c r="L129" s="584"/>
      <c r="M129" s="585"/>
      <c r="N129" s="586"/>
      <c r="O129" s="586"/>
      <c r="P129" s="587"/>
      <c r="Q129" s="586">
        <f>+Sklop18[[#This Row],[cena/enota brez DDV v EUR]]*Sklop18[[#This Row],[Stopnja DDV (%)]]</f>
        <v>0</v>
      </c>
      <c r="R129" s="586">
        <f>+Sklop18[[#This Row],[cena/enota brez DDV v EUR]]+Sklop18[[#This Row],[Davek (EUR)]]</f>
        <v>0</v>
      </c>
      <c r="S129" s="586">
        <f>+Sklop18[[#This Row],[cena/enota brez DDV v EUR]]*Sklop18[[#This Row],[Okvirna količina]]</f>
        <v>0</v>
      </c>
      <c r="T129" s="588">
        <f>+Sklop18[[#This Row],[Končna cena/enoto mere (EUR) z DDV]]*Sklop18[[#This Row],[Okvirna količina]]</f>
        <v>0</v>
      </c>
      <c r="U129" s="589"/>
    </row>
    <row r="130" spans="1:21" s="55" customFormat="1" ht="36">
      <c r="A130" s="579" t="s">
        <v>1445</v>
      </c>
      <c r="B130" s="578" t="s">
        <v>1446</v>
      </c>
      <c r="C130" s="557">
        <v>280</v>
      </c>
      <c r="D130" s="590" t="s">
        <v>107</v>
      </c>
      <c r="E130" s="580"/>
      <c r="F130" s="606">
        <v>25</v>
      </c>
      <c r="G130" s="593" t="s">
        <v>1409</v>
      </c>
      <c r="H130" s="58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7.0000000000000009</v>
      </c>
      <c r="I130" s="581" t="str">
        <f>IF(Sklop18[[#This Row],[ZAHTEVANA SHEMA KAKOVOSTI]]&lt;&gt;"",Sklop18[[#This Row],[Preračunana masa/volumen/kos na enoto kg]],"")</f>
        <v/>
      </c>
      <c r="J130" s="583"/>
      <c r="K130" s="584"/>
      <c r="L130" s="584"/>
      <c r="M130" s="585"/>
      <c r="N130" s="586"/>
      <c r="O130" s="586"/>
      <c r="P130" s="587"/>
      <c r="Q130" s="586">
        <f>+Sklop18[[#This Row],[cena/enota brez DDV v EUR]]*Sklop18[[#This Row],[Stopnja DDV (%)]]</f>
        <v>0</v>
      </c>
      <c r="R130" s="586">
        <f>+Sklop18[[#This Row],[cena/enota brez DDV v EUR]]+Sklop18[[#This Row],[Davek (EUR)]]</f>
        <v>0</v>
      </c>
      <c r="S130" s="586">
        <f>+Sklop18[[#This Row],[cena/enota brez DDV v EUR]]*Sklop18[[#This Row],[Okvirna količina]]</f>
        <v>0</v>
      </c>
      <c r="T130" s="588">
        <f>+Sklop18[[#This Row],[Končna cena/enoto mere (EUR) z DDV]]*Sklop18[[#This Row],[Okvirna količina]]</f>
        <v>0</v>
      </c>
      <c r="U130" s="589"/>
    </row>
    <row r="131" spans="1:21" s="55" customFormat="1" ht="12">
      <c r="A131" s="83" t="s">
        <v>270</v>
      </c>
      <c r="B131" s="133" t="s">
        <v>994</v>
      </c>
      <c r="C131" s="134">
        <v>300</v>
      </c>
      <c r="D131" s="76" t="s">
        <v>107</v>
      </c>
      <c r="E131" s="116"/>
      <c r="F131" s="117">
        <v>5</v>
      </c>
      <c r="G131" s="144" t="s">
        <v>74</v>
      </c>
      <c r="H131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31" s="117" t="str">
        <f>IF(Sklop18[[#This Row],[ZAHTEVANA SHEMA KAKOVOSTI]]&lt;&gt;"",Sklop18[[#This Row],[Preračunana masa/volumen/kos na enoto kg]],"")</f>
        <v/>
      </c>
      <c r="J131" s="135"/>
      <c r="K131" s="136"/>
      <c r="L131" s="136"/>
      <c r="M131" s="137"/>
      <c r="N131" s="138"/>
      <c r="O131" s="138"/>
      <c r="P131" s="139"/>
      <c r="Q131" s="138">
        <f>+Sklop18[[#This Row],[cena/enota brez DDV v EUR]]*Sklop18[[#This Row],[Stopnja DDV (%)]]</f>
        <v>0</v>
      </c>
      <c r="R131" s="138">
        <f>+Sklop18[[#This Row],[cena/enota brez DDV v EUR]]+Sklop18[[#This Row],[Davek (EUR)]]</f>
        <v>0</v>
      </c>
      <c r="S131" s="138">
        <f>+Sklop18[[#This Row],[cena/enota brez DDV v EUR]]*Sklop18[[#This Row],[Okvirna količina]]</f>
        <v>0</v>
      </c>
      <c r="T131" s="292">
        <f>+Sklop18[[#This Row],[Končna cena/enoto mere (EUR) z DDV]]*Sklop18[[#This Row],[Okvirna količina]]</f>
        <v>0</v>
      </c>
      <c r="U131" s="366"/>
    </row>
    <row r="132" spans="1:21" s="55" customFormat="1" ht="12">
      <c r="A132" s="83" t="s">
        <v>271</v>
      </c>
      <c r="B132" s="133" t="s">
        <v>995</v>
      </c>
      <c r="C132" s="134">
        <v>400</v>
      </c>
      <c r="D132" s="76" t="s">
        <v>107</v>
      </c>
      <c r="E132" s="116"/>
      <c r="F132" s="117">
        <v>5</v>
      </c>
      <c r="G132" s="144" t="s">
        <v>74</v>
      </c>
      <c r="H132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32" s="117" t="str">
        <f>IF(Sklop18[[#This Row],[ZAHTEVANA SHEMA KAKOVOSTI]]&lt;&gt;"",Sklop18[[#This Row],[Preračunana masa/volumen/kos na enoto kg]],"")</f>
        <v/>
      </c>
      <c r="J132" s="135"/>
      <c r="K132" s="136"/>
      <c r="L132" s="136"/>
      <c r="M132" s="137"/>
      <c r="N132" s="138"/>
      <c r="O132" s="138"/>
      <c r="P132" s="139"/>
      <c r="Q132" s="138">
        <f>+Sklop18[[#This Row],[cena/enota brez DDV v EUR]]*Sklop18[[#This Row],[Stopnja DDV (%)]]</f>
        <v>0</v>
      </c>
      <c r="R132" s="138">
        <f>+Sklop18[[#This Row],[cena/enota brez DDV v EUR]]+Sklop18[[#This Row],[Davek (EUR)]]</f>
        <v>0</v>
      </c>
      <c r="S132" s="138">
        <f>+Sklop18[[#This Row],[cena/enota brez DDV v EUR]]*Sklop18[[#This Row],[Okvirna količina]]</f>
        <v>0</v>
      </c>
      <c r="T132" s="292">
        <f>+Sklop18[[#This Row],[Končna cena/enoto mere (EUR) z DDV]]*Sklop18[[#This Row],[Okvirna količina]]</f>
        <v>0</v>
      </c>
      <c r="U132" s="366"/>
    </row>
    <row r="133" spans="1:21" s="55" customFormat="1" ht="12">
      <c r="A133" s="83" t="s">
        <v>272</v>
      </c>
      <c r="B133" s="133" t="s">
        <v>996</v>
      </c>
      <c r="C133" s="134">
        <v>320</v>
      </c>
      <c r="D133" s="76" t="s">
        <v>107</v>
      </c>
      <c r="E133" s="116"/>
      <c r="F133" s="117">
        <v>10</v>
      </c>
      <c r="G133" s="144" t="s">
        <v>74</v>
      </c>
      <c r="H133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I133" s="117" t="str">
        <f>IF(Sklop18[[#This Row],[ZAHTEVANA SHEMA KAKOVOSTI]]&lt;&gt;"",Sklop18[[#This Row],[Preračunana masa/volumen/kos na enoto kg]],"")</f>
        <v/>
      </c>
      <c r="J133" s="135"/>
      <c r="K133" s="136"/>
      <c r="L133" s="136"/>
      <c r="M133" s="137"/>
      <c r="N133" s="138"/>
      <c r="O133" s="138"/>
      <c r="P133" s="139"/>
      <c r="Q133" s="138">
        <f>+Sklop18[[#This Row],[cena/enota brez DDV v EUR]]*Sklop18[[#This Row],[Stopnja DDV (%)]]</f>
        <v>0</v>
      </c>
      <c r="R133" s="138">
        <f>+Sklop18[[#This Row],[cena/enota brez DDV v EUR]]+Sklop18[[#This Row],[Davek (EUR)]]</f>
        <v>0</v>
      </c>
      <c r="S133" s="138">
        <f>+Sklop18[[#This Row],[cena/enota brez DDV v EUR]]*Sklop18[[#This Row],[Okvirna količina]]</f>
        <v>0</v>
      </c>
      <c r="T133" s="292">
        <f>+Sklop18[[#This Row],[Končna cena/enoto mere (EUR) z DDV]]*Sklop18[[#This Row],[Okvirna količina]]</f>
        <v>0</v>
      </c>
      <c r="U133" s="366"/>
    </row>
    <row r="134" spans="1:21" s="55" customFormat="1" ht="12">
      <c r="A134" s="83" t="s">
        <v>273</v>
      </c>
      <c r="B134" s="133" t="s">
        <v>997</v>
      </c>
      <c r="C134" s="134">
        <v>380</v>
      </c>
      <c r="D134" s="76" t="s">
        <v>107</v>
      </c>
      <c r="E134" s="116"/>
      <c r="F134" s="117">
        <v>25</v>
      </c>
      <c r="G134" s="144" t="s">
        <v>74</v>
      </c>
      <c r="H134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9.5</v>
      </c>
      <c r="I134" s="117" t="str">
        <f>IF(Sklop18[[#This Row],[ZAHTEVANA SHEMA KAKOVOSTI]]&lt;&gt;"",Sklop18[[#This Row],[Preračunana masa/volumen/kos na enoto kg]],"")</f>
        <v/>
      </c>
      <c r="J134" s="135"/>
      <c r="K134" s="136"/>
      <c r="L134" s="136"/>
      <c r="M134" s="137"/>
      <c r="N134" s="138"/>
      <c r="O134" s="138"/>
      <c r="P134" s="139"/>
      <c r="Q134" s="138">
        <f>+Sklop18[[#This Row],[cena/enota brez DDV v EUR]]*Sklop18[[#This Row],[Stopnja DDV (%)]]</f>
        <v>0</v>
      </c>
      <c r="R134" s="138">
        <f>+Sklop18[[#This Row],[cena/enota brez DDV v EUR]]+Sklop18[[#This Row],[Davek (EUR)]]</f>
        <v>0</v>
      </c>
      <c r="S134" s="138">
        <f>+Sklop18[[#This Row],[cena/enota brez DDV v EUR]]*Sklop18[[#This Row],[Okvirna količina]]</f>
        <v>0</v>
      </c>
      <c r="T134" s="292">
        <f>+Sklop18[[#This Row],[Končna cena/enoto mere (EUR) z DDV]]*Sklop18[[#This Row],[Okvirna količina]]</f>
        <v>0</v>
      </c>
      <c r="U134" s="366"/>
    </row>
    <row r="135" spans="1:21" s="55" customFormat="1" ht="12">
      <c r="A135" s="83" t="s">
        <v>274</v>
      </c>
      <c r="B135" s="133" t="s">
        <v>998</v>
      </c>
      <c r="C135" s="134">
        <v>200</v>
      </c>
      <c r="D135" s="76" t="s">
        <v>107</v>
      </c>
      <c r="E135" s="116"/>
      <c r="F135" s="117">
        <v>5</v>
      </c>
      <c r="G135" s="144" t="s">
        <v>74</v>
      </c>
      <c r="H135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35" s="117" t="str">
        <f>IF(Sklop18[[#This Row],[ZAHTEVANA SHEMA KAKOVOSTI]]&lt;&gt;"",Sklop18[[#This Row],[Preračunana masa/volumen/kos na enoto kg]],"")</f>
        <v/>
      </c>
      <c r="J135" s="135"/>
      <c r="K135" s="136"/>
      <c r="L135" s="136"/>
      <c r="M135" s="137"/>
      <c r="N135" s="138"/>
      <c r="O135" s="138"/>
      <c r="P135" s="139"/>
      <c r="Q135" s="138">
        <f>+Sklop18[[#This Row],[cena/enota brez DDV v EUR]]*Sklop18[[#This Row],[Stopnja DDV (%)]]</f>
        <v>0</v>
      </c>
      <c r="R135" s="138">
        <f>+Sklop18[[#This Row],[cena/enota brez DDV v EUR]]+Sklop18[[#This Row],[Davek (EUR)]]</f>
        <v>0</v>
      </c>
      <c r="S135" s="138">
        <f>+Sklop18[[#This Row],[cena/enota brez DDV v EUR]]*Sklop18[[#This Row],[Okvirna količina]]</f>
        <v>0</v>
      </c>
      <c r="T135" s="292">
        <f>+Sklop18[[#This Row],[Končna cena/enoto mere (EUR) z DDV]]*Sklop18[[#This Row],[Okvirna količina]]</f>
        <v>0</v>
      </c>
      <c r="U135" s="366"/>
    </row>
    <row r="136" spans="1:21" s="55" customFormat="1" ht="24">
      <c r="A136" s="83" t="s">
        <v>275</v>
      </c>
      <c r="B136" s="133" t="s">
        <v>938</v>
      </c>
      <c r="C136" s="134">
        <v>1000</v>
      </c>
      <c r="D136" s="76" t="s">
        <v>107</v>
      </c>
      <c r="E136" s="116"/>
      <c r="F136" s="117">
        <v>5</v>
      </c>
      <c r="G136" s="144" t="s">
        <v>0</v>
      </c>
      <c r="H136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36" s="117" t="str">
        <f>IF(Sklop18[[#This Row],[ZAHTEVANA SHEMA KAKOVOSTI]]&lt;&gt;"",Sklop18[[#This Row],[Preračunana masa/volumen/kos na enoto kg]],"")</f>
        <v/>
      </c>
      <c r="J136" s="135"/>
      <c r="K136" s="136"/>
      <c r="L136" s="136"/>
      <c r="M136" s="137"/>
      <c r="N136" s="138"/>
      <c r="O136" s="138"/>
      <c r="P136" s="139"/>
      <c r="Q136" s="138">
        <f>+Sklop18[[#This Row],[cena/enota brez DDV v EUR]]*Sklop18[[#This Row],[Stopnja DDV (%)]]</f>
        <v>0</v>
      </c>
      <c r="R136" s="138">
        <f>+Sklop18[[#This Row],[cena/enota brez DDV v EUR]]+Sklop18[[#This Row],[Davek (EUR)]]</f>
        <v>0</v>
      </c>
      <c r="S136" s="138">
        <f>+Sklop18[[#This Row],[cena/enota brez DDV v EUR]]*Sklop18[[#This Row],[Okvirna količina]]</f>
        <v>0</v>
      </c>
      <c r="T136" s="292">
        <f>+Sklop18[[#This Row],[Končna cena/enoto mere (EUR) z DDV]]*Sklop18[[#This Row],[Okvirna količina]]</f>
        <v>0</v>
      </c>
      <c r="U136" s="366"/>
    </row>
    <row r="137" spans="1:21" s="55" customFormat="1" ht="24">
      <c r="A137" s="83" t="s">
        <v>276</v>
      </c>
      <c r="B137" s="133" t="s">
        <v>999</v>
      </c>
      <c r="C137" s="134">
        <v>0.5</v>
      </c>
      <c r="D137" s="76" t="s">
        <v>75</v>
      </c>
      <c r="E137" s="116"/>
      <c r="F137" s="117">
        <v>3000</v>
      </c>
      <c r="G137" s="144" t="s">
        <v>74</v>
      </c>
      <c r="H137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137" s="117" t="str">
        <f>IF(Sklop18[[#This Row],[ZAHTEVANA SHEMA KAKOVOSTI]]&lt;&gt;"",Sklop18[[#This Row],[Preračunana masa/volumen/kos na enoto kg]],"")</f>
        <v/>
      </c>
      <c r="J137" s="135"/>
      <c r="K137" s="136"/>
      <c r="L137" s="136"/>
      <c r="M137" s="137"/>
      <c r="N137" s="138"/>
      <c r="O137" s="138"/>
      <c r="P137" s="139"/>
      <c r="Q137" s="138">
        <f>+Sklop18[[#This Row],[cena/enota brez DDV v EUR]]*Sklop18[[#This Row],[Stopnja DDV (%)]]</f>
        <v>0</v>
      </c>
      <c r="R137" s="138">
        <f>+Sklop18[[#This Row],[cena/enota brez DDV v EUR]]+Sklop18[[#This Row],[Davek (EUR)]]</f>
        <v>0</v>
      </c>
      <c r="S137" s="138">
        <f>+Sklop18[[#This Row],[cena/enota brez DDV v EUR]]*Sklop18[[#This Row],[Okvirna količina]]</f>
        <v>0</v>
      </c>
      <c r="T137" s="292">
        <f>+Sklop18[[#This Row],[Končna cena/enoto mere (EUR) z DDV]]*Sklop18[[#This Row],[Okvirna količina]]</f>
        <v>0</v>
      </c>
      <c r="U137" s="366"/>
    </row>
    <row r="138" spans="1:21" s="55" customFormat="1" ht="12">
      <c r="A138" s="83" t="s">
        <v>277</v>
      </c>
      <c r="B138" s="133" t="s">
        <v>1000</v>
      </c>
      <c r="C138" s="134">
        <v>0.33</v>
      </c>
      <c r="D138" s="76" t="s">
        <v>75</v>
      </c>
      <c r="E138" s="116"/>
      <c r="F138" s="117">
        <v>1000</v>
      </c>
      <c r="G138" s="144" t="s">
        <v>74</v>
      </c>
      <c r="H138" s="29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330</v>
      </c>
      <c r="I138" s="117" t="str">
        <f>IF(Sklop18[[#This Row],[ZAHTEVANA SHEMA KAKOVOSTI]]&lt;&gt;"",Sklop18[[#This Row],[Preračunana masa/volumen/kos na enoto kg]],"")</f>
        <v/>
      </c>
      <c r="J138" s="135"/>
      <c r="K138" s="136"/>
      <c r="L138" s="136"/>
      <c r="M138" s="137"/>
      <c r="N138" s="138"/>
      <c r="O138" s="138"/>
      <c r="P138" s="139"/>
      <c r="Q138" s="138">
        <f>+Sklop18[[#This Row],[cena/enota brez DDV v EUR]]*Sklop18[[#This Row],[Stopnja DDV (%)]]</f>
        <v>0</v>
      </c>
      <c r="R138" s="138">
        <f>+Sklop18[[#This Row],[cena/enota brez DDV v EUR]]+Sklop18[[#This Row],[Davek (EUR)]]</f>
        <v>0</v>
      </c>
      <c r="S138" s="138">
        <f>+Sklop18[[#This Row],[cena/enota brez DDV v EUR]]*Sklop18[[#This Row],[Okvirna količina]]</f>
        <v>0</v>
      </c>
      <c r="T138" s="292">
        <f>+Sklop18[[#This Row],[Končna cena/enoto mere (EUR) z DDV]]*Sklop18[[#This Row],[Okvirna količina]]</f>
        <v>0</v>
      </c>
      <c r="U138" s="366"/>
    </row>
    <row r="139" spans="1:21" s="55" customFormat="1" ht="12">
      <c r="A139" s="83" t="s">
        <v>278</v>
      </c>
      <c r="B139" s="133" t="s">
        <v>1001</v>
      </c>
      <c r="C139" s="161">
        <v>1.5</v>
      </c>
      <c r="D139" s="76" t="s">
        <v>75</v>
      </c>
      <c r="E139" s="214"/>
      <c r="F139" s="215">
        <v>100</v>
      </c>
      <c r="G139" s="213" t="s">
        <v>74</v>
      </c>
      <c r="H139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39" s="194" t="str">
        <f>IF(Sklop18[[#This Row],[ZAHTEVANA SHEMA KAKOVOSTI]]&lt;&gt;"",Sklop18[[#This Row],[Preračunana masa/volumen/kos na enoto kg]],"")</f>
        <v/>
      </c>
      <c r="J139" s="163"/>
      <c r="K139" s="164"/>
      <c r="L139" s="164"/>
      <c r="M139" s="165"/>
      <c r="N139" s="166"/>
      <c r="O139" s="166"/>
      <c r="P139" s="167"/>
      <c r="Q139" s="166">
        <f>+Sklop18[[#This Row],[cena/enota brez DDV v EUR]]*Sklop18[[#This Row],[Stopnja DDV (%)]]</f>
        <v>0</v>
      </c>
      <c r="R139" s="166">
        <f>+Sklop18[[#This Row],[cena/enota brez DDV v EUR]]+Sklop18[[#This Row],[Davek (EUR)]]</f>
        <v>0</v>
      </c>
      <c r="S139" s="166">
        <f>+Sklop18[[#This Row],[cena/enota brez DDV v EUR]]*Sklop18[[#This Row],[Okvirna količina]]</f>
        <v>0</v>
      </c>
      <c r="T139" s="195">
        <f>+Sklop18[[#This Row],[Končna cena/enoto mere (EUR) z DDV]]*Sklop18[[#This Row],[Okvirna količina]]</f>
        <v>0</v>
      </c>
      <c r="U139" s="196"/>
    </row>
    <row r="140" spans="1:21" s="55" customFormat="1" ht="15" customHeight="1">
      <c r="A140" s="83" t="s">
        <v>279</v>
      </c>
      <c r="B140" s="133" t="s">
        <v>1002</v>
      </c>
      <c r="C140" s="161">
        <v>0.5</v>
      </c>
      <c r="D140" s="76" t="s">
        <v>75</v>
      </c>
      <c r="E140" s="214"/>
      <c r="F140" s="215">
        <v>250</v>
      </c>
      <c r="G140" s="213" t="s">
        <v>74</v>
      </c>
      <c r="H140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125</v>
      </c>
      <c r="I140" s="194" t="str">
        <f>IF(Sklop18[[#This Row],[ZAHTEVANA SHEMA KAKOVOSTI]]&lt;&gt;"",Sklop18[[#This Row],[Preračunana masa/volumen/kos na enoto kg]],"")</f>
        <v/>
      </c>
      <c r="J140" s="163"/>
      <c r="K140" s="164"/>
      <c r="L140" s="164"/>
      <c r="M140" s="165"/>
      <c r="N140" s="166"/>
      <c r="O140" s="166"/>
      <c r="P140" s="167"/>
      <c r="Q140" s="166">
        <f>+Sklop18[[#This Row],[cena/enota brez DDV v EUR]]*Sklop18[[#This Row],[Stopnja DDV (%)]]</f>
        <v>0</v>
      </c>
      <c r="R140" s="166">
        <f>+Sklop18[[#This Row],[cena/enota brez DDV v EUR]]+Sklop18[[#This Row],[Davek (EUR)]]</f>
        <v>0</v>
      </c>
      <c r="S140" s="166">
        <f>+Sklop18[[#This Row],[cena/enota brez DDV v EUR]]*Sklop18[[#This Row],[Okvirna količina]]</f>
        <v>0</v>
      </c>
      <c r="T140" s="195">
        <f>+Sklop18[[#This Row],[Končna cena/enoto mere (EUR) z DDV]]*Sklop18[[#This Row],[Okvirna količina]]</f>
        <v>0</v>
      </c>
      <c r="U140" s="196"/>
    </row>
    <row r="141" spans="1:21" s="55" customFormat="1" ht="12">
      <c r="A141" s="83" t="s">
        <v>280</v>
      </c>
      <c r="B141" s="133" t="s">
        <v>939</v>
      </c>
      <c r="C141" s="134" t="s">
        <v>232</v>
      </c>
      <c r="D141" s="76" t="s">
        <v>107</v>
      </c>
      <c r="E141" s="214"/>
      <c r="F141" s="215">
        <v>20</v>
      </c>
      <c r="G141" s="213" t="s">
        <v>0</v>
      </c>
      <c r="H141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41" s="194" t="str">
        <f>IF(Sklop18[[#This Row],[ZAHTEVANA SHEMA KAKOVOSTI]]&lt;&gt;"",Sklop18[[#This Row],[Preračunana masa/volumen/kos na enoto kg]],"")</f>
        <v/>
      </c>
      <c r="J141" s="163"/>
      <c r="K141" s="164"/>
      <c r="L141" s="164"/>
      <c r="M141" s="165"/>
      <c r="N141" s="166"/>
      <c r="O141" s="166"/>
      <c r="P141" s="167"/>
      <c r="Q141" s="166">
        <f>+Sklop18[[#This Row],[cena/enota brez DDV v EUR]]*Sklop18[[#This Row],[Stopnja DDV (%)]]</f>
        <v>0</v>
      </c>
      <c r="R141" s="166">
        <f>+Sklop18[[#This Row],[cena/enota brez DDV v EUR]]+Sklop18[[#This Row],[Davek (EUR)]]</f>
        <v>0</v>
      </c>
      <c r="S141" s="166">
        <f>+Sklop18[[#This Row],[cena/enota brez DDV v EUR]]*Sklop18[[#This Row],[Okvirna količina]]</f>
        <v>0</v>
      </c>
      <c r="T141" s="195">
        <f>+Sklop18[[#This Row],[Končna cena/enoto mere (EUR) z DDV]]*Sklop18[[#This Row],[Okvirna količina]]</f>
        <v>0</v>
      </c>
      <c r="U141" s="196"/>
    </row>
    <row r="142" spans="1:21" s="55" customFormat="1" ht="12">
      <c r="A142" s="83" t="s">
        <v>281</v>
      </c>
      <c r="B142" s="133" t="s">
        <v>896</v>
      </c>
      <c r="C142" s="134" t="s">
        <v>110</v>
      </c>
      <c r="D142" s="76" t="s">
        <v>0</v>
      </c>
      <c r="E142" s="214"/>
      <c r="F142" s="215">
        <v>15</v>
      </c>
      <c r="G142" s="213" t="s">
        <v>0</v>
      </c>
      <c r="H142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42" s="194" t="str">
        <f>IF(Sklop18[[#This Row],[ZAHTEVANA SHEMA KAKOVOSTI]]&lt;&gt;"",Sklop18[[#This Row],[Preračunana masa/volumen/kos na enoto kg]],"")</f>
        <v/>
      </c>
      <c r="J142" s="163"/>
      <c r="K142" s="164"/>
      <c r="L142" s="164"/>
      <c r="M142" s="165"/>
      <c r="N142" s="166"/>
      <c r="O142" s="166"/>
      <c r="P142" s="167"/>
      <c r="Q142" s="166">
        <f>+Sklop18[[#This Row],[cena/enota brez DDV v EUR]]*Sklop18[[#This Row],[Stopnja DDV (%)]]</f>
        <v>0</v>
      </c>
      <c r="R142" s="166">
        <f>+Sklop18[[#This Row],[cena/enota brez DDV v EUR]]+Sklop18[[#This Row],[Davek (EUR)]]</f>
        <v>0</v>
      </c>
      <c r="S142" s="166">
        <f>+Sklop18[[#This Row],[cena/enota brez DDV v EUR]]*Sklop18[[#This Row],[Okvirna količina]]</f>
        <v>0</v>
      </c>
      <c r="T142" s="195">
        <f>+Sklop18[[#This Row],[Končna cena/enoto mere (EUR) z DDV]]*Sklop18[[#This Row],[Okvirna količina]]</f>
        <v>0</v>
      </c>
      <c r="U142" s="196"/>
    </row>
    <row r="143" spans="1:21" s="55" customFormat="1" ht="12">
      <c r="A143" s="83" t="s">
        <v>282</v>
      </c>
      <c r="B143" s="133" t="s">
        <v>940</v>
      </c>
      <c r="C143" s="134" t="s">
        <v>898</v>
      </c>
      <c r="D143" s="76" t="s">
        <v>107</v>
      </c>
      <c r="E143" s="214"/>
      <c r="F143" s="215">
        <v>25</v>
      </c>
      <c r="G143" s="213" t="s">
        <v>0</v>
      </c>
      <c r="H143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43" s="194" t="str">
        <f>IF(Sklop18[[#This Row],[ZAHTEVANA SHEMA KAKOVOSTI]]&lt;&gt;"",Sklop18[[#This Row],[Preračunana masa/volumen/kos na enoto kg]],"")</f>
        <v/>
      </c>
      <c r="J143" s="163"/>
      <c r="K143" s="164"/>
      <c r="L143" s="164"/>
      <c r="M143" s="165"/>
      <c r="N143" s="166"/>
      <c r="O143" s="166"/>
      <c r="P143" s="167"/>
      <c r="Q143" s="166">
        <f>+Sklop18[[#This Row],[cena/enota brez DDV v EUR]]*Sklop18[[#This Row],[Stopnja DDV (%)]]</f>
        <v>0</v>
      </c>
      <c r="R143" s="166">
        <f>+Sklop18[[#This Row],[cena/enota brez DDV v EUR]]+Sklop18[[#This Row],[Davek (EUR)]]</f>
        <v>0</v>
      </c>
      <c r="S143" s="166">
        <f>+Sklop18[[#This Row],[cena/enota brez DDV v EUR]]*Sklop18[[#This Row],[Okvirna količina]]</f>
        <v>0</v>
      </c>
      <c r="T143" s="195">
        <f>+Sklop18[[#This Row],[Končna cena/enoto mere (EUR) z DDV]]*Sklop18[[#This Row],[Okvirna količina]]</f>
        <v>0</v>
      </c>
      <c r="U143" s="196"/>
    </row>
    <row r="144" spans="1:21" s="55" customFormat="1" ht="12">
      <c r="A144" s="83" t="s">
        <v>283</v>
      </c>
      <c r="B144" s="133" t="s">
        <v>1003</v>
      </c>
      <c r="C144" s="161">
        <v>350</v>
      </c>
      <c r="D144" s="76" t="s">
        <v>107</v>
      </c>
      <c r="E144" s="214"/>
      <c r="F144" s="215">
        <v>10</v>
      </c>
      <c r="G144" s="213" t="s">
        <v>74</v>
      </c>
      <c r="H144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I144" s="194" t="str">
        <f>IF(Sklop18[[#This Row],[ZAHTEVANA SHEMA KAKOVOSTI]]&lt;&gt;"",Sklop18[[#This Row],[Preračunana masa/volumen/kos na enoto kg]],"")</f>
        <v/>
      </c>
      <c r="J144" s="163"/>
      <c r="K144" s="164"/>
      <c r="L144" s="164"/>
      <c r="M144" s="165"/>
      <c r="N144" s="166"/>
      <c r="O144" s="166"/>
      <c r="P144" s="167"/>
      <c r="Q144" s="166">
        <f>+Sklop18[[#This Row],[cena/enota brez DDV v EUR]]*Sklop18[[#This Row],[Stopnja DDV (%)]]</f>
        <v>0</v>
      </c>
      <c r="R144" s="166">
        <f>+Sklop18[[#This Row],[cena/enota brez DDV v EUR]]+Sklop18[[#This Row],[Davek (EUR)]]</f>
        <v>0</v>
      </c>
      <c r="S144" s="166">
        <f>+Sklop18[[#This Row],[cena/enota brez DDV v EUR]]*Sklop18[[#This Row],[Okvirna količina]]</f>
        <v>0</v>
      </c>
      <c r="T144" s="195">
        <f>+Sklop18[[#This Row],[Končna cena/enoto mere (EUR) z DDV]]*Sklop18[[#This Row],[Okvirna količina]]</f>
        <v>0</v>
      </c>
      <c r="U144" s="196"/>
    </row>
    <row r="145" spans="1:21" s="55" customFormat="1" ht="12">
      <c r="A145" s="83" t="s">
        <v>284</v>
      </c>
      <c r="B145" s="133" t="s">
        <v>1004</v>
      </c>
      <c r="C145" s="161">
        <v>350</v>
      </c>
      <c r="D145" s="76" t="s">
        <v>107</v>
      </c>
      <c r="E145" s="214"/>
      <c r="F145" s="215">
        <v>10</v>
      </c>
      <c r="G145" s="216" t="s">
        <v>74</v>
      </c>
      <c r="H145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I145" s="194" t="str">
        <f>IF(Sklop18[[#This Row],[ZAHTEVANA SHEMA KAKOVOSTI]]&lt;&gt;"",Sklop18[[#This Row],[Preračunana masa/volumen/kos na enoto kg]],"")</f>
        <v/>
      </c>
      <c r="J145" s="163"/>
      <c r="K145" s="164"/>
      <c r="L145" s="164"/>
      <c r="M145" s="165"/>
      <c r="N145" s="166"/>
      <c r="O145" s="166"/>
      <c r="P145" s="167"/>
      <c r="Q145" s="166">
        <f>+Sklop18[[#This Row],[cena/enota brez DDV v EUR]]*Sklop18[[#This Row],[Stopnja DDV (%)]]</f>
        <v>0</v>
      </c>
      <c r="R145" s="166">
        <f>+Sklop18[[#This Row],[cena/enota brez DDV v EUR]]+Sklop18[[#This Row],[Davek (EUR)]]</f>
        <v>0</v>
      </c>
      <c r="S145" s="166">
        <f>+Sklop18[[#This Row],[cena/enota brez DDV v EUR]]*Sklop18[[#This Row],[Okvirna količina]]</f>
        <v>0</v>
      </c>
      <c r="T145" s="195">
        <f>+Sklop18[[#This Row],[Končna cena/enoto mere (EUR) z DDV]]*Sklop18[[#This Row],[Okvirna količina]]</f>
        <v>0</v>
      </c>
      <c r="U145" s="196"/>
    </row>
    <row r="146" spans="1:21" s="55" customFormat="1" ht="12">
      <c r="A146" s="83" t="s">
        <v>285</v>
      </c>
      <c r="B146" s="133" t="s">
        <v>941</v>
      </c>
      <c r="C146" s="134" t="s">
        <v>898</v>
      </c>
      <c r="D146" s="76" t="s">
        <v>107</v>
      </c>
      <c r="E146" s="214"/>
      <c r="F146" s="215">
        <v>10</v>
      </c>
      <c r="G146" s="216" t="s">
        <v>0</v>
      </c>
      <c r="H146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46" s="194" t="str">
        <f>IF(Sklop18[[#This Row],[ZAHTEVANA SHEMA KAKOVOSTI]]&lt;&gt;"",Sklop18[[#This Row],[Preračunana masa/volumen/kos na enoto kg]],"")</f>
        <v/>
      </c>
      <c r="J146" s="163"/>
      <c r="K146" s="164"/>
      <c r="L146" s="164"/>
      <c r="M146" s="165"/>
      <c r="N146" s="166"/>
      <c r="O146" s="166"/>
      <c r="P146" s="167"/>
      <c r="Q146" s="166">
        <f>+Sklop18[[#This Row],[cena/enota brez DDV v EUR]]*Sklop18[[#This Row],[Stopnja DDV (%)]]</f>
        <v>0</v>
      </c>
      <c r="R146" s="166">
        <f>+Sklop18[[#This Row],[cena/enota brez DDV v EUR]]+Sklop18[[#This Row],[Davek (EUR)]]</f>
        <v>0</v>
      </c>
      <c r="S146" s="166">
        <f>+Sklop18[[#This Row],[cena/enota brez DDV v EUR]]*Sklop18[[#This Row],[Okvirna količina]]</f>
        <v>0</v>
      </c>
      <c r="T146" s="195">
        <f>+Sklop18[[#This Row],[Končna cena/enoto mere (EUR) z DDV]]*Sklop18[[#This Row],[Okvirna količina]]</f>
        <v>0</v>
      </c>
      <c r="U146" s="196"/>
    </row>
    <row r="147" spans="1:21" s="55" customFormat="1" ht="12">
      <c r="A147" s="83" t="s">
        <v>286</v>
      </c>
      <c r="B147" s="133" t="s">
        <v>942</v>
      </c>
      <c r="C147" s="134" t="s">
        <v>898</v>
      </c>
      <c r="D147" s="76" t="s">
        <v>107</v>
      </c>
      <c r="E147" s="214"/>
      <c r="F147" s="215">
        <v>25</v>
      </c>
      <c r="G147" s="216" t="s">
        <v>0</v>
      </c>
      <c r="H147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47" s="194" t="str">
        <f>IF(Sklop18[[#This Row],[ZAHTEVANA SHEMA KAKOVOSTI]]&lt;&gt;"",Sklop18[[#This Row],[Preračunana masa/volumen/kos na enoto kg]],"")</f>
        <v/>
      </c>
      <c r="J147" s="163"/>
      <c r="K147" s="164"/>
      <c r="L147" s="164"/>
      <c r="M147" s="165"/>
      <c r="N147" s="166"/>
      <c r="O147" s="166"/>
      <c r="P147" s="167"/>
      <c r="Q147" s="166">
        <f>+Sklop18[[#This Row],[cena/enota brez DDV v EUR]]*Sklop18[[#This Row],[Stopnja DDV (%)]]</f>
        <v>0</v>
      </c>
      <c r="R147" s="166">
        <f>+Sklop18[[#This Row],[cena/enota brez DDV v EUR]]+Sklop18[[#This Row],[Davek (EUR)]]</f>
        <v>0</v>
      </c>
      <c r="S147" s="166">
        <f>+Sklop18[[#This Row],[cena/enota brez DDV v EUR]]*Sklop18[[#This Row],[Okvirna količina]]</f>
        <v>0</v>
      </c>
      <c r="T147" s="195">
        <f>+Sklop18[[#This Row],[Končna cena/enoto mere (EUR) z DDV]]*Sklop18[[#This Row],[Okvirna količina]]</f>
        <v>0</v>
      </c>
      <c r="U147" s="196"/>
    </row>
    <row r="148" spans="1:21" s="55" customFormat="1" ht="12">
      <c r="A148" s="83" t="s">
        <v>287</v>
      </c>
      <c r="B148" s="133" t="s">
        <v>943</v>
      </c>
      <c r="C148" s="134" t="s">
        <v>898</v>
      </c>
      <c r="D148" s="76" t="s">
        <v>107</v>
      </c>
      <c r="E148" s="214"/>
      <c r="F148" s="215">
        <v>25</v>
      </c>
      <c r="G148" s="216" t="s">
        <v>0</v>
      </c>
      <c r="H148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48" s="194" t="str">
        <f>IF(Sklop18[[#This Row],[ZAHTEVANA SHEMA KAKOVOSTI]]&lt;&gt;"",Sklop18[[#This Row],[Preračunana masa/volumen/kos na enoto kg]],"")</f>
        <v/>
      </c>
      <c r="J148" s="163"/>
      <c r="K148" s="164"/>
      <c r="L148" s="164"/>
      <c r="M148" s="165"/>
      <c r="N148" s="166"/>
      <c r="O148" s="166"/>
      <c r="P148" s="167"/>
      <c r="Q148" s="166">
        <f>+Sklop18[[#This Row],[cena/enota brez DDV v EUR]]*Sklop18[[#This Row],[Stopnja DDV (%)]]</f>
        <v>0</v>
      </c>
      <c r="R148" s="166">
        <f>+Sklop18[[#This Row],[cena/enota brez DDV v EUR]]+Sklop18[[#This Row],[Davek (EUR)]]</f>
        <v>0</v>
      </c>
      <c r="S148" s="166">
        <f>+Sklop18[[#This Row],[cena/enota brez DDV v EUR]]*Sklop18[[#This Row],[Okvirna količina]]</f>
        <v>0</v>
      </c>
      <c r="T148" s="195">
        <f>+Sklop18[[#This Row],[Končna cena/enoto mere (EUR) z DDV]]*Sklop18[[#This Row],[Okvirna količina]]</f>
        <v>0</v>
      </c>
      <c r="U148" s="196"/>
    </row>
    <row r="149" spans="1:21" s="55" customFormat="1" ht="12">
      <c r="A149" s="83" t="s">
        <v>288</v>
      </c>
      <c r="B149" s="133" t="s">
        <v>944</v>
      </c>
      <c r="C149" s="134" t="s">
        <v>904</v>
      </c>
      <c r="D149" s="76" t="s">
        <v>107</v>
      </c>
      <c r="E149" s="214"/>
      <c r="F149" s="215">
        <v>20</v>
      </c>
      <c r="G149" s="216" t="s">
        <v>0</v>
      </c>
      <c r="H149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49" s="194" t="str">
        <f>IF(Sklop18[[#This Row],[ZAHTEVANA SHEMA KAKOVOSTI]]&lt;&gt;"",Sklop18[[#This Row],[Preračunana masa/volumen/kos na enoto kg]],"")</f>
        <v/>
      </c>
      <c r="J149" s="163"/>
      <c r="K149" s="164"/>
      <c r="L149" s="164"/>
      <c r="M149" s="165"/>
      <c r="N149" s="166"/>
      <c r="O149" s="166"/>
      <c r="P149" s="167"/>
      <c r="Q149" s="166">
        <f>+Sklop18[[#This Row],[cena/enota brez DDV v EUR]]*Sklop18[[#This Row],[Stopnja DDV (%)]]</f>
        <v>0</v>
      </c>
      <c r="R149" s="166">
        <f>+Sklop18[[#This Row],[cena/enota brez DDV v EUR]]+Sklop18[[#This Row],[Davek (EUR)]]</f>
        <v>0</v>
      </c>
      <c r="S149" s="166">
        <f>+Sklop18[[#This Row],[cena/enota brez DDV v EUR]]*Sklop18[[#This Row],[Okvirna količina]]</f>
        <v>0</v>
      </c>
      <c r="T149" s="195">
        <f>+Sklop18[[#This Row],[Končna cena/enoto mere (EUR) z DDV]]*Sklop18[[#This Row],[Okvirna količina]]</f>
        <v>0</v>
      </c>
      <c r="U149" s="196"/>
    </row>
    <row r="150" spans="1:21" s="55" customFormat="1" ht="12">
      <c r="A150" s="83" t="s">
        <v>289</v>
      </c>
      <c r="B150" s="133" t="s">
        <v>945</v>
      </c>
      <c r="C150" s="134" t="s">
        <v>816</v>
      </c>
      <c r="D150" s="76" t="s">
        <v>107</v>
      </c>
      <c r="E150" s="214"/>
      <c r="F150" s="215">
        <v>20</v>
      </c>
      <c r="G150" s="216" t="s">
        <v>0</v>
      </c>
      <c r="H150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50" s="194" t="str">
        <f>IF(Sklop18[[#This Row],[ZAHTEVANA SHEMA KAKOVOSTI]]&lt;&gt;"",Sklop18[[#This Row],[Preračunana masa/volumen/kos na enoto kg]],"")</f>
        <v/>
      </c>
      <c r="J150" s="163"/>
      <c r="K150" s="164"/>
      <c r="L150" s="164"/>
      <c r="M150" s="165"/>
      <c r="N150" s="166"/>
      <c r="O150" s="166"/>
      <c r="P150" s="167"/>
      <c r="Q150" s="166">
        <f>+Sklop18[[#This Row],[cena/enota brez DDV v EUR]]*Sklop18[[#This Row],[Stopnja DDV (%)]]</f>
        <v>0</v>
      </c>
      <c r="R150" s="166">
        <f>+Sklop18[[#This Row],[cena/enota brez DDV v EUR]]+Sklop18[[#This Row],[Davek (EUR)]]</f>
        <v>0</v>
      </c>
      <c r="S150" s="166">
        <f>+Sklop18[[#This Row],[cena/enota brez DDV v EUR]]*Sklop18[[#This Row],[Okvirna količina]]</f>
        <v>0</v>
      </c>
      <c r="T150" s="195">
        <f>+Sklop18[[#This Row],[Končna cena/enoto mere (EUR) z DDV]]*Sklop18[[#This Row],[Okvirna količina]]</f>
        <v>0</v>
      </c>
      <c r="U150" s="196"/>
    </row>
    <row r="151" spans="1:21" s="55" customFormat="1" ht="24">
      <c r="A151" s="83" t="s">
        <v>290</v>
      </c>
      <c r="B151" s="133" t="s">
        <v>1434</v>
      </c>
      <c r="C151" s="161">
        <v>1800</v>
      </c>
      <c r="D151" s="76" t="s">
        <v>107</v>
      </c>
      <c r="E151" s="214"/>
      <c r="F151" s="215">
        <v>15</v>
      </c>
      <c r="G151" s="216" t="s">
        <v>74</v>
      </c>
      <c r="H151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151" s="194" t="str">
        <f>IF(Sklop18[[#This Row],[ZAHTEVANA SHEMA KAKOVOSTI]]&lt;&gt;"",Sklop18[[#This Row],[Preračunana masa/volumen/kos na enoto kg]],"")</f>
        <v/>
      </c>
      <c r="J151" s="163"/>
      <c r="K151" s="164"/>
      <c r="L151" s="164"/>
      <c r="M151" s="165"/>
      <c r="N151" s="166"/>
      <c r="O151" s="166"/>
      <c r="P151" s="167"/>
      <c r="Q151" s="166">
        <f>+Sklop18[[#This Row],[cena/enota brez DDV v EUR]]*Sklop18[[#This Row],[Stopnja DDV (%)]]</f>
        <v>0</v>
      </c>
      <c r="R151" s="166">
        <f>+Sklop18[[#This Row],[cena/enota brez DDV v EUR]]+Sklop18[[#This Row],[Davek (EUR)]]</f>
        <v>0</v>
      </c>
      <c r="S151" s="166">
        <f>+Sklop18[[#This Row],[cena/enota brez DDV v EUR]]*Sklop18[[#This Row],[Okvirna količina]]</f>
        <v>0</v>
      </c>
      <c r="T151" s="195">
        <f>+Sklop18[[#This Row],[Končna cena/enoto mere (EUR) z DDV]]*Sklop18[[#This Row],[Okvirna količina]]</f>
        <v>0</v>
      </c>
      <c r="U151" s="196"/>
    </row>
    <row r="152" spans="1:21" s="55" customFormat="1" ht="24">
      <c r="A152" s="83" t="s">
        <v>291</v>
      </c>
      <c r="B152" s="133" t="s">
        <v>1005</v>
      </c>
      <c r="C152" s="161">
        <v>400</v>
      </c>
      <c r="D152" s="76" t="s">
        <v>107</v>
      </c>
      <c r="E152" s="214"/>
      <c r="F152" s="215">
        <v>15</v>
      </c>
      <c r="G152" s="216" t="s">
        <v>74</v>
      </c>
      <c r="H152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52" s="194" t="str">
        <f>IF(Sklop18[[#This Row],[ZAHTEVANA SHEMA KAKOVOSTI]]&lt;&gt;"",Sklop18[[#This Row],[Preračunana masa/volumen/kos na enoto kg]],"")</f>
        <v/>
      </c>
      <c r="J152" s="163"/>
      <c r="K152" s="164"/>
      <c r="L152" s="164"/>
      <c r="M152" s="165"/>
      <c r="N152" s="166"/>
      <c r="O152" s="166"/>
      <c r="P152" s="167"/>
      <c r="Q152" s="166">
        <f>+Sklop18[[#This Row],[cena/enota brez DDV v EUR]]*Sklop18[[#This Row],[Stopnja DDV (%)]]</f>
        <v>0</v>
      </c>
      <c r="R152" s="166">
        <f>+Sklop18[[#This Row],[cena/enota brez DDV v EUR]]+Sklop18[[#This Row],[Davek (EUR)]]</f>
        <v>0</v>
      </c>
      <c r="S152" s="166">
        <f>+Sklop18[[#This Row],[cena/enota brez DDV v EUR]]*Sklop18[[#This Row],[Okvirna količina]]</f>
        <v>0</v>
      </c>
      <c r="T152" s="195">
        <f>+Sklop18[[#This Row],[Končna cena/enoto mere (EUR) z DDV]]*Sklop18[[#This Row],[Okvirna količina]]</f>
        <v>0</v>
      </c>
      <c r="U152" s="196"/>
    </row>
    <row r="153" spans="1:21">
      <c r="A153" s="594" t="s">
        <v>131</v>
      </c>
      <c r="B153" s="595"/>
      <c r="C153" s="596"/>
      <c r="D153" s="596"/>
      <c r="E153" s="597"/>
      <c r="F153" s="598"/>
      <c r="G153" s="599"/>
      <c r="H153" s="600">
        <f>SUBTOTAL(109,Sklop18[Preračunana masa/volumen/kos na enoto kg])</f>
        <v>4903.9449999999997</v>
      </c>
      <c r="I153" s="600">
        <f>SUBTOTAL(109,Sklop18[Živila iz shem kakovosti (kg)])</f>
        <v>0</v>
      </c>
      <c r="J153" s="598"/>
      <c r="K153" s="601"/>
      <c r="L153" s="601"/>
      <c r="M153" s="602"/>
      <c r="N153" s="603"/>
      <c r="O153" s="603"/>
      <c r="P153" s="603"/>
      <c r="Q153" s="604"/>
      <c r="R153" s="598"/>
      <c r="S153" s="604">
        <f>SUBTOTAL(109,Sklop18[Vrednost za okvirno količino (EUR) brez DDV])</f>
        <v>0</v>
      </c>
      <c r="T153" s="604">
        <f>SUBTOTAL(109,Sklop18[Vrednost za okvirno količino (EUR) z DDV])</f>
        <v>0</v>
      </c>
      <c r="U153" s="605">
        <f>SUBTOTAL(103,Sklop18[Shema kakovosti
(nacionalne, evropske)
])</f>
        <v>0</v>
      </c>
    </row>
    <row r="154" spans="1:21" s="387" customFormat="1">
      <c r="A154" s="375"/>
      <c r="B154" s="376"/>
      <c r="C154" s="377"/>
      <c r="D154" s="377"/>
      <c r="E154" s="378"/>
      <c r="F154" s="379"/>
      <c r="G154" s="380"/>
      <c r="H154" s="381"/>
      <c r="I154" s="381"/>
      <c r="J154" s="379"/>
      <c r="K154" s="382"/>
      <c r="L154" s="382"/>
      <c r="M154" s="383"/>
      <c r="N154" s="384"/>
      <c r="O154" s="384"/>
      <c r="P154" s="384"/>
      <c r="Q154" s="385"/>
      <c r="R154" s="379"/>
      <c r="S154" s="385"/>
      <c r="T154" s="385"/>
      <c r="U154" s="386"/>
    </row>
    <row r="155" spans="1:21" ht="13.15" customHeight="1">
      <c r="A155" s="48" t="s">
        <v>127</v>
      </c>
      <c r="B155" s="16"/>
      <c r="C155" s="28"/>
      <c r="D155" s="28"/>
      <c r="E155" s="100"/>
      <c r="Q155" s="48"/>
      <c r="R155" s="48"/>
      <c r="S155" s="48"/>
      <c r="T155" s="48"/>
    </row>
    <row r="156" spans="1:21">
      <c r="A156" s="11" t="s">
        <v>129</v>
      </c>
      <c r="B156" s="16"/>
      <c r="C156" s="28"/>
      <c r="D156" s="28"/>
      <c r="E156" s="100"/>
    </row>
    <row r="157" spans="1:21">
      <c r="A157" s="95" t="s">
        <v>180</v>
      </c>
      <c r="F157" s="68"/>
      <c r="G157" s="68"/>
      <c r="H157" s="29"/>
      <c r="I157" s="29"/>
      <c r="J157" s="29"/>
      <c r="K157" s="29"/>
      <c r="L157" s="54"/>
      <c r="M157" s="54"/>
      <c r="N157" s="29"/>
      <c r="O157" s="29"/>
      <c r="P157" s="29"/>
      <c r="Q157" s="29"/>
      <c r="R157" s="29"/>
    </row>
    <row r="158" spans="1:21">
      <c r="A158" s="629" t="s">
        <v>173</v>
      </c>
      <c r="B158" s="629"/>
      <c r="C158" s="629"/>
      <c r="D158" s="629"/>
      <c r="E158" s="629"/>
      <c r="F158" s="629"/>
      <c r="G158" s="629"/>
      <c r="H158" s="629"/>
      <c r="I158" s="629"/>
      <c r="J158" s="629"/>
      <c r="K158" s="629"/>
      <c r="L158" s="629"/>
      <c r="M158" s="54"/>
      <c r="N158" s="29"/>
      <c r="O158" s="29"/>
      <c r="P158" s="29"/>
      <c r="Q158" s="29"/>
      <c r="R158" s="29"/>
    </row>
    <row r="159" spans="1:21">
      <c r="A159" s="630" t="s">
        <v>220</v>
      </c>
      <c r="B159" s="630"/>
      <c r="C159" s="630"/>
      <c r="D159" s="630"/>
      <c r="E159" s="630"/>
      <c r="F159" s="630"/>
      <c r="G159" s="630"/>
      <c r="H159" s="630"/>
      <c r="I159" s="630"/>
      <c r="J159" s="630"/>
      <c r="K159" s="630"/>
      <c r="L159" s="630"/>
      <c r="N159" s="29"/>
      <c r="O159" s="29"/>
      <c r="P159" s="29"/>
      <c r="Q159" s="29"/>
      <c r="R159" s="29"/>
    </row>
    <row r="160" spans="1:21">
      <c r="N160" s="29"/>
      <c r="O160" s="29"/>
      <c r="P160" s="29"/>
      <c r="Q160" s="29"/>
      <c r="R160" s="29"/>
    </row>
    <row r="161" spans="1:21">
      <c r="A161" s="95" t="s">
        <v>65</v>
      </c>
      <c r="F161" s="68"/>
      <c r="G161" s="68" t="s">
        <v>66</v>
      </c>
      <c r="H161" s="29"/>
      <c r="I161" s="29"/>
      <c r="J161" s="29"/>
      <c r="K161" s="29"/>
      <c r="L161" s="54"/>
      <c r="M161" s="54"/>
      <c r="N161" s="29"/>
      <c r="O161" s="29"/>
      <c r="P161" s="29"/>
      <c r="Q161" s="29" t="s">
        <v>67</v>
      </c>
      <c r="R161" s="29"/>
    </row>
    <row r="162" spans="1:21" ht="15">
      <c r="A162" s="6"/>
      <c r="B162" s="4"/>
      <c r="C162" s="26"/>
      <c r="D162" s="26"/>
      <c r="E162" s="25"/>
      <c r="F162" s="7"/>
      <c r="H162" s="8"/>
      <c r="I162" s="8"/>
      <c r="J162" s="8"/>
      <c r="K162" s="8"/>
      <c r="L162" s="20"/>
      <c r="M162" s="20"/>
      <c r="N162" s="8"/>
      <c r="O162" s="8"/>
      <c r="P162" s="8"/>
      <c r="Q162" s="8"/>
      <c r="R162" s="8"/>
      <c r="S162" s="3"/>
      <c r="T162" s="3"/>
      <c r="U162" s="7"/>
    </row>
    <row r="163" spans="1:21">
      <c r="B163" s="16"/>
      <c r="C163" s="28"/>
      <c r="D163" s="28"/>
      <c r="E163" s="100"/>
    </row>
    <row r="164" spans="1:21">
      <c r="B164" s="16"/>
      <c r="C164" s="28"/>
      <c r="D164" s="28"/>
      <c r="E164" s="100"/>
    </row>
    <row r="165" spans="1:21">
      <c r="B165" s="16"/>
      <c r="C165" s="28"/>
      <c r="D165" s="28"/>
      <c r="E165" s="100"/>
    </row>
    <row r="166" spans="1:21">
      <c r="B166" s="16"/>
      <c r="C166" s="28"/>
      <c r="D166" s="28"/>
      <c r="E166" s="100"/>
    </row>
    <row r="167" spans="1:21">
      <c r="B167" s="16"/>
      <c r="C167" s="28"/>
      <c r="D167" s="28"/>
      <c r="E167" s="100"/>
    </row>
    <row r="168" spans="1:21">
      <c r="B168" s="16"/>
      <c r="C168" s="28"/>
      <c r="D168" s="28"/>
      <c r="E168" s="100"/>
    </row>
    <row r="169" spans="1:21">
      <c r="B169" s="16"/>
      <c r="C169" s="28"/>
      <c r="D169" s="28"/>
      <c r="E169" s="100"/>
    </row>
    <row r="170" spans="1:21">
      <c r="B170" s="16"/>
      <c r="C170" s="28"/>
      <c r="D170" s="28"/>
      <c r="E170" s="100"/>
    </row>
    <row r="171" spans="1:21">
      <c r="B171" s="16"/>
      <c r="C171" s="28"/>
      <c r="D171" s="28"/>
      <c r="E171" s="100"/>
    </row>
    <row r="172" spans="1:21">
      <c r="B172" s="16"/>
      <c r="C172" s="28"/>
      <c r="D172" s="28"/>
      <c r="E172" s="100"/>
    </row>
    <row r="173" spans="1:21">
      <c r="B173" s="16"/>
      <c r="C173" s="28"/>
      <c r="D173" s="28"/>
      <c r="E173" s="100"/>
    </row>
    <row r="174" spans="1:21">
      <c r="B174" s="16"/>
      <c r="C174" s="28"/>
      <c r="D174" s="28"/>
      <c r="E174" s="100"/>
    </row>
    <row r="175" spans="1:21">
      <c r="B175" s="16"/>
      <c r="C175" s="28"/>
      <c r="D175" s="28"/>
      <c r="E175" s="100"/>
    </row>
    <row r="176" spans="1:21">
      <c r="B176" s="16"/>
      <c r="C176" s="28"/>
      <c r="D176" s="28"/>
      <c r="E176" s="100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</sheetData>
  <sheetProtection insertRows="0" deleteRows="0"/>
  <protectedRanges>
    <protectedRange sqref="J160:P1048576 M158:P158 U1:U158 J1:P157 U160:U1048576" name="Obseg1"/>
    <protectedRange sqref="J158:L158" name="Obseg1_2"/>
    <protectedRange sqref="J159:P159 U159" name="Obseg1_1"/>
  </protectedRanges>
  <mergeCells count="9">
    <mergeCell ref="A159:L159"/>
    <mergeCell ref="A158:L1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7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329"/>
  <sheetViews>
    <sheetView topLeftCell="A19" zoomScale="90" zoomScaleNormal="90" zoomScaleSheetLayoutView="100" workbookViewId="0">
      <selection activeCell="B33" sqref="B33"/>
    </sheetView>
  </sheetViews>
  <sheetFormatPr defaultColWidth="8.85546875" defaultRowHeight="12.75"/>
  <cols>
    <col min="1" max="1" width="3.5703125" style="11" customWidth="1"/>
    <col min="2" max="2" width="47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7" t="s">
        <v>81</v>
      </c>
    </row>
    <row r="2" spans="1:21" ht="15">
      <c r="B2" s="218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218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219"/>
    </row>
    <row r="5" spans="1:21" ht="15">
      <c r="B5" s="217" t="s">
        <v>85</v>
      </c>
    </row>
    <row r="6" spans="1:21" ht="17.25" customHeight="1">
      <c r="B6" s="220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220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220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221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22" t="str">
        <f>+'Ponudbeni pred_rekapitulacija'!A32</f>
        <v>19.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pred_rekapitulacija'!B32</f>
        <v xml:space="preserve">DIETNA ŽIVILA 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223" t="s">
        <v>1023</v>
      </c>
      <c r="C16" s="76">
        <v>330</v>
      </c>
      <c r="D16" s="76" t="s">
        <v>107</v>
      </c>
      <c r="E16" s="99"/>
      <c r="F16" s="388">
        <v>2.5</v>
      </c>
      <c r="G16" s="103" t="s">
        <v>74</v>
      </c>
      <c r="H16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0.82500000000000007</v>
      </c>
      <c r="I16" s="79" t="str">
        <f>IF(Sklop19[[#This Row],[ZAHTEVANA SHEMA KAKOVOSTI]]&lt;&gt;"",Sklop19[[#This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91"/>
    </row>
    <row r="17" spans="1:21" s="55" customFormat="1" ht="12">
      <c r="A17" s="78" t="s">
        <v>3</v>
      </c>
      <c r="B17" s="223" t="s">
        <v>1024</v>
      </c>
      <c r="C17" s="76">
        <v>330</v>
      </c>
      <c r="D17" s="76" t="s">
        <v>107</v>
      </c>
      <c r="E17" s="99"/>
      <c r="F17" s="388">
        <v>2.5</v>
      </c>
      <c r="G17" s="103" t="s">
        <v>74</v>
      </c>
      <c r="H17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0.82500000000000007</v>
      </c>
      <c r="I17" s="79" t="str">
        <f>IF(Sklop19[[#This Row],[ZAHTEVANA SHEMA KAKOVOSTI]]&lt;&gt;"",Sklop19[[#This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+Sklop19[[#This Row],[cena/enota brez DDV v EUR]]*Sklop19[[#This Row],[Stopnja DDV (%)]]</f>
        <v>0</v>
      </c>
      <c r="R17" s="85">
        <f>+Sklop19[[#This Row],[cena/enota brez DDV v EUR]]+Sklop19[[#This Row],[Davek (EUR)]]</f>
        <v>0</v>
      </c>
      <c r="S17" s="85">
        <f>+Sklop19[[#This Row],[cena/enota brez DDV v EUR]]*Sklop19[[#This Row],[Okvirna količina]]</f>
        <v>0</v>
      </c>
      <c r="T17" s="85">
        <f>+Sklop19[[#This Row],[Končna cena/enoto mere (EUR) z DDV]]*Sklop19[[#This Row],[Okvirna količina]]</f>
        <v>0</v>
      </c>
      <c r="U17" s="92"/>
    </row>
    <row r="18" spans="1:21" s="55" customFormat="1" ht="12">
      <c r="A18" s="78" t="s">
        <v>4</v>
      </c>
      <c r="B18" s="223" t="s">
        <v>1025</v>
      </c>
      <c r="C18" s="76">
        <v>20</v>
      </c>
      <c r="D18" s="76" t="s">
        <v>107</v>
      </c>
      <c r="E18" s="99"/>
      <c r="F18" s="388">
        <v>150</v>
      </c>
      <c r="G18" s="103" t="s">
        <v>74</v>
      </c>
      <c r="H18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18" s="79" t="str">
        <f>IF(Sklop19[[#This Row],[ZAHTEVANA SHEMA KAKOVOSTI]]&lt;&gt;"",Sklop19[[#This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+Sklop19[[#This Row],[cena/enota brez DDV v EUR]]*Sklop19[[#This Row],[Stopnja DDV (%)]]</f>
        <v>0</v>
      </c>
      <c r="R18" s="85">
        <f>+Sklop19[[#This Row],[cena/enota brez DDV v EUR]]+Sklop19[[#This Row],[Davek (EUR)]]</f>
        <v>0</v>
      </c>
      <c r="S18" s="85">
        <f>+Sklop19[[#This Row],[cena/enota brez DDV v EUR]]*Sklop19[[#This Row],[Okvirna količina]]</f>
        <v>0</v>
      </c>
      <c r="T18" s="85">
        <f>+Sklop19[[#This Row],[Končna cena/enoto mere (EUR) z DDV]]*Sklop19[[#This Row],[Okvirna količina]]</f>
        <v>0</v>
      </c>
      <c r="U18" s="92"/>
    </row>
    <row r="19" spans="1:21" s="55" customFormat="1" ht="12">
      <c r="A19" s="78" t="s">
        <v>5</v>
      </c>
      <c r="B19" s="223" t="s">
        <v>1026</v>
      </c>
      <c r="C19" s="76">
        <v>500</v>
      </c>
      <c r="D19" s="76" t="s">
        <v>107</v>
      </c>
      <c r="E19" s="99"/>
      <c r="F19" s="388">
        <v>1</v>
      </c>
      <c r="G19" s="103" t="s">
        <v>74</v>
      </c>
      <c r="H19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19" s="79" t="str">
        <f>IF(Sklop19[[#This Row],[ZAHTEVANA SHEMA KAKOVOSTI]]&lt;&gt;"",Sklop19[[#This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+Sklop19[[#This Row],[cena/enota brez DDV v EUR]]*Sklop19[[#This Row],[Stopnja DDV (%)]]</f>
        <v>0</v>
      </c>
      <c r="R19" s="85">
        <f>+Sklop19[[#This Row],[cena/enota brez DDV v EUR]]+Sklop19[[#This Row],[Davek (EUR)]]</f>
        <v>0</v>
      </c>
      <c r="S19" s="85">
        <f>+Sklop19[[#This Row],[cena/enota brez DDV v EUR]]*Sklop19[[#This Row],[Okvirna količina]]</f>
        <v>0</v>
      </c>
      <c r="T19" s="85">
        <f>+Sklop19[[#This Row],[Končna cena/enoto mere (EUR) z DDV]]*Sklop19[[#This Row],[Okvirna količina]]</f>
        <v>0</v>
      </c>
      <c r="U19" s="92"/>
    </row>
    <row r="20" spans="1:21" s="55" customFormat="1" ht="12">
      <c r="A20" s="78" t="s">
        <v>6</v>
      </c>
      <c r="B20" s="223" t="s">
        <v>1027</v>
      </c>
      <c r="C20" s="76">
        <v>450</v>
      </c>
      <c r="D20" s="76" t="s">
        <v>107</v>
      </c>
      <c r="E20" s="99"/>
      <c r="F20" s="388">
        <v>2.5</v>
      </c>
      <c r="G20" s="103" t="s">
        <v>74</v>
      </c>
      <c r="H20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1.125</v>
      </c>
      <c r="I20" s="79" t="str">
        <f>IF(Sklop19[[#This Row],[ZAHTEVANA SHEMA KAKOVOSTI]]&lt;&gt;"",Sklop19[[#This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+Sklop19[[#This Row],[cena/enota brez DDV v EUR]]*Sklop19[[#This Row],[Stopnja DDV (%)]]</f>
        <v>0</v>
      </c>
      <c r="R20" s="85">
        <f>+Sklop19[[#This Row],[cena/enota brez DDV v EUR]]+Sklop19[[#This Row],[Davek (EUR)]]</f>
        <v>0</v>
      </c>
      <c r="S20" s="85">
        <f>+Sklop19[[#This Row],[cena/enota brez DDV v EUR]]*Sklop19[[#This Row],[Okvirna količina]]</f>
        <v>0</v>
      </c>
      <c r="T20" s="85">
        <f>+Sklop19[[#This Row],[Končna cena/enoto mere (EUR) z DDV]]*Sklop19[[#This Row],[Okvirna količina]]</f>
        <v>0</v>
      </c>
      <c r="U20" s="92"/>
    </row>
    <row r="21" spans="1:21" s="55" customFormat="1" ht="12">
      <c r="A21" s="78" t="s">
        <v>7</v>
      </c>
      <c r="B21" s="223" t="s">
        <v>1028</v>
      </c>
      <c r="C21" s="76">
        <v>250</v>
      </c>
      <c r="D21" s="76" t="s">
        <v>107</v>
      </c>
      <c r="E21" s="99"/>
      <c r="F21" s="388">
        <v>2.5</v>
      </c>
      <c r="G21" s="103" t="s">
        <v>74</v>
      </c>
      <c r="H21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0.625</v>
      </c>
      <c r="I21" s="79" t="str">
        <f>IF(Sklop19[[#This Row],[ZAHTEVANA SHEMA KAKOVOSTI]]&lt;&gt;"",Sklop19[[#This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+Sklop19[[#This Row],[cena/enota brez DDV v EUR]]*Sklop19[[#This Row],[Stopnja DDV (%)]]</f>
        <v>0</v>
      </c>
      <c r="R21" s="85">
        <f>+Sklop19[[#This Row],[cena/enota brez DDV v EUR]]+Sklop19[[#This Row],[Davek (EUR)]]</f>
        <v>0</v>
      </c>
      <c r="S21" s="85">
        <f>+Sklop19[[#This Row],[cena/enota brez DDV v EUR]]*Sklop19[[#This Row],[Okvirna količina]]</f>
        <v>0</v>
      </c>
      <c r="T21" s="85">
        <f>+Sklop19[[#This Row],[Končna cena/enoto mere (EUR) z DDV]]*Sklop19[[#This Row],[Okvirna količina]]</f>
        <v>0</v>
      </c>
      <c r="U21" s="92"/>
    </row>
    <row r="22" spans="1:21" s="55" customFormat="1" ht="12">
      <c r="A22" s="78" t="s">
        <v>8</v>
      </c>
      <c r="B22" s="223" t="s">
        <v>1029</v>
      </c>
      <c r="C22" s="76">
        <v>80</v>
      </c>
      <c r="D22" s="76" t="s">
        <v>107</v>
      </c>
      <c r="E22" s="99"/>
      <c r="F22" s="389">
        <v>1</v>
      </c>
      <c r="G22" s="103" t="s">
        <v>74</v>
      </c>
      <c r="H22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0.08</v>
      </c>
      <c r="I22" s="117" t="str">
        <f>IF(Sklop19[[#This Row],[ZAHTEVANA SHEMA KAKOVOSTI]]&lt;&gt;"",Sklop19[[#This Row],[Preračunana masa/volumen/kos na enoto kg]],"")</f>
        <v/>
      </c>
      <c r="J22" s="135"/>
      <c r="K22" s="136"/>
      <c r="L22" s="136"/>
      <c r="M22" s="137"/>
      <c r="N22" s="138"/>
      <c r="O22" s="138"/>
      <c r="P22" s="139"/>
      <c r="Q22" s="138">
        <f>+Sklop19[[#This Row],[cena/enota brez DDV v EUR]]*Sklop19[[#This Row],[Stopnja DDV (%)]]</f>
        <v>0</v>
      </c>
      <c r="R22" s="138">
        <f>+Sklop19[[#This Row],[cena/enota brez DDV v EUR]]+Sklop19[[#This Row],[Davek (EUR)]]</f>
        <v>0</v>
      </c>
      <c r="S22" s="138">
        <f>+Sklop19[[#This Row],[cena/enota brez DDV v EUR]]*Sklop19[[#This Row],[Okvirna količina]]</f>
        <v>0</v>
      </c>
      <c r="T22" s="140">
        <f>+Sklop19[[#This Row],[Končna cena/enoto mere (EUR) z DDV]]*Sklop19[[#This Row],[Okvirna količina]]</f>
        <v>0</v>
      </c>
      <c r="U22" s="141"/>
    </row>
    <row r="23" spans="1:21" s="55" customFormat="1" ht="12">
      <c r="A23" s="78" t="s">
        <v>9</v>
      </c>
      <c r="B23" s="223" t="s">
        <v>1022</v>
      </c>
      <c r="C23" s="76">
        <v>0.5</v>
      </c>
      <c r="D23" s="76" t="s">
        <v>75</v>
      </c>
      <c r="E23" s="106"/>
      <c r="F23" s="389">
        <v>2</v>
      </c>
      <c r="G23" s="103" t="s">
        <v>74</v>
      </c>
      <c r="H23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23" s="117" t="str">
        <f>IF(Sklop19[[#This Row],[ZAHTEVANA SHEMA KAKOVOSTI]]&lt;&gt;"",Sklop19[[#This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+Sklop19[[#This Row],[cena/enota brez DDV v EUR]]*Sklop19[[#This Row],[Stopnja DDV (%)]]</f>
        <v>0</v>
      </c>
      <c r="R23" s="138">
        <f>+Sklop19[[#This Row],[cena/enota brez DDV v EUR]]+Sklop19[[#This Row],[Davek (EUR)]]</f>
        <v>0</v>
      </c>
      <c r="S23" s="138">
        <f>+Sklop19[[#This Row],[cena/enota brez DDV v EUR]]*Sklop19[[#This Row],[Okvirna količina]]</f>
        <v>0</v>
      </c>
      <c r="T23" s="140">
        <f>+Sklop19[[#This Row],[Končna cena/enoto mere (EUR) z DDV]]*Sklop19[[#This Row],[Okvirna količina]]</f>
        <v>0</v>
      </c>
      <c r="U23" s="141"/>
    </row>
    <row r="24" spans="1:21" s="55" customFormat="1" ht="12">
      <c r="A24" s="78" t="s">
        <v>10</v>
      </c>
      <c r="B24" s="223" t="s">
        <v>1021</v>
      </c>
      <c r="C24" s="76">
        <v>0.2</v>
      </c>
      <c r="D24" s="76" t="s">
        <v>75</v>
      </c>
      <c r="E24" s="99"/>
      <c r="F24" s="388">
        <v>100</v>
      </c>
      <c r="G24" s="103" t="s">
        <v>74</v>
      </c>
      <c r="H24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4" s="79" t="str">
        <f>IF(Sklop19[[#This Row],[ZAHTEVANA SHEMA KAKOVOSTI]]&lt;&gt;"",Sklop19[[#This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+Sklop19[[#This Row],[cena/enota brez DDV v EUR]]*Sklop19[[#This Row],[Stopnja DDV (%)]]</f>
        <v>0</v>
      </c>
      <c r="R24" s="85">
        <f>+Sklop19[[#This Row],[cena/enota brez DDV v EUR]]+Sklop19[[#This Row],[Davek (EUR)]]</f>
        <v>0</v>
      </c>
      <c r="S24" s="85">
        <f>+Sklop19[[#This Row],[cena/enota brez DDV v EUR]]*Sklop19[[#This Row],[Okvirna količina]]</f>
        <v>0</v>
      </c>
      <c r="T24" s="85">
        <f>+Sklop19[[#This Row],[Končna cena/enoto mere (EUR) z DDV]]*Sklop19[[#This Row],[Okvirna količina]]</f>
        <v>0</v>
      </c>
      <c r="U24" s="92"/>
    </row>
    <row r="25" spans="1:21" s="55" customFormat="1" ht="12">
      <c r="A25" s="78" t="s">
        <v>11</v>
      </c>
      <c r="B25" s="223" t="s">
        <v>1021</v>
      </c>
      <c r="C25" s="76">
        <v>1</v>
      </c>
      <c r="D25" s="76" t="s">
        <v>75</v>
      </c>
      <c r="E25" s="99"/>
      <c r="F25" s="388">
        <v>50</v>
      </c>
      <c r="G25" s="103" t="s">
        <v>75</v>
      </c>
      <c r="H25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5" s="79" t="str">
        <f>IF(Sklop19[[#This Row],[ZAHTEVANA SHEMA KAKOVOSTI]]&lt;&gt;"",Sklop19[[#This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+Sklop19[[#This Row],[cena/enota brez DDV v EUR]]*Sklop19[[#This Row],[Stopnja DDV (%)]]</f>
        <v>0</v>
      </c>
      <c r="R25" s="85">
        <f>+Sklop19[[#This Row],[cena/enota brez DDV v EUR]]+Sklop19[[#This Row],[Davek (EUR)]]</f>
        <v>0</v>
      </c>
      <c r="S25" s="85">
        <f>+Sklop19[[#This Row],[cena/enota brez DDV v EUR]]*Sklop19[[#This Row],[Okvirna količina]]</f>
        <v>0</v>
      </c>
      <c r="T25" s="85">
        <f>+Sklop19[[#This Row],[Končna cena/enoto mere (EUR) z DDV]]*Sklop19[[#This Row],[Okvirna količina]]</f>
        <v>0</v>
      </c>
      <c r="U25" s="92"/>
    </row>
    <row r="26" spans="1:21" s="55" customFormat="1" ht="12">
      <c r="A26" s="78" t="s">
        <v>12</v>
      </c>
      <c r="B26" s="223" t="s">
        <v>1030</v>
      </c>
      <c r="C26" s="76">
        <v>0.25</v>
      </c>
      <c r="D26" s="76" t="s">
        <v>75</v>
      </c>
      <c r="E26" s="99"/>
      <c r="F26" s="388">
        <v>10</v>
      </c>
      <c r="G26" s="103" t="s">
        <v>74</v>
      </c>
      <c r="H26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26" s="79" t="str">
        <f>IF(Sklop19[[#This Row],[ZAHTEVANA SHEMA KAKOVOSTI]]&lt;&gt;"",Sklop19[[#This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+Sklop19[[#This Row],[cena/enota brez DDV v EUR]]*Sklop19[[#This Row],[Stopnja DDV (%)]]</f>
        <v>0</v>
      </c>
      <c r="R26" s="85">
        <f>+Sklop19[[#This Row],[cena/enota brez DDV v EUR]]+Sklop19[[#This Row],[Davek (EUR)]]</f>
        <v>0</v>
      </c>
      <c r="S26" s="85">
        <f>+Sklop19[[#This Row],[cena/enota brez DDV v EUR]]*Sklop19[[#This Row],[Okvirna količina]]</f>
        <v>0</v>
      </c>
      <c r="T26" s="85">
        <f>+Sklop19[[#This Row],[Končna cena/enoto mere (EUR) z DDV]]*Sklop19[[#This Row],[Okvirna količina]]</f>
        <v>0</v>
      </c>
      <c r="U26" s="92"/>
    </row>
    <row r="27" spans="1:21" s="55" customFormat="1" ht="12">
      <c r="A27" s="78" t="s">
        <v>13</v>
      </c>
      <c r="B27" s="223" t="s">
        <v>1031</v>
      </c>
      <c r="C27" s="76">
        <v>1</v>
      </c>
      <c r="D27" s="76" t="s">
        <v>75</v>
      </c>
      <c r="E27" s="99"/>
      <c r="F27" s="388">
        <v>10</v>
      </c>
      <c r="G27" s="103" t="s">
        <v>74</v>
      </c>
      <c r="H27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7" s="79" t="str">
        <f>IF(Sklop19[[#This Row],[ZAHTEVANA SHEMA KAKOVOSTI]]&lt;&gt;"",Sklop19[[#This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+Sklop19[[#This Row],[cena/enota brez DDV v EUR]]*Sklop19[[#This Row],[Stopnja DDV (%)]]</f>
        <v>0</v>
      </c>
      <c r="R27" s="85">
        <f>+Sklop19[[#This Row],[cena/enota brez DDV v EUR]]+Sklop19[[#This Row],[Davek (EUR)]]</f>
        <v>0</v>
      </c>
      <c r="S27" s="85">
        <f>+Sklop19[[#This Row],[cena/enota brez DDV v EUR]]*Sklop19[[#This Row],[Okvirna količina]]</f>
        <v>0</v>
      </c>
      <c r="T27" s="85">
        <f>+Sklop19[[#This Row],[Končna cena/enoto mere (EUR) z DDV]]*Sklop19[[#This Row],[Okvirna količina]]</f>
        <v>0</v>
      </c>
      <c r="U27" s="92"/>
    </row>
    <row r="28" spans="1:21" s="55" customFormat="1" ht="12">
      <c r="A28" s="78" t="s">
        <v>14</v>
      </c>
      <c r="B28" s="223" t="s">
        <v>1032</v>
      </c>
      <c r="C28" s="76">
        <v>1</v>
      </c>
      <c r="D28" s="76" t="s">
        <v>75</v>
      </c>
      <c r="E28" s="99"/>
      <c r="F28" s="388">
        <v>5</v>
      </c>
      <c r="G28" s="103" t="s">
        <v>74</v>
      </c>
      <c r="H28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8" s="79" t="str">
        <f>IF(Sklop19[[#This Row],[ZAHTEVANA SHEMA KAKOVOSTI]]&lt;&gt;"",Sklop19[[#This Row],[Preračunana masa/volumen/kos na enoto kg]],"")</f>
        <v/>
      </c>
      <c r="J28" s="87"/>
      <c r="K28" s="84"/>
      <c r="L28" s="84"/>
      <c r="M28" s="89"/>
      <c r="N28" s="85"/>
      <c r="O28" s="85"/>
      <c r="P28" s="90"/>
      <c r="Q28" s="85">
        <f>+Sklop19[[#This Row],[cena/enota brez DDV v EUR]]*Sklop19[[#This Row],[Stopnja DDV (%)]]</f>
        <v>0</v>
      </c>
      <c r="R28" s="85">
        <f>+Sklop19[[#This Row],[cena/enota brez DDV v EUR]]+Sklop19[[#This Row],[Davek (EUR)]]</f>
        <v>0</v>
      </c>
      <c r="S28" s="85">
        <f>+Sklop19[[#This Row],[cena/enota brez DDV v EUR]]*Sklop19[[#This Row],[Okvirna količina]]</f>
        <v>0</v>
      </c>
      <c r="T28" s="85">
        <f>+Sklop19[[#This Row],[Končna cena/enoto mere (EUR) z DDV]]*Sklop19[[#This Row],[Okvirna količina]]</f>
        <v>0</v>
      </c>
      <c r="U28" s="92"/>
    </row>
    <row r="29" spans="1:21" s="55" customFormat="1" ht="12">
      <c r="A29" s="78" t="s">
        <v>15</v>
      </c>
      <c r="B29" s="223" t="s">
        <v>1033</v>
      </c>
      <c r="C29" s="76">
        <v>0.25</v>
      </c>
      <c r="D29" s="76" t="s">
        <v>75</v>
      </c>
      <c r="E29" s="99" t="s">
        <v>218</v>
      </c>
      <c r="F29" s="388">
        <v>2.5</v>
      </c>
      <c r="G29" s="103" t="s">
        <v>74</v>
      </c>
      <c r="H29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0.625</v>
      </c>
      <c r="I29" s="79">
        <f>IF(Sklop19[[#This Row],[ZAHTEVANA SHEMA KAKOVOSTI]]&lt;&gt;"",Sklop19[[#This Row],[Preračunana masa/volumen/kos na enoto kg]],"")</f>
        <v>0.625</v>
      </c>
      <c r="J29" s="87"/>
      <c r="K29" s="84"/>
      <c r="L29" s="84"/>
      <c r="M29" s="89"/>
      <c r="N29" s="85"/>
      <c r="O29" s="85"/>
      <c r="P29" s="90"/>
      <c r="Q29" s="85">
        <f>+Sklop19[[#This Row],[cena/enota brez DDV v EUR]]*Sklop19[[#This Row],[Stopnja DDV (%)]]</f>
        <v>0</v>
      </c>
      <c r="R29" s="85">
        <f>+Sklop19[[#This Row],[cena/enota brez DDV v EUR]]+Sklop19[[#This Row],[Davek (EUR)]]</f>
        <v>0</v>
      </c>
      <c r="S29" s="85">
        <f>+Sklop19[[#This Row],[cena/enota brez DDV v EUR]]*Sklop19[[#This Row],[Okvirna količina]]</f>
        <v>0</v>
      </c>
      <c r="T29" s="85">
        <f>+Sklop19[[#This Row],[Končna cena/enoto mere (EUR) z DDV]]*Sklop19[[#This Row],[Okvirna količina]]</f>
        <v>0</v>
      </c>
      <c r="U29" s="92"/>
    </row>
    <row r="30" spans="1:21" s="55" customFormat="1" ht="12">
      <c r="A30" s="78" t="s">
        <v>16</v>
      </c>
      <c r="B30" s="223" t="s">
        <v>1034</v>
      </c>
      <c r="C30" s="76">
        <v>0.25</v>
      </c>
      <c r="D30" s="76" t="s">
        <v>75</v>
      </c>
      <c r="E30" s="99"/>
      <c r="F30" s="388">
        <v>2.5</v>
      </c>
      <c r="G30" s="103" t="s">
        <v>74</v>
      </c>
      <c r="H30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0.625</v>
      </c>
      <c r="I30" s="79" t="str">
        <f>IF(Sklop19[[#This Row],[ZAHTEVANA SHEMA KAKOVOSTI]]&lt;&gt;"",Sklop19[[#This Row],[Preračunana masa/volumen/kos na enoto kg]],"")</f>
        <v/>
      </c>
      <c r="J30" s="87"/>
      <c r="K30" s="84"/>
      <c r="L30" s="84"/>
      <c r="M30" s="89"/>
      <c r="N30" s="85"/>
      <c r="O30" s="85"/>
      <c r="P30" s="90"/>
      <c r="Q30" s="85">
        <f>+Sklop19[[#This Row],[cena/enota brez DDV v EUR]]*Sklop19[[#This Row],[Stopnja DDV (%)]]</f>
        <v>0</v>
      </c>
      <c r="R30" s="85">
        <f>+Sklop19[[#This Row],[cena/enota brez DDV v EUR]]+Sklop19[[#This Row],[Davek (EUR)]]</f>
        <v>0</v>
      </c>
      <c r="S30" s="85">
        <f>+Sklop19[[#This Row],[cena/enota brez DDV v EUR]]*Sklop19[[#This Row],[Okvirna količina]]</f>
        <v>0</v>
      </c>
      <c r="T30" s="85">
        <f>+Sklop19[[#This Row],[Končna cena/enoto mere (EUR) z DDV]]*Sklop19[[#This Row],[Okvirna količina]]</f>
        <v>0</v>
      </c>
      <c r="U30" s="92"/>
    </row>
    <row r="31" spans="1:21" s="55" customFormat="1" ht="24">
      <c r="A31" s="78" t="s">
        <v>17</v>
      </c>
      <c r="B31" s="223" t="s">
        <v>1020</v>
      </c>
      <c r="C31" s="76">
        <v>1</v>
      </c>
      <c r="D31" s="76" t="s">
        <v>75</v>
      </c>
      <c r="E31" s="99"/>
      <c r="F31" s="388">
        <v>2.5</v>
      </c>
      <c r="G31" s="103" t="s">
        <v>75</v>
      </c>
      <c r="H31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31" s="79" t="str">
        <f>IF(Sklop19[[#This Row],[ZAHTEVANA SHEMA KAKOVOSTI]]&lt;&gt;"",Sklop19[[#This Row],[Preračunana masa/volumen/kos na enoto kg]],"")</f>
        <v/>
      </c>
      <c r="J31" s="87"/>
      <c r="K31" s="84"/>
      <c r="L31" s="84"/>
      <c r="M31" s="89"/>
      <c r="N31" s="85"/>
      <c r="O31" s="85"/>
      <c r="P31" s="90"/>
      <c r="Q31" s="85">
        <f>+Sklop19[[#This Row],[cena/enota brez DDV v EUR]]*Sklop19[[#This Row],[Stopnja DDV (%)]]</f>
        <v>0</v>
      </c>
      <c r="R31" s="85">
        <f>+Sklop19[[#This Row],[cena/enota brez DDV v EUR]]+Sklop19[[#This Row],[Davek (EUR)]]</f>
        <v>0</v>
      </c>
      <c r="S31" s="85">
        <f>+Sklop19[[#This Row],[cena/enota brez DDV v EUR]]*Sklop19[[#This Row],[Okvirna količina]]</f>
        <v>0</v>
      </c>
      <c r="T31" s="85">
        <f>+Sklop19[[#This Row],[Končna cena/enoto mere (EUR) z DDV]]*Sklop19[[#This Row],[Okvirna količina]]</f>
        <v>0</v>
      </c>
      <c r="U31" s="92"/>
    </row>
    <row r="32" spans="1:21" s="55" customFormat="1" ht="12">
      <c r="A32" s="78" t="s">
        <v>18</v>
      </c>
      <c r="B32" s="223" t="s">
        <v>1006</v>
      </c>
      <c r="C32" s="76">
        <v>250</v>
      </c>
      <c r="D32" s="76" t="s">
        <v>107</v>
      </c>
      <c r="E32" s="99"/>
      <c r="F32" s="388">
        <v>25</v>
      </c>
      <c r="G32" s="103" t="s">
        <v>1409</v>
      </c>
      <c r="H32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6.25</v>
      </c>
      <c r="I32" s="79" t="str">
        <f>IF(Sklop19[[#This Row],[ZAHTEVANA SHEMA KAKOVOSTI]]&lt;&gt;"",Sklop19[[#This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+Sklop19[[#This Row],[cena/enota brez DDV v EUR]]*Sklop19[[#This Row],[Stopnja DDV (%)]]</f>
        <v>0</v>
      </c>
      <c r="R32" s="85">
        <f>+Sklop19[[#This Row],[cena/enota brez DDV v EUR]]+Sklop19[[#This Row],[Davek (EUR)]]</f>
        <v>0</v>
      </c>
      <c r="S32" s="85">
        <f>+Sklop19[[#This Row],[cena/enota brez DDV v EUR]]*Sklop19[[#This Row],[Okvirna količina]]</f>
        <v>0</v>
      </c>
      <c r="T32" s="85">
        <f>+Sklop19[[#This Row],[Končna cena/enoto mere (EUR) z DDV]]*Sklop19[[#This Row],[Okvirna količina]]</f>
        <v>0</v>
      </c>
      <c r="U32" s="92"/>
    </row>
    <row r="33" spans="1:21" s="55" customFormat="1" ht="12">
      <c r="A33" s="78" t="s">
        <v>19</v>
      </c>
      <c r="B33" s="223" t="s">
        <v>1007</v>
      </c>
      <c r="C33" s="76">
        <v>400</v>
      </c>
      <c r="D33" s="76" t="s">
        <v>107</v>
      </c>
      <c r="E33" s="99"/>
      <c r="F33" s="388">
        <v>12.5</v>
      </c>
      <c r="G33" s="103" t="s">
        <v>1409</v>
      </c>
      <c r="H33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3" s="79" t="str">
        <f>IF(Sklop19[[#This Row],[ZAHTEVANA SHEMA KAKOVOSTI]]&lt;&gt;"",Sklop19[[#This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+Sklop19[[#This Row],[cena/enota brez DDV v EUR]]*Sklop19[[#This Row],[Stopnja DDV (%)]]</f>
        <v>0</v>
      </c>
      <c r="R33" s="85">
        <f>+Sklop19[[#This Row],[cena/enota brez DDV v EUR]]+Sklop19[[#This Row],[Davek (EUR)]]</f>
        <v>0</v>
      </c>
      <c r="S33" s="85">
        <f>+Sklop19[[#This Row],[cena/enota brez DDV v EUR]]*Sklop19[[#This Row],[Okvirna količina]]</f>
        <v>0</v>
      </c>
      <c r="T33" s="85">
        <f>+Sklop19[[#This Row],[Končna cena/enoto mere (EUR) z DDV]]*Sklop19[[#This Row],[Okvirna količina]]</f>
        <v>0</v>
      </c>
      <c r="U33" s="92"/>
    </row>
    <row r="34" spans="1:21" s="55" customFormat="1" ht="12">
      <c r="A34" s="78" t="s">
        <v>20</v>
      </c>
      <c r="B34" s="223" t="s">
        <v>1008</v>
      </c>
      <c r="C34" s="76">
        <v>250</v>
      </c>
      <c r="D34" s="76" t="s">
        <v>107</v>
      </c>
      <c r="E34" s="99"/>
      <c r="F34" s="388">
        <v>12.5</v>
      </c>
      <c r="G34" s="103" t="s">
        <v>1409</v>
      </c>
      <c r="H34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3.125</v>
      </c>
      <c r="I34" s="79" t="str">
        <f>IF(Sklop19[[#This Row],[ZAHTEVANA SHEMA KAKOVOSTI]]&lt;&gt;"",Sklop19[[#This Row],[Preračunana masa/volumen/kos na enoto kg]],"")</f>
        <v/>
      </c>
      <c r="J34" s="87"/>
      <c r="K34" s="84"/>
      <c r="L34" s="84"/>
      <c r="M34" s="89"/>
      <c r="N34" s="85"/>
      <c r="O34" s="85"/>
      <c r="P34" s="90"/>
      <c r="Q34" s="85">
        <f>+Sklop19[[#This Row],[cena/enota brez DDV v EUR]]*Sklop19[[#This Row],[Stopnja DDV (%)]]</f>
        <v>0</v>
      </c>
      <c r="R34" s="85">
        <f>+Sklop19[[#This Row],[cena/enota brez DDV v EUR]]+Sklop19[[#This Row],[Davek (EUR)]]</f>
        <v>0</v>
      </c>
      <c r="S34" s="85">
        <f>+Sklop19[[#This Row],[cena/enota brez DDV v EUR]]*Sklop19[[#This Row],[Okvirna količina]]</f>
        <v>0</v>
      </c>
      <c r="T34" s="85">
        <f>+Sklop19[[#This Row],[Končna cena/enoto mere (EUR) z DDV]]*Sklop19[[#This Row],[Okvirna količina]]</f>
        <v>0</v>
      </c>
      <c r="U34" s="92"/>
    </row>
    <row r="35" spans="1:21" s="55" customFormat="1" ht="12">
      <c r="A35" s="78" t="s">
        <v>21</v>
      </c>
      <c r="B35" s="391" t="s">
        <v>1009</v>
      </c>
      <c r="C35" s="76">
        <v>250</v>
      </c>
      <c r="D35" s="76" t="s">
        <v>107</v>
      </c>
      <c r="E35" s="106"/>
      <c r="F35" s="390">
        <v>10</v>
      </c>
      <c r="G35" s="103" t="s">
        <v>1409</v>
      </c>
      <c r="H35" s="1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35" s="178" t="str">
        <f>IF(Sklop19[[#This Row],[ZAHTEVANA SHEMA KAKOVOSTI]]&lt;&gt;"",Sklop19[[#This Row],[Preračunana masa/volumen/kos na enoto kg]],"")</f>
        <v/>
      </c>
      <c r="J35" s="179"/>
      <c r="K35" s="180"/>
      <c r="L35" s="180"/>
      <c r="M35" s="181"/>
      <c r="N35" s="182"/>
      <c r="O35" s="182"/>
      <c r="P35" s="183"/>
      <c r="Q35" s="182">
        <f>+Sklop19[[#This Row],[cena/enota brez DDV v EUR]]*Sklop19[[#This Row],[Stopnja DDV (%)]]</f>
        <v>0</v>
      </c>
      <c r="R35" s="182">
        <f>+Sklop19[[#This Row],[cena/enota brez DDV v EUR]]+Sklop19[[#This Row],[Davek (EUR)]]</f>
        <v>0</v>
      </c>
      <c r="S35" s="182">
        <f>+Sklop19[[#This Row],[cena/enota brez DDV v EUR]]*Sklop19[[#This Row],[Okvirna količina]]</f>
        <v>0</v>
      </c>
      <c r="T35" s="184">
        <f>+Sklop19[[#This Row],[Končna cena/enoto mere (EUR) z DDV]]*Sklop19[[#This Row],[Okvirna količina]]</f>
        <v>0</v>
      </c>
      <c r="U35" s="185"/>
    </row>
    <row r="36" spans="1:21" s="55" customFormat="1" ht="12">
      <c r="A36" s="78" t="s">
        <v>22</v>
      </c>
      <c r="B36" s="391" t="s">
        <v>1010</v>
      </c>
      <c r="C36" s="76">
        <v>400</v>
      </c>
      <c r="D36" s="76" t="s">
        <v>107</v>
      </c>
      <c r="E36" s="106"/>
      <c r="F36" s="390">
        <v>10</v>
      </c>
      <c r="G36" s="103" t="s">
        <v>1409</v>
      </c>
      <c r="H36" s="1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36" s="178" t="str">
        <f>IF(Sklop19[[#This Row],[ZAHTEVANA SHEMA KAKOVOSTI]]&lt;&gt;"",Sklop19[[#This Row],[Preračunana masa/volumen/kos na enoto kg]],"")</f>
        <v/>
      </c>
      <c r="J36" s="179"/>
      <c r="K36" s="180"/>
      <c r="L36" s="180"/>
      <c r="M36" s="181"/>
      <c r="N36" s="182"/>
      <c r="O36" s="182"/>
      <c r="P36" s="183"/>
      <c r="Q36" s="182">
        <f>+Sklop19[[#This Row],[cena/enota brez DDV v EUR]]*Sklop19[[#This Row],[Stopnja DDV (%)]]</f>
        <v>0</v>
      </c>
      <c r="R36" s="182">
        <f>+Sklop19[[#This Row],[cena/enota brez DDV v EUR]]+Sklop19[[#This Row],[Davek (EUR)]]</f>
        <v>0</v>
      </c>
      <c r="S36" s="182">
        <f>+Sklop19[[#This Row],[cena/enota brez DDV v EUR]]*Sklop19[[#This Row],[Okvirna količina]]</f>
        <v>0</v>
      </c>
      <c r="T36" s="184">
        <f>+Sklop19[[#This Row],[Končna cena/enoto mere (EUR) z DDV]]*Sklop19[[#This Row],[Okvirna količina]]</f>
        <v>0</v>
      </c>
      <c r="U36" s="185"/>
    </row>
    <row r="37" spans="1:21" s="55" customFormat="1" ht="12">
      <c r="A37" s="78" t="s">
        <v>23</v>
      </c>
      <c r="B37" s="223" t="s">
        <v>1011</v>
      </c>
      <c r="C37" s="134">
        <v>250</v>
      </c>
      <c r="D37" s="76" t="s">
        <v>107</v>
      </c>
      <c r="E37" s="106"/>
      <c r="F37" s="389">
        <v>10</v>
      </c>
      <c r="G37" s="103" t="s">
        <v>1409</v>
      </c>
      <c r="H3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37" s="117" t="str">
        <f>IF(Sklop19[[#This Row],[ZAHTEVANA SHEMA KAKOVOSTI]]&lt;&gt;"",Sklop19[[#This Row],[Preračunana masa/volumen/kos na enoto kg]],"")</f>
        <v/>
      </c>
      <c r="J37" s="163"/>
      <c r="K37" s="164"/>
      <c r="L37" s="164"/>
      <c r="M37" s="165"/>
      <c r="N37" s="166"/>
      <c r="O37" s="166"/>
      <c r="P37" s="167"/>
      <c r="Q37" s="166">
        <f>+Sklop19[[#This Row],[cena/enota brez DDV v EUR]]*Sklop19[[#This Row],[Stopnja DDV (%)]]</f>
        <v>0</v>
      </c>
      <c r="R37" s="166">
        <f>+Sklop19[[#This Row],[cena/enota brez DDV v EUR]]+Sklop19[[#This Row],[Davek (EUR)]]</f>
        <v>0</v>
      </c>
      <c r="S37" s="166">
        <f>+Sklop19[[#This Row],[cena/enota brez DDV v EUR]]*Sklop19[[#This Row],[Okvirna količina]]</f>
        <v>0</v>
      </c>
      <c r="T37" s="195">
        <f>+Sklop19[[#This Row],[Končna cena/enoto mere (EUR) z DDV]]*Sklop19[[#This Row],[Okvirna količina]]</f>
        <v>0</v>
      </c>
      <c r="U37" s="196"/>
    </row>
    <row r="38" spans="1:21" s="55" customFormat="1" ht="12">
      <c r="A38" s="78" t="s">
        <v>24</v>
      </c>
      <c r="B38" s="223" t="s">
        <v>1012</v>
      </c>
      <c r="C38" s="134">
        <v>250</v>
      </c>
      <c r="D38" s="76" t="s">
        <v>107</v>
      </c>
      <c r="E38" s="106"/>
      <c r="F38" s="389">
        <v>15</v>
      </c>
      <c r="G38" s="103" t="s">
        <v>1409</v>
      </c>
      <c r="H3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3.75</v>
      </c>
      <c r="I38" s="117" t="str">
        <f>IF(Sklop19[[#This Row],[ZAHTEVANA SHEMA KAKOVOSTI]]&lt;&gt;"",Sklop19[[#This Row],[Preračunana masa/volumen/kos na enoto kg]],"")</f>
        <v/>
      </c>
      <c r="J38" s="163"/>
      <c r="K38" s="164"/>
      <c r="L38" s="164"/>
      <c r="M38" s="165"/>
      <c r="N38" s="166"/>
      <c r="O38" s="166"/>
      <c r="P38" s="167"/>
      <c r="Q38" s="166">
        <f>+Sklop19[[#This Row],[cena/enota brez DDV v EUR]]*Sklop19[[#This Row],[Stopnja DDV (%)]]</f>
        <v>0</v>
      </c>
      <c r="R38" s="166">
        <f>+Sklop19[[#This Row],[cena/enota brez DDV v EUR]]+Sklop19[[#This Row],[Davek (EUR)]]</f>
        <v>0</v>
      </c>
      <c r="S38" s="166">
        <f>+Sklop19[[#This Row],[cena/enota brez DDV v EUR]]*Sklop19[[#This Row],[Okvirna količina]]</f>
        <v>0</v>
      </c>
      <c r="T38" s="195">
        <f>+Sklop19[[#This Row],[Končna cena/enoto mere (EUR) z DDV]]*Sklop19[[#This Row],[Okvirna količina]]</f>
        <v>0</v>
      </c>
      <c r="U38" s="196"/>
    </row>
    <row r="39" spans="1:21" s="55" customFormat="1" ht="12">
      <c r="A39" s="78" t="s">
        <v>25</v>
      </c>
      <c r="B39" s="223" t="s">
        <v>1013</v>
      </c>
      <c r="C39" s="134">
        <v>250</v>
      </c>
      <c r="D39" s="76" t="s">
        <v>107</v>
      </c>
      <c r="E39" s="106"/>
      <c r="F39" s="389">
        <v>15</v>
      </c>
      <c r="G39" s="103" t="s">
        <v>1409</v>
      </c>
      <c r="H3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3.75</v>
      </c>
      <c r="I39" s="117" t="str">
        <f>IF(Sklop19[[#This Row],[ZAHTEVANA SHEMA KAKOVOSTI]]&lt;&gt;"",Sklop19[[#This Row],[Preračunana masa/volumen/kos na enoto kg]],"")</f>
        <v/>
      </c>
      <c r="J39" s="163"/>
      <c r="K39" s="164"/>
      <c r="L39" s="164"/>
      <c r="M39" s="165"/>
      <c r="N39" s="166"/>
      <c r="O39" s="166"/>
      <c r="P39" s="167"/>
      <c r="Q39" s="166">
        <f>+Sklop19[[#This Row],[cena/enota brez DDV v EUR]]*Sklop19[[#This Row],[Stopnja DDV (%)]]</f>
        <v>0</v>
      </c>
      <c r="R39" s="166">
        <f>+Sklop19[[#This Row],[cena/enota brez DDV v EUR]]+Sklop19[[#This Row],[Davek (EUR)]]</f>
        <v>0</v>
      </c>
      <c r="S39" s="166">
        <f>+Sklop19[[#This Row],[cena/enota brez DDV v EUR]]*Sklop19[[#This Row],[Okvirna količina]]</f>
        <v>0</v>
      </c>
      <c r="T39" s="195">
        <f>+Sklop19[[#This Row],[Končna cena/enoto mere (EUR) z DDV]]*Sklop19[[#This Row],[Okvirna količina]]</f>
        <v>0</v>
      </c>
      <c r="U39" s="196"/>
    </row>
    <row r="40" spans="1:21" s="55" customFormat="1" ht="12">
      <c r="A40" s="78" t="s">
        <v>26</v>
      </c>
      <c r="B40" s="223" t="s">
        <v>1035</v>
      </c>
      <c r="C40" s="134">
        <v>230</v>
      </c>
      <c r="D40" s="76" t="s">
        <v>107</v>
      </c>
      <c r="E40" s="106"/>
      <c r="F40" s="389">
        <v>5</v>
      </c>
      <c r="G40" s="103" t="s">
        <v>1409</v>
      </c>
      <c r="H4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1.1500000000000001</v>
      </c>
      <c r="I40" s="117" t="str">
        <f>IF(Sklop19[[#This Row],[ZAHTEVANA SHEMA KAKOVOSTI]]&lt;&gt;"",Sklop19[[#This Row],[Preračunana masa/volumen/kos na enoto kg]],"")</f>
        <v/>
      </c>
      <c r="J40" s="163"/>
      <c r="K40" s="164"/>
      <c r="L40" s="164"/>
      <c r="M40" s="165"/>
      <c r="N40" s="166"/>
      <c r="O40" s="166"/>
      <c r="P40" s="167"/>
      <c r="Q40" s="166">
        <f>+Sklop19[[#This Row],[cena/enota brez DDV v EUR]]*Sklop19[[#This Row],[Stopnja DDV (%)]]</f>
        <v>0</v>
      </c>
      <c r="R40" s="166">
        <f>+Sklop19[[#This Row],[cena/enota brez DDV v EUR]]+Sklop19[[#This Row],[Davek (EUR)]]</f>
        <v>0</v>
      </c>
      <c r="S40" s="166">
        <f>+Sklop19[[#This Row],[cena/enota brez DDV v EUR]]*Sklop19[[#This Row],[Okvirna količina]]</f>
        <v>0</v>
      </c>
      <c r="T40" s="195">
        <f>+Sklop19[[#This Row],[Končna cena/enoto mere (EUR) z DDV]]*Sklop19[[#This Row],[Okvirna količina]]</f>
        <v>0</v>
      </c>
      <c r="U40" s="196"/>
    </row>
    <row r="41" spans="1:21" s="55" customFormat="1" ht="12">
      <c r="A41" s="78" t="s">
        <v>27</v>
      </c>
      <c r="B41" s="223" t="s">
        <v>1014</v>
      </c>
      <c r="C41" s="134">
        <v>250</v>
      </c>
      <c r="D41" s="76" t="s">
        <v>107</v>
      </c>
      <c r="E41" s="106"/>
      <c r="F41" s="389">
        <v>10</v>
      </c>
      <c r="G41" s="103" t="s">
        <v>1409</v>
      </c>
      <c r="H4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41" s="117" t="str">
        <f>IF(Sklop19[[#This Row],[ZAHTEVANA SHEMA KAKOVOSTI]]&lt;&gt;"",Sklop19[[#This Row],[Preračunana masa/volumen/kos na enoto kg]],"")</f>
        <v/>
      </c>
      <c r="J41" s="163"/>
      <c r="K41" s="164"/>
      <c r="L41" s="164"/>
      <c r="M41" s="165"/>
      <c r="N41" s="166"/>
      <c r="O41" s="166"/>
      <c r="P41" s="167"/>
      <c r="Q41" s="166">
        <f>+Sklop19[[#This Row],[cena/enota brez DDV v EUR]]*Sklop19[[#This Row],[Stopnja DDV (%)]]</f>
        <v>0</v>
      </c>
      <c r="R41" s="166">
        <f>+Sklop19[[#This Row],[cena/enota brez DDV v EUR]]+Sklop19[[#This Row],[Davek (EUR)]]</f>
        <v>0</v>
      </c>
      <c r="S41" s="166">
        <f>+Sklop19[[#This Row],[cena/enota brez DDV v EUR]]*Sklop19[[#This Row],[Okvirna količina]]</f>
        <v>0</v>
      </c>
      <c r="T41" s="195">
        <f>+Sklop19[[#This Row],[Končna cena/enoto mere (EUR) z DDV]]*Sklop19[[#This Row],[Okvirna količina]]</f>
        <v>0</v>
      </c>
      <c r="U41" s="196"/>
    </row>
    <row r="42" spans="1:21" s="55" customFormat="1" ht="12">
      <c r="A42" s="78" t="s">
        <v>28</v>
      </c>
      <c r="B42" s="223" t="s">
        <v>1036</v>
      </c>
      <c r="C42" s="134">
        <v>160</v>
      </c>
      <c r="D42" s="76" t="s">
        <v>107</v>
      </c>
      <c r="E42" s="106"/>
      <c r="F42" s="389">
        <v>50</v>
      </c>
      <c r="G42" s="103" t="s">
        <v>74</v>
      </c>
      <c r="H4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42" s="117" t="str">
        <f>IF(Sklop19[[#This Row],[ZAHTEVANA SHEMA KAKOVOSTI]]&lt;&gt;"",Sklop19[[#This Row],[Preračunana masa/volumen/kos na enoto kg]],"")</f>
        <v/>
      </c>
      <c r="J42" s="163"/>
      <c r="K42" s="164"/>
      <c r="L42" s="164"/>
      <c r="M42" s="165"/>
      <c r="N42" s="166"/>
      <c r="O42" s="166"/>
      <c r="P42" s="167"/>
      <c r="Q42" s="166">
        <f>+Sklop19[[#This Row],[cena/enota brez DDV v EUR]]*Sklop19[[#This Row],[Stopnja DDV (%)]]</f>
        <v>0</v>
      </c>
      <c r="R42" s="166">
        <f>+Sklop19[[#This Row],[cena/enota brez DDV v EUR]]+Sklop19[[#This Row],[Davek (EUR)]]</f>
        <v>0</v>
      </c>
      <c r="S42" s="166">
        <f>+Sklop19[[#This Row],[cena/enota brez DDV v EUR]]*Sklop19[[#This Row],[Okvirna količina]]</f>
        <v>0</v>
      </c>
      <c r="T42" s="195">
        <f>+Sklop19[[#This Row],[Končna cena/enoto mere (EUR) z DDV]]*Sklop19[[#This Row],[Okvirna količina]]</f>
        <v>0</v>
      </c>
      <c r="U42" s="196"/>
    </row>
    <row r="43" spans="1:21" s="55" customFormat="1" ht="12">
      <c r="A43" s="78" t="s">
        <v>29</v>
      </c>
      <c r="B43" s="223" t="s">
        <v>1037</v>
      </c>
      <c r="C43" s="134">
        <v>250</v>
      </c>
      <c r="D43" s="76" t="s">
        <v>107</v>
      </c>
      <c r="E43" s="106"/>
      <c r="F43" s="389">
        <v>1</v>
      </c>
      <c r="G43" s="103" t="s">
        <v>74</v>
      </c>
      <c r="H4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43" s="117" t="str">
        <f>IF(Sklop19[[#This Row],[ZAHTEVANA SHEMA KAKOVOSTI]]&lt;&gt;"",Sklop19[[#This Row],[Preračunana masa/volumen/kos na enoto kg]],"")</f>
        <v/>
      </c>
      <c r="J43" s="163"/>
      <c r="K43" s="164"/>
      <c r="L43" s="164"/>
      <c r="M43" s="165"/>
      <c r="N43" s="166"/>
      <c r="O43" s="166"/>
      <c r="P43" s="167"/>
      <c r="Q43" s="166">
        <f>+Sklop19[[#This Row],[cena/enota brez DDV v EUR]]*Sklop19[[#This Row],[Stopnja DDV (%)]]</f>
        <v>0</v>
      </c>
      <c r="R43" s="166">
        <f>+Sklop19[[#This Row],[cena/enota brez DDV v EUR]]+Sklop19[[#This Row],[Davek (EUR)]]</f>
        <v>0</v>
      </c>
      <c r="S43" s="166">
        <f>+Sklop19[[#This Row],[cena/enota brez DDV v EUR]]*Sklop19[[#This Row],[Okvirna količina]]</f>
        <v>0</v>
      </c>
      <c r="T43" s="195">
        <f>+Sklop19[[#This Row],[Končna cena/enoto mere (EUR) z DDV]]*Sklop19[[#This Row],[Okvirna količina]]</f>
        <v>0</v>
      </c>
      <c r="U43" s="196"/>
    </row>
    <row r="44" spans="1:21" s="55" customFormat="1" ht="24">
      <c r="A44" s="78" t="s">
        <v>30</v>
      </c>
      <c r="B44" s="223" t="s">
        <v>1038</v>
      </c>
      <c r="C44" s="134">
        <v>400</v>
      </c>
      <c r="D44" s="76" t="s">
        <v>107</v>
      </c>
      <c r="E44" s="106"/>
      <c r="F44" s="389">
        <v>1</v>
      </c>
      <c r="G44" s="103" t="s">
        <v>74</v>
      </c>
      <c r="H4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</v>
      </c>
      <c r="I44" s="117" t="str">
        <f>IF(Sklop19[[#This Row],[ZAHTEVANA SHEMA KAKOVOSTI]]&lt;&gt;"",Sklop19[[#This Row],[Preračunana masa/volumen/kos na enoto kg]],"")</f>
        <v/>
      </c>
      <c r="J44" s="163"/>
      <c r="K44" s="164"/>
      <c r="L44" s="164"/>
      <c r="M44" s="165"/>
      <c r="N44" s="166"/>
      <c r="O44" s="166"/>
      <c r="P44" s="167"/>
      <c r="Q44" s="166">
        <f>+Sklop19[[#This Row],[cena/enota brez DDV v EUR]]*Sklop19[[#This Row],[Stopnja DDV (%)]]</f>
        <v>0</v>
      </c>
      <c r="R44" s="166">
        <f>+Sklop19[[#This Row],[cena/enota brez DDV v EUR]]+Sklop19[[#This Row],[Davek (EUR)]]</f>
        <v>0</v>
      </c>
      <c r="S44" s="166">
        <f>+Sklop19[[#This Row],[cena/enota brez DDV v EUR]]*Sklop19[[#This Row],[Okvirna količina]]</f>
        <v>0</v>
      </c>
      <c r="T44" s="195">
        <f>+Sklop19[[#This Row],[Končna cena/enoto mere (EUR) z DDV]]*Sklop19[[#This Row],[Okvirna količina]]</f>
        <v>0</v>
      </c>
      <c r="U44" s="196"/>
    </row>
    <row r="45" spans="1:21" s="55" customFormat="1" ht="12">
      <c r="A45" s="78" t="s">
        <v>31</v>
      </c>
      <c r="B45" s="223" t="s">
        <v>1039</v>
      </c>
      <c r="C45" s="134">
        <v>300</v>
      </c>
      <c r="D45" s="76" t="s">
        <v>107</v>
      </c>
      <c r="E45" s="106"/>
      <c r="F45" s="389">
        <v>10</v>
      </c>
      <c r="G45" s="103" t="s">
        <v>74</v>
      </c>
      <c r="H4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45" s="117" t="str">
        <f>IF(Sklop19[[#This Row],[ZAHTEVANA SHEMA KAKOVOSTI]]&lt;&gt;"",Sklop19[[#This Row],[Preračunana masa/volumen/kos na enoto kg]],"")</f>
        <v/>
      </c>
      <c r="J45" s="163"/>
      <c r="K45" s="164"/>
      <c r="L45" s="164"/>
      <c r="M45" s="165"/>
      <c r="N45" s="166"/>
      <c r="O45" s="166"/>
      <c r="P45" s="167"/>
      <c r="Q45" s="166">
        <f>+Sklop19[[#This Row],[cena/enota brez DDV v EUR]]*Sklop19[[#This Row],[Stopnja DDV (%)]]</f>
        <v>0</v>
      </c>
      <c r="R45" s="166">
        <f>+Sklop19[[#This Row],[cena/enota brez DDV v EUR]]+Sklop19[[#This Row],[Davek (EUR)]]</f>
        <v>0</v>
      </c>
      <c r="S45" s="166">
        <f>+Sklop19[[#This Row],[cena/enota brez DDV v EUR]]*Sklop19[[#This Row],[Okvirna količina]]</f>
        <v>0</v>
      </c>
      <c r="T45" s="195">
        <f>+Sklop19[[#This Row],[Končna cena/enoto mere (EUR) z DDV]]*Sklop19[[#This Row],[Okvirna količina]]</f>
        <v>0</v>
      </c>
      <c r="U45" s="196"/>
    </row>
    <row r="46" spans="1:21" s="55" customFormat="1" ht="24">
      <c r="A46" s="78" t="s">
        <v>32</v>
      </c>
      <c r="B46" s="223" t="s">
        <v>1040</v>
      </c>
      <c r="C46" s="134">
        <v>300</v>
      </c>
      <c r="D46" s="76" t="s">
        <v>107</v>
      </c>
      <c r="E46" s="106"/>
      <c r="F46" s="389">
        <v>10</v>
      </c>
      <c r="G46" s="103" t="s">
        <v>74</v>
      </c>
      <c r="H4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46" s="117" t="str">
        <f>IF(Sklop19[[#This Row],[ZAHTEVANA SHEMA KAKOVOSTI]]&lt;&gt;"",Sklop19[[#This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+Sklop19[[#This Row],[cena/enota brez DDV v EUR]]*Sklop19[[#This Row],[Stopnja DDV (%)]]</f>
        <v>0</v>
      </c>
      <c r="R46" s="138">
        <f>+Sklop19[[#This Row],[cena/enota brez DDV v EUR]]+Sklop19[[#This Row],[Davek (EUR)]]</f>
        <v>0</v>
      </c>
      <c r="S46" s="138">
        <f>+Sklop19[[#This Row],[cena/enota brez DDV v EUR]]*Sklop19[[#This Row],[Okvirna količina]]</f>
        <v>0</v>
      </c>
      <c r="T46" s="292">
        <f>+Sklop19[[#This Row],[Končna cena/enoto mere (EUR) z DDV]]*Sklop19[[#This Row],[Okvirna količina]]</f>
        <v>0</v>
      </c>
      <c r="U46" s="366"/>
    </row>
    <row r="47" spans="1:21" s="55" customFormat="1" ht="24">
      <c r="A47" s="78" t="s">
        <v>33</v>
      </c>
      <c r="B47" s="223" t="s">
        <v>1041</v>
      </c>
      <c r="C47" s="134">
        <v>180</v>
      </c>
      <c r="D47" s="76" t="s">
        <v>107</v>
      </c>
      <c r="E47" s="99" t="s">
        <v>218</v>
      </c>
      <c r="F47" s="389">
        <v>5</v>
      </c>
      <c r="G47" s="103" t="s">
        <v>74</v>
      </c>
      <c r="H4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0.89999999999999991</v>
      </c>
      <c r="I47" s="117">
        <f>IF(Sklop19[[#This Row],[ZAHTEVANA SHEMA KAKOVOSTI]]&lt;&gt;"",Sklop19[[#This Row],[Preračunana masa/volumen/kos na enoto kg]],"")</f>
        <v>0.89999999999999991</v>
      </c>
      <c r="J47" s="135"/>
      <c r="K47" s="136"/>
      <c r="L47" s="136"/>
      <c r="M47" s="137"/>
      <c r="N47" s="138"/>
      <c r="O47" s="138"/>
      <c r="P47" s="139"/>
      <c r="Q47" s="138">
        <f>+Sklop19[[#This Row],[cena/enota brez DDV v EUR]]*Sklop19[[#This Row],[Stopnja DDV (%)]]</f>
        <v>0</v>
      </c>
      <c r="R47" s="138">
        <f>+Sklop19[[#This Row],[cena/enota brez DDV v EUR]]+Sklop19[[#This Row],[Davek (EUR)]]</f>
        <v>0</v>
      </c>
      <c r="S47" s="138">
        <f>+Sklop19[[#This Row],[cena/enota brez DDV v EUR]]*Sklop19[[#This Row],[Okvirna količina]]</f>
        <v>0</v>
      </c>
      <c r="T47" s="292">
        <f>+Sklop19[[#This Row],[Končna cena/enoto mere (EUR) z DDV]]*Sklop19[[#This Row],[Okvirna količina]]</f>
        <v>0</v>
      </c>
      <c r="U47" s="366"/>
    </row>
    <row r="48" spans="1:21" s="55" customFormat="1" ht="12">
      <c r="A48" s="78" t="s">
        <v>34</v>
      </c>
      <c r="B48" s="223" t="s">
        <v>1042</v>
      </c>
      <c r="C48" s="134">
        <v>50</v>
      </c>
      <c r="D48" s="76" t="s">
        <v>107</v>
      </c>
      <c r="E48" s="99" t="s">
        <v>218</v>
      </c>
      <c r="F48" s="389">
        <v>5</v>
      </c>
      <c r="G48" s="103" t="s">
        <v>74</v>
      </c>
      <c r="H4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48" s="117">
        <f>IF(Sklop19[[#This Row],[ZAHTEVANA SHEMA KAKOVOSTI]]&lt;&gt;"",Sklop19[[#This Row],[Preračunana masa/volumen/kos na enoto kg]],"")</f>
        <v>0.25</v>
      </c>
      <c r="J48" s="135"/>
      <c r="K48" s="136"/>
      <c r="L48" s="136"/>
      <c r="M48" s="137"/>
      <c r="N48" s="138"/>
      <c r="O48" s="138"/>
      <c r="P48" s="139"/>
      <c r="Q48" s="138">
        <f>+Sklop19[[#This Row],[cena/enota brez DDV v EUR]]*Sklop19[[#This Row],[Stopnja DDV (%)]]</f>
        <v>0</v>
      </c>
      <c r="R48" s="138">
        <f>+Sklop19[[#This Row],[cena/enota brez DDV v EUR]]+Sklop19[[#This Row],[Davek (EUR)]]</f>
        <v>0</v>
      </c>
      <c r="S48" s="138">
        <f>+Sklop19[[#This Row],[cena/enota brez DDV v EUR]]*Sklop19[[#This Row],[Okvirna količina]]</f>
        <v>0</v>
      </c>
      <c r="T48" s="292">
        <f>+Sklop19[[#This Row],[Končna cena/enoto mere (EUR) z DDV]]*Sklop19[[#This Row],[Okvirna količina]]</f>
        <v>0</v>
      </c>
      <c r="U48" s="366"/>
    </row>
    <row r="49" spans="1:21" s="55" customFormat="1" ht="12">
      <c r="A49" s="78" t="s">
        <v>35</v>
      </c>
      <c r="B49" s="223" t="s">
        <v>1043</v>
      </c>
      <c r="C49" s="134">
        <v>50</v>
      </c>
      <c r="D49" s="76" t="s">
        <v>107</v>
      </c>
      <c r="E49" s="99" t="s">
        <v>218</v>
      </c>
      <c r="F49" s="389">
        <v>5</v>
      </c>
      <c r="G49" s="103" t="s">
        <v>74</v>
      </c>
      <c r="H4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49" s="117">
        <f>IF(Sklop19[[#This Row],[ZAHTEVANA SHEMA KAKOVOSTI]]&lt;&gt;"",Sklop19[[#This Row],[Preračunana masa/volumen/kos na enoto kg]],"")</f>
        <v>0.25</v>
      </c>
      <c r="J49" s="135"/>
      <c r="K49" s="136"/>
      <c r="L49" s="136"/>
      <c r="M49" s="137"/>
      <c r="N49" s="138"/>
      <c r="O49" s="138"/>
      <c r="P49" s="139"/>
      <c r="Q49" s="138">
        <f>+Sklop19[[#This Row],[cena/enota brez DDV v EUR]]*Sklop19[[#This Row],[Stopnja DDV (%)]]</f>
        <v>0</v>
      </c>
      <c r="R49" s="138">
        <f>+Sklop19[[#This Row],[cena/enota brez DDV v EUR]]+Sklop19[[#This Row],[Davek (EUR)]]</f>
        <v>0</v>
      </c>
      <c r="S49" s="138">
        <f>+Sklop19[[#This Row],[cena/enota brez DDV v EUR]]*Sklop19[[#This Row],[Okvirna količina]]</f>
        <v>0</v>
      </c>
      <c r="T49" s="292">
        <f>+Sklop19[[#This Row],[Končna cena/enoto mere (EUR) z DDV]]*Sklop19[[#This Row],[Okvirna količina]]</f>
        <v>0</v>
      </c>
      <c r="U49" s="366"/>
    </row>
    <row r="50" spans="1:21" s="55" customFormat="1" ht="24">
      <c r="A50" s="78" t="s">
        <v>36</v>
      </c>
      <c r="B50" s="223" t="s">
        <v>1044</v>
      </c>
      <c r="C50" s="134">
        <v>50</v>
      </c>
      <c r="D50" s="76" t="s">
        <v>107</v>
      </c>
      <c r="E50" s="99" t="s">
        <v>218</v>
      </c>
      <c r="F50" s="389">
        <v>10</v>
      </c>
      <c r="G50" s="103" t="s">
        <v>74</v>
      </c>
      <c r="H5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50" s="117">
        <f>IF(Sklop19[[#This Row],[ZAHTEVANA SHEMA KAKOVOSTI]]&lt;&gt;"",Sklop19[[#This Row],[Preračunana masa/volumen/kos na enoto kg]],"")</f>
        <v>0.5</v>
      </c>
      <c r="J50" s="135"/>
      <c r="K50" s="136"/>
      <c r="L50" s="136"/>
      <c r="M50" s="137"/>
      <c r="N50" s="138"/>
      <c r="O50" s="138"/>
      <c r="P50" s="139"/>
      <c r="Q50" s="138">
        <f>+Sklop19[[#This Row],[cena/enota brez DDV v EUR]]*Sklop19[[#This Row],[Stopnja DDV (%)]]</f>
        <v>0</v>
      </c>
      <c r="R50" s="138">
        <f>+Sklop19[[#This Row],[cena/enota brez DDV v EUR]]+Sklop19[[#This Row],[Davek (EUR)]]</f>
        <v>0</v>
      </c>
      <c r="S50" s="138">
        <f>+Sklop19[[#This Row],[cena/enota brez DDV v EUR]]*Sklop19[[#This Row],[Okvirna količina]]</f>
        <v>0</v>
      </c>
      <c r="T50" s="292">
        <f>+Sklop19[[#This Row],[Končna cena/enoto mere (EUR) z DDV]]*Sklop19[[#This Row],[Okvirna količina]]</f>
        <v>0</v>
      </c>
      <c r="U50" s="366"/>
    </row>
    <row r="51" spans="1:21" s="55" customFormat="1" ht="24">
      <c r="A51" s="78" t="s">
        <v>37</v>
      </c>
      <c r="B51" s="223" t="s">
        <v>1045</v>
      </c>
      <c r="C51" s="134">
        <v>50</v>
      </c>
      <c r="D51" s="76" t="s">
        <v>107</v>
      </c>
      <c r="E51" s="99" t="s">
        <v>218</v>
      </c>
      <c r="F51" s="389">
        <v>5</v>
      </c>
      <c r="G51" s="103" t="s">
        <v>74</v>
      </c>
      <c r="H5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51" s="117">
        <f>IF(Sklop19[[#This Row],[ZAHTEVANA SHEMA KAKOVOSTI]]&lt;&gt;"",Sklop19[[#This Row],[Preračunana masa/volumen/kos na enoto kg]],"")</f>
        <v>0.25</v>
      </c>
      <c r="J51" s="135"/>
      <c r="K51" s="136"/>
      <c r="L51" s="136"/>
      <c r="M51" s="137"/>
      <c r="N51" s="138"/>
      <c r="O51" s="138"/>
      <c r="P51" s="139"/>
      <c r="Q51" s="138">
        <f>+Sklop19[[#This Row],[cena/enota brez DDV v EUR]]*Sklop19[[#This Row],[Stopnja DDV (%)]]</f>
        <v>0</v>
      </c>
      <c r="R51" s="138">
        <f>+Sklop19[[#This Row],[cena/enota brez DDV v EUR]]+Sklop19[[#This Row],[Davek (EUR)]]</f>
        <v>0</v>
      </c>
      <c r="S51" s="138">
        <f>+Sklop19[[#This Row],[cena/enota brez DDV v EUR]]*Sklop19[[#This Row],[Okvirna količina]]</f>
        <v>0</v>
      </c>
      <c r="T51" s="292">
        <f>+Sklop19[[#This Row],[Končna cena/enoto mere (EUR) z DDV]]*Sklop19[[#This Row],[Okvirna količina]]</f>
        <v>0</v>
      </c>
      <c r="U51" s="366"/>
    </row>
    <row r="52" spans="1:21" s="55" customFormat="1" ht="12">
      <c r="A52" s="78" t="s">
        <v>38</v>
      </c>
      <c r="B52" s="223" t="s">
        <v>1046</v>
      </c>
      <c r="C52" s="134">
        <v>200</v>
      </c>
      <c r="D52" s="76" t="s">
        <v>107</v>
      </c>
      <c r="E52" s="106"/>
      <c r="F52" s="389">
        <v>2.5</v>
      </c>
      <c r="G52" s="103" t="s">
        <v>74</v>
      </c>
      <c r="H5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52" s="117" t="str">
        <f>IF(Sklop19[[#This Row],[ZAHTEVANA SHEMA KAKOVOSTI]]&lt;&gt;"",Sklop19[[#This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+Sklop19[[#This Row],[cena/enota brez DDV v EUR]]*Sklop19[[#This Row],[Stopnja DDV (%)]]</f>
        <v>0</v>
      </c>
      <c r="R52" s="138">
        <f>+Sklop19[[#This Row],[cena/enota brez DDV v EUR]]+Sklop19[[#This Row],[Davek (EUR)]]</f>
        <v>0</v>
      </c>
      <c r="S52" s="138">
        <f>+Sklop19[[#This Row],[cena/enota brez DDV v EUR]]*Sklop19[[#This Row],[Okvirna količina]]</f>
        <v>0</v>
      </c>
      <c r="T52" s="292">
        <f>+Sklop19[[#This Row],[Končna cena/enoto mere (EUR) z DDV]]*Sklop19[[#This Row],[Okvirna količina]]</f>
        <v>0</v>
      </c>
      <c r="U52" s="366"/>
    </row>
    <row r="53" spans="1:21" s="55" customFormat="1" ht="24">
      <c r="A53" s="78" t="s">
        <v>39</v>
      </c>
      <c r="B53" s="223" t="s">
        <v>1047</v>
      </c>
      <c r="C53" s="134">
        <v>200</v>
      </c>
      <c r="D53" s="76" t="s">
        <v>107</v>
      </c>
      <c r="E53" s="106"/>
      <c r="F53" s="389">
        <v>2.5</v>
      </c>
      <c r="G53" s="103" t="s">
        <v>74</v>
      </c>
      <c r="H5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53" s="117" t="str">
        <f>IF(Sklop19[[#This Row],[ZAHTEVANA SHEMA KAKOVOSTI]]&lt;&gt;"",Sklop19[[#This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+Sklop19[[#This Row],[cena/enota brez DDV v EUR]]*Sklop19[[#This Row],[Stopnja DDV (%)]]</f>
        <v>0</v>
      </c>
      <c r="R53" s="138">
        <f>+Sklop19[[#This Row],[cena/enota brez DDV v EUR]]+Sklop19[[#This Row],[Davek (EUR)]]</f>
        <v>0</v>
      </c>
      <c r="S53" s="138">
        <f>+Sklop19[[#This Row],[cena/enota brez DDV v EUR]]*Sklop19[[#This Row],[Okvirna količina]]</f>
        <v>0</v>
      </c>
      <c r="T53" s="292">
        <f>+Sklop19[[#This Row],[Končna cena/enoto mere (EUR) z DDV]]*Sklop19[[#This Row],[Okvirna količina]]</f>
        <v>0</v>
      </c>
      <c r="U53" s="366"/>
    </row>
    <row r="54" spans="1:21" s="55" customFormat="1" ht="12">
      <c r="A54" s="78" t="s">
        <v>40</v>
      </c>
      <c r="B54" s="223" t="s">
        <v>1048</v>
      </c>
      <c r="C54" s="134">
        <v>200</v>
      </c>
      <c r="D54" s="76" t="s">
        <v>107</v>
      </c>
      <c r="E54" s="106"/>
      <c r="F54" s="389">
        <v>5</v>
      </c>
      <c r="G54" s="103" t="s">
        <v>74</v>
      </c>
      <c r="H5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54" s="117" t="str">
        <f>IF(Sklop19[[#This Row],[ZAHTEVANA SHEMA KAKOVOSTI]]&lt;&gt;"",Sklop19[[#This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+Sklop19[[#This Row],[cena/enota brez DDV v EUR]]*Sklop19[[#This Row],[Stopnja DDV (%)]]</f>
        <v>0</v>
      </c>
      <c r="R54" s="138">
        <f>+Sklop19[[#This Row],[cena/enota brez DDV v EUR]]+Sklop19[[#This Row],[Davek (EUR)]]</f>
        <v>0</v>
      </c>
      <c r="S54" s="138">
        <f>+Sklop19[[#This Row],[cena/enota brez DDV v EUR]]*Sklop19[[#This Row],[Okvirna količina]]</f>
        <v>0</v>
      </c>
      <c r="T54" s="292">
        <f>+Sklop19[[#This Row],[Končna cena/enoto mere (EUR) z DDV]]*Sklop19[[#This Row],[Okvirna količina]]</f>
        <v>0</v>
      </c>
      <c r="U54" s="366"/>
    </row>
    <row r="55" spans="1:21" s="55" customFormat="1" ht="12">
      <c r="A55" s="78" t="s">
        <v>41</v>
      </c>
      <c r="B55" s="223" t="s">
        <v>1049</v>
      </c>
      <c r="C55" s="134">
        <v>500</v>
      </c>
      <c r="D55" s="76" t="s">
        <v>107</v>
      </c>
      <c r="E55" s="106"/>
      <c r="F55" s="389">
        <v>1.5</v>
      </c>
      <c r="G55" s="103" t="s">
        <v>74</v>
      </c>
      <c r="H5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0.75</v>
      </c>
      <c r="I55" s="117" t="str">
        <f>IF(Sklop19[[#This Row],[ZAHTEVANA SHEMA KAKOVOSTI]]&lt;&gt;"",Sklop19[[#This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+Sklop19[[#This Row],[cena/enota brez DDV v EUR]]*Sklop19[[#This Row],[Stopnja DDV (%)]]</f>
        <v>0</v>
      </c>
      <c r="R55" s="138">
        <f>+Sklop19[[#This Row],[cena/enota brez DDV v EUR]]+Sklop19[[#This Row],[Davek (EUR)]]</f>
        <v>0</v>
      </c>
      <c r="S55" s="138">
        <f>+Sklop19[[#This Row],[cena/enota brez DDV v EUR]]*Sklop19[[#This Row],[Okvirna količina]]</f>
        <v>0</v>
      </c>
      <c r="T55" s="292">
        <f>+Sklop19[[#This Row],[Končna cena/enoto mere (EUR) z DDV]]*Sklop19[[#This Row],[Okvirna količina]]</f>
        <v>0</v>
      </c>
      <c r="U55" s="366"/>
    </row>
    <row r="56" spans="1:21" s="55" customFormat="1" ht="12">
      <c r="A56" s="78" t="s">
        <v>42</v>
      </c>
      <c r="B56" s="223" t="s">
        <v>1050</v>
      </c>
      <c r="C56" s="134">
        <v>11</v>
      </c>
      <c r="D56" s="76" t="s">
        <v>107</v>
      </c>
      <c r="E56" s="106"/>
      <c r="F56" s="389">
        <v>1</v>
      </c>
      <c r="G56" s="103" t="s">
        <v>74</v>
      </c>
      <c r="H5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1.0999999999999999E-2</v>
      </c>
      <c r="I56" s="117" t="str">
        <f>IF(Sklop19[[#This Row],[ZAHTEVANA SHEMA KAKOVOSTI]]&lt;&gt;"",Sklop19[[#This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+Sklop19[[#This Row],[cena/enota brez DDV v EUR]]*Sklop19[[#This Row],[Stopnja DDV (%)]]</f>
        <v>0</v>
      </c>
      <c r="R56" s="138">
        <f>+Sklop19[[#This Row],[cena/enota brez DDV v EUR]]+Sklop19[[#This Row],[Davek (EUR)]]</f>
        <v>0</v>
      </c>
      <c r="S56" s="138">
        <f>+Sklop19[[#This Row],[cena/enota brez DDV v EUR]]*Sklop19[[#This Row],[Okvirna količina]]</f>
        <v>0</v>
      </c>
      <c r="T56" s="292">
        <f>+Sklop19[[#This Row],[Končna cena/enoto mere (EUR) z DDV]]*Sklop19[[#This Row],[Okvirna količina]]</f>
        <v>0</v>
      </c>
      <c r="U56" s="366"/>
    </row>
    <row r="57" spans="1:21" s="55" customFormat="1" ht="12">
      <c r="A57" s="78" t="s">
        <v>43</v>
      </c>
      <c r="B57" s="223" t="s">
        <v>1051</v>
      </c>
      <c r="C57" s="134">
        <v>250</v>
      </c>
      <c r="D57" s="76" t="s">
        <v>107</v>
      </c>
      <c r="E57" s="106"/>
      <c r="F57" s="389">
        <v>2.5</v>
      </c>
      <c r="G57" s="103" t="s">
        <v>74</v>
      </c>
      <c r="H5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0.625</v>
      </c>
      <c r="I57" s="117" t="str">
        <f>IF(Sklop19[[#This Row],[ZAHTEVANA SHEMA KAKOVOSTI]]&lt;&gt;"",Sklop19[[#This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+Sklop19[[#This Row],[cena/enota brez DDV v EUR]]*Sklop19[[#This Row],[Stopnja DDV (%)]]</f>
        <v>0</v>
      </c>
      <c r="R57" s="138">
        <f>+Sklop19[[#This Row],[cena/enota brez DDV v EUR]]+Sklop19[[#This Row],[Davek (EUR)]]</f>
        <v>0</v>
      </c>
      <c r="S57" s="138">
        <f>+Sklop19[[#This Row],[cena/enota brez DDV v EUR]]*Sklop19[[#This Row],[Okvirna količina]]</f>
        <v>0</v>
      </c>
      <c r="T57" s="292">
        <f>+Sklop19[[#This Row],[Končna cena/enoto mere (EUR) z DDV]]*Sklop19[[#This Row],[Okvirna količina]]</f>
        <v>0</v>
      </c>
      <c r="U57" s="366"/>
    </row>
    <row r="58" spans="1:21" s="55" customFormat="1" ht="12">
      <c r="A58" s="78" t="s">
        <v>48</v>
      </c>
      <c r="B58" s="223" t="s">
        <v>1052</v>
      </c>
      <c r="C58" s="134">
        <v>300</v>
      </c>
      <c r="D58" s="76" t="s">
        <v>107</v>
      </c>
      <c r="E58" s="106"/>
      <c r="F58" s="389">
        <v>10</v>
      </c>
      <c r="G58" s="103" t="s">
        <v>74</v>
      </c>
      <c r="H5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58" s="117" t="str">
        <f>IF(Sklop19[[#This Row],[ZAHTEVANA SHEMA KAKOVOSTI]]&lt;&gt;"",Sklop19[[#This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+Sklop19[[#This Row],[cena/enota brez DDV v EUR]]*Sklop19[[#This Row],[Stopnja DDV (%)]]</f>
        <v>0</v>
      </c>
      <c r="R58" s="138">
        <f>+Sklop19[[#This Row],[cena/enota brez DDV v EUR]]+Sklop19[[#This Row],[Davek (EUR)]]</f>
        <v>0</v>
      </c>
      <c r="S58" s="138">
        <f>+Sklop19[[#This Row],[cena/enota brez DDV v EUR]]*Sklop19[[#This Row],[Okvirna količina]]</f>
        <v>0</v>
      </c>
      <c r="T58" s="292">
        <f>+Sklop19[[#This Row],[Končna cena/enoto mere (EUR) z DDV]]*Sklop19[[#This Row],[Okvirna količina]]</f>
        <v>0</v>
      </c>
      <c r="U58" s="366"/>
    </row>
    <row r="59" spans="1:21" s="55" customFormat="1" ht="12">
      <c r="A59" s="78" t="s">
        <v>44</v>
      </c>
      <c r="B59" s="223" t="s">
        <v>1053</v>
      </c>
      <c r="C59" s="134">
        <v>250</v>
      </c>
      <c r="D59" s="76" t="s">
        <v>107</v>
      </c>
      <c r="E59" s="106"/>
      <c r="F59" s="389">
        <v>5</v>
      </c>
      <c r="G59" s="103" t="s">
        <v>74</v>
      </c>
      <c r="H5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I59" s="117" t="str">
        <f>IF(Sklop19[[#This Row],[ZAHTEVANA SHEMA KAKOVOSTI]]&lt;&gt;"",Sklop19[[#This Row],[Preračunana masa/volumen/kos na enoto kg]],"")</f>
        <v/>
      </c>
      <c r="J59" s="135"/>
      <c r="K59" s="136"/>
      <c r="L59" s="136"/>
      <c r="M59" s="137"/>
      <c r="N59" s="138"/>
      <c r="O59" s="138"/>
      <c r="P59" s="139"/>
      <c r="Q59" s="138">
        <f>+Sklop19[[#This Row],[cena/enota brez DDV v EUR]]*Sklop19[[#This Row],[Stopnja DDV (%)]]</f>
        <v>0</v>
      </c>
      <c r="R59" s="138">
        <f>+Sklop19[[#This Row],[cena/enota brez DDV v EUR]]+Sklop19[[#This Row],[Davek (EUR)]]</f>
        <v>0</v>
      </c>
      <c r="S59" s="138">
        <f>+Sklop19[[#This Row],[cena/enota brez DDV v EUR]]*Sklop19[[#This Row],[Okvirna količina]]</f>
        <v>0</v>
      </c>
      <c r="T59" s="292">
        <f>+Sklop19[[#This Row],[Končna cena/enoto mere (EUR) z DDV]]*Sklop19[[#This Row],[Okvirna količina]]</f>
        <v>0</v>
      </c>
      <c r="U59" s="366"/>
    </row>
    <row r="60" spans="1:21" s="55" customFormat="1" ht="12">
      <c r="A60" s="78" t="s">
        <v>45</v>
      </c>
      <c r="B60" s="223" t="s">
        <v>1054</v>
      </c>
      <c r="C60" s="134">
        <v>350</v>
      </c>
      <c r="D60" s="76" t="s">
        <v>107</v>
      </c>
      <c r="E60" s="106"/>
      <c r="F60" s="389">
        <v>2.5</v>
      </c>
      <c r="G60" s="103" t="s">
        <v>74</v>
      </c>
      <c r="H6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0.875</v>
      </c>
      <c r="I60" s="117" t="str">
        <f>IF(Sklop19[[#This Row],[ZAHTEVANA SHEMA KAKOVOSTI]]&lt;&gt;"",Sklop19[[#This Row],[Preračunana masa/volumen/kos na enoto kg]],"")</f>
        <v/>
      </c>
      <c r="J60" s="135"/>
      <c r="K60" s="136"/>
      <c r="L60" s="136"/>
      <c r="M60" s="137"/>
      <c r="N60" s="138"/>
      <c r="O60" s="138"/>
      <c r="P60" s="139"/>
      <c r="Q60" s="138">
        <f>+Sklop19[[#This Row],[cena/enota brez DDV v EUR]]*Sklop19[[#This Row],[Stopnja DDV (%)]]</f>
        <v>0</v>
      </c>
      <c r="R60" s="138">
        <f>+Sklop19[[#This Row],[cena/enota brez DDV v EUR]]+Sklop19[[#This Row],[Davek (EUR)]]</f>
        <v>0</v>
      </c>
      <c r="S60" s="138">
        <f>+Sklop19[[#This Row],[cena/enota brez DDV v EUR]]*Sklop19[[#This Row],[Okvirna količina]]</f>
        <v>0</v>
      </c>
      <c r="T60" s="292">
        <f>+Sklop19[[#This Row],[Končna cena/enoto mere (EUR) z DDV]]*Sklop19[[#This Row],[Okvirna količina]]</f>
        <v>0</v>
      </c>
      <c r="U60" s="366"/>
    </row>
    <row r="61" spans="1:21" s="55" customFormat="1" ht="12">
      <c r="A61" s="78" t="s">
        <v>49</v>
      </c>
      <c r="B61" s="223" t="s">
        <v>1055</v>
      </c>
      <c r="C61" s="134">
        <v>350</v>
      </c>
      <c r="D61" s="76" t="s">
        <v>107</v>
      </c>
      <c r="E61" s="106"/>
      <c r="F61" s="389">
        <v>2.5</v>
      </c>
      <c r="G61" s="103" t="s">
        <v>74</v>
      </c>
      <c r="H6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0.875</v>
      </c>
      <c r="I61" s="117" t="str">
        <f>IF(Sklop19[[#This Row],[ZAHTEVANA SHEMA KAKOVOSTI]]&lt;&gt;"",Sklop19[[#This Row],[Preračunana masa/volumen/kos na enoto kg]],"")</f>
        <v/>
      </c>
      <c r="J61" s="135"/>
      <c r="K61" s="136"/>
      <c r="L61" s="136"/>
      <c r="M61" s="137"/>
      <c r="N61" s="138"/>
      <c r="O61" s="138"/>
      <c r="P61" s="139"/>
      <c r="Q61" s="138">
        <f>+Sklop19[[#This Row],[cena/enota brez DDV v EUR]]*Sklop19[[#This Row],[Stopnja DDV (%)]]</f>
        <v>0</v>
      </c>
      <c r="R61" s="138">
        <f>+Sklop19[[#This Row],[cena/enota brez DDV v EUR]]+Sklop19[[#This Row],[Davek (EUR)]]</f>
        <v>0</v>
      </c>
      <c r="S61" s="138">
        <f>+Sklop19[[#This Row],[cena/enota brez DDV v EUR]]*Sklop19[[#This Row],[Okvirna količina]]</f>
        <v>0</v>
      </c>
      <c r="T61" s="292">
        <f>+Sklop19[[#This Row],[Končna cena/enoto mere (EUR) z DDV]]*Sklop19[[#This Row],[Okvirna količina]]</f>
        <v>0</v>
      </c>
      <c r="U61" s="366"/>
    </row>
    <row r="62" spans="1:21" s="55" customFormat="1" ht="12">
      <c r="A62" s="78" t="s">
        <v>50</v>
      </c>
      <c r="B62" s="223" t="s">
        <v>1056</v>
      </c>
      <c r="C62" s="134">
        <v>250</v>
      </c>
      <c r="D62" s="76" t="s">
        <v>107</v>
      </c>
      <c r="E62" s="106"/>
      <c r="F62" s="389">
        <v>10</v>
      </c>
      <c r="G62" s="103" t="s">
        <v>74</v>
      </c>
      <c r="H6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62" s="117" t="str">
        <f>IF(Sklop19[[#This Row],[ZAHTEVANA SHEMA KAKOVOSTI]]&lt;&gt;"",Sklop19[[#This Row],[Preračunana masa/volumen/kos na enoto kg]],"")</f>
        <v/>
      </c>
      <c r="J62" s="135"/>
      <c r="K62" s="136"/>
      <c r="L62" s="136"/>
      <c r="M62" s="137"/>
      <c r="N62" s="138"/>
      <c r="O62" s="138"/>
      <c r="P62" s="139"/>
      <c r="Q62" s="138">
        <f>+Sklop19[[#This Row],[cena/enota brez DDV v EUR]]*Sklop19[[#This Row],[Stopnja DDV (%)]]</f>
        <v>0</v>
      </c>
      <c r="R62" s="138">
        <f>+Sklop19[[#This Row],[cena/enota brez DDV v EUR]]+Sklop19[[#This Row],[Davek (EUR)]]</f>
        <v>0</v>
      </c>
      <c r="S62" s="138">
        <f>+Sklop19[[#This Row],[cena/enota brez DDV v EUR]]*Sklop19[[#This Row],[Okvirna količina]]</f>
        <v>0</v>
      </c>
      <c r="T62" s="292">
        <f>+Sklop19[[#This Row],[Končna cena/enoto mere (EUR) z DDV]]*Sklop19[[#This Row],[Okvirna količina]]</f>
        <v>0</v>
      </c>
      <c r="U62" s="366"/>
    </row>
    <row r="63" spans="1:21" s="55" customFormat="1" ht="12">
      <c r="A63" s="78" t="s">
        <v>46</v>
      </c>
      <c r="B63" s="223" t="s">
        <v>1057</v>
      </c>
      <c r="C63" s="134">
        <v>250</v>
      </c>
      <c r="D63" s="76" t="s">
        <v>107</v>
      </c>
      <c r="E63" s="106"/>
      <c r="F63" s="389">
        <v>10</v>
      </c>
      <c r="G63" s="103" t="s">
        <v>74</v>
      </c>
      <c r="H6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63" s="117" t="str">
        <f>IF(Sklop19[[#This Row],[ZAHTEVANA SHEMA KAKOVOSTI]]&lt;&gt;"",Sklop19[[#This Row],[Preračunana masa/volumen/kos na enoto kg]],"")</f>
        <v/>
      </c>
      <c r="J63" s="135"/>
      <c r="K63" s="136"/>
      <c r="L63" s="136"/>
      <c r="M63" s="137"/>
      <c r="N63" s="138"/>
      <c r="O63" s="138"/>
      <c r="P63" s="139"/>
      <c r="Q63" s="138">
        <f>+Sklop19[[#This Row],[cena/enota brez DDV v EUR]]*Sklop19[[#This Row],[Stopnja DDV (%)]]</f>
        <v>0</v>
      </c>
      <c r="R63" s="138">
        <f>+Sklop19[[#This Row],[cena/enota brez DDV v EUR]]+Sklop19[[#This Row],[Davek (EUR)]]</f>
        <v>0</v>
      </c>
      <c r="S63" s="138">
        <f>+Sklop19[[#This Row],[cena/enota brez DDV v EUR]]*Sklop19[[#This Row],[Okvirna količina]]</f>
        <v>0</v>
      </c>
      <c r="T63" s="292">
        <f>+Sklop19[[#This Row],[Končna cena/enoto mere (EUR) z DDV]]*Sklop19[[#This Row],[Okvirna količina]]</f>
        <v>0</v>
      </c>
      <c r="U63" s="366"/>
    </row>
    <row r="64" spans="1:21" s="55" customFormat="1" ht="12">
      <c r="A64" s="78" t="s">
        <v>51</v>
      </c>
      <c r="B64" s="223" t="s">
        <v>1015</v>
      </c>
      <c r="C64" s="134">
        <v>300</v>
      </c>
      <c r="D64" s="76" t="s">
        <v>107</v>
      </c>
      <c r="E64" s="106"/>
      <c r="F64" s="389">
        <v>2.5</v>
      </c>
      <c r="G64" s="103" t="s">
        <v>1409</v>
      </c>
      <c r="H6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0.75</v>
      </c>
      <c r="I64" s="117" t="str">
        <f>IF(Sklop19[[#This Row],[ZAHTEVANA SHEMA KAKOVOSTI]]&lt;&gt;"",Sklop19[[#This Row],[Preračunana masa/volumen/kos na enoto kg]],"")</f>
        <v/>
      </c>
      <c r="J64" s="135"/>
      <c r="K64" s="136"/>
      <c r="L64" s="136"/>
      <c r="M64" s="137"/>
      <c r="N64" s="138"/>
      <c r="O64" s="138"/>
      <c r="P64" s="139"/>
      <c r="Q64" s="138">
        <f>+Sklop19[[#This Row],[cena/enota brez DDV v EUR]]*Sklop19[[#This Row],[Stopnja DDV (%)]]</f>
        <v>0</v>
      </c>
      <c r="R64" s="138">
        <f>+Sklop19[[#This Row],[cena/enota brez DDV v EUR]]+Sklop19[[#This Row],[Davek (EUR)]]</f>
        <v>0</v>
      </c>
      <c r="S64" s="138">
        <f>+Sklop19[[#This Row],[cena/enota brez DDV v EUR]]*Sklop19[[#This Row],[Okvirna količina]]</f>
        <v>0</v>
      </c>
      <c r="T64" s="292">
        <f>+Sklop19[[#This Row],[Končna cena/enoto mere (EUR) z DDV]]*Sklop19[[#This Row],[Okvirna količina]]</f>
        <v>0</v>
      </c>
      <c r="U64" s="366"/>
    </row>
    <row r="65" spans="1:21" s="55" customFormat="1" ht="12">
      <c r="A65" s="78" t="s">
        <v>47</v>
      </c>
      <c r="B65" s="223" t="s">
        <v>1058</v>
      </c>
      <c r="C65" s="134">
        <v>250</v>
      </c>
      <c r="D65" s="76" t="s">
        <v>107</v>
      </c>
      <c r="E65" s="106"/>
      <c r="F65" s="389">
        <v>5</v>
      </c>
      <c r="G65" s="103" t="s">
        <v>74</v>
      </c>
      <c r="H6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I65" s="117" t="str">
        <f>IF(Sklop19[[#This Row],[ZAHTEVANA SHEMA KAKOVOSTI]]&lt;&gt;"",Sklop19[[#This Row],[Preračunana masa/volumen/kos na enoto kg]],"")</f>
        <v/>
      </c>
      <c r="J65" s="135"/>
      <c r="K65" s="136"/>
      <c r="L65" s="136"/>
      <c r="M65" s="137"/>
      <c r="N65" s="138"/>
      <c r="O65" s="138"/>
      <c r="P65" s="139"/>
      <c r="Q65" s="138">
        <f>+Sklop19[[#This Row],[cena/enota brez DDV v EUR]]*Sklop19[[#This Row],[Stopnja DDV (%)]]</f>
        <v>0</v>
      </c>
      <c r="R65" s="138">
        <f>+Sklop19[[#This Row],[cena/enota brez DDV v EUR]]+Sklop19[[#This Row],[Davek (EUR)]]</f>
        <v>0</v>
      </c>
      <c r="S65" s="138">
        <f>+Sklop19[[#This Row],[cena/enota brez DDV v EUR]]*Sklop19[[#This Row],[Okvirna količina]]</f>
        <v>0</v>
      </c>
      <c r="T65" s="292">
        <f>+Sklop19[[#This Row],[Končna cena/enoto mere (EUR) z DDV]]*Sklop19[[#This Row],[Okvirna količina]]</f>
        <v>0</v>
      </c>
      <c r="U65" s="366"/>
    </row>
    <row r="66" spans="1:21" s="55" customFormat="1" ht="12">
      <c r="A66" s="78" t="s">
        <v>52</v>
      </c>
      <c r="B66" s="223" t="s">
        <v>1059</v>
      </c>
      <c r="C66" s="134">
        <v>250</v>
      </c>
      <c r="D66" s="76" t="s">
        <v>107</v>
      </c>
      <c r="E66" s="106"/>
      <c r="F66" s="389">
        <v>5</v>
      </c>
      <c r="G66" s="103" t="s">
        <v>74</v>
      </c>
      <c r="H6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I66" s="117" t="str">
        <f>IF(Sklop19[[#This Row],[ZAHTEVANA SHEMA KAKOVOSTI]]&lt;&gt;"",Sklop19[[#This Row],[Preračunana masa/volumen/kos na enoto kg]],"")</f>
        <v/>
      </c>
      <c r="J66" s="135"/>
      <c r="K66" s="136"/>
      <c r="L66" s="136"/>
      <c r="M66" s="137"/>
      <c r="N66" s="138"/>
      <c r="O66" s="138"/>
      <c r="P66" s="139"/>
      <c r="Q66" s="138">
        <f>+Sklop19[[#This Row],[cena/enota brez DDV v EUR]]*Sklop19[[#This Row],[Stopnja DDV (%)]]</f>
        <v>0</v>
      </c>
      <c r="R66" s="138">
        <f>+Sklop19[[#This Row],[cena/enota brez DDV v EUR]]+Sklop19[[#This Row],[Davek (EUR)]]</f>
        <v>0</v>
      </c>
      <c r="S66" s="138">
        <f>+Sklop19[[#This Row],[cena/enota brez DDV v EUR]]*Sklop19[[#This Row],[Okvirna količina]]</f>
        <v>0</v>
      </c>
      <c r="T66" s="292">
        <f>+Sklop19[[#This Row],[Končna cena/enoto mere (EUR) z DDV]]*Sklop19[[#This Row],[Okvirna količina]]</f>
        <v>0</v>
      </c>
      <c r="U66" s="366"/>
    </row>
    <row r="67" spans="1:21" s="55" customFormat="1" ht="12">
      <c r="A67" s="78" t="s">
        <v>53</v>
      </c>
      <c r="B67" s="223" t="s">
        <v>1059</v>
      </c>
      <c r="C67" s="134">
        <v>400</v>
      </c>
      <c r="D67" s="76" t="s">
        <v>107</v>
      </c>
      <c r="E67" s="106"/>
      <c r="F67" s="389">
        <v>2.5</v>
      </c>
      <c r="G67" s="103" t="s">
        <v>74</v>
      </c>
      <c r="H6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67" s="117" t="str">
        <f>IF(Sklop19[[#This Row],[ZAHTEVANA SHEMA KAKOVOSTI]]&lt;&gt;"",Sklop19[[#This Row],[Preračunana masa/volumen/kos na enoto kg]],"")</f>
        <v/>
      </c>
      <c r="J67" s="135"/>
      <c r="K67" s="136"/>
      <c r="L67" s="136"/>
      <c r="M67" s="137"/>
      <c r="N67" s="138"/>
      <c r="O67" s="138"/>
      <c r="P67" s="139"/>
      <c r="Q67" s="138">
        <f>+Sklop19[[#This Row],[cena/enota brez DDV v EUR]]*Sklop19[[#This Row],[Stopnja DDV (%)]]</f>
        <v>0</v>
      </c>
      <c r="R67" s="138">
        <f>+Sklop19[[#This Row],[cena/enota brez DDV v EUR]]+Sklop19[[#This Row],[Davek (EUR)]]</f>
        <v>0</v>
      </c>
      <c r="S67" s="138">
        <f>+Sklop19[[#This Row],[cena/enota brez DDV v EUR]]*Sklop19[[#This Row],[Okvirna količina]]</f>
        <v>0</v>
      </c>
      <c r="T67" s="292">
        <f>+Sklop19[[#This Row],[Končna cena/enoto mere (EUR) z DDV]]*Sklop19[[#This Row],[Okvirna količina]]</f>
        <v>0</v>
      </c>
      <c r="U67" s="366"/>
    </row>
    <row r="68" spans="1:21" s="55" customFormat="1" ht="24">
      <c r="A68" s="78" t="s">
        <v>54</v>
      </c>
      <c r="B68" s="223" t="s">
        <v>1060</v>
      </c>
      <c r="C68" s="134">
        <v>300</v>
      </c>
      <c r="D68" s="76" t="s">
        <v>107</v>
      </c>
      <c r="E68" s="106"/>
      <c r="F68" s="389">
        <v>5</v>
      </c>
      <c r="G68" s="103" t="s">
        <v>74</v>
      </c>
      <c r="H6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68" s="117" t="str">
        <f>IF(Sklop19[[#This Row],[ZAHTEVANA SHEMA KAKOVOSTI]]&lt;&gt;"",Sklop19[[#This Row],[Preračunana masa/volumen/kos na enoto kg]],"")</f>
        <v/>
      </c>
      <c r="J68" s="135"/>
      <c r="K68" s="136"/>
      <c r="L68" s="136"/>
      <c r="M68" s="137"/>
      <c r="N68" s="138"/>
      <c r="O68" s="138"/>
      <c r="P68" s="139"/>
      <c r="Q68" s="138">
        <f>+Sklop19[[#This Row],[cena/enota brez DDV v EUR]]*Sklop19[[#This Row],[Stopnja DDV (%)]]</f>
        <v>0</v>
      </c>
      <c r="R68" s="138">
        <f>+Sklop19[[#This Row],[cena/enota brez DDV v EUR]]+Sklop19[[#This Row],[Davek (EUR)]]</f>
        <v>0</v>
      </c>
      <c r="S68" s="138">
        <f>+Sklop19[[#This Row],[cena/enota brez DDV v EUR]]*Sklop19[[#This Row],[Okvirna količina]]</f>
        <v>0</v>
      </c>
      <c r="T68" s="292">
        <f>+Sklop19[[#This Row],[Končna cena/enoto mere (EUR) z DDV]]*Sklop19[[#This Row],[Okvirna količina]]</f>
        <v>0</v>
      </c>
      <c r="U68" s="366"/>
    </row>
    <row r="69" spans="1:21" s="55" customFormat="1" ht="12">
      <c r="A69" s="78" t="s">
        <v>55</v>
      </c>
      <c r="B69" s="223" t="s">
        <v>1061</v>
      </c>
      <c r="C69" s="134">
        <v>130</v>
      </c>
      <c r="D69" s="76" t="s">
        <v>107</v>
      </c>
      <c r="E69" s="106"/>
      <c r="F69" s="389">
        <v>2.5</v>
      </c>
      <c r="G69" s="103" t="s">
        <v>74</v>
      </c>
      <c r="H6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0.32500000000000001</v>
      </c>
      <c r="I69" s="117" t="str">
        <f>IF(Sklop19[[#This Row],[ZAHTEVANA SHEMA KAKOVOSTI]]&lt;&gt;"",Sklop19[[#This Row],[Preračunana masa/volumen/kos na enoto kg]],"")</f>
        <v/>
      </c>
      <c r="J69" s="135"/>
      <c r="K69" s="136"/>
      <c r="L69" s="136"/>
      <c r="M69" s="137"/>
      <c r="N69" s="138"/>
      <c r="O69" s="138"/>
      <c r="P69" s="139"/>
      <c r="Q69" s="138">
        <f>+Sklop19[[#This Row],[cena/enota brez DDV v EUR]]*Sklop19[[#This Row],[Stopnja DDV (%)]]</f>
        <v>0</v>
      </c>
      <c r="R69" s="138">
        <f>+Sklop19[[#This Row],[cena/enota brez DDV v EUR]]+Sklop19[[#This Row],[Davek (EUR)]]</f>
        <v>0</v>
      </c>
      <c r="S69" s="138">
        <f>+Sklop19[[#This Row],[cena/enota brez DDV v EUR]]*Sklop19[[#This Row],[Okvirna količina]]</f>
        <v>0</v>
      </c>
      <c r="T69" s="292">
        <f>+Sklop19[[#This Row],[Končna cena/enoto mere (EUR) z DDV]]*Sklop19[[#This Row],[Okvirna količina]]</f>
        <v>0</v>
      </c>
      <c r="U69" s="366"/>
    </row>
    <row r="70" spans="1:21" s="55" customFormat="1" ht="12">
      <c r="A70" s="78" t="s">
        <v>56</v>
      </c>
      <c r="B70" s="223" t="s">
        <v>1062</v>
      </c>
      <c r="C70" s="134">
        <v>300</v>
      </c>
      <c r="D70" s="76" t="s">
        <v>107</v>
      </c>
      <c r="E70" s="106"/>
      <c r="F70" s="389">
        <v>2.5</v>
      </c>
      <c r="G70" s="103" t="s">
        <v>74</v>
      </c>
      <c r="H7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0.75</v>
      </c>
      <c r="I70" s="117" t="str">
        <f>IF(Sklop19[[#This Row],[ZAHTEVANA SHEMA KAKOVOSTI]]&lt;&gt;"",Sklop19[[#This Row],[Preračunana masa/volumen/kos na enoto kg]],"")</f>
        <v/>
      </c>
      <c r="J70" s="135"/>
      <c r="K70" s="136"/>
      <c r="L70" s="136"/>
      <c r="M70" s="137"/>
      <c r="N70" s="138"/>
      <c r="O70" s="138"/>
      <c r="P70" s="139"/>
      <c r="Q70" s="138">
        <f>+Sklop19[[#This Row],[cena/enota brez DDV v EUR]]*Sklop19[[#This Row],[Stopnja DDV (%)]]</f>
        <v>0</v>
      </c>
      <c r="R70" s="138">
        <f>+Sklop19[[#This Row],[cena/enota brez DDV v EUR]]+Sklop19[[#This Row],[Davek (EUR)]]</f>
        <v>0</v>
      </c>
      <c r="S70" s="138">
        <f>+Sklop19[[#This Row],[cena/enota brez DDV v EUR]]*Sklop19[[#This Row],[Okvirna količina]]</f>
        <v>0</v>
      </c>
      <c r="T70" s="292">
        <f>+Sklop19[[#This Row],[Končna cena/enoto mere (EUR) z DDV]]*Sklop19[[#This Row],[Okvirna količina]]</f>
        <v>0</v>
      </c>
      <c r="U70" s="366"/>
    </row>
    <row r="71" spans="1:21" s="55" customFormat="1" ht="12">
      <c r="A71" s="78" t="s">
        <v>57</v>
      </c>
      <c r="B71" s="223" t="s">
        <v>1016</v>
      </c>
      <c r="C71" s="134">
        <v>220</v>
      </c>
      <c r="D71" s="76" t="s">
        <v>107</v>
      </c>
      <c r="E71" s="106"/>
      <c r="F71" s="389">
        <v>2.5</v>
      </c>
      <c r="G71" s="103" t="s">
        <v>1409</v>
      </c>
      <c r="H7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0.55000000000000004</v>
      </c>
      <c r="I71" s="117" t="str">
        <f>IF(Sklop19[[#This Row],[ZAHTEVANA SHEMA KAKOVOSTI]]&lt;&gt;"",Sklop19[[#This Row],[Preračunana masa/volumen/kos na enoto kg]],"")</f>
        <v/>
      </c>
      <c r="J71" s="135"/>
      <c r="K71" s="136"/>
      <c r="L71" s="136"/>
      <c r="M71" s="137"/>
      <c r="N71" s="138"/>
      <c r="O71" s="138"/>
      <c r="P71" s="139"/>
      <c r="Q71" s="138">
        <f>+Sklop19[[#This Row],[cena/enota brez DDV v EUR]]*Sklop19[[#This Row],[Stopnja DDV (%)]]</f>
        <v>0</v>
      </c>
      <c r="R71" s="138">
        <f>+Sklop19[[#This Row],[cena/enota brez DDV v EUR]]+Sklop19[[#This Row],[Davek (EUR)]]</f>
        <v>0</v>
      </c>
      <c r="S71" s="138">
        <f>+Sklop19[[#This Row],[cena/enota brez DDV v EUR]]*Sklop19[[#This Row],[Okvirna količina]]</f>
        <v>0</v>
      </c>
      <c r="T71" s="292">
        <f>+Sklop19[[#This Row],[Končna cena/enoto mere (EUR) z DDV]]*Sklop19[[#This Row],[Okvirna količina]]</f>
        <v>0</v>
      </c>
      <c r="U71" s="366"/>
    </row>
    <row r="72" spans="1:21" s="55" customFormat="1" ht="12">
      <c r="A72" s="78" t="s">
        <v>58</v>
      </c>
      <c r="B72" s="223" t="s">
        <v>1063</v>
      </c>
      <c r="C72" s="134">
        <v>125</v>
      </c>
      <c r="D72" s="76" t="s">
        <v>107</v>
      </c>
      <c r="E72" s="106"/>
      <c r="F72" s="389">
        <v>5</v>
      </c>
      <c r="G72" s="103" t="s">
        <v>74</v>
      </c>
      <c r="H7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0.625</v>
      </c>
      <c r="I72" s="117" t="str">
        <f>IF(Sklop19[[#This Row],[ZAHTEVANA SHEMA KAKOVOSTI]]&lt;&gt;"",Sklop19[[#This Row],[Preračunana masa/volumen/kos na enoto kg]],"")</f>
        <v/>
      </c>
      <c r="J72" s="135"/>
      <c r="K72" s="136"/>
      <c r="L72" s="136"/>
      <c r="M72" s="137"/>
      <c r="N72" s="138"/>
      <c r="O72" s="138"/>
      <c r="P72" s="139"/>
      <c r="Q72" s="138">
        <f>+Sklop19[[#This Row],[cena/enota brez DDV v EUR]]*Sklop19[[#This Row],[Stopnja DDV (%)]]</f>
        <v>0</v>
      </c>
      <c r="R72" s="138">
        <f>+Sklop19[[#This Row],[cena/enota brez DDV v EUR]]+Sklop19[[#This Row],[Davek (EUR)]]</f>
        <v>0</v>
      </c>
      <c r="S72" s="138">
        <f>+Sklop19[[#This Row],[cena/enota brez DDV v EUR]]*Sklop19[[#This Row],[Okvirna količina]]</f>
        <v>0</v>
      </c>
      <c r="T72" s="292">
        <f>+Sklop19[[#This Row],[Končna cena/enoto mere (EUR) z DDV]]*Sklop19[[#This Row],[Okvirna količina]]</f>
        <v>0</v>
      </c>
      <c r="U72" s="366"/>
    </row>
    <row r="73" spans="1:21" s="55" customFormat="1" ht="12">
      <c r="A73" s="78" t="s">
        <v>59</v>
      </c>
      <c r="B73" s="223" t="s">
        <v>1064</v>
      </c>
      <c r="C73" s="134">
        <v>125</v>
      </c>
      <c r="D73" s="76" t="s">
        <v>107</v>
      </c>
      <c r="E73" s="106"/>
      <c r="F73" s="389">
        <v>2.5</v>
      </c>
      <c r="G73" s="103" t="s">
        <v>74</v>
      </c>
      <c r="H7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0.3125</v>
      </c>
      <c r="I73" s="117" t="str">
        <f>IF(Sklop19[[#This Row],[ZAHTEVANA SHEMA KAKOVOSTI]]&lt;&gt;"",Sklop19[[#This Row],[Preračunana masa/volumen/kos na enoto kg]],"")</f>
        <v/>
      </c>
      <c r="J73" s="135"/>
      <c r="K73" s="136"/>
      <c r="L73" s="136"/>
      <c r="M73" s="137"/>
      <c r="N73" s="138"/>
      <c r="O73" s="138"/>
      <c r="P73" s="139"/>
      <c r="Q73" s="138">
        <f>+Sklop19[[#This Row],[cena/enota brez DDV v EUR]]*Sklop19[[#This Row],[Stopnja DDV (%)]]</f>
        <v>0</v>
      </c>
      <c r="R73" s="138">
        <f>+Sklop19[[#This Row],[cena/enota brez DDV v EUR]]+Sklop19[[#This Row],[Davek (EUR)]]</f>
        <v>0</v>
      </c>
      <c r="S73" s="138">
        <f>+Sklop19[[#This Row],[cena/enota brez DDV v EUR]]*Sklop19[[#This Row],[Okvirna količina]]</f>
        <v>0</v>
      </c>
      <c r="T73" s="292">
        <f>+Sklop19[[#This Row],[Končna cena/enoto mere (EUR) z DDV]]*Sklop19[[#This Row],[Okvirna količina]]</f>
        <v>0</v>
      </c>
      <c r="U73" s="366"/>
    </row>
    <row r="74" spans="1:21" s="55" customFormat="1" ht="12">
      <c r="A74" s="78" t="s">
        <v>60</v>
      </c>
      <c r="B74" s="223" t="s">
        <v>1065</v>
      </c>
      <c r="C74" s="134">
        <v>125</v>
      </c>
      <c r="D74" s="76" t="s">
        <v>107</v>
      </c>
      <c r="E74" s="106"/>
      <c r="F74" s="389">
        <v>2.5</v>
      </c>
      <c r="G74" s="103" t="s">
        <v>74</v>
      </c>
      <c r="H7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0.3125</v>
      </c>
      <c r="I74" s="117" t="str">
        <f>IF(Sklop19[[#This Row],[ZAHTEVANA SHEMA KAKOVOSTI]]&lt;&gt;"",Sklop19[[#This Row],[Preračunana masa/volumen/kos na enoto kg]],"")</f>
        <v/>
      </c>
      <c r="J74" s="135"/>
      <c r="K74" s="136"/>
      <c r="L74" s="136"/>
      <c r="M74" s="137"/>
      <c r="N74" s="138"/>
      <c r="O74" s="138"/>
      <c r="P74" s="139"/>
      <c r="Q74" s="138">
        <f>+Sklop19[[#This Row],[cena/enota brez DDV v EUR]]*Sklop19[[#This Row],[Stopnja DDV (%)]]</f>
        <v>0</v>
      </c>
      <c r="R74" s="138">
        <f>+Sklop19[[#This Row],[cena/enota brez DDV v EUR]]+Sklop19[[#This Row],[Davek (EUR)]]</f>
        <v>0</v>
      </c>
      <c r="S74" s="138">
        <f>+Sklop19[[#This Row],[cena/enota brez DDV v EUR]]*Sklop19[[#This Row],[Okvirna količina]]</f>
        <v>0</v>
      </c>
      <c r="T74" s="292">
        <f>+Sklop19[[#This Row],[Končna cena/enoto mere (EUR) z DDV]]*Sklop19[[#This Row],[Okvirna količina]]</f>
        <v>0</v>
      </c>
      <c r="U74" s="366"/>
    </row>
    <row r="75" spans="1:21" s="55" customFormat="1" ht="12">
      <c r="A75" s="78" t="s">
        <v>61</v>
      </c>
      <c r="B75" s="223" t="s">
        <v>1066</v>
      </c>
      <c r="C75" s="134">
        <v>125</v>
      </c>
      <c r="D75" s="76" t="s">
        <v>107</v>
      </c>
      <c r="E75" s="106"/>
      <c r="F75" s="389">
        <v>2.5</v>
      </c>
      <c r="G75" s="103" t="s">
        <v>74</v>
      </c>
      <c r="H7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0.3125</v>
      </c>
      <c r="I75" s="117" t="str">
        <f>IF(Sklop19[[#This Row],[ZAHTEVANA SHEMA KAKOVOSTI]]&lt;&gt;"",Sklop19[[#This Row],[Preračunana masa/volumen/kos na enoto kg]],"")</f>
        <v/>
      </c>
      <c r="J75" s="135"/>
      <c r="K75" s="136"/>
      <c r="L75" s="136"/>
      <c r="M75" s="137"/>
      <c r="N75" s="138"/>
      <c r="O75" s="138"/>
      <c r="P75" s="139"/>
      <c r="Q75" s="138">
        <f>+Sklop19[[#This Row],[cena/enota brez DDV v EUR]]*Sklop19[[#This Row],[Stopnja DDV (%)]]</f>
        <v>0</v>
      </c>
      <c r="R75" s="138">
        <f>+Sklop19[[#This Row],[cena/enota brez DDV v EUR]]+Sklop19[[#This Row],[Davek (EUR)]]</f>
        <v>0</v>
      </c>
      <c r="S75" s="138">
        <f>+Sklop19[[#This Row],[cena/enota brez DDV v EUR]]*Sklop19[[#This Row],[Okvirna količina]]</f>
        <v>0</v>
      </c>
      <c r="T75" s="292">
        <f>+Sklop19[[#This Row],[Končna cena/enoto mere (EUR) z DDV]]*Sklop19[[#This Row],[Okvirna količina]]</f>
        <v>0</v>
      </c>
      <c r="U75" s="366"/>
    </row>
    <row r="76" spans="1:21" s="55" customFormat="1" ht="12">
      <c r="A76" s="78" t="s">
        <v>62</v>
      </c>
      <c r="B76" s="223" t="s">
        <v>1067</v>
      </c>
      <c r="C76" s="134">
        <v>125</v>
      </c>
      <c r="D76" s="76" t="s">
        <v>107</v>
      </c>
      <c r="E76" s="106"/>
      <c r="F76" s="389">
        <v>200</v>
      </c>
      <c r="G76" s="103" t="s">
        <v>74</v>
      </c>
      <c r="H7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76" s="117" t="str">
        <f>IF(Sklop19[[#This Row],[ZAHTEVANA SHEMA KAKOVOSTI]]&lt;&gt;"",Sklop19[[#This Row],[Preračunana masa/volumen/kos na enoto kg]],"")</f>
        <v/>
      </c>
      <c r="J76" s="163"/>
      <c r="K76" s="164"/>
      <c r="L76" s="164"/>
      <c r="M76" s="165"/>
      <c r="N76" s="166"/>
      <c r="O76" s="166"/>
      <c r="P76" s="167"/>
      <c r="Q76" s="166">
        <f>+Sklop19[[#This Row],[cena/enota brez DDV v EUR]]*Sklop19[[#This Row],[Stopnja DDV (%)]]</f>
        <v>0</v>
      </c>
      <c r="R76" s="166">
        <f>+Sklop19[[#This Row],[cena/enota brez DDV v EUR]]+Sklop19[[#This Row],[Davek (EUR)]]</f>
        <v>0</v>
      </c>
      <c r="S76" s="166">
        <f>+Sklop19[[#This Row],[cena/enota brez DDV v EUR]]*Sklop19[[#This Row],[Okvirna količina]]</f>
        <v>0</v>
      </c>
      <c r="T76" s="195">
        <f>+Sklop19[[#This Row],[Končna cena/enoto mere (EUR) z DDV]]*Sklop19[[#This Row],[Okvirna količina]]</f>
        <v>0</v>
      </c>
      <c r="U76" s="196"/>
    </row>
    <row r="77" spans="1:21" s="55" customFormat="1" ht="12">
      <c r="A77" s="78" t="s">
        <v>68</v>
      </c>
      <c r="B77" s="223" t="s">
        <v>1068</v>
      </c>
      <c r="C77" s="134">
        <v>75</v>
      </c>
      <c r="D77" s="76" t="s">
        <v>107</v>
      </c>
      <c r="E77" s="106"/>
      <c r="F77" s="389">
        <v>2.5</v>
      </c>
      <c r="G77" s="103" t="s">
        <v>74</v>
      </c>
      <c r="H7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0.1875</v>
      </c>
      <c r="I77" s="117" t="str">
        <f>IF(Sklop19[[#This Row],[ZAHTEVANA SHEMA KAKOVOSTI]]&lt;&gt;"",Sklop19[[#This Row],[Preračunana masa/volumen/kos na enoto kg]],"")</f>
        <v/>
      </c>
      <c r="J77" s="163"/>
      <c r="K77" s="164"/>
      <c r="L77" s="164"/>
      <c r="M77" s="165"/>
      <c r="N77" s="166"/>
      <c r="O77" s="166"/>
      <c r="P77" s="167"/>
      <c r="Q77" s="166">
        <f>+Sklop19[[#This Row],[cena/enota brez DDV v EUR]]*Sklop19[[#This Row],[Stopnja DDV (%)]]</f>
        <v>0</v>
      </c>
      <c r="R77" s="166">
        <f>+Sklop19[[#This Row],[cena/enota brez DDV v EUR]]+Sklop19[[#This Row],[Davek (EUR)]]</f>
        <v>0</v>
      </c>
      <c r="S77" s="166">
        <f>+Sklop19[[#This Row],[cena/enota brez DDV v EUR]]*Sklop19[[#This Row],[Okvirna količina]]</f>
        <v>0</v>
      </c>
      <c r="T77" s="195">
        <f>+Sklop19[[#This Row],[Končna cena/enoto mere (EUR) z DDV]]*Sklop19[[#This Row],[Okvirna količina]]</f>
        <v>0</v>
      </c>
      <c r="U77" s="196"/>
    </row>
    <row r="78" spans="1:21" s="55" customFormat="1" ht="12">
      <c r="A78" s="78" t="s">
        <v>69</v>
      </c>
      <c r="B78" s="223" t="s">
        <v>1069</v>
      </c>
      <c r="C78" s="134">
        <v>150</v>
      </c>
      <c r="D78" s="76" t="s">
        <v>107</v>
      </c>
      <c r="E78" s="106"/>
      <c r="F78" s="389">
        <v>2.5</v>
      </c>
      <c r="G78" s="103" t="s">
        <v>74</v>
      </c>
      <c r="H7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0.375</v>
      </c>
      <c r="I78" s="117" t="str">
        <f>IF(Sklop19[[#This Row],[ZAHTEVANA SHEMA KAKOVOSTI]]&lt;&gt;"",Sklop19[[#This Row],[Preračunana masa/volumen/kos na enoto kg]],"")</f>
        <v/>
      </c>
      <c r="J78" s="163"/>
      <c r="K78" s="164"/>
      <c r="L78" s="164"/>
      <c r="M78" s="165"/>
      <c r="N78" s="166"/>
      <c r="O78" s="166"/>
      <c r="P78" s="167"/>
      <c r="Q78" s="166">
        <f>+Sklop19[[#This Row],[cena/enota brez DDV v EUR]]*Sklop19[[#This Row],[Stopnja DDV (%)]]</f>
        <v>0</v>
      </c>
      <c r="R78" s="166">
        <f>+Sklop19[[#This Row],[cena/enota brez DDV v EUR]]+Sklop19[[#This Row],[Davek (EUR)]]</f>
        <v>0</v>
      </c>
      <c r="S78" s="166">
        <f>+Sklop19[[#This Row],[cena/enota brez DDV v EUR]]*Sklop19[[#This Row],[Okvirna količina]]</f>
        <v>0</v>
      </c>
      <c r="T78" s="195">
        <f>+Sklop19[[#This Row],[Končna cena/enoto mere (EUR) z DDV]]*Sklop19[[#This Row],[Okvirna količina]]</f>
        <v>0</v>
      </c>
      <c r="U78" s="196"/>
    </row>
    <row r="79" spans="1:21" s="55" customFormat="1" ht="12">
      <c r="A79" s="78" t="s">
        <v>70</v>
      </c>
      <c r="B79" s="223" t="s">
        <v>1070</v>
      </c>
      <c r="C79" s="134">
        <v>175</v>
      </c>
      <c r="D79" s="76" t="s">
        <v>107</v>
      </c>
      <c r="E79" s="106"/>
      <c r="F79" s="389">
        <v>2.5</v>
      </c>
      <c r="G79" s="103" t="s">
        <v>74</v>
      </c>
      <c r="H7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0.4375</v>
      </c>
      <c r="I79" s="117" t="str">
        <f>IF(Sklop19[[#This Row],[ZAHTEVANA SHEMA KAKOVOSTI]]&lt;&gt;"",Sklop19[[#This Row],[Preračunana masa/volumen/kos na enoto kg]],"")</f>
        <v/>
      </c>
      <c r="J79" s="163"/>
      <c r="K79" s="164"/>
      <c r="L79" s="164"/>
      <c r="M79" s="165"/>
      <c r="N79" s="166"/>
      <c r="O79" s="166"/>
      <c r="P79" s="167"/>
      <c r="Q79" s="166">
        <f>+Sklop19[[#This Row],[cena/enota brez DDV v EUR]]*Sklop19[[#This Row],[Stopnja DDV (%)]]</f>
        <v>0</v>
      </c>
      <c r="R79" s="166">
        <f>+Sklop19[[#This Row],[cena/enota brez DDV v EUR]]+Sklop19[[#This Row],[Davek (EUR)]]</f>
        <v>0</v>
      </c>
      <c r="S79" s="166">
        <f>+Sklop19[[#This Row],[cena/enota brez DDV v EUR]]*Sklop19[[#This Row],[Okvirna količina]]</f>
        <v>0</v>
      </c>
      <c r="T79" s="195">
        <f>+Sklop19[[#This Row],[Končna cena/enoto mere (EUR) z DDV]]*Sklop19[[#This Row],[Okvirna količina]]</f>
        <v>0</v>
      </c>
      <c r="U79" s="196"/>
    </row>
    <row r="80" spans="1:21" s="55" customFormat="1" ht="12">
      <c r="A80" s="78" t="s">
        <v>71</v>
      </c>
      <c r="B80" s="223" t="s">
        <v>1071</v>
      </c>
      <c r="C80" s="134">
        <v>115</v>
      </c>
      <c r="D80" s="76" t="s">
        <v>107</v>
      </c>
      <c r="E80" s="106"/>
      <c r="F80" s="389">
        <v>2.5</v>
      </c>
      <c r="G80" s="103" t="s">
        <v>74</v>
      </c>
      <c r="H8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0.28750000000000003</v>
      </c>
      <c r="I80" s="117" t="str">
        <f>IF(Sklop19[[#This Row],[ZAHTEVANA SHEMA KAKOVOSTI]]&lt;&gt;"",Sklop19[[#This Row],[Preračunana masa/volumen/kos na enoto kg]],"")</f>
        <v/>
      </c>
      <c r="J80" s="163"/>
      <c r="K80" s="164"/>
      <c r="L80" s="164"/>
      <c r="M80" s="165"/>
      <c r="N80" s="166"/>
      <c r="O80" s="166"/>
      <c r="P80" s="167"/>
      <c r="Q80" s="166">
        <f>+Sklop19[[#This Row],[cena/enota brez DDV v EUR]]*Sklop19[[#This Row],[Stopnja DDV (%)]]</f>
        <v>0</v>
      </c>
      <c r="R80" s="166">
        <f>+Sklop19[[#This Row],[cena/enota brez DDV v EUR]]+Sklop19[[#This Row],[Davek (EUR)]]</f>
        <v>0</v>
      </c>
      <c r="S80" s="166">
        <f>+Sklop19[[#This Row],[cena/enota brez DDV v EUR]]*Sklop19[[#This Row],[Okvirna količina]]</f>
        <v>0</v>
      </c>
      <c r="T80" s="195">
        <f>+Sklop19[[#This Row],[Končna cena/enoto mere (EUR) z DDV]]*Sklop19[[#This Row],[Okvirna količina]]</f>
        <v>0</v>
      </c>
      <c r="U80" s="196"/>
    </row>
    <row r="81" spans="1:21" s="55" customFormat="1" ht="12">
      <c r="A81" s="78" t="s">
        <v>72</v>
      </c>
      <c r="B81" s="223" t="s">
        <v>1072</v>
      </c>
      <c r="C81" s="134">
        <v>130</v>
      </c>
      <c r="D81" s="76" t="s">
        <v>107</v>
      </c>
      <c r="E81" s="106"/>
      <c r="F81" s="389">
        <v>2.5</v>
      </c>
      <c r="G81" s="103" t="s">
        <v>74</v>
      </c>
      <c r="H8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0.32500000000000001</v>
      </c>
      <c r="I81" s="117" t="str">
        <f>IF(Sklop19[[#This Row],[ZAHTEVANA SHEMA KAKOVOSTI]]&lt;&gt;"",Sklop19[[#This Row],[Preračunana masa/volumen/kos na enoto kg]],"")</f>
        <v/>
      </c>
      <c r="J81" s="163"/>
      <c r="K81" s="164"/>
      <c r="L81" s="164"/>
      <c r="M81" s="165"/>
      <c r="N81" s="166"/>
      <c r="O81" s="166"/>
      <c r="P81" s="167"/>
      <c r="Q81" s="166">
        <f>+Sklop19[[#This Row],[cena/enota brez DDV v EUR]]*Sklop19[[#This Row],[Stopnja DDV (%)]]</f>
        <v>0</v>
      </c>
      <c r="R81" s="166">
        <f>+Sklop19[[#This Row],[cena/enota brez DDV v EUR]]+Sklop19[[#This Row],[Davek (EUR)]]</f>
        <v>0</v>
      </c>
      <c r="S81" s="166">
        <f>+Sklop19[[#This Row],[cena/enota brez DDV v EUR]]*Sklop19[[#This Row],[Okvirna količina]]</f>
        <v>0</v>
      </c>
      <c r="T81" s="195">
        <f>+Sklop19[[#This Row],[Končna cena/enoto mere (EUR) z DDV]]*Sklop19[[#This Row],[Okvirna količina]]</f>
        <v>0</v>
      </c>
      <c r="U81" s="196"/>
    </row>
    <row r="82" spans="1:21" s="55" customFormat="1" ht="24">
      <c r="A82" s="78" t="s">
        <v>73</v>
      </c>
      <c r="B82" s="223" t="s">
        <v>1017</v>
      </c>
      <c r="C82" s="134">
        <v>200</v>
      </c>
      <c r="D82" s="76" t="s">
        <v>107</v>
      </c>
      <c r="E82" s="106"/>
      <c r="F82" s="389">
        <v>2</v>
      </c>
      <c r="G82" s="103" t="s">
        <v>1409</v>
      </c>
      <c r="H8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</v>
      </c>
      <c r="I82" s="117" t="str">
        <f>IF(Sklop19[[#This Row],[ZAHTEVANA SHEMA KAKOVOSTI]]&lt;&gt;"",Sklop19[[#This Row],[Preračunana masa/volumen/kos na enoto kg]],"")</f>
        <v/>
      </c>
      <c r="J82" s="163"/>
      <c r="K82" s="164"/>
      <c r="L82" s="164"/>
      <c r="M82" s="165"/>
      <c r="N82" s="166"/>
      <c r="O82" s="166"/>
      <c r="P82" s="167"/>
      <c r="Q82" s="166">
        <f>+Sklop19[[#This Row],[cena/enota brez DDV v EUR]]*Sklop19[[#This Row],[Stopnja DDV (%)]]</f>
        <v>0</v>
      </c>
      <c r="R82" s="166">
        <f>+Sklop19[[#This Row],[cena/enota brez DDV v EUR]]+Sklop19[[#This Row],[Davek (EUR)]]</f>
        <v>0</v>
      </c>
      <c r="S82" s="166">
        <f>+Sklop19[[#This Row],[cena/enota brez DDV v EUR]]*Sklop19[[#This Row],[Okvirna količina]]</f>
        <v>0</v>
      </c>
      <c r="T82" s="195">
        <f>+Sklop19[[#This Row],[Končna cena/enoto mere (EUR) z DDV]]*Sklop19[[#This Row],[Okvirna količina]]</f>
        <v>0</v>
      </c>
      <c r="U82" s="196"/>
    </row>
    <row r="83" spans="1:21" s="55" customFormat="1" ht="24">
      <c r="A83" s="78" t="s">
        <v>187</v>
      </c>
      <c r="B83" s="223" t="s">
        <v>1018</v>
      </c>
      <c r="C83" s="134">
        <v>200</v>
      </c>
      <c r="D83" s="76" t="s">
        <v>107</v>
      </c>
      <c r="E83" s="106"/>
      <c r="F83" s="389">
        <v>2</v>
      </c>
      <c r="G83" s="103" t="s">
        <v>74</v>
      </c>
      <c r="H8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</v>
      </c>
      <c r="I83" s="117" t="str">
        <f>IF(Sklop19[[#This Row],[ZAHTEVANA SHEMA KAKOVOSTI]]&lt;&gt;"",Sklop19[[#This Row],[Preračunana masa/volumen/kos na enoto kg]],"")</f>
        <v/>
      </c>
      <c r="J83" s="163"/>
      <c r="K83" s="164"/>
      <c r="L83" s="164"/>
      <c r="M83" s="165"/>
      <c r="N83" s="166"/>
      <c r="O83" s="166"/>
      <c r="P83" s="167"/>
      <c r="Q83" s="166">
        <f>+Sklop19[[#This Row],[cena/enota brez DDV v EUR]]*Sklop19[[#This Row],[Stopnja DDV (%)]]</f>
        <v>0</v>
      </c>
      <c r="R83" s="166">
        <f>+Sklop19[[#This Row],[cena/enota brez DDV v EUR]]+Sklop19[[#This Row],[Davek (EUR)]]</f>
        <v>0</v>
      </c>
      <c r="S83" s="166">
        <f>+Sklop19[[#This Row],[cena/enota brez DDV v EUR]]*Sklop19[[#This Row],[Okvirna količina]]</f>
        <v>0</v>
      </c>
      <c r="T83" s="195">
        <f>+Sklop19[[#This Row],[Končna cena/enoto mere (EUR) z DDV]]*Sklop19[[#This Row],[Okvirna količina]]</f>
        <v>0</v>
      </c>
      <c r="U83" s="196"/>
    </row>
    <row r="84" spans="1:21" s="55" customFormat="1" ht="12">
      <c r="A84" s="78" t="s">
        <v>188</v>
      </c>
      <c r="B84" s="223" t="s">
        <v>1073</v>
      </c>
      <c r="C84" s="134">
        <v>65</v>
      </c>
      <c r="D84" s="76" t="s">
        <v>107</v>
      </c>
      <c r="E84" s="106"/>
      <c r="F84" s="389">
        <v>2.5</v>
      </c>
      <c r="G84" s="103" t="s">
        <v>74</v>
      </c>
      <c r="H8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0.16250000000000001</v>
      </c>
      <c r="I84" s="117" t="str">
        <f>IF(Sklop19[[#This Row],[ZAHTEVANA SHEMA KAKOVOSTI]]&lt;&gt;"",Sklop19[[#This Row],[Preračunana masa/volumen/kos na enoto kg]],"")</f>
        <v/>
      </c>
      <c r="J84" s="163"/>
      <c r="K84" s="164"/>
      <c r="L84" s="164"/>
      <c r="M84" s="165"/>
      <c r="N84" s="166"/>
      <c r="O84" s="166"/>
      <c r="P84" s="167"/>
      <c r="Q84" s="166">
        <f>+Sklop19[[#This Row],[cena/enota brez DDV v EUR]]*Sklop19[[#This Row],[Stopnja DDV (%)]]</f>
        <v>0</v>
      </c>
      <c r="R84" s="166">
        <f>+Sklop19[[#This Row],[cena/enota brez DDV v EUR]]+Sklop19[[#This Row],[Davek (EUR)]]</f>
        <v>0</v>
      </c>
      <c r="S84" s="166">
        <f>+Sklop19[[#This Row],[cena/enota brez DDV v EUR]]*Sklop19[[#This Row],[Okvirna količina]]</f>
        <v>0</v>
      </c>
      <c r="T84" s="195">
        <f>+Sklop19[[#This Row],[Končna cena/enoto mere (EUR) z DDV]]*Sklop19[[#This Row],[Okvirna količina]]</f>
        <v>0</v>
      </c>
      <c r="U84" s="196"/>
    </row>
    <row r="85" spans="1:21" s="55" customFormat="1" ht="12">
      <c r="A85" s="78" t="s">
        <v>189</v>
      </c>
      <c r="B85" s="223" t="s">
        <v>1074</v>
      </c>
      <c r="C85" s="134">
        <v>20</v>
      </c>
      <c r="D85" s="76" t="s">
        <v>107</v>
      </c>
      <c r="E85" s="106"/>
      <c r="F85" s="389">
        <v>15</v>
      </c>
      <c r="G85" s="103" t="s">
        <v>74</v>
      </c>
      <c r="H8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</v>
      </c>
      <c r="I85" s="117" t="str">
        <f>IF(Sklop19[[#This Row],[ZAHTEVANA SHEMA KAKOVOSTI]]&lt;&gt;"",Sklop19[[#This Row],[Preračunana masa/volumen/kos na enoto kg]],"")</f>
        <v/>
      </c>
      <c r="J85" s="163"/>
      <c r="K85" s="164"/>
      <c r="L85" s="164"/>
      <c r="M85" s="165"/>
      <c r="N85" s="166"/>
      <c r="O85" s="166"/>
      <c r="P85" s="167"/>
      <c r="Q85" s="166">
        <f>+Sklop19[[#This Row],[cena/enota brez DDV v EUR]]*Sklop19[[#This Row],[Stopnja DDV (%)]]</f>
        <v>0</v>
      </c>
      <c r="R85" s="166">
        <f>+Sklop19[[#This Row],[cena/enota brez DDV v EUR]]+Sklop19[[#This Row],[Davek (EUR)]]</f>
        <v>0</v>
      </c>
      <c r="S85" s="166">
        <f>+Sklop19[[#This Row],[cena/enota brez DDV v EUR]]*Sklop19[[#This Row],[Okvirna količina]]</f>
        <v>0</v>
      </c>
      <c r="T85" s="195">
        <f>+Sklop19[[#This Row],[Končna cena/enoto mere (EUR) z DDV]]*Sklop19[[#This Row],[Okvirna količina]]</f>
        <v>0</v>
      </c>
      <c r="U85" s="196"/>
    </row>
    <row r="86" spans="1:21" s="55" customFormat="1" ht="12">
      <c r="A86" s="78" t="s">
        <v>190</v>
      </c>
      <c r="B86" s="223" t="s">
        <v>1075</v>
      </c>
      <c r="C86" s="134">
        <v>175</v>
      </c>
      <c r="D86" s="76" t="s">
        <v>107</v>
      </c>
      <c r="E86" s="106"/>
      <c r="F86" s="389">
        <v>2.5</v>
      </c>
      <c r="G86" s="103" t="s">
        <v>74</v>
      </c>
      <c r="H8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0.4375</v>
      </c>
      <c r="I86" s="117" t="str">
        <f>IF(Sklop19[[#This Row],[ZAHTEVANA SHEMA KAKOVOSTI]]&lt;&gt;"",Sklop19[[#This Row],[Preračunana masa/volumen/kos na enoto kg]],"")</f>
        <v/>
      </c>
      <c r="J86" s="163"/>
      <c r="K86" s="164"/>
      <c r="L86" s="164"/>
      <c r="M86" s="165"/>
      <c r="N86" s="166"/>
      <c r="O86" s="166"/>
      <c r="P86" s="167"/>
      <c r="Q86" s="166">
        <f>+Sklop19[[#This Row],[cena/enota brez DDV v EUR]]*Sklop19[[#This Row],[Stopnja DDV (%)]]</f>
        <v>0</v>
      </c>
      <c r="R86" s="166">
        <f>+Sklop19[[#This Row],[cena/enota brez DDV v EUR]]+Sklop19[[#This Row],[Davek (EUR)]]</f>
        <v>0</v>
      </c>
      <c r="S86" s="166">
        <f>+Sklop19[[#This Row],[cena/enota brez DDV v EUR]]*Sklop19[[#This Row],[Okvirna količina]]</f>
        <v>0</v>
      </c>
      <c r="T86" s="195">
        <f>+Sklop19[[#This Row],[Končna cena/enoto mere (EUR) z DDV]]*Sklop19[[#This Row],[Okvirna količina]]</f>
        <v>0</v>
      </c>
      <c r="U86" s="196"/>
    </row>
    <row r="87" spans="1:21" s="55" customFormat="1" ht="12">
      <c r="A87" s="78" t="s">
        <v>191</v>
      </c>
      <c r="B87" s="223" t="s">
        <v>1076</v>
      </c>
      <c r="C87" s="134">
        <v>175</v>
      </c>
      <c r="D87" s="76" t="s">
        <v>107</v>
      </c>
      <c r="E87" s="106"/>
      <c r="F87" s="389">
        <v>2.5</v>
      </c>
      <c r="G87" s="103" t="s">
        <v>74</v>
      </c>
      <c r="H8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0.4375</v>
      </c>
      <c r="I87" s="117" t="str">
        <f>IF(Sklop19[[#This Row],[ZAHTEVANA SHEMA KAKOVOSTI]]&lt;&gt;"",Sklop19[[#This Row],[Preračunana masa/volumen/kos na enoto kg]],"")</f>
        <v/>
      </c>
      <c r="J87" s="163"/>
      <c r="K87" s="164"/>
      <c r="L87" s="164"/>
      <c r="M87" s="165"/>
      <c r="N87" s="166"/>
      <c r="O87" s="166"/>
      <c r="P87" s="167"/>
      <c r="Q87" s="166">
        <f>+Sklop19[[#This Row],[cena/enota brez DDV v EUR]]*Sklop19[[#This Row],[Stopnja DDV (%)]]</f>
        <v>0</v>
      </c>
      <c r="R87" s="166">
        <f>+Sklop19[[#This Row],[cena/enota brez DDV v EUR]]+Sklop19[[#This Row],[Davek (EUR)]]</f>
        <v>0</v>
      </c>
      <c r="S87" s="166">
        <f>+Sklop19[[#This Row],[cena/enota brez DDV v EUR]]*Sklop19[[#This Row],[Okvirna količina]]</f>
        <v>0</v>
      </c>
      <c r="T87" s="195">
        <f>+Sklop19[[#This Row],[Končna cena/enoto mere (EUR) z DDV]]*Sklop19[[#This Row],[Okvirna količina]]</f>
        <v>0</v>
      </c>
      <c r="U87" s="196"/>
    </row>
    <row r="88" spans="1:21" s="55" customFormat="1" ht="12">
      <c r="A88" s="78" t="s">
        <v>192</v>
      </c>
      <c r="B88" s="223" t="s">
        <v>1077</v>
      </c>
      <c r="C88" s="134">
        <v>175</v>
      </c>
      <c r="D88" s="76" t="s">
        <v>107</v>
      </c>
      <c r="E88" s="106"/>
      <c r="F88" s="389">
        <v>2.5</v>
      </c>
      <c r="G88" s="103" t="s">
        <v>74</v>
      </c>
      <c r="H8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0.4375</v>
      </c>
      <c r="I88" s="117" t="str">
        <f>IF(Sklop19[[#This Row],[ZAHTEVANA SHEMA KAKOVOSTI]]&lt;&gt;"",Sklop19[[#This Row],[Preračunana masa/volumen/kos na enoto kg]],"")</f>
        <v/>
      </c>
      <c r="J88" s="163"/>
      <c r="K88" s="164"/>
      <c r="L88" s="164"/>
      <c r="M88" s="165"/>
      <c r="N88" s="166"/>
      <c r="O88" s="166"/>
      <c r="P88" s="167"/>
      <c r="Q88" s="166">
        <f>+Sklop19[[#This Row],[cena/enota brez DDV v EUR]]*Sklop19[[#This Row],[Stopnja DDV (%)]]</f>
        <v>0</v>
      </c>
      <c r="R88" s="166">
        <f>+Sklop19[[#This Row],[cena/enota brez DDV v EUR]]+Sklop19[[#This Row],[Davek (EUR)]]</f>
        <v>0</v>
      </c>
      <c r="S88" s="166">
        <f>+Sklop19[[#This Row],[cena/enota brez DDV v EUR]]*Sklop19[[#This Row],[Okvirna količina]]</f>
        <v>0</v>
      </c>
      <c r="T88" s="195">
        <f>+Sklop19[[#This Row],[Končna cena/enoto mere (EUR) z DDV]]*Sklop19[[#This Row],[Okvirna količina]]</f>
        <v>0</v>
      </c>
      <c r="U88" s="196"/>
    </row>
    <row r="89" spans="1:21" s="55" customFormat="1" ht="15.75" customHeight="1">
      <c r="A89" s="78" t="s">
        <v>193</v>
      </c>
      <c r="B89" s="223" t="s">
        <v>1019</v>
      </c>
      <c r="C89" s="134">
        <v>350</v>
      </c>
      <c r="D89" s="76" t="s">
        <v>107</v>
      </c>
      <c r="E89" s="106"/>
      <c r="F89" s="389">
        <v>2.5</v>
      </c>
      <c r="G89" s="103" t="s">
        <v>1409</v>
      </c>
      <c r="H8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0.875</v>
      </c>
      <c r="I89" s="117" t="str">
        <f>IF(Sklop19[[#This Row],[ZAHTEVANA SHEMA KAKOVOSTI]]&lt;&gt;"",Sklop19[[#This Row],[Preračunana masa/volumen/kos na enoto kg]],"")</f>
        <v/>
      </c>
      <c r="J89" s="163"/>
      <c r="K89" s="164"/>
      <c r="L89" s="164"/>
      <c r="M89" s="165"/>
      <c r="N89" s="166"/>
      <c r="O89" s="166"/>
      <c r="P89" s="167"/>
      <c r="Q89" s="166">
        <f>+Sklop19[[#This Row],[cena/enota brez DDV v EUR]]*Sklop19[[#This Row],[Stopnja DDV (%)]]</f>
        <v>0</v>
      </c>
      <c r="R89" s="166">
        <f>+Sklop19[[#This Row],[cena/enota brez DDV v EUR]]+Sklop19[[#This Row],[Davek (EUR)]]</f>
        <v>0</v>
      </c>
      <c r="S89" s="166">
        <f>+Sklop19[[#This Row],[cena/enota brez DDV v EUR]]*Sklop19[[#This Row],[Okvirna količina]]</f>
        <v>0</v>
      </c>
      <c r="T89" s="195">
        <f>+Sklop19[[#This Row],[Končna cena/enoto mere (EUR) z DDV]]*Sklop19[[#This Row],[Okvirna količina]]</f>
        <v>0</v>
      </c>
      <c r="U89" s="196"/>
    </row>
    <row r="90" spans="1:21" s="55" customFormat="1" ht="12">
      <c r="A90" s="78" t="s">
        <v>194</v>
      </c>
      <c r="B90" s="223" t="s">
        <v>1078</v>
      </c>
      <c r="C90" s="134">
        <v>100</v>
      </c>
      <c r="D90" s="76" t="s">
        <v>107</v>
      </c>
      <c r="E90" s="106"/>
      <c r="F90" s="389">
        <v>5</v>
      </c>
      <c r="G90" s="103" t="s">
        <v>74</v>
      </c>
      <c r="H9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90" s="117" t="str">
        <f>IF(Sklop19[[#This Row],[ZAHTEVANA SHEMA KAKOVOSTI]]&lt;&gt;"",Sklop19[[#This Row],[Preračunana masa/volumen/kos na enoto kg]],"")</f>
        <v/>
      </c>
      <c r="J90" s="163"/>
      <c r="K90" s="164"/>
      <c r="L90" s="164"/>
      <c r="M90" s="165"/>
      <c r="N90" s="166"/>
      <c r="O90" s="166"/>
      <c r="P90" s="167"/>
      <c r="Q90" s="166">
        <f>+Sklop19[[#This Row],[cena/enota brez DDV v EUR]]*Sklop19[[#This Row],[Stopnja DDV (%)]]</f>
        <v>0</v>
      </c>
      <c r="R90" s="166">
        <f>+Sklop19[[#This Row],[cena/enota brez DDV v EUR]]+Sklop19[[#This Row],[Davek (EUR)]]</f>
        <v>0</v>
      </c>
      <c r="S90" s="166">
        <f>+Sklop19[[#This Row],[cena/enota brez DDV v EUR]]*Sklop19[[#This Row],[Okvirna količina]]</f>
        <v>0</v>
      </c>
      <c r="T90" s="195">
        <f>+Sklop19[[#This Row],[Končna cena/enoto mere (EUR) z DDV]]*Sklop19[[#This Row],[Okvirna količina]]</f>
        <v>0</v>
      </c>
      <c r="U90" s="196"/>
    </row>
    <row r="91" spans="1:21" s="55" customFormat="1" ht="12">
      <c r="A91" s="78" t="s">
        <v>195</v>
      </c>
      <c r="B91" s="223" t="s">
        <v>1079</v>
      </c>
      <c r="C91" s="134">
        <v>100</v>
      </c>
      <c r="D91" s="76" t="s">
        <v>107</v>
      </c>
      <c r="E91" s="106"/>
      <c r="F91" s="389">
        <v>2.5</v>
      </c>
      <c r="G91" s="103" t="s">
        <v>74</v>
      </c>
      <c r="H9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91" s="117" t="str">
        <f>IF(Sklop19[[#This Row],[ZAHTEVANA SHEMA KAKOVOSTI]]&lt;&gt;"",Sklop19[[#This Row],[Preračunana masa/volumen/kos na enoto kg]],"")</f>
        <v/>
      </c>
      <c r="J91" s="163"/>
      <c r="K91" s="164"/>
      <c r="L91" s="164"/>
      <c r="M91" s="165"/>
      <c r="N91" s="166"/>
      <c r="O91" s="166"/>
      <c r="P91" s="167"/>
      <c r="Q91" s="166">
        <f>+Sklop19[[#This Row],[cena/enota brez DDV v EUR]]*Sklop19[[#This Row],[Stopnja DDV (%)]]</f>
        <v>0</v>
      </c>
      <c r="R91" s="166">
        <f>+Sklop19[[#This Row],[cena/enota brez DDV v EUR]]+Sklop19[[#This Row],[Davek (EUR)]]</f>
        <v>0</v>
      </c>
      <c r="S91" s="166">
        <f>+Sklop19[[#This Row],[cena/enota brez DDV v EUR]]*Sklop19[[#This Row],[Okvirna količina]]</f>
        <v>0</v>
      </c>
      <c r="T91" s="195">
        <f>+Sklop19[[#This Row],[Končna cena/enoto mere (EUR) z DDV]]*Sklop19[[#This Row],[Okvirna količina]]</f>
        <v>0</v>
      </c>
      <c r="U91" s="196"/>
    </row>
    <row r="92" spans="1:21" s="55" customFormat="1" ht="12">
      <c r="A92" s="78" t="s">
        <v>196</v>
      </c>
      <c r="B92" s="223" t="s">
        <v>1080</v>
      </c>
      <c r="C92" s="134">
        <v>100</v>
      </c>
      <c r="D92" s="76" t="s">
        <v>107</v>
      </c>
      <c r="E92" s="99" t="s">
        <v>218</v>
      </c>
      <c r="F92" s="389">
        <v>75</v>
      </c>
      <c r="G92" s="103" t="s">
        <v>74</v>
      </c>
      <c r="H9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7.5</v>
      </c>
      <c r="I92" s="117">
        <f>IF(Sklop19[[#This Row],[ZAHTEVANA SHEMA KAKOVOSTI]]&lt;&gt;"",Sklop19[[#This Row],[Preračunana masa/volumen/kos na enoto kg]],"")</f>
        <v>7.5</v>
      </c>
      <c r="J92" s="163"/>
      <c r="K92" s="164"/>
      <c r="L92" s="164"/>
      <c r="M92" s="165"/>
      <c r="N92" s="166"/>
      <c r="O92" s="166"/>
      <c r="P92" s="167"/>
      <c r="Q92" s="166">
        <f>+Sklop19[[#This Row],[cena/enota brez DDV v EUR]]*Sklop19[[#This Row],[Stopnja DDV (%)]]</f>
        <v>0</v>
      </c>
      <c r="R92" s="166">
        <f>+Sklop19[[#This Row],[cena/enota brez DDV v EUR]]+Sklop19[[#This Row],[Davek (EUR)]]</f>
        <v>0</v>
      </c>
      <c r="S92" s="166">
        <f>+Sklop19[[#This Row],[cena/enota brez DDV v EUR]]*Sklop19[[#This Row],[Okvirna količina]]</f>
        <v>0</v>
      </c>
      <c r="T92" s="195">
        <f>+Sklop19[[#This Row],[Končna cena/enoto mere (EUR) z DDV]]*Sklop19[[#This Row],[Okvirna količina]]</f>
        <v>0</v>
      </c>
      <c r="U92" s="196"/>
    </row>
    <row r="93" spans="1:21" s="55" customFormat="1" ht="12">
      <c r="A93" s="78" t="s">
        <v>197</v>
      </c>
      <c r="B93" s="223" t="s">
        <v>1081</v>
      </c>
      <c r="C93" s="134">
        <v>100</v>
      </c>
      <c r="D93" s="76" t="s">
        <v>107</v>
      </c>
      <c r="E93" s="99" t="s">
        <v>218</v>
      </c>
      <c r="F93" s="389">
        <v>50</v>
      </c>
      <c r="G93" s="103" t="s">
        <v>74</v>
      </c>
      <c r="H9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93" s="117">
        <f>IF(Sklop19[[#This Row],[ZAHTEVANA SHEMA KAKOVOSTI]]&lt;&gt;"",Sklop19[[#This Row],[Preračunana masa/volumen/kos na enoto kg]],"")</f>
        <v>5</v>
      </c>
      <c r="J93" s="163"/>
      <c r="K93" s="164"/>
      <c r="L93" s="164"/>
      <c r="M93" s="165"/>
      <c r="N93" s="166"/>
      <c r="O93" s="166"/>
      <c r="P93" s="167"/>
      <c r="Q93" s="166">
        <f>+Sklop19[[#This Row],[cena/enota brez DDV v EUR]]*Sklop19[[#This Row],[Stopnja DDV (%)]]</f>
        <v>0</v>
      </c>
      <c r="R93" s="166">
        <f>+Sklop19[[#This Row],[cena/enota brez DDV v EUR]]+Sklop19[[#This Row],[Davek (EUR)]]</f>
        <v>0</v>
      </c>
      <c r="S93" s="166">
        <f>+Sklop19[[#This Row],[cena/enota brez DDV v EUR]]*Sklop19[[#This Row],[Okvirna količina]]</f>
        <v>0</v>
      </c>
      <c r="T93" s="195">
        <f>+Sklop19[[#This Row],[Končna cena/enoto mere (EUR) z DDV]]*Sklop19[[#This Row],[Okvirna količina]]</f>
        <v>0</v>
      </c>
      <c r="U93" s="196"/>
    </row>
    <row r="94" spans="1:21" s="55" customFormat="1" ht="12">
      <c r="A94" s="78" t="s">
        <v>198</v>
      </c>
      <c r="B94" s="223" t="s">
        <v>1083</v>
      </c>
      <c r="C94" s="134">
        <v>100</v>
      </c>
      <c r="D94" s="76" t="s">
        <v>107</v>
      </c>
      <c r="E94" s="99" t="s">
        <v>218</v>
      </c>
      <c r="F94" s="389">
        <v>10</v>
      </c>
      <c r="G94" s="103" t="s">
        <v>74</v>
      </c>
      <c r="H9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94" s="117">
        <f>IF(Sklop19[[#This Row],[ZAHTEVANA SHEMA KAKOVOSTI]]&lt;&gt;"",Sklop19[[#This Row],[Preračunana masa/volumen/kos na enoto kg]],"")</f>
        <v>1</v>
      </c>
      <c r="J94" s="163"/>
      <c r="K94" s="164"/>
      <c r="L94" s="164"/>
      <c r="M94" s="165"/>
      <c r="N94" s="166"/>
      <c r="O94" s="166"/>
      <c r="P94" s="167"/>
      <c r="Q94" s="166">
        <f>+Sklop19[[#This Row],[cena/enota brez DDV v EUR]]*Sklop19[[#This Row],[Stopnja DDV (%)]]</f>
        <v>0</v>
      </c>
      <c r="R94" s="166">
        <f>+Sklop19[[#This Row],[cena/enota brez DDV v EUR]]+Sklop19[[#This Row],[Davek (EUR)]]</f>
        <v>0</v>
      </c>
      <c r="S94" s="166">
        <f>+Sklop19[[#This Row],[cena/enota brez DDV v EUR]]*Sklop19[[#This Row],[Okvirna količina]]</f>
        <v>0</v>
      </c>
      <c r="T94" s="195">
        <f>+Sklop19[[#This Row],[Končna cena/enoto mere (EUR) z DDV]]*Sklop19[[#This Row],[Okvirna količina]]</f>
        <v>0</v>
      </c>
      <c r="U94" s="196"/>
    </row>
    <row r="95" spans="1:21" s="55" customFormat="1" ht="12">
      <c r="A95" s="78" t="s">
        <v>199</v>
      </c>
      <c r="B95" s="223" t="s">
        <v>1082</v>
      </c>
      <c r="C95" s="134">
        <v>120</v>
      </c>
      <c r="D95" s="76" t="s">
        <v>107</v>
      </c>
      <c r="E95" s="99" t="s">
        <v>218</v>
      </c>
      <c r="F95" s="389">
        <v>10</v>
      </c>
      <c r="G95" s="103" t="s">
        <v>74</v>
      </c>
      <c r="H9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</v>
      </c>
      <c r="I95" s="117">
        <f>IF(Sklop19[[#This Row],[ZAHTEVANA SHEMA KAKOVOSTI]]&lt;&gt;"",Sklop19[[#This Row],[Preračunana masa/volumen/kos na enoto kg]],"")</f>
        <v>1.2</v>
      </c>
      <c r="J95" s="163"/>
      <c r="K95" s="164"/>
      <c r="L95" s="164"/>
      <c r="M95" s="165"/>
      <c r="N95" s="166"/>
      <c r="O95" s="166"/>
      <c r="P95" s="167"/>
      <c r="Q95" s="166">
        <f>+Sklop19[[#This Row],[cena/enota brez DDV v EUR]]*Sklop19[[#This Row],[Stopnja DDV (%)]]</f>
        <v>0</v>
      </c>
      <c r="R95" s="166">
        <f>+Sklop19[[#This Row],[cena/enota brez DDV v EUR]]+Sklop19[[#This Row],[Davek (EUR)]]</f>
        <v>0</v>
      </c>
      <c r="S95" s="166">
        <f>+Sklop19[[#This Row],[cena/enota brez DDV v EUR]]*Sklop19[[#This Row],[Okvirna količina]]</f>
        <v>0</v>
      </c>
      <c r="T95" s="195">
        <f>+Sklop19[[#This Row],[Končna cena/enoto mere (EUR) z DDV]]*Sklop19[[#This Row],[Okvirna količina]]</f>
        <v>0</v>
      </c>
      <c r="U95" s="196"/>
    </row>
    <row r="96" spans="1:21" s="55" customFormat="1" ht="12">
      <c r="A96" s="78" t="s">
        <v>200</v>
      </c>
      <c r="B96" s="223" t="s">
        <v>1084</v>
      </c>
      <c r="C96" s="134">
        <v>200</v>
      </c>
      <c r="D96" s="76" t="s">
        <v>107</v>
      </c>
      <c r="E96" s="106"/>
      <c r="F96" s="389">
        <v>10</v>
      </c>
      <c r="G96" s="103" t="s">
        <v>74</v>
      </c>
      <c r="H9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96" s="117" t="str">
        <f>IF(Sklop19[[#This Row],[ZAHTEVANA SHEMA KAKOVOSTI]]&lt;&gt;"",Sklop19[[#This Row],[Preračunana masa/volumen/kos na enoto kg]],"")</f>
        <v/>
      </c>
      <c r="J96" s="163"/>
      <c r="K96" s="164"/>
      <c r="L96" s="164"/>
      <c r="M96" s="165"/>
      <c r="N96" s="166"/>
      <c r="O96" s="166"/>
      <c r="P96" s="167"/>
      <c r="Q96" s="166">
        <f>+Sklop19[[#This Row],[cena/enota brez DDV v EUR]]*Sklop19[[#This Row],[Stopnja DDV (%)]]</f>
        <v>0</v>
      </c>
      <c r="R96" s="166">
        <f>+Sklop19[[#This Row],[cena/enota brez DDV v EUR]]+Sklop19[[#This Row],[Davek (EUR)]]</f>
        <v>0</v>
      </c>
      <c r="S96" s="166">
        <f>+Sklop19[[#This Row],[cena/enota brez DDV v EUR]]*Sklop19[[#This Row],[Okvirna količina]]</f>
        <v>0</v>
      </c>
      <c r="T96" s="195">
        <f>+Sklop19[[#This Row],[Končna cena/enoto mere (EUR) z DDV]]*Sklop19[[#This Row],[Okvirna količina]]</f>
        <v>0</v>
      </c>
      <c r="U96" s="196"/>
    </row>
    <row r="97" spans="1:22">
      <c r="A97" s="540" t="s">
        <v>131</v>
      </c>
      <c r="B97" s="541"/>
      <c r="C97" s="542"/>
      <c r="D97" s="542"/>
      <c r="E97" s="543"/>
      <c r="F97" s="544"/>
      <c r="G97" s="545"/>
      <c r="H97" s="546">
        <f>SUBTOTAL(109,Sklop19[Preračunana masa/volumen/kos na enoto kg])</f>
        <v>221.39100000000002</v>
      </c>
      <c r="I97" s="546">
        <f>SUBTOTAL(109,Sklop19[Živila iz shem kakovosti (kg)])</f>
        <v>17.474999999999998</v>
      </c>
      <c r="J97" s="544"/>
      <c r="K97" s="547"/>
      <c r="L97" s="547"/>
      <c r="M97" s="548"/>
      <c r="N97" s="549"/>
      <c r="O97" s="549"/>
      <c r="P97" s="549"/>
      <c r="Q97" s="550"/>
      <c r="R97" s="544"/>
      <c r="S97" s="550">
        <f>SUBTOTAL(109,Sklop19[Vrednost za okvirno količino (EUR) brez DDV])</f>
        <v>0</v>
      </c>
      <c r="T97" s="550">
        <f>SUBTOTAL(109,Sklop19[Vrednost za okvirno količino (EUR) z DDV])</f>
        <v>0</v>
      </c>
      <c r="U97" s="551">
        <f>SUBTOTAL(103,Sklop19[Shema kakovosti
(nacionalne, evropske)
])</f>
        <v>0</v>
      </c>
    </row>
    <row r="98" spans="1:22" s="387" customFormat="1">
      <c r="A98" s="375"/>
      <c r="B98" s="376"/>
      <c r="C98" s="377"/>
      <c r="D98" s="377"/>
      <c r="E98" s="378"/>
      <c r="F98" s="379"/>
      <c r="G98" s="380"/>
      <c r="H98" s="381"/>
      <c r="I98" s="381"/>
      <c r="J98" s="379"/>
      <c r="K98" s="382"/>
      <c r="L98" s="382"/>
      <c r="M98" s="383"/>
      <c r="N98" s="384"/>
      <c r="O98" s="384"/>
      <c r="P98" s="384"/>
      <c r="Q98" s="385"/>
      <c r="R98" s="379"/>
      <c r="S98" s="385"/>
      <c r="T98" s="385"/>
      <c r="U98" s="386"/>
    </row>
    <row r="99" spans="1:22">
      <c r="A99" s="48" t="s">
        <v>127</v>
      </c>
      <c r="B99" s="16"/>
      <c r="C99" s="28"/>
      <c r="D99" s="28"/>
      <c r="E99" s="100"/>
      <c r="Q99" s="48"/>
      <c r="R99" s="48"/>
      <c r="S99" s="48"/>
      <c r="T99" s="48"/>
      <c r="V99" s="108"/>
    </row>
    <row r="100" spans="1:22">
      <c r="A100" s="11" t="s">
        <v>129</v>
      </c>
      <c r="B100" s="16"/>
      <c r="C100" s="28"/>
      <c r="D100" s="28"/>
      <c r="E100" s="100"/>
    </row>
    <row r="101" spans="1:22">
      <c r="A101" s="95" t="s">
        <v>180</v>
      </c>
      <c r="F101" s="68"/>
      <c r="G101" s="68"/>
      <c r="H101" s="29"/>
      <c r="I101" s="29"/>
      <c r="J101" s="29"/>
      <c r="K101" s="29"/>
      <c r="L101" s="54"/>
      <c r="M101" s="54"/>
      <c r="N101" s="29"/>
      <c r="O101" s="29"/>
      <c r="P101" s="29"/>
      <c r="Q101" s="29"/>
      <c r="R101" s="29"/>
    </row>
    <row r="102" spans="1:22">
      <c r="A102" s="629" t="s">
        <v>173</v>
      </c>
      <c r="B102" s="629"/>
      <c r="C102" s="629"/>
      <c r="D102" s="629"/>
      <c r="E102" s="629"/>
      <c r="F102" s="629"/>
      <c r="G102" s="629"/>
      <c r="H102" s="629"/>
      <c r="I102" s="629"/>
      <c r="J102" s="629"/>
      <c r="K102" s="629"/>
      <c r="L102" s="629"/>
      <c r="M102" s="54"/>
      <c r="N102" s="29"/>
      <c r="O102" s="29"/>
      <c r="P102" s="29"/>
      <c r="Q102" s="29"/>
      <c r="R102" s="29"/>
    </row>
    <row r="103" spans="1:22">
      <c r="A103" s="630" t="s">
        <v>220</v>
      </c>
      <c r="B103" s="630"/>
      <c r="C103" s="630"/>
      <c r="D103" s="630"/>
      <c r="E103" s="630"/>
      <c r="F103" s="630"/>
      <c r="G103" s="630"/>
      <c r="H103" s="630"/>
      <c r="I103" s="630"/>
      <c r="J103" s="630"/>
      <c r="K103" s="630"/>
      <c r="L103" s="630"/>
      <c r="N103" s="29"/>
      <c r="O103" s="29"/>
      <c r="P103" s="29"/>
      <c r="Q103" s="29"/>
      <c r="R103" s="29"/>
    </row>
    <row r="104" spans="1:22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N104" s="29"/>
      <c r="O104" s="29"/>
      <c r="P104" s="29"/>
      <c r="Q104" s="29"/>
      <c r="R104" s="29"/>
    </row>
    <row r="105" spans="1:22">
      <c r="A105" s="95" t="s">
        <v>65</v>
      </c>
      <c r="F105" s="68"/>
      <c r="G105" s="68" t="s">
        <v>66</v>
      </c>
      <c r="H105" s="29"/>
      <c r="I105" s="29"/>
      <c r="J105" s="29"/>
      <c r="K105" s="29"/>
      <c r="L105" s="54"/>
      <c r="M105" s="54"/>
      <c r="N105" s="29"/>
      <c r="O105" s="29"/>
      <c r="P105" s="29"/>
      <c r="Q105" s="29" t="s">
        <v>67</v>
      </c>
      <c r="R105" s="29"/>
    </row>
    <row r="106" spans="1:22" ht="15">
      <c r="A106" s="6"/>
      <c r="B106" s="4"/>
      <c r="C106" s="26"/>
      <c r="D106" s="26"/>
      <c r="E106" s="25"/>
      <c r="F106" s="7"/>
      <c r="H106" s="8"/>
      <c r="I106" s="8"/>
      <c r="J106" s="8"/>
      <c r="K106" s="8"/>
      <c r="L106" s="20"/>
      <c r="M106" s="20"/>
      <c r="N106" s="8"/>
      <c r="O106" s="8"/>
      <c r="P106" s="8"/>
      <c r="Q106" s="8"/>
      <c r="R106" s="8"/>
      <c r="S106" s="3"/>
      <c r="T106" s="3"/>
      <c r="U106" s="7"/>
    </row>
    <row r="107" spans="1:22">
      <c r="B107" s="16"/>
      <c r="C107" s="28"/>
      <c r="D107" s="28"/>
      <c r="E107" s="100"/>
    </row>
    <row r="108" spans="1:22">
      <c r="B108" s="16"/>
      <c r="C108" s="28"/>
      <c r="D108" s="28"/>
      <c r="E108" s="100"/>
    </row>
    <row r="109" spans="1:22">
      <c r="B109" s="16"/>
      <c r="C109" s="28"/>
      <c r="D109" s="28"/>
      <c r="E109" s="100"/>
    </row>
    <row r="110" spans="1:22">
      <c r="B110" s="16"/>
      <c r="C110" s="28"/>
      <c r="D110" s="28"/>
      <c r="E110" s="100"/>
    </row>
    <row r="111" spans="1:22">
      <c r="B111" s="16"/>
      <c r="C111" s="28"/>
      <c r="D111" s="28"/>
      <c r="E111" s="100"/>
    </row>
    <row r="112" spans="1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>
      <c r="B327" s="16"/>
      <c r="C327" s="28"/>
      <c r="D327" s="28"/>
      <c r="E327" s="100"/>
    </row>
    <row r="328" spans="1:22">
      <c r="B328" s="16"/>
      <c r="C328" s="28"/>
      <c r="D328" s="28"/>
      <c r="E328" s="100"/>
    </row>
    <row r="329" spans="1:22">
      <c r="B329" s="16"/>
      <c r="C329" s="28"/>
      <c r="D329" s="28"/>
      <c r="E329" s="100"/>
    </row>
  </sheetData>
  <sheetProtection insertRows="0" deleteRows="0"/>
  <protectedRanges>
    <protectedRange sqref="J105:P1048576 M102:P102 U1:U102 J1:P101 U105:U1048576" name="Obseg1"/>
    <protectedRange sqref="J102:L102" name="Obseg1_2"/>
    <protectedRange sqref="J103:P104 U103:U104" name="Obseg1_1"/>
  </protectedRanges>
  <mergeCells count="9">
    <mergeCell ref="A103:L103"/>
    <mergeCell ref="A102:L10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33 B19 B24:B25 B27:B30">
    <cfRule type="colorScale" priority="6486">
      <colorScale>
        <cfvo type="min"/>
        <cfvo type="max"/>
        <color rgb="FFFCFCFF"/>
        <color rgb="FFF8696B"/>
      </colorScale>
    </cfRule>
  </conditionalFormatting>
  <conditionalFormatting sqref="B2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63"/>
  <sheetViews>
    <sheetView topLeftCell="A10" zoomScaleNormal="100" zoomScaleSheetLayoutView="100" workbookViewId="0">
      <selection activeCell="C34" sqref="C34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5.140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7" t="s">
        <v>81</v>
      </c>
    </row>
    <row r="2" spans="1:21" ht="15">
      <c r="B2" s="218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218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219"/>
    </row>
    <row r="5" spans="1:21" ht="15">
      <c r="B5" s="217" t="s">
        <v>85</v>
      </c>
    </row>
    <row r="6" spans="1:21" ht="17.25" customHeight="1">
      <c r="B6" s="220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220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220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221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22" t="str">
        <f>+'Ponudbeni pred_rekapitulacija'!A33</f>
        <v>20.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pred_rekapitulacija'!B33</f>
        <v>ČAJ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223" t="s">
        <v>1085</v>
      </c>
      <c r="C16" s="392">
        <v>1</v>
      </c>
      <c r="D16" s="393" t="s">
        <v>0</v>
      </c>
      <c r="E16" s="394"/>
      <c r="F16" s="396">
        <v>5</v>
      </c>
      <c r="G16" s="110" t="s">
        <v>0</v>
      </c>
      <c r="H16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6" s="79" t="str">
        <f>IF(Sklop20[[#This Row],[ZAHTEVANA SHEMA KAKOVOSTI]]&lt;&gt;"",Sklop20[[#This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91"/>
    </row>
    <row r="17" spans="1:21" s="55" customFormat="1" ht="12">
      <c r="A17" s="78" t="s">
        <v>3</v>
      </c>
      <c r="B17" s="223" t="s">
        <v>1086</v>
      </c>
      <c r="C17" s="392">
        <v>1</v>
      </c>
      <c r="D17" s="393" t="s">
        <v>0</v>
      </c>
      <c r="E17" s="394"/>
      <c r="F17" s="396">
        <v>5</v>
      </c>
      <c r="G17" s="110" t="s">
        <v>0</v>
      </c>
      <c r="H17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7" s="79" t="str">
        <f>IF(Sklop20[[#This Row],[ZAHTEVANA SHEMA KAKOVOSTI]]&lt;&gt;"",Sklop20[[#This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+Sklop20[[#This Row],[cena/enota brez DDV v EUR]]*Sklop20[[#This Row],[Stopnja DDV (%)]]</f>
        <v>0</v>
      </c>
      <c r="R17" s="85">
        <f>+Sklop20[[#This Row],[cena/enota brez DDV v EUR]]+Sklop20[[#This Row],[Davek (EUR)]]</f>
        <v>0</v>
      </c>
      <c r="S17" s="85">
        <f>+Sklop20[[#This Row],[cena/enota brez DDV v EUR]]*Sklop20[[#This Row],[Okvirna količina]]</f>
        <v>0</v>
      </c>
      <c r="T17" s="85">
        <f>+Sklop20[[#This Row],[Končna cena/enoto mere (EUR) z DDV]]*Sklop20[[#This Row],[Okvirna količina]]</f>
        <v>0</v>
      </c>
      <c r="U17" s="92"/>
    </row>
    <row r="18" spans="1:21" s="55" customFormat="1" ht="12">
      <c r="A18" s="78" t="s">
        <v>4</v>
      </c>
      <c r="B18" s="223" t="s">
        <v>1087</v>
      </c>
      <c r="C18" s="392">
        <v>1</v>
      </c>
      <c r="D18" s="393" t="s">
        <v>0</v>
      </c>
      <c r="E18" s="394"/>
      <c r="F18" s="396">
        <v>5</v>
      </c>
      <c r="G18" s="110" t="s">
        <v>0</v>
      </c>
      <c r="H18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8" s="79" t="str">
        <f>IF(Sklop20[[#This Row],[ZAHTEVANA SHEMA KAKOVOSTI]]&lt;&gt;"",Sklop20[[#This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+Sklop20[[#This Row],[cena/enota brez DDV v EUR]]*Sklop20[[#This Row],[Stopnja DDV (%)]]</f>
        <v>0</v>
      </c>
      <c r="R18" s="85">
        <f>+Sklop20[[#This Row],[cena/enota brez DDV v EUR]]+Sklop20[[#This Row],[Davek (EUR)]]</f>
        <v>0</v>
      </c>
      <c r="S18" s="85">
        <f>+Sklop20[[#This Row],[cena/enota brez DDV v EUR]]*Sklop20[[#This Row],[Okvirna količina]]</f>
        <v>0</v>
      </c>
      <c r="T18" s="85">
        <f>+Sklop20[[#This Row],[Končna cena/enoto mere (EUR) z DDV]]*Sklop20[[#This Row],[Okvirna količina]]</f>
        <v>0</v>
      </c>
      <c r="U18" s="92"/>
    </row>
    <row r="19" spans="1:21" s="55" customFormat="1" ht="12">
      <c r="A19" s="78" t="s">
        <v>5</v>
      </c>
      <c r="B19" s="223" t="s">
        <v>1088</v>
      </c>
      <c r="C19" s="392">
        <v>1</v>
      </c>
      <c r="D19" s="393" t="s">
        <v>0</v>
      </c>
      <c r="E19" s="394"/>
      <c r="F19" s="396">
        <v>2.5</v>
      </c>
      <c r="G19" s="110" t="s">
        <v>0</v>
      </c>
      <c r="H19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19" s="79" t="str">
        <f>IF(Sklop20[[#This Row],[ZAHTEVANA SHEMA KAKOVOSTI]]&lt;&gt;"",Sklop20[[#This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+Sklop20[[#This Row],[cena/enota brez DDV v EUR]]*Sklop20[[#This Row],[Stopnja DDV (%)]]</f>
        <v>0</v>
      </c>
      <c r="R19" s="85">
        <f>+Sklop20[[#This Row],[cena/enota brez DDV v EUR]]+Sklop20[[#This Row],[Davek (EUR)]]</f>
        <v>0</v>
      </c>
      <c r="S19" s="85">
        <f>+Sklop20[[#This Row],[cena/enota brez DDV v EUR]]*Sklop20[[#This Row],[Okvirna količina]]</f>
        <v>0</v>
      </c>
      <c r="T19" s="85">
        <f>+Sklop20[[#This Row],[Končna cena/enoto mere (EUR) z DDV]]*Sklop20[[#This Row],[Okvirna količina]]</f>
        <v>0</v>
      </c>
      <c r="U19" s="92"/>
    </row>
    <row r="20" spans="1:21" s="55" customFormat="1" ht="12">
      <c r="A20" s="78" t="s">
        <v>6</v>
      </c>
      <c r="B20" s="223" t="s">
        <v>1089</v>
      </c>
      <c r="C20" s="392">
        <v>1</v>
      </c>
      <c r="D20" s="393" t="s">
        <v>0</v>
      </c>
      <c r="E20" s="394"/>
      <c r="F20" s="396">
        <v>2.5</v>
      </c>
      <c r="G20" s="110" t="s">
        <v>0</v>
      </c>
      <c r="H20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20" s="79" t="str">
        <f>IF(Sklop20[[#This Row],[ZAHTEVANA SHEMA KAKOVOSTI]]&lt;&gt;"",Sklop20[[#This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+Sklop20[[#This Row],[cena/enota brez DDV v EUR]]*Sklop20[[#This Row],[Stopnja DDV (%)]]</f>
        <v>0</v>
      </c>
      <c r="R20" s="85">
        <f>+Sklop20[[#This Row],[cena/enota brez DDV v EUR]]+Sklop20[[#This Row],[Davek (EUR)]]</f>
        <v>0</v>
      </c>
      <c r="S20" s="85">
        <f>+Sklop20[[#This Row],[cena/enota brez DDV v EUR]]*Sklop20[[#This Row],[Okvirna količina]]</f>
        <v>0</v>
      </c>
      <c r="T20" s="85">
        <f>+Sklop20[[#This Row],[Končna cena/enoto mere (EUR) z DDV]]*Sklop20[[#This Row],[Okvirna količina]]</f>
        <v>0</v>
      </c>
      <c r="U20" s="92"/>
    </row>
    <row r="21" spans="1:21" s="55" customFormat="1" ht="12">
      <c r="A21" s="78" t="s">
        <v>7</v>
      </c>
      <c r="B21" s="133" t="s">
        <v>1090</v>
      </c>
      <c r="C21" s="134">
        <v>1</v>
      </c>
      <c r="D21" s="393" t="s">
        <v>0</v>
      </c>
      <c r="E21" s="268"/>
      <c r="F21" s="117">
        <v>5</v>
      </c>
      <c r="G21" s="144" t="s">
        <v>0</v>
      </c>
      <c r="H21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1" s="117" t="str">
        <f>IF(Sklop20[[#This Row],[ZAHTEVANA SHEMA KAKOVOSTI]]&lt;&gt;"",Sklop20[[#This Row],[Preračunana masa/volumen/kos na enoto kg]],"")</f>
        <v/>
      </c>
      <c r="J21" s="135"/>
      <c r="K21" s="136"/>
      <c r="L21" s="136"/>
      <c r="M21" s="137"/>
      <c r="N21" s="138"/>
      <c r="O21" s="138"/>
      <c r="P21" s="139"/>
      <c r="Q21" s="138">
        <f>+Sklop20[[#This Row],[cena/enota brez DDV v EUR]]*Sklop20[[#This Row],[Stopnja DDV (%)]]</f>
        <v>0</v>
      </c>
      <c r="R21" s="138">
        <f>+Sklop20[[#This Row],[cena/enota brez DDV v EUR]]+Sklop20[[#This Row],[Davek (EUR)]]</f>
        <v>0</v>
      </c>
      <c r="S21" s="138">
        <f>+Sklop20[[#This Row],[cena/enota brez DDV v EUR]]*Sklop20[[#This Row],[Okvirna količina]]</f>
        <v>0</v>
      </c>
      <c r="T21" s="140">
        <f>+Sklop20[[#This Row],[Končna cena/enoto mere (EUR) z DDV]]*Sklop20[[#This Row],[Okvirna količina]]</f>
        <v>0</v>
      </c>
      <c r="U21" s="141"/>
    </row>
    <row r="22" spans="1:21" s="55" customFormat="1" ht="12">
      <c r="A22" s="78" t="s">
        <v>8</v>
      </c>
      <c r="B22" s="133" t="s">
        <v>1091</v>
      </c>
      <c r="C22" s="134">
        <v>1</v>
      </c>
      <c r="D22" s="393" t="s">
        <v>0</v>
      </c>
      <c r="E22" s="268"/>
      <c r="F22" s="117">
        <v>2.5</v>
      </c>
      <c r="G22" s="144" t="s">
        <v>0</v>
      </c>
      <c r="H22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22" s="117" t="str">
        <f>IF(Sklop20[[#This Row],[ZAHTEVANA SHEMA KAKOVOSTI]]&lt;&gt;"",Sklop20[[#This Row],[Preračunana masa/volumen/kos na enoto kg]],"")</f>
        <v/>
      </c>
      <c r="J22" s="135"/>
      <c r="K22" s="136"/>
      <c r="L22" s="136"/>
      <c r="M22" s="137"/>
      <c r="N22" s="138"/>
      <c r="O22" s="138"/>
      <c r="P22" s="139"/>
      <c r="Q22" s="138">
        <f>+Sklop20[[#This Row],[cena/enota brez DDV v EUR]]*Sklop20[[#This Row],[Stopnja DDV (%)]]</f>
        <v>0</v>
      </c>
      <c r="R22" s="138">
        <f>+Sklop20[[#This Row],[cena/enota brez DDV v EUR]]+Sklop20[[#This Row],[Davek (EUR)]]</f>
        <v>0</v>
      </c>
      <c r="S22" s="138">
        <f>+Sklop20[[#This Row],[cena/enota brez DDV v EUR]]*Sklop20[[#This Row],[Okvirna količina]]</f>
        <v>0</v>
      </c>
      <c r="T22" s="140">
        <f>+Sklop20[[#This Row],[Končna cena/enoto mere (EUR) z DDV]]*Sklop20[[#This Row],[Okvirna količina]]</f>
        <v>0</v>
      </c>
      <c r="U22" s="141"/>
    </row>
    <row r="23" spans="1:21" s="55" customFormat="1" ht="12">
      <c r="A23" s="78" t="s">
        <v>9</v>
      </c>
      <c r="B23" s="55" t="s">
        <v>1092</v>
      </c>
      <c r="C23" s="134">
        <v>1</v>
      </c>
      <c r="D23" s="393" t="s">
        <v>0</v>
      </c>
      <c r="E23" s="268"/>
      <c r="F23" s="117">
        <v>2.5</v>
      </c>
      <c r="G23" s="144" t="s">
        <v>0</v>
      </c>
      <c r="H23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23" s="117" t="str">
        <f>IF(Sklop20[[#This Row],[ZAHTEVANA SHEMA KAKOVOSTI]]&lt;&gt;"",Sklop20[[#This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+Sklop20[[#This Row],[cena/enota brez DDV v EUR]]*Sklop20[[#This Row],[Stopnja DDV (%)]]</f>
        <v>0</v>
      </c>
      <c r="R23" s="138">
        <f>+Sklop20[[#This Row],[cena/enota brez DDV v EUR]]+Sklop20[[#This Row],[Davek (EUR)]]</f>
        <v>0</v>
      </c>
      <c r="S23" s="138">
        <f>+Sklop20[[#This Row],[cena/enota brez DDV v EUR]]*Sklop20[[#This Row],[Okvirna količina]]</f>
        <v>0</v>
      </c>
      <c r="T23" s="140">
        <f>+Sklop20[[#This Row],[Končna cena/enoto mere (EUR) z DDV]]*Sklop20[[#This Row],[Okvirna količina]]</f>
        <v>0</v>
      </c>
      <c r="U23" s="141"/>
    </row>
    <row r="24" spans="1:21" s="55" customFormat="1" ht="12">
      <c r="A24" s="78" t="s">
        <v>10</v>
      </c>
      <c r="B24" s="133" t="s">
        <v>1093</v>
      </c>
      <c r="C24" s="134">
        <v>1</v>
      </c>
      <c r="D24" s="393" t="s">
        <v>0</v>
      </c>
      <c r="E24" s="268"/>
      <c r="F24" s="117">
        <v>5</v>
      </c>
      <c r="G24" s="144" t="s">
        <v>0</v>
      </c>
      <c r="H24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4" s="117" t="str">
        <f>IF(Sklop20[[#This Row],[ZAHTEVANA SHEMA KAKOVOSTI]]&lt;&gt;"",Sklop20[[#This Row],[Preračunana masa/volumen/kos na enoto kg]],"")</f>
        <v/>
      </c>
      <c r="J24" s="135"/>
      <c r="K24" s="136"/>
      <c r="L24" s="136"/>
      <c r="M24" s="137"/>
      <c r="N24" s="138"/>
      <c r="O24" s="138"/>
      <c r="P24" s="139"/>
      <c r="Q24" s="138">
        <f>+Sklop20[[#This Row],[cena/enota brez DDV v EUR]]*Sklop20[[#This Row],[Stopnja DDV (%)]]</f>
        <v>0</v>
      </c>
      <c r="R24" s="138">
        <f>+Sklop20[[#This Row],[cena/enota brez DDV v EUR]]+Sklop20[[#This Row],[Davek (EUR)]]</f>
        <v>0</v>
      </c>
      <c r="S24" s="138">
        <f>+Sklop20[[#This Row],[cena/enota brez DDV v EUR]]*Sklop20[[#This Row],[Okvirna količina]]</f>
        <v>0</v>
      </c>
      <c r="T24" s="140">
        <f>+Sklop20[[#This Row],[Končna cena/enoto mere (EUR) z DDV]]*Sklop20[[#This Row],[Okvirna količina]]</f>
        <v>0</v>
      </c>
      <c r="U24" s="141"/>
    </row>
    <row r="25" spans="1:21" s="55" customFormat="1" ht="12">
      <c r="A25" s="78" t="s">
        <v>11</v>
      </c>
      <c r="B25" s="133" t="s">
        <v>1094</v>
      </c>
      <c r="C25" s="134">
        <v>1</v>
      </c>
      <c r="D25" s="393" t="s">
        <v>0</v>
      </c>
      <c r="E25" s="268"/>
      <c r="F25" s="117">
        <v>5</v>
      </c>
      <c r="G25" s="144" t="s">
        <v>0</v>
      </c>
      <c r="H25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5" s="117" t="str">
        <f>IF(Sklop20[[#This Row],[ZAHTEVANA SHEMA KAKOVOSTI]]&lt;&gt;"",Sklop20[[#This Row],[Preračunana masa/volumen/kos na enoto kg]],"")</f>
        <v/>
      </c>
      <c r="J25" s="135"/>
      <c r="K25" s="136"/>
      <c r="L25" s="136"/>
      <c r="M25" s="137"/>
      <c r="N25" s="138"/>
      <c r="O25" s="138"/>
      <c r="P25" s="139"/>
      <c r="Q25" s="138">
        <f>+Sklop20[[#This Row],[cena/enota brez DDV v EUR]]*Sklop20[[#This Row],[Stopnja DDV (%)]]</f>
        <v>0</v>
      </c>
      <c r="R25" s="138">
        <f>+Sklop20[[#This Row],[cena/enota brez DDV v EUR]]+Sklop20[[#This Row],[Davek (EUR)]]</f>
        <v>0</v>
      </c>
      <c r="S25" s="138">
        <f>+Sklop20[[#This Row],[cena/enota brez DDV v EUR]]*Sklop20[[#This Row],[Okvirna količina]]</f>
        <v>0</v>
      </c>
      <c r="T25" s="140">
        <f>+Sklop20[[#This Row],[Končna cena/enoto mere (EUR) z DDV]]*Sklop20[[#This Row],[Okvirna količina]]</f>
        <v>0</v>
      </c>
      <c r="U25" s="141"/>
    </row>
    <row r="26" spans="1:21" s="55" customFormat="1" ht="12">
      <c r="A26" s="78" t="s">
        <v>12</v>
      </c>
      <c r="B26" s="133" t="s">
        <v>1095</v>
      </c>
      <c r="C26" s="134">
        <v>1</v>
      </c>
      <c r="D26" s="393" t="s">
        <v>0</v>
      </c>
      <c r="E26" s="268"/>
      <c r="F26" s="117">
        <v>2.5</v>
      </c>
      <c r="G26" s="144" t="s">
        <v>0</v>
      </c>
      <c r="H26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26" s="117" t="str">
        <f>IF(Sklop20[[#This Row],[ZAHTEVANA SHEMA KAKOVOSTI]]&lt;&gt;"",Sklop20[[#This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+Sklop20[[#This Row],[cena/enota brez DDV v EUR]]*Sklop20[[#This Row],[Stopnja DDV (%)]]</f>
        <v>0</v>
      </c>
      <c r="R26" s="138">
        <f>+Sklop20[[#This Row],[cena/enota brez DDV v EUR]]+Sklop20[[#This Row],[Davek (EUR)]]</f>
        <v>0</v>
      </c>
      <c r="S26" s="138">
        <f>+Sklop20[[#This Row],[cena/enota brez DDV v EUR]]*Sklop20[[#This Row],[Okvirna količina]]</f>
        <v>0</v>
      </c>
      <c r="T26" s="140">
        <f>+Sklop20[[#This Row],[Končna cena/enoto mere (EUR) z DDV]]*Sklop20[[#This Row],[Okvirna količina]]</f>
        <v>0</v>
      </c>
      <c r="U26" s="141"/>
    </row>
    <row r="27" spans="1:21" s="55" customFormat="1" ht="12">
      <c r="A27" s="78" t="s">
        <v>13</v>
      </c>
      <c r="B27" s="133" t="s">
        <v>1096</v>
      </c>
      <c r="C27" s="134">
        <v>1</v>
      </c>
      <c r="D27" s="393" t="s">
        <v>0</v>
      </c>
      <c r="E27" s="268"/>
      <c r="F27" s="117">
        <v>5</v>
      </c>
      <c r="G27" s="144" t="s">
        <v>0</v>
      </c>
      <c r="H27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7" s="117" t="str">
        <f>IF(Sklop20[[#This Row],[ZAHTEVANA SHEMA KAKOVOSTI]]&lt;&gt;"",Sklop20[[#This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+Sklop20[[#This Row],[cena/enota brez DDV v EUR]]*Sklop20[[#This Row],[Stopnja DDV (%)]]</f>
        <v>0</v>
      </c>
      <c r="R27" s="138">
        <f>+Sklop20[[#This Row],[cena/enota brez DDV v EUR]]+Sklop20[[#This Row],[Davek (EUR)]]</f>
        <v>0</v>
      </c>
      <c r="S27" s="138">
        <f>+Sklop20[[#This Row],[cena/enota brez DDV v EUR]]*Sklop20[[#This Row],[Okvirna količina]]</f>
        <v>0</v>
      </c>
      <c r="T27" s="140">
        <f>+Sklop20[[#This Row],[Končna cena/enoto mere (EUR) z DDV]]*Sklop20[[#This Row],[Okvirna količina]]</f>
        <v>0</v>
      </c>
      <c r="U27" s="141"/>
    </row>
    <row r="28" spans="1:21" s="55" customFormat="1" ht="12">
      <c r="A28" s="78" t="s">
        <v>14</v>
      </c>
      <c r="B28" s="133" t="s">
        <v>1098</v>
      </c>
      <c r="C28" s="134">
        <v>1</v>
      </c>
      <c r="D28" s="393" t="s">
        <v>0</v>
      </c>
      <c r="E28" s="268"/>
      <c r="F28" s="117">
        <v>5</v>
      </c>
      <c r="G28" s="144" t="s">
        <v>0</v>
      </c>
      <c r="H28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8" s="117" t="str">
        <f>IF(Sklop20[[#This Row],[ZAHTEVANA SHEMA KAKOVOSTI]]&lt;&gt;"",Sklop20[[#This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+Sklop20[[#This Row],[cena/enota brez DDV v EUR]]*Sklop20[[#This Row],[Stopnja DDV (%)]]</f>
        <v>0</v>
      </c>
      <c r="R28" s="138">
        <f>+Sklop20[[#This Row],[cena/enota brez DDV v EUR]]+Sklop20[[#This Row],[Davek (EUR)]]</f>
        <v>0</v>
      </c>
      <c r="S28" s="138">
        <f>+Sklop20[[#This Row],[cena/enota brez DDV v EUR]]*Sklop20[[#This Row],[Okvirna količina]]</f>
        <v>0</v>
      </c>
      <c r="T28" s="140">
        <f>+Sklop20[[#This Row],[Končna cena/enoto mere (EUR) z DDV]]*Sklop20[[#This Row],[Okvirna količina]]</f>
        <v>0</v>
      </c>
      <c r="U28" s="141"/>
    </row>
    <row r="29" spans="1:21" s="55" customFormat="1" ht="12">
      <c r="A29" s="78" t="s">
        <v>15</v>
      </c>
      <c r="B29" s="133" t="s">
        <v>1097</v>
      </c>
      <c r="C29" s="134">
        <v>1</v>
      </c>
      <c r="D29" s="393" t="s">
        <v>0</v>
      </c>
      <c r="E29" s="268"/>
      <c r="F29" s="117">
        <v>5</v>
      </c>
      <c r="G29" s="144" t="s">
        <v>0</v>
      </c>
      <c r="H29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9" s="117" t="str">
        <f>IF(Sklop20[[#This Row],[ZAHTEVANA SHEMA KAKOVOSTI]]&lt;&gt;"",Sklop20[[#This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+Sklop20[[#This Row],[cena/enota brez DDV v EUR]]*Sklop20[[#This Row],[Stopnja DDV (%)]]</f>
        <v>0</v>
      </c>
      <c r="R29" s="138">
        <f>+Sklop20[[#This Row],[cena/enota brez DDV v EUR]]+Sklop20[[#This Row],[Davek (EUR)]]</f>
        <v>0</v>
      </c>
      <c r="S29" s="138">
        <f>+Sklop20[[#This Row],[cena/enota brez DDV v EUR]]*Sklop20[[#This Row],[Okvirna količina]]</f>
        <v>0</v>
      </c>
      <c r="T29" s="140">
        <f>+Sklop20[[#This Row],[Končna cena/enoto mere (EUR) z DDV]]*Sklop20[[#This Row],[Okvirna količina]]</f>
        <v>0</v>
      </c>
      <c r="U29" s="141"/>
    </row>
    <row r="30" spans="1:21" s="55" customFormat="1" ht="12">
      <c r="A30" s="78" t="s">
        <v>16</v>
      </c>
      <c r="B30" s="133" t="s">
        <v>1099</v>
      </c>
      <c r="C30" s="134">
        <v>1</v>
      </c>
      <c r="D30" s="393" t="s">
        <v>0</v>
      </c>
      <c r="E30" s="268"/>
      <c r="F30" s="117">
        <v>5</v>
      </c>
      <c r="G30" s="144" t="s">
        <v>0</v>
      </c>
      <c r="H30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0" s="117" t="str">
        <f>IF(Sklop20[[#This Row],[ZAHTEVANA SHEMA KAKOVOSTI]]&lt;&gt;"",Sklop20[[#This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+Sklop20[[#This Row],[cena/enota brez DDV v EUR]]*Sklop20[[#This Row],[Stopnja DDV (%)]]</f>
        <v>0</v>
      </c>
      <c r="R30" s="138">
        <f>+Sklop20[[#This Row],[cena/enota brez DDV v EUR]]+Sklop20[[#This Row],[Davek (EUR)]]</f>
        <v>0</v>
      </c>
      <c r="S30" s="138">
        <f>+Sklop20[[#This Row],[cena/enota brez DDV v EUR]]*Sklop20[[#This Row],[Okvirna količina]]</f>
        <v>0</v>
      </c>
      <c r="T30" s="140">
        <f>+Sklop20[[#This Row],[Končna cena/enoto mere (EUR) z DDV]]*Sklop20[[#This Row],[Okvirna količina]]</f>
        <v>0</v>
      </c>
      <c r="U30" s="141"/>
    </row>
    <row r="31" spans="1:21" s="55" customFormat="1" ht="12">
      <c r="A31" s="78" t="s">
        <v>17</v>
      </c>
      <c r="B31" s="55" t="s">
        <v>1100</v>
      </c>
      <c r="C31" s="134">
        <v>1</v>
      </c>
      <c r="D31" s="393" t="s">
        <v>0</v>
      </c>
      <c r="E31" s="268"/>
      <c r="F31" s="117">
        <v>2.5</v>
      </c>
      <c r="G31" s="144" t="s">
        <v>0</v>
      </c>
      <c r="H31" s="10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31" s="117" t="str">
        <f>IF(Sklop20[[#This Row],[ZAHTEVANA SHEMA KAKOVOSTI]]&lt;&gt;"",Sklop20[[#This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+Sklop20[[#This Row],[cena/enota brez DDV v EUR]]*Sklop20[[#This Row],[Stopnja DDV (%)]]</f>
        <v>0</v>
      </c>
      <c r="R31" s="138">
        <f>+Sklop20[[#This Row],[cena/enota brez DDV v EUR]]+Sklop20[[#This Row],[Davek (EUR)]]</f>
        <v>0</v>
      </c>
      <c r="S31" s="138">
        <f>+Sklop20[[#This Row],[cena/enota brez DDV v EUR]]*Sklop20[[#This Row],[Okvirna količina]]</f>
        <v>0</v>
      </c>
      <c r="T31" s="140">
        <f>+Sklop20[[#This Row],[Končna cena/enoto mere (EUR) z DDV]]*Sklop20[[#This Row],[Okvirna količina]]</f>
        <v>0</v>
      </c>
      <c r="U31" s="141"/>
    </row>
    <row r="32" spans="1:21">
      <c r="A32" s="426" t="s">
        <v>131</v>
      </c>
      <c r="B32" s="297"/>
      <c r="C32" s="298"/>
      <c r="D32" s="298"/>
      <c r="E32" s="299"/>
      <c r="F32" s="300"/>
      <c r="G32" s="301"/>
      <c r="H32" s="302">
        <f>SUBTOTAL(109,Sklop20[Preračunana masa/volumen/kos na enoto kg])</f>
        <v>65</v>
      </c>
      <c r="I32" s="302">
        <f>SUBTOTAL(109,Sklop20[Živila iz shem kakovosti (kg)])</f>
        <v>0</v>
      </c>
      <c r="J32" s="300"/>
      <c r="K32" s="303"/>
      <c r="L32" s="303"/>
      <c r="M32" s="304"/>
      <c r="N32" s="305"/>
      <c r="O32" s="305"/>
      <c r="P32" s="305"/>
      <c r="Q32" s="306"/>
      <c r="R32" s="300"/>
      <c r="S32" s="306">
        <f>SUBTOTAL(109,Sklop20[Vrednost za okvirno količino (EUR) brez DDV])</f>
        <v>0</v>
      </c>
      <c r="T32" s="306">
        <f>SUBTOTAL(109,Sklop20[Vrednost za okvirno količino (EUR) z DDV])</f>
        <v>0</v>
      </c>
      <c r="U32" s="427">
        <f>SUBTOTAL(103,Sklop20[Shema kakovosti
(nacionalne, evropske)
])</f>
        <v>0</v>
      </c>
    </row>
    <row r="33" spans="1:21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1">
      <c r="A34" s="48" t="s">
        <v>127</v>
      </c>
      <c r="B34" s="16"/>
      <c r="C34" s="28"/>
      <c r="D34" s="28"/>
      <c r="E34" s="100"/>
      <c r="Q34" s="48"/>
      <c r="R34" s="48"/>
      <c r="S34" s="48"/>
      <c r="T34" s="48"/>
    </row>
    <row r="35" spans="1:21">
      <c r="A35" s="11" t="s">
        <v>129</v>
      </c>
      <c r="B35" s="16"/>
      <c r="C35" s="28"/>
      <c r="D35" s="28"/>
      <c r="E35" s="100"/>
    </row>
    <row r="36" spans="1:21">
      <c r="A36" s="95" t="s">
        <v>180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1">
      <c r="A37" s="629" t="s">
        <v>173</v>
      </c>
      <c r="B37" s="629"/>
      <c r="C37" s="629"/>
      <c r="D37" s="629"/>
      <c r="E37" s="629"/>
      <c r="F37" s="629"/>
      <c r="G37" s="629"/>
      <c r="H37" s="629"/>
      <c r="I37" s="629"/>
      <c r="J37" s="629"/>
      <c r="K37" s="629"/>
      <c r="L37" s="629"/>
      <c r="M37" s="54"/>
      <c r="N37" s="29"/>
      <c r="O37" s="29"/>
      <c r="P37" s="29"/>
      <c r="Q37" s="29"/>
      <c r="R37" s="29"/>
    </row>
    <row r="38" spans="1:2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29"/>
      <c r="O38" s="29"/>
      <c r="P38" s="29"/>
      <c r="Q38" s="29"/>
      <c r="R38" s="29"/>
    </row>
    <row r="39" spans="1:21">
      <c r="A39" s="95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J1:P36 U1:U1048576 M37:P38" name="Obseg1"/>
    <protectedRange sqref="J37:L37" name="Obseg1_2"/>
    <protectedRange sqref="J38:L38" name="Obseg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407"/>
  <sheetViews>
    <sheetView topLeftCell="A136" zoomScale="90" zoomScaleNormal="90" zoomScaleSheetLayoutView="100" workbookViewId="0">
      <selection activeCell="C145" sqref="C145"/>
    </sheetView>
  </sheetViews>
  <sheetFormatPr defaultColWidth="8.85546875" defaultRowHeight="12.75"/>
  <cols>
    <col min="1" max="1" width="4.8554687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425781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7" t="s">
        <v>81</v>
      </c>
    </row>
    <row r="2" spans="1:21" ht="15">
      <c r="B2" s="218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218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219"/>
    </row>
    <row r="5" spans="1:21" ht="15">
      <c r="B5" s="217" t="s">
        <v>85</v>
      </c>
    </row>
    <row r="6" spans="1:21" ht="17.25" customHeight="1">
      <c r="B6" s="220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220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220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221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22" t="str">
        <f>+'Ponudbeni pred_rekapitulacija'!A34</f>
        <v>21.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pred_rekapitulacija'!B34</f>
        <v>SVEŽE SADJE IN ZELENJAVA, SUHO SADJE IN OREŠČKI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223" t="s">
        <v>1115</v>
      </c>
      <c r="C16" s="168" t="s">
        <v>110</v>
      </c>
      <c r="D16" s="168" t="s">
        <v>0</v>
      </c>
      <c r="E16" s="169"/>
      <c r="F16" s="172">
        <v>2</v>
      </c>
      <c r="G16" s="103" t="s">
        <v>0</v>
      </c>
      <c r="H16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6" s="79" t="str">
        <f>IF(Sklop21[[#This Row],[ZAHTEVANA SHEMA KAKOVOSTI]]&lt;&gt;"",Sklop21[[#This Row],[Preračunana masa/volumen/kos na enoto kg]],"")</f>
        <v/>
      </c>
      <c r="J16" s="86"/>
      <c r="K16" s="132" t="s">
        <v>110</v>
      </c>
      <c r="L16" s="132" t="s">
        <v>110</v>
      </c>
      <c r="M16" s="132" t="s">
        <v>110</v>
      </c>
      <c r="N16" s="82"/>
      <c r="O16" s="132" t="s">
        <v>110</v>
      </c>
      <c r="P16" s="88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132" t="s">
        <v>110</v>
      </c>
    </row>
    <row r="17" spans="1:21" s="55" customFormat="1" ht="12">
      <c r="A17" s="78" t="s">
        <v>3</v>
      </c>
      <c r="B17" s="133" t="s">
        <v>1116</v>
      </c>
      <c r="C17" s="168" t="s">
        <v>110</v>
      </c>
      <c r="D17" s="168" t="s">
        <v>0</v>
      </c>
      <c r="E17" s="106"/>
      <c r="F17" s="117">
        <v>15</v>
      </c>
      <c r="G17" s="144" t="s">
        <v>0</v>
      </c>
      <c r="H1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17" s="117" t="str">
        <f>IF(Sklop21[[#This Row],[ZAHTEVANA SHEMA KAKOVOSTI]]&lt;&gt;"",Sklop21[[#This Row],[Preračunana masa/volumen/kos na enoto kg]],"")</f>
        <v/>
      </c>
      <c r="J17" s="135"/>
      <c r="K17" s="132" t="s">
        <v>110</v>
      </c>
      <c r="L17" s="132" t="s">
        <v>110</v>
      </c>
      <c r="M17" s="132" t="s">
        <v>110</v>
      </c>
      <c r="N17" s="138"/>
      <c r="O17" s="132" t="s">
        <v>110</v>
      </c>
      <c r="P17" s="139"/>
      <c r="Q17" s="138">
        <f>+Sklop21[[#This Row],[cena/enota brez DDV v EUR]]*Sklop21[[#This Row],[Stopnja DDV (%)]]</f>
        <v>0</v>
      </c>
      <c r="R17" s="138">
        <f>+Sklop21[[#This Row],[cena/enota brez DDV v EUR]]+Sklop21[[#This Row],[Davek (EUR)]]</f>
        <v>0</v>
      </c>
      <c r="S17" s="138">
        <f>+Sklop21[[#This Row],[cena/enota brez DDV v EUR]]*Sklop21[[#This Row],[Okvirna količina]]</f>
        <v>0</v>
      </c>
      <c r="T17" s="292">
        <f>+Sklop21[[#This Row],[Končna cena/enoto mere (EUR) z DDV]]*Sklop21[[#This Row],[Okvirna količina]]</f>
        <v>0</v>
      </c>
      <c r="U17" s="132" t="s">
        <v>110</v>
      </c>
    </row>
    <row r="18" spans="1:21" s="55" customFormat="1" ht="12">
      <c r="A18" s="78" t="s">
        <v>4</v>
      </c>
      <c r="B18" s="133" t="s">
        <v>250</v>
      </c>
      <c r="C18" s="168" t="s">
        <v>110</v>
      </c>
      <c r="D18" s="168" t="s">
        <v>0</v>
      </c>
      <c r="E18" s="106"/>
      <c r="F18" s="117">
        <v>60</v>
      </c>
      <c r="G18" s="144" t="s">
        <v>0</v>
      </c>
      <c r="H1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8" s="117" t="str">
        <f>IF(Sklop21[[#This Row],[ZAHTEVANA SHEMA KAKOVOSTI]]&lt;&gt;"",Sklop21[[#This Row],[Preračunana masa/volumen/kos na enoto kg]],"")</f>
        <v/>
      </c>
      <c r="J18" s="135"/>
      <c r="K18" s="132" t="s">
        <v>110</v>
      </c>
      <c r="L18" s="132" t="s">
        <v>110</v>
      </c>
      <c r="M18" s="132" t="s">
        <v>110</v>
      </c>
      <c r="N18" s="138"/>
      <c r="O18" s="132" t="s">
        <v>110</v>
      </c>
      <c r="P18" s="139"/>
      <c r="Q18" s="138">
        <f>+Sklop21[[#This Row],[cena/enota brez DDV v EUR]]*Sklop21[[#This Row],[Stopnja DDV (%)]]</f>
        <v>0</v>
      </c>
      <c r="R18" s="138">
        <f>+Sklop21[[#This Row],[cena/enota brez DDV v EUR]]+Sklop21[[#This Row],[Davek (EUR)]]</f>
        <v>0</v>
      </c>
      <c r="S18" s="138">
        <f>+Sklop21[[#This Row],[cena/enota brez DDV v EUR]]*Sklop21[[#This Row],[Okvirna količina]]</f>
        <v>0</v>
      </c>
      <c r="T18" s="292">
        <f>+Sklop21[[#This Row],[Končna cena/enoto mere (EUR) z DDV]]*Sklop21[[#This Row],[Okvirna količina]]</f>
        <v>0</v>
      </c>
      <c r="U18" s="132" t="s">
        <v>110</v>
      </c>
    </row>
    <row r="19" spans="1:21" s="55" customFormat="1" ht="12">
      <c r="A19" s="78" t="s">
        <v>5</v>
      </c>
      <c r="B19" s="133" t="s">
        <v>1117</v>
      </c>
      <c r="C19" s="168" t="s">
        <v>110</v>
      </c>
      <c r="D19" s="168" t="s">
        <v>0</v>
      </c>
      <c r="E19" s="106"/>
      <c r="F19" s="117">
        <v>450</v>
      </c>
      <c r="G19" s="144" t="s">
        <v>0</v>
      </c>
      <c r="H1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19" s="117" t="str">
        <f>IF(Sklop21[[#This Row],[ZAHTEVANA SHEMA KAKOVOSTI]]&lt;&gt;"",Sklop21[[#This Row],[Preračunana masa/volumen/kos na enoto kg]],"")</f>
        <v/>
      </c>
      <c r="J19" s="135"/>
      <c r="K19" s="132" t="s">
        <v>110</v>
      </c>
      <c r="L19" s="132" t="s">
        <v>110</v>
      </c>
      <c r="M19" s="132" t="s">
        <v>110</v>
      </c>
      <c r="N19" s="138"/>
      <c r="O19" s="132" t="s">
        <v>110</v>
      </c>
      <c r="P19" s="139"/>
      <c r="Q19" s="138">
        <f>+Sklop21[[#This Row],[cena/enota brez DDV v EUR]]*Sklop21[[#This Row],[Stopnja DDV (%)]]</f>
        <v>0</v>
      </c>
      <c r="R19" s="138">
        <f>+Sklop21[[#This Row],[cena/enota brez DDV v EUR]]+Sklop21[[#This Row],[Davek (EUR)]]</f>
        <v>0</v>
      </c>
      <c r="S19" s="138">
        <f>+Sklop21[[#This Row],[cena/enota brez DDV v EUR]]*Sklop21[[#This Row],[Okvirna količina]]</f>
        <v>0</v>
      </c>
      <c r="T19" s="292">
        <f>+Sklop21[[#This Row],[Končna cena/enoto mere (EUR) z DDV]]*Sklop21[[#This Row],[Okvirna količina]]</f>
        <v>0</v>
      </c>
      <c r="U19" s="132" t="s">
        <v>110</v>
      </c>
    </row>
    <row r="20" spans="1:21" s="55" customFormat="1" ht="12">
      <c r="A20" s="78" t="s">
        <v>6</v>
      </c>
      <c r="B20" s="133" t="s">
        <v>1118</v>
      </c>
      <c r="C20" s="168" t="s">
        <v>110</v>
      </c>
      <c r="D20" s="168" t="s">
        <v>0</v>
      </c>
      <c r="E20" s="106"/>
      <c r="F20" s="117">
        <v>50</v>
      </c>
      <c r="G20" s="144" t="s">
        <v>0</v>
      </c>
      <c r="H2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0" s="117" t="str">
        <f>IF(Sklop21[[#This Row],[ZAHTEVANA SHEMA KAKOVOSTI]]&lt;&gt;"",Sklop21[[#This Row],[Preračunana masa/volumen/kos na enoto kg]],"")</f>
        <v/>
      </c>
      <c r="J20" s="135"/>
      <c r="K20" s="132" t="s">
        <v>110</v>
      </c>
      <c r="L20" s="132" t="s">
        <v>110</v>
      </c>
      <c r="M20" s="132" t="s">
        <v>110</v>
      </c>
      <c r="N20" s="138"/>
      <c r="O20" s="132" t="s">
        <v>110</v>
      </c>
      <c r="P20" s="139"/>
      <c r="Q20" s="138">
        <f>+Sklop21[[#This Row],[cena/enota brez DDV v EUR]]*Sklop21[[#This Row],[Stopnja DDV (%)]]</f>
        <v>0</v>
      </c>
      <c r="R20" s="138">
        <f>+Sklop21[[#This Row],[cena/enota brez DDV v EUR]]+Sklop21[[#This Row],[Davek (EUR)]]</f>
        <v>0</v>
      </c>
      <c r="S20" s="138">
        <f>+Sklop21[[#This Row],[cena/enota brez DDV v EUR]]*Sklop21[[#This Row],[Okvirna količina]]</f>
        <v>0</v>
      </c>
      <c r="T20" s="292">
        <f>+Sklop21[[#This Row],[Končna cena/enoto mere (EUR) z DDV]]*Sklop21[[#This Row],[Okvirna količina]]</f>
        <v>0</v>
      </c>
      <c r="U20" s="132" t="s">
        <v>110</v>
      </c>
    </row>
    <row r="21" spans="1:21" s="55" customFormat="1" ht="12">
      <c r="A21" s="78" t="s">
        <v>7</v>
      </c>
      <c r="B21" s="133" t="s">
        <v>1119</v>
      </c>
      <c r="C21" s="168" t="s">
        <v>110</v>
      </c>
      <c r="D21" s="168" t="s">
        <v>0</v>
      </c>
      <c r="E21" s="106"/>
      <c r="F21" s="117">
        <v>100</v>
      </c>
      <c r="G21" s="144" t="s">
        <v>0</v>
      </c>
      <c r="H2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1" s="117" t="str">
        <f>IF(Sklop21[[#This Row],[ZAHTEVANA SHEMA KAKOVOSTI]]&lt;&gt;"",Sklop21[[#This Row],[Preračunana masa/volumen/kos na enoto kg]],"")</f>
        <v/>
      </c>
      <c r="J21" s="135"/>
      <c r="K21" s="132" t="s">
        <v>110</v>
      </c>
      <c r="L21" s="132" t="s">
        <v>110</v>
      </c>
      <c r="M21" s="132" t="s">
        <v>110</v>
      </c>
      <c r="N21" s="138"/>
      <c r="O21" s="132" t="s">
        <v>110</v>
      </c>
      <c r="P21" s="139"/>
      <c r="Q21" s="138">
        <f>+Sklop21[[#This Row],[cena/enota brez DDV v EUR]]*Sklop21[[#This Row],[Stopnja DDV (%)]]</f>
        <v>0</v>
      </c>
      <c r="R21" s="138">
        <f>+Sklop21[[#This Row],[cena/enota brez DDV v EUR]]+Sklop21[[#This Row],[Davek (EUR)]]</f>
        <v>0</v>
      </c>
      <c r="S21" s="138">
        <f>+Sklop21[[#This Row],[cena/enota brez DDV v EUR]]*Sklop21[[#This Row],[Okvirna količina]]</f>
        <v>0</v>
      </c>
      <c r="T21" s="292">
        <f>+Sklop21[[#This Row],[Končna cena/enoto mere (EUR) z DDV]]*Sklop21[[#This Row],[Okvirna količina]]</f>
        <v>0</v>
      </c>
      <c r="U21" s="132" t="s">
        <v>110</v>
      </c>
    </row>
    <row r="22" spans="1:21" s="55" customFormat="1" ht="12">
      <c r="A22" s="78" t="s">
        <v>8</v>
      </c>
      <c r="B22" s="133" t="s">
        <v>1120</v>
      </c>
      <c r="C22" s="168" t="s">
        <v>110</v>
      </c>
      <c r="D22" s="168" t="s">
        <v>0</v>
      </c>
      <c r="E22" s="106"/>
      <c r="F22" s="117">
        <v>600</v>
      </c>
      <c r="G22" s="144" t="s">
        <v>0</v>
      </c>
      <c r="H2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2" s="117" t="str">
        <f>IF(Sklop21[[#This Row],[ZAHTEVANA SHEMA KAKOVOSTI]]&lt;&gt;"",Sklop21[[#This Row],[Preračunana masa/volumen/kos na enoto kg]],"")</f>
        <v/>
      </c>
      <c r="J22" s="135"/>
      <c r="K22" s="132" t="s">
        <v>110</v>
      </c>
      <c r="L22" s="132" t="s">
        <v>110</v>
      </c>
      <c r="M22" s="132" t="s">
        <v>110</v>
      </c>
      <c r="N22" s="138"/>
      <c r="O22" s="132" t="s">
        <v>110</v>
      </c>
      <c r="P22" s="139"/>
      <c r="Q22" s="138">
        <f>+Sklop21[[#This Row],[cena/enota brez DDV v EUR]]*Sklop21[[#This Row],[Stopnja DDV (%)]]</f>
        <v>0</v>
      </c>
      <c r="R22" s="138">
        <f>+Sklop21[[#This Row],[cena/enota brez DDV v EUR]]+Sklop21[[#This Row],[Davek (EUR)]]</f>
        <v>0</v>
      </c>
      <c r="S22" s="138">
        <f>+Sklop21[[#This Row],[cena/enota brez DDV v EUR]]*Sklop21[[#This Row],[Okvirna količina]]</f>
        <v>0</v>
      </c>
      <c r="T22" s="292">
        <f>+Sklop21[[#This Row],[Končna cena/enoto mere (EUR) z DDV]]*Sklop21[[#This Row],[Okvirna količina]]</f>
        <v>0</v>
      </c>
      <c r="U22" s="132" t="s">
        <v>110</v>
      </c>
    </row>
    <row r="23" spans="1:21" s="55" customFormat="1" ht="12">
      <c r="A23" s="78" t="s">
        <v>9</v>
      </c>
      <c r="B23" s="133" t="s">
        <v>1121</v>
      </c>
      <c r="C23" s="168" t="s">
        <v>110</v>
      </c>
      <c r="D23" s="168" t="s">
        <v>0</v>
      </c>
      <c r="E23" s="106"/>
      <c r="F23" s="117">
        <v>300</v>
      </c>
      <c r="G23" s="144" t="s">
        <v>0</v>
      </c>
      <c r="H2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3" s="117" t="str">
        <f>IF(Sklop21[[#This Row],[ZAHTEVANA SHEMA KAKOVOSTI]]&lt;&gt;"",Sklop21[[#This Row],[Preračunana masa/volumen/kos na enoto kg]],"")</f>
        <v/>
      </c>
      <c r="J23" s="135"/>
      <c r="K23" s="132" t="s">
        <v>110</v>
      </c>
      <c r="L23" s="132" t="s">
        <v>110</v>
      </c>
      <c r="M23" s="132" t="s">
        <v>110</v>
      </c>
      <c r="N23" s="138"/>
      <c r="O23" s="132" t="s">
        <v>110</v>
      </c>
      <c r="P23" s="139"/>
      <c r="Q23" s="138">
        <f>+Sklop21[[#This Row],[cena/enota brez DDV v EUR]]*Sklop21[[#This Row],[Stopnja DDV (%)]]</f>
        <v>0</v>
      </c>
      <c r="R23" s="138">
        <f>+Sklop21[[#This Row],[cena/enota brez DDV v EUR]]+Sklop21[[#This Row],[Davek (EUR)]]</f>
        <v>0</v>
      </c>
      <c r="S23" s="138">
        <f>+Sklop21[[#This Row],[cena/enota brez DDV v EUR]]*Sklop21[[#This Row],[Okvirna količina]]</f>
        <v>0</v>
      </c>
      <c r="T23" s="292">
        <f>+Sklop21[[#This Row],[Končna cena/enoto mere (EUR) z DDV]]*Sklop21[[#This Row],[Okvirna količina]]</f>
        <v>0</v>
      </c>
      <c r="U23" s="132" t="s">
        <v>110</v>
      </c>
    </row>
    <row r="24" spans="1:21" s="55" customFormat="1" ht="12">
      <c r="A24" s="78" t="s">
        <v>10</v>
      </c>
      <c r="B24" s="133" t="s">
        <v>1122</v>
      </c>
      <c r="C24" s="168" t="s">
        <v>110</v>
      </c>
      <c r="D24" s="168" t="s">
        <v>0</v>
      </c>
      <c r="E24" s="106"/>
      <c r="F24" s="117">
        <v>10</v>
      </c>
      <c r="G24" s="144" t="s">
        <v>0</v>
      </c>
      <c r="H2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4" s="117" t="str">
        <f>IF(Sklop21[[#This Row],[ZAHTEVANA SHEMA KAKOVOSTI]]&lt;&gt;"",Sklop21[[#This Row],[Preračunana masa/volumen/kos na enoto kg]],"")</f>
        <v/>
      </c>
      <c r="J24" s="135"/>
      <c r="K24" s="132" t="s">
        <v>110</v>
      </c>
      <c r="L24" s="132" t="s">
        <v>110</v>
      </c>
      <c r="M24" s="132" t="s">
        <v>110</v>
      </c>
      <c r="N24" s="138"/>
      <c r="O24" s="132" t="s">
        <v>110</v>
      </c>
      <c r="P24" s="139"/>
      <c r="Q24" s="138">
        <f>+Sklop21[[#This Row],[cena/enota brez DDV v EUR]]*Sklop21[[#This Row],[Stopnja DDV (%)]]</f>
        <v>0</v>
      </c>
      <c r="R24" s="138">
        <f>+Sklop21[[#This Row],[cena/enota brez DDV v EUR]]+Sklop21[[#This Row],[Davek (EUR)]]</f>
        <v>0</v>
      </c>
      <c r="S24" s="138">
        <f>+Sklop21[[#This Row],[cena/enota brez DDV v EUR]]*Sklop21[[#This Row],[Okvirna količina]]</f>
        <v>0</v>
      </c>
      <c r="T24" s="292">
        <f>+Sklop21[[#This Row],[Končna cena/enoto mere (EUR) z DDV]]*Sklop21[[#This Row],[Okvirna količina]]</f>
        <v>0</v>
      </c>
      <c r="U24" s="132" t="s">
        <v>110</v>
      </c>
    </row>
    <row r="25" spans="1:21" s="55" customFormat="1" ht="12">
      <c r="A25" s="78" t="s">
        <v>11</v>
      </c>
      <c r="B25" s="133" t="s">
        <v>1123</v>
      </c>
      <c r="C25" s="168" t="s">
        <v>110</v>
      </c>
      <c r="D25" s="168" t="s">
        <v>0</v>
      </c>
      <c r="E25" s="106"/>
      <c r="F25" s="117">
        <v>100</v>
      </c>
      <c r="G25" s="144" t="s">
        <v>0</v>
      </c>
      <c r="H2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5" s="117" t="str">
        <f>IF(Sklop21[[#This Row],[ZAHTEVANA SHEMA KAKOVOSTI]]&lt;&gt;"",Sklop21[[#This Row],[Preračunana masa/volumen/kos na enoto kg]],"")</f>
        <v/>
      </c>
      <c r="J25" s="135"/>
      <c r="K25" s="132" t="s">
        <v>110</v>
      </c>
      <c r="L25" s="132" t="s">
        <v>110</v>
      </c>
      <c r="M25" s="132" t="s">
        <v>110</v>
      </c>
      <c r="N25" s="138"/>
      <c r="O25" s="132" t="s">
        <v>110</v>
      </c>
      <c r="P25" s="139"/>
      <c r="Q25" s="138">
        <f>+Sklop21[[#This Row],[cena/enota brez DDV v EUR]]*Sklop21[[#This Row],[Stopnja DDV (%)]]</f>
        <v>0</v>
      </c>
      <c r="R25" s="138">
        <f>+Sklop21[[#This Row],[cena/enota brez DDV v EUR]]+Sklop21[[#This Row],[Davek (EUR)]]</f>
        <v>0</v>
      </c>
      <c r="S25" s="138">
        <f>+Sklop21[[#This Row],[cena/enota brez DDV v EUR]]*Sklop21[[#This Row],[Okvirna količina]]</f>
        <v>0</v>
      </c>
      <c r="T25" s="292">
        <f>+Sklop21[[#This Row],[Končna cena/enoto mere (EUR) z DDV]]*Sklop21[[#This Row],[Okvirna količina]]</f>
        <v>0</v>
      </c>
      <c r="U25" s="132" t="s">
        <v>110</v>
      </c>
    </row>
    <row r="26" spans="1:21" s="55" customFormat="1" ht="12">
      <c r="A26" s="78" t="s">
        <v>12</v>
      </c>
      <c r="B26" s="133" t="s">
        <v>1124</v>
      </c>
      <c r="C26" s="168" t="s">
        <v>110</v>
      </c>
      <c r="D26" s="168" t="s">
        <v>0</v>
      </c>
      <c r="E26" s="106"/>
      <c r="F26" s="117">
        <v>10</v>
      </c>
      <c r="G26" s="144" t="s">
        <v>0</v>
      </c>
      <c r="H2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6" s="117" t="str">
        <f>IF(Sklop21[[#This Row],[ZAHTEVANA SHEMA KAKOVOSTI]]&lt;&gt;"",Sklop21[[#This Row],[Preračunana masa/volumen/kos na enoto kg]],"")</f>
        <v/>
      </c>
      <c r="J26" s="135"/>
      <c r="K26" s="132" t="s">
        <v>110</v>
      </c>
      <c r="L26" s="132" t="s">
        <v>110</v>
      </c>
      <c r="M26" s="132" t="s">
        <v>110</v>
      </c>
      <c r="N26" s="138"/>
      <c r="O26" s="132" t="s">
        <v>110</v>
      </c>
      <c r="P26" s="139"/>
      <c r="Q26" s="138">
        <f>+Sklop21[[#This Row],[cena/enota brez DDV v EUR]]*Sklop21[[#This Row],[Stopnja DDV (%)]]</f>
        <v>0</v>
      </c>
      <c r="R26" s="138">
        <f>+Sklop21[[#This Row],[cena/enota brez DDV v EUR]]+Sklop21[[#This Row],[Davek (EUR)]]</f>
        <v>0</v>
      </c>
      <c r="S26" s="138">
        <f>+Sklop21[[#This Row],[cena/enota brez DDV v EUR]]*Sklop21[[#This Row],[Okvirna količina]]</f>
        <v>0</v>
      </c>
      <c r="T26" s="292">
        <f>+Sklop21[[#This Row],[Končna cena/enoto mere (EUR) z DDV]]*Sklop21[[#This Row],[Okvirna količina]]</f>
        <v>0</v>
      </c>
      <c r="U26" s="132" t="s">
        <v>110</v>
      </c>
    </row>
    <row r="27" spans="1:21" s="55" customFormat="1" ht="12">
      <c r="A27" s="78" t="s">
        <v>13</v>
      </c>
      <c r="B27" s="133" t="s">
        <v>1125</v>
      </c>
      <c r="C27" s="168" t="s">
        <v>110</v>
      </c>
      <c r="D27" s="168" t="s">
        <v>0</v>
      </c>
      <c r="E27" s="106"/>
      <c r="F27" s="117">
        <v>1000</v>
      </c>
      <c r="G27" s="144" t="s">
        <v>0</v>
      </c>
      <c r="H2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27" s="117" t="str">
        <f>IF(Sklop21[[#This Row],[ZAHTEVANA SHEMA KAKOVOSTI]]&lt;&gt;"",Sklop21[[#This Row],[Preračunana masa/volumen/kos na enoto kg]],"")</f>
        <v/>
      </c>
      <c r="J27" s="135"/>
      <c r="K27" s="132" t="s">
        <v>110</v>
      </c>
      <c r="L27" s="132" t="s">
        <v>110</v>
      </c>
      <c r="M27" s="132" t="s">
        <v>110</v>
      </c>
      <c r="N27" s="138"/>
      <c r="O27" s="132" t="s">
        <v>110</v>
      </c>
      <c r="P27" s="139"/>
      <c r="Q27" s="138">
        <f>+Sklop21[[#This Row],[cena/enota brez DDV v EUR]]*Sklop21[[#This Row],[Stopnja DDV (%)]]</f>
        <v>0</v>
      </c>
      <c r="R27" s="138">
        <f>+Sklop21[[#This Row],[cena/enota brez DDV v EUR]]+Sklop21[[#This Row],[Davek (EUR)]]</f>
        <v>0</v>
      </c>
      <c r="S27" s="138">
        <f>+Sklop21[[#This Row],[cena/enota brez DDV v EUR]]*Sklop21[[#This Row],[Okvirna količina]]</f>
        <v>0</v>
      </c>
      <c r="T27" s="292">
        <f>+Sklop21[[#This Row],[Končna cena/enoto mere (EUR) z DDV]]*Sklop21[[#This Row],[Okvirna količina]]</f>
        <v>0</v>
      </c>
      <c r="U27" s="132" t="s">
        <v>110</v>
      </c>
    </row>
    <row r="28" spans="1:21" s="55" customFormat="1" ht="12">
      <c r="A28" s="78" t="s">
        <v>14</v>
      </c>
      <c r="B28" s="133" t="s">
        <v>1126</v>
      </c>
      <c r="C28" s="168" t="s">
        <v>110</v>
      </c>
      <c r="D28" s="168" t="s">
        <v>0</v>
      </c>
      <c r="E28" s="106"/>
      <c r="F28" s="117">
        <v>25</v>
      </c>
      <c r="G28" s="144" t="s">
        <v>0</v>
      </c>
      <c r="H2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28" s="117" t="str">
        <f>IF(Sklop21[[#This Row],[ZAHTEVANA SHEMA KAKOVOSTI]]&lt;&gt;"",Sklop21[[#This Row],[Preračunana masa/volumen/kos na enoto kg]],"")</f>
        <v/>
      </c>
      <c r="J28" s="135"/>
      <c r="K28" s="132" t="s">
        <v>110</v>
      </c>
      <c r="L28" s="132" t="s">
        <v>110</v>
      </c>
      <c r="M28" s="132" t="s">
        <v>110</v>
      </c>
      <c r="N28" s="138"/>
      <c r="O28" s="132" t="s">
        <v>110</v>
      </c>
      <c r="P28" s="139"/>
      <c r="Q28" s="138">
        <f>+Sklop21[[#This Row],[cena/enota brez DDV v EUR]]*Sklop21[[#This Row],[Stopnja DDV (%)]]</f>
        <v>0</v>
      </c>
      <c r="R28" s="138">
        <f>+Sklop21[[#This Row],[cena/enota brez DDV v EUR]]+Sklop21[[#This Row],[Davek (EUR)]]</f>
        <v>0</v>
      </c>
      <c r="S28" s="138">
        <f>+Sklop21[[#This Row],[cena/enota brez DDV v EUR]]*Sklop21[[#This Row],[Okvirna količina]]</f>
        <v>0</v>
      </c>
      <c r="T28" s="292">
        <f>+Sklop21[[#This Row],[Končna cena/enoto mere (EUR) z DDV]]*Sklop21[[#This Row],[Okvirna količina]]</f>
        <v>0</v>
      </c>
      <c r="U28" s="132" t="s">
        <v>110</v>
      </c>
    </row>
    <row r="29" spans="1:21" s="55" customFormat="1" ht="12">
      <c r="A29" s="78" t="s">
        <v>15</v>
      </c>
      <c r="B29" s="133" t="s">
        <v>1127</v>
      </c>
      <c r="C29" s="168" t="s">
        <v>110</v>
      </c>
      <c r="D29" s="168" t="s">
        <v>0</v>
      </c>
      <c r="E29" s="106"/>
      <c r="F29" s="117">
        <v>3</v>
      </c>
      <c r="G29" s="144" t="s">
        <v>0</v>
      </c>
      <c r="H2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29" s="117" t="str">
        <f>IF(Sklop21[[#This Row],[ZAHTEVANA SHEMA KAKOVOSTI]]&lt;&gt;"",Sklop21[[#This Row],[Preračunana masa/volumen/kos na enoto kg]],"")</f>
        <v/>
      </c>
      <c r="J29" s="135"/>
      <c r="K29" s="132" t="s">
        <v>110</v>
      </c>
      <c r="L29" s="132" t="s">
        <v>110</v>
      </c>
      <c r="M29" s="132" t="s">
        <v>110</v>
      </c>
      <c r="N29" s="138"/>
      <c r="O29" s="132" t="s">
        <v>110</v>
      </c>
      <c r="P29" s="139"/>
      <c r="Q29" s="138">
        <f>+Sklop21[[#This Row],[cena/enota brez DDV v EUR]]*Sklop21[[#This Row],[Stopnja DDV (%)]]</f>
        <v>0</v>
      </c>
      <c r="R29" s="138">
        <f>+Sklop21[[#This Row],[cena/enota brez DDV v EUR]]+Sklop21[[#This Row],[Davek (EUR)]]</f>
        <v>0</v>
      </c>
      <c r="S29" s="138">
        <f>+Sklop21[[#This Row],[cena/enota brez DDV v EUR]]*Sklop21[[#This Row],[Okvirna količina]]</f>
        <v>0</v>
      </c>
      <c r="T29" s="292">
        <f>+Sklop21[[#This Row],[Končna cena/enoto mere (EUR) z DDV]]*Sklop21[[#This Row],[Okvirna količina]]</f>
        <v>0</v>
      </c>
      <c r="U29" s="132" t="s">
        <v>110</v>
      </c>
    </row>
    <row r="30" spans="1:21" s="55" customFormat="1" ht="12">
      <c r="A30" s="78" t="s">
        <v>16</v>
      </c>
      <c r="B30" s="133" t="s">
        <v>1128</v>
      </c>
      <c r="C30" s="168" t="s">
        <v>110</v>
      </c>
      <c r="D30" s="168" t="s">
        <v>0</v>
      </c>
      <c r="E30" s="106"/>
      <c r="F30" s="117">
        <v>400</v>
      </c>
      <c r="G30" s="144" t="s">
        <v>0</v>
      </c>
      <c r="H3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30" s="117" t="str">
        <f>IF(Sklop21[[#This Row],[ZAHTEVANA SHEMA KAKOVOSTI]]&lt;&gt;"",Sklop21[[#This Row],[Preračunana masa/volumen/kos na enoto kg]],"")</f>
        <v/>
      </c>
      <c r="J30" s="135"/>
      <c r="K30" s="132" t="s">
        <v>110</v>
      </c>
      <c r="L30" s="132" t="s">
        <v>110</v>
      </c>
      <c r="M30" s="132" t="s">
        <v>110</v>
      </c>
      <c r="N30" s="138"/>
      <c r="O30" s="132" t="s">
        <v>110</v>
      </c>
      <c r="P30" s="139"/>
      <c r="Q30" s="138">
        <f>+Sklop21[[#This Row],[cena/enota brez DDV v EUR]]*Sklop21[[#This Row],[Stopnja DDV (%)]]</f>
        <v>0</v>
      </c>
      <c r="R30" s="138">
        <f>+Sklop21[[#This Row],[cena/enota brez DDV v EUR]]+Sklop21[[#This Row],[Davek (EUR)]]</f>
        <v>0</v>
      </c>
      <c r="S30" s="138">
        <f>+Sklop21[[#This Row],[cena/enota brez DDV v EUR]]*Sklop21[[#This Row],[Okvirna količina]]</f>
        <v>0</v>
      </c>
      <c r="T30" s="292">
        <f>+Sklop21[[#This Row],[Končna cena/enoto mere (EUR) z DDV]]*Sklop21[[#This Row],[Okvirna količina]]</f>
        <v>0</v>
      </c>
      <c r="U30" s="132" t="s">
        <v>110</v>
      </c>
    </row>
    <row r="31" spans="1:21" s="55" customFormat="1" ht="12">
      <c r="A31" s="78" t="s">
        <v>17</v>
      </c>
      <c r="B31" s="133" t="s">
        <v>1129</v>
      </c>
      <c r="C31" s="168" t="s">
        <v>110</v>
      </c>
      <c r="D31" s="168" t="s">
        <v>0</v>
      </c>
      <c r="E31" s="106"/>
      <c r="F31" s="117">
        <v>180</v>
      </c>
      <c r="G31" s="144" t="s">
        <v>0</v>
      </c>
      <c r="H3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</v>
      </c>
      <c r="I31" s="117" t="str">
        <f>IF(Sklop21[[#This Row],[ZAHTEVANA SHEMA KAKOVOSTI]]&lt;&gt;"",Sklop21[[#This Row],[Preračunana masa/volumen/kos na enoto kg]],"")</f>
        <v/>
      </c>
      <c r="J31" s="135"/>
      <c r="K31" s="132" t="s">
        <v>110</v>
      </c>
      <c r="L31" s="132" t="s">
        <v>110</v>
      </c>
      <c r="M31" s="132" t="s">
        <v>110</v>
      </c>
      <c r="N31" s="138"/>
      <c r="O31" s="132" t="s">
        <v>110</v>
      </c>
      <c r="P31" s="139"/>
      <c r="Q31" s="138">
        <f>+Sklop21[[#This Row],[cena/enota brez DDV v EUR]]*Sklop21[[#This Row],[Stopnja DDV (%)]]</f>
        <v>0</v>
      </c>
      <c r="R31" s="138">
        <f>+Sklop21[[#This Row],[cena/enota brez DDV v EUR]]+Sklop21[[#This Row],[Davek (EUR)]]</f>
        <v>0</v>
      </c>
      <c r="S31" s="138">
        <f>+Sklop21[[#This Row],[cena/enota brez DDV v EUR]]*Sklop21[[#This Row],[Okvirna količina]]</f>
        <v>0</v>
      </c>
      <c r="T31" s="292">
        <f>+Sklop21[[#This Row],[Končna cena/enoto mere (EUR) z DDV]]*Sklop21[[#This Row],[Okvirna količina]]</f>
        <v>0</v>
      </c>
      <c r="U31" s="132" t="s">
        <v>110</v>
      </c>
    </row>
    <row r="32" spans="1:21" s="55" customFormat="1" ht="12">
      <c r="A32" s="78" t="s">
        <v>18</v>
      </c>
      <c r="B32" s="133" t="s">
        <v>1130</v>
      </c>
      <c r="C32" s="168" t="s">
        <v>110</v>
      </c>
      <c r="D32" s="168" t="s">
        <v>0</v>
      </c>
      <c r="E32" s="106"/>
      <c r="F32" s="117">
        <v>6</v>
      </c>
      <c r="G32" s="144" t="s">
        <v>0</v>
      </c>
      <c r="H3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32" s="117" t="str">
        <f>IF(Sklop21[[#This Row],[ZAHTEVANA SHEMA KAKOVOSTI]]&lt;&gt;"",Sklop21[[#This Row],[Preračunana masa/volumen/kos na enoto kg]],"")</f>
        <v/>
      </c>
      <c r="J32" s="135"/>
      <c r="K32" s="132" t="s">
        <v>110</v>
      </c>
      <c r="L32" s="132" t="s">
        <v>110</v>
      </c>
      <c r="M32" s="132" t="s">
        <v>110</v>
      </c>
      <c r="N32" s="138"/>
      <c r="O32" s="132" t="s">
        <v>110</v>
      </c>
      <c r="P32" s="139"/>
      <c r="Q32" s="138">
        <f>+Sklop21[[#This Row],[cena/enota brez DDV v EUR]]*Sklop21[[#This Row],[Stopnja DDV (%)]]</f>
        <v>0</v>
      </c>
      <c r="R32" s="138">
        <f>+Sklop21[[#This Row],[cena/enota brez DDV v EUR]]+Sklop21[[#This Row],[Davek (EUR)]]</f>
        <v>0</v>
      </c>
      <c r="S32" s="138">
        <f>+Sklop21[[#This Row],[cena/enota brez DDV v EUR]]*Sklop21[[#This Row],[Okvirna količina]]</f>
        <v>0</v>
      </c>
      <c r="T32" s="292">
        <f>+Sklop21[[#This Row],[Končna cena/enoto mere (EUR) z DDV]]*Sklop21[[#This Row],[Okvirna količina]]</f>
        <v>0</v>
      </c>
      <c r="U32" s="132" t="s">
        <v>110</v>
      </c>
    </row>
    <row r="33" spans="1:21" s="55" customFormat="1" ht="12">
      <c r="A33" s="78" t="s">
        <v>19</v>
      </c>
      <c r="B33" s="133" t="s">
        <v>1131</v>
      </c>
      <c r="C33" s="168" t="s">
        <v>110</v>
      </c>
      <c r="D33" s="168" t="s">
        <v>0</v>
      </c>
      <c r="E33" s="106"/>
      <c r="F33" s="117">
        <v>200</v>
      </c>
      <c r="G33" s="144" t="s">
        <v>0</v>
      </c>
      <c r="H3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33" s="117" t="str">
        <f>IF(Sklop21[[#This Row],[ZAHTEVANA SHEMA KAKOVOSTI]]&lt;&gt;"",Sklop21[[#This Row],[Preračunana masa/volumen/kos na enoto kg]],"")</f>
        <v/>
      </c>
      <c r="J33" s="135"/>
      <c r="K33" s="132" t="s">
        <v>110</v>
      </c>
      <c r="L33" s="132" t="s">
        <v>110</v>
      </c>
      <c r="M33" s="132" t="s">
        <v>110</v>
      </c>
      <c r="N33" s="138"/>
      <c r="O33" s="132" t="s">
        <v>110</v>
      </c>
      <c r="P33" s="139"/>
      <c r="Q33" s="138">
        <f>+Sklop21[[#This Row],[cena/enota brez DDV v EUR]]*Sklop21[[#This Row],[Stopnja DDV (%)]]</f>
        <v>0</v>
      </c>
      <c r="R33" s="138">
        <f>+Sklop21[[#This Row],[cena/enota brez DDV v EUR]]+Sklop21[[#This Row],[Davek (EUR)]]</f>
        <v>0</v>
      </c>
      <c r="S33" s="138">
        <f>+Sklop21[[#This Row],[cena/enota brez DDV v EUR]]*Sklop21[[#This Row],[Okvirna količina]]</f>
        <v>0</v>
      </c>
      <c r="T33" s="292">
        <f>+Sklop21[[#This Row],[Končna cena/enoto mere (EUR) z DDV]]*Sklop21[[#This Row],[Okvirna količina]]</f>
        <v>0</v>
      </c>
      <c r="U33" s="132" t="s">
        <v>110</v>
      </c>
    </row>
    <row r="34" spans="1:21" s="55" customFormat="1" ht="12">
      <c r="A34" s="78" t="s">
        <v>20</v>
      </c>
      <c r="B34" s="133" t="s">
        <v>1132</v>
      </c>
      <c r="C34" s="168" t="s">
        <v>110</v>
      </c>
      <c r="D34" s="168" t="s">
        <v>0</v>
      </c>
      <c r="E34" s="106"/>
      <c r="F34" s="117">
        <v>300</v>
      </c>
      <c r="G34" s="144" t="s">
        <v>0</v>
      </c>
      <c r="H3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4" s="117" t="str">
        <f>IF(Sklop21[[#This Row],[ZAHTEVANA SHEMA KAKOVOSTI]]&lt;&gt;"",Sklop21[[#This Row],[Preračunana masa/volumen/kos na enoto kg]],"")</f>
        <v/>
      </c>
      <c r="J34" s="135"/>
      <c r="K34" s="132" t="s">
        <v>110</v>
      </c>
      <c r="L34" s="132" t="s">
        <v>110</v>
      </c>
      <c r="M34" s="132" t="s">
        <v>110</v>
      </c>
      <c r="N34" s="138"/>
      <c r="O34" s="132" t="s">
        <v>110</v>
      </c>
      <c r="P34" s="139"/>
      <c r="Q34" s="138">
        <f>+Sklop21[[#This Row],[cena/enota brez DDV v EUR]]*Sklop21[[#This Row],[Stopnja DDV (%)]]</f>
        <v>0</v>
      </c>
      <c r="R34" s="138">
        <f>+Sklop21[[#This Row],[cena/enota brez DDV v EUR]]+Sklop21[[#This Row],[Davek (EUR)]]</f>
        <v>0</v>
      </c>
      <c r="S34" s="138">
        <f>+Sklop21[[#This Row],[cena/enota brez DDV v EUR]]*Sklop21[[#This Row],[Okvirna količina]]</f>
        <v>0</v>
      </c>
      <c r="T34" s="292">
        <f>+Sklop21[[#This Row],[Končna cena/enoto mere (EUR) z DDV]]*Sklop21[[#This Row],[Okvirna količina]]</f>
        <v>0</v>
      </c>
      <c r="U34" s="132" t="s">
        <v>110</v>
      </c>
    </row>
    <row r="35" spans="1:21" s="55" customFormat="1" ht="12">
      <c r="A35" s="78" t="s">
        <v>21</v>
      </c>
      <c r="B35" s="133" t="s">
        <v>1133</v>
      </c>
      <c r="C35" s="168" t="s">
        <v>110</v>
      </c>
      <c r="D35" s="168" t="s">
        <v>0</v>
      </c>
      <c r="E35" s="106"/>
      <c r="F35" s="117">
        <v>2</v>
      </c>
      <c r="G35" s="144" t="s">
        <v>0</v>
      </c>
      <c r="H3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5" s="117" t="str">
        <f>IF(Sklop21[[#This Row],[ZAHTEVANA SHEMA KAKOVOSTI]]&lt;&gt;"",Sklop21[[#This Row],[Preračunana masa/volumen/kos na enoto kg]],"")</f>
        <v/>
      </c>
      <c r="J35" s="135"/>
      <c r="K35" s="132" t="s">
        <v>110</v>
      </c>
      <c r="L35" s="132" t="s">
        <v>110</v>
      </c>
      <c r="M35" s="132" t="s">
        <v>110</v>
      </c>
      <c r="N35" s="138"/>
      <c r="O35" s="132" t="s">
        <v>110</v>
      </c>
      <c r="P35" s="139"/>
      <c r="Q35" s="138">
        <f>+Sklop21[[#This Row],[cena/enota brez DDV v EUR]]*Sklop21[[#This Row],[Stopnja DDV (%)]]</f>
        <v>0</v>
      </c>
      <c r="R35" s="138">
        <f>+Sklop21[[#This Row],[cena/enota brez DDV v EUR]]+Sklop21[[#This Row],[Davek (EUR)]]</f>
        <v>0</v>
      </c>
      <c r="S35" s="138">
        <f>+Sklop21[[#This Row],[cena/enota brez DDV v EUR]]*Sklop21[[#This Row],[Okvirna količina]]</f>
        <v>0</v>
      </c>
      <c r="T35" s="292">
        <f>+Sklop21[[#This Row],[Končna cena/enoto mere (EUR) z DDV]]*Sklop21[[#This Row],[Okvirna količina]]</f>
        <v>0</v>
      </c>
      <c r="U35" s="132" t="s">
        <v>110</v>
      </c>
    </row>
    <row r="36" spans="1:21" s="55" customFormat="1" ht="12">
      <c r="A36" s="78" t="s">
        <v>22</v>
      </c>
      <c r="B36" s="133" t="s">
        <v>1134</v>
      </c>
      <c r="C36" s="168" t="s">
        <v>110</v>
      </c>
      <c r="D36" s="168" t="s">
        <v>0</v>
      </c>
      <c r="E36" s="106"/>
      <c r="F36" s="117">
        <v>2</v>
      </c>
      <c r="G36" s="144" t="s">
        <v>0</v>
      </c>
      <c r="H3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6" s="117" t="str">
        <f>IF(Sklop21[[#This Row],[ZAHTEVANA SHEMA KAKOVOSTI]]&lt;&gt;"",Sklop21[[#This Row],[Preračunana masa/volumen/kos na enoto kg]],"")</f>
        <v/>
      </c>
      <c r="J36" s="135"/>
      <c r="K36" s="132" t="s">
        <v>110</v>
      </c>
      <c r="L36" s="132" t="s">
        <v>110</v>
      </c>
      <c r="M36" s="132" t="s">
        <v>110</v>
      </c>
      <c r="N36" s="138"/>
      <c r="O36" s="132" t="s">
        <v>110</v>
      </c>
      <c r="P36" s="139"/>
      <c r="Q36" s="138">
        <f>+Sklop21[[#This Row],[cena/enota brez DDV v EUR]]*Sklop21[[#This Row],[Stopnja DDV (%)]]</f>
        <v>0</v>
      </c>
      <c r="R36" s="138">
        <f>+Sklop21[[#This Row],[cena/enota brez DDV v EUR]]+Sklop21[[#This Row],[Davek (EUR)]]</f>
        <v>0</v>
      </c>
      <c r="S36" s="138">
        <f>+Sklop21[[#This Row],[cena/enota brez DDV v EUR]]*Sklop21[[#This Row],[Okvirna količina]]</f>
        <v>0</v>
      </c>
      <c r="T36" s="292">
        <f>+Sklop21[[#This Row],[Končna cena/enoto mere (EUR) z DDV]]*Sklop21[[#This Row],[Okvirna količina]]</f>
        <v>0</v>
      </c>
      <c r="U36" s="132" t="s">
        <v>110</v>
      </c>
    </row>
    <row r="37" spans="1:21" s="55" customFormat="1" ht="12">
      <c r="A37" s="78" t="s">
        <v>23</v>
      </c>
      <c r="B37" s="133" t="s">
        <v>1135</v>
      </c>
      <c r="C37" s="168" t="s">
        <v>110</v>
      </c>
      <c r="D37" s="168" t="s">
        <v>0</v>
      </c>
      <c r="E37" s="106"/>
      <c r="F37" s="117">
        <v>7</v>
      </c>
      <c r="G37" s="144" t="s">
        <v>0</v>
      </c>
      <c r="H3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</v>
      </c>
      <c r="I37" s="117" t="str">
        <f>IF(Sklop21[[#This Row],[ZAHTEVANA SHEMA KAKOVOSTI]]&lt;&gt;"",Sklop21[[#This Row],[Preračunana masa/volumen/kos na enoto kg]],"")</f>
        <v/>
      </c>
      <c r="J37" s="135"/>
      <c r="K37" s="132" t="s">
        <v>110</v>
      </c>
      <c r="L37" s="132" t="s">
        <v>110</v>
      </c>
      <c r="M37" s="132" t="s">
        <v>110</v>
      </c>
      <c r="N37" s="138"/>
      <c r="O37" s="132" t="s">
        <v>110</v>
      </c>
      <c r="P37" s="139"/>
      <c r="Q37" s="138">
        <f>+Sklop21[[#This Row],[cena/enota brez DDV v EUR]]*Sklop21[[#This Row],[Stopnja DDV (%)]]</f>
        <v>0</v>
      </c>
      <c r="R37" s="138">
        <f>+Sklop21[[#This Row],[cena/enota brez DDV v EUR]]+Sklop21[[#This Row],[Davek (EUR)]]</f>
        <v>0</v>
      </c>
      <c r="S37" s="138">
        <f>+Sklop21[[#This Row],[cena/enota brez DDV v EUR]]*Sklop21[[#This Row],[Okvirna količina]]</f>
        <v>0</v>
      </c>
      <c r="T37" s="292">
        <f>+Sklop21[[#This Row],[Končna cena/enoto mere (EUR) z DDV]]*Sklop21[[#This Row],[Okvirna količina]]</f>
        <v>0</v>
      </c>
      <c r="U37" s="132" t="s">
        <v>110</v>
      </c>
    </row>
    <row r="38" spans="1:21" s="55" customFormat="1" ht="12">
      <c r="A38" s="78" t="s">
        <v>24</v>
      </c>
      <c r="B38" s="133" t="s">
        <v>1136</v>
      </c>
      <c r="C38" s="168" t="s">
        <v>110</v>
      </c>
      <c r="D38" s="168" t="s">
        <v>0</v>
      </c>
      <c r="E38" s="106"/>
      <c r="F38" s="117">
        <v>3</v>
      </c>
      <c r="G38" s="144" t="s">
        <v>0</v>
      </c>
      <c r="H3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38" s="117" t="str">
        <f>IF(Sklop21[[#This Row],[ZAHTEVANA SHEMA KAKOVOSTI]]&lt;&gt;"",Sklop21[[#This Row],[Preračunana masa/volumen/kos na enoto kg]],"")</f>
        <v/>
      </c>
      <c r="J38" s="135"/>
      <c r="K38" s="132" t="s">
        <v>110</v>
      </c>
      <c r="L38" s="132" t="s">
        <v>110</v>
      </c>
      <c r="M38" s="132" t="s">
        <v>110</v>
      </c>
      <c r="N38" s="138"/>
      <c r="O38" s="132" t="s">
        <v>110</v>
      </c>
      <c r="P38" s="139"/>
      <c r="Q38" s="138">
        <f>+Sklop21[[#This Row],[cena/enota brez DDV v EUR]]*Sklop21[[#This Row],[Stopnja DDV (%)]]</f>
        <v>0</v>
      </c>
      <c r="R38" s="138">
        <f>+Sklop21[[#This Row],[cena/enota brez DDV v EUR]]+Sklop21[[#This Row],[Davek (EUR)]]</f>
        <v>0</v>
      </c>
      <c r="S38" s="138">
        <f>+Sklop21[[#This Row],[cena/enota brez DDV v EUR]]*Sklop21[[#This Row],[Okvirna količina]]</f>
        <v>0</v>
      </c>
      <c r="T38" s="292">
        <f>+Sklop21[[#This Row],[Končna cena/enoto mere (EUR) z DDV]]*Sklop21[[#This Row],[Okvirna količina]]</f>
        <v>0</v>
      </c>
      <c r="U38" s="132" t="s">
        <v>110</v>
      </c>
    </row>
    <row r="39" spans="1:21" s="55" customFormat="1" ht="12">
      <c r="A39" s="78" t="s">
        <v>25</v>
      </c>
      <c r="B39" s="133" t="s">
        <v>1137</v>
      </c>
      <c r="C39" s="168" t="s">
        <v>110</v>
      </c>
      <c r="D39" s="168" t="s">
        <v>0</v>
      </c>
      <c r="E39" s="106"/>
      <c r="F39" s="117">
        <v>150</v>
      </c>
      <c r="G39" s="144" t="s">
        <v>0</v>
      </c>
      <c r="H3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39" s="117" t="str">
        <f>IF(Sklop21[[#This Row],[ZAHTEVANA SHEMA KAKOVOSTI]]&lt;&gt;"",Sklop21[[#This Row],[Preračunana masa/volumen/kos na enoto kg]],"")</f>
        <v/>
      </c>
      <c r="J39" s="135"/>
      <c r="K39" s="132" t="s">
        <v>110</v>
      </c>
      <c r="L39" s="132" t="s">
        <v>110</v>
      </c>
      <c r="M39" s="132" t="s">
        <v>110</v>
      </c>
      <c r="N39" s="138"/>
      <c r="O39" s="132" t="s">
        <v>110</v>
      </c>
      <c r="P39" s="139"/>
      <c r="Q39" s="138">
        <f>+Sklop21[[#This Row],[cena/enota brez DDV v EUR]]*Sklop21[[#This Row],[Stopnja DDV (%)]]</f>
        <v>0</v>
      </c>
      <c r="R39" s="138">
        <f>+Sklop21[[#This Row],[cena/enota brez DDV v EUR]]+Sklop21[[#This Row],[Davek (EUR)]]</f>
        <v>0</v>
      </c>
      <c r="S39" s="138">
        <f>+Sklop21[[#This Row],[cena/enota brez DDV v EUR]]*Sklop21[[#This Row],[Okvirna količina]]</f>
        <v>0</v>
      </c>
      <c r="T39" s="292">
        <f>+Sklop21[[#This Row],[Končna cena/enoto mere (EUR) z DDV]]*Sklop21[[#This Row],[Okvirna količina]]</f>
        <v>0</v>
      </c>
      <c r="U39" s="132" t="s">
        <v>110</v>
      </c>
    </row>
    <row r="40" spans="1:21" s="55" customFormat="1" ht="12">
      <c r="A40" s="78" t="s">
        <v>26</v>
      </c>
      <c r="B40" s="133" t="s">
        <v>1138</v>
      </c>
      <c r="C40" s="168" t="s">
        <v>110</v>
      </c>
      <c r="D40" s="168" t="s">
        <v>0</v>
      </c>
      <c r="E40" s="106"/>
      <c r="F40" s="117">
        <v>2</v>
      </c>
      <c r="G40" s="144" t="s">
        <v>0</v>
      </c>
      <c r="H4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0" s="117" t="str">
        <f>IF(Sklop21[[#This Row],[ZAHTEVANA SHEMA KAKOVOSTI]]&lt;&gt;"",Sklop21[[#This Row],[Preračunana masa/volumen/kos na enoto kg]],"")</f>
        <v/>
      </c>
      <c r="J40" s="135"/>
      <c r="K40" s="132" t="s">
        <v>110</v>
      </c>
      <c r="L40" s="132" t="s">
        <v>110</v>
      </c>
      <c r="M40" s="132" t="s">
        <v>110</v>
      </c>
      <c r="N40" s="138"/>
      <c r="O40" s="132" t="s">
        <v>110</v>
      </c>
      <c r="P40" s="139"/>
      <c r="Q40" s="138">
        <f>+Sklop21[[#This Row],[cena/enota brez DDV v EUR]]*Sklop21[[#This Row],[Stopnja DDV (%)]]</f>
        <v>0</v>
      </c>
      <c r="R40" s="138">
        <f>+Sklop21[[#This Row],[cena/enota brez DDV v EUR]]+Sklop21[[#This Row],[Davek (EUR)]]</f>
        <v>0</v>
      </c>
      <c r="S40" s="138">
        <f>+Sklop21[[#This Row],[cena/enota brez DDV v EUR]]*Sklop21[[#This Row],[Okvirna količina]]</f>
        <v>0</v>
      </c>
      <c r="T40" s="292">
        <f>+Sklop21[[#This Row],[Končna cena/enoto mere (EUR) z DDV]]*Sklop21[[#This Row],[Okvirna količina]]</f>
        <v>0</v>
      </c>
      <c r="U40" s="132" t="s">
        <v>110</v>
      </c>
    </row>
    <row r="41" spans="1:21" s="55" customFormat="1" ht="12">
      <c r="A41" s="78" t="s">
        <v>27</v>
      </c>
      <c r="B41" s="133" t="s">
        <v>1139</v>
      </c>
      <c r="C41" s="168" t="s">
        <v>110</v>
      </c>
      <c r="D41" s="168" t="s">
        <v>0</v>
      </c>
      <c r="E41" s="106"/>
      <c r="F41" s="117">
        <v>2</v>
      </c>
      <c r="G41" s="144" t="s">
        <v>0</v>
      </c>
      <c r="H4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1" s="117" t="str">
        <f>IF(Sklop21[[#This Row],[ZAHTEVANA SHEMA KAKOVOSTI]]&lt;&gt;"",Sklop21[[#This Row],[Preračunana masa/volumen/kos na enoto kg]],"")</f>
        <v/>
      </c>
      <c r="J41" s="135"/>
      <c r="K41" s="132" t="s">
        <v>110</v>
      </c>
      <c r="L41" s="132" t="s">
        <v>110</v>
      </c>
      <c r="M41" s="132" t="s">
        <v>110</v>
      </c>
      <c r="N41" s="138"/>
      <c r="O41" s="132" t="s">
        <v>110</v>
      </c>
      <c r="P41" s="139"/>
      <c r="Q41" s="138">
        <f>+Sklop21[[#This Row],[cena/enota brez DDV v EUR]]*Sklop21[[#This Row],[Stopnja DDV (%)]]</f>
        <v>0</v>
      </c>
      <c r="R41" s="138">
        <f>+Sklop21[[#This Row],[cena/enota brez DDV v EUR]]+Sklop21[[#This Row],[Davek (EUR)]]</f>
        <v>0</v>
      </c>
      <c r="S41" s="138">
        <f>+Sklop21[[#This Row],[cena/enota brez DDV v EUR]]*Sklop21[[#This Row],[Okvirna količina]]</f>
        <v>0</v>
      </c>
      <c r="T41" s="292">
        <f>+Sklop21[[#This Row],[Končna cena/enoto mere (EUR) z DDV]]*Sklop21[[#This Row],[Okvirna količina]]</f>
        <v>0</v>
      </c>
      <c r="U41" s="132" t="s">
        <v>110</v>
      </c>
    </row>
    <row r="42" spans="1:21" s="55" customFormat="1" ht="12">
      <c r="A42" s="78" t="s">
        <v>28</v>
      </c>
      <c r="B42" s="133" t="s">
        <v>228</v>
      </c>
      <c r="C42" s="168" t="s">
        <v>110</v>
      </c>
      <c r="D42" s="168" t="s">
        <v>0</v>
      </c>
      <c r="E42" s="106"/>
      <c r="F42" s="117">
        <v>50</v>
      </c>
      <c r="G42" s="144" t="s">
        <v>0</v>
      </c>
      <c r="H4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2" s="117" t="str">
        <f>IF(Sklop21[[#This Row],[ZAHTEVANA SHEMA KAKOVOSTI]]&lt;&gt;"",Sklop21[[#This Row],[Preračunana masa/volumen/kos na enoto kg]],"")</f>
        <v/>
      </c>
      <c r="J42" s="135"/>
      <c r="K42" s="132" t="s">
        <v>110</v>
      </c>
      <c r="L42" s="132" t="s">
        <v>110</v>
      </c>
      <c r="M42" s="132" t="s">
        <v>110</v>
      </c>
      <c r="N42" s="138"/>
      <c r="O42" s="132" t="s">
        <v>110</v>
      </c>
      <c r="P42" s="139"/>
      <c r="Q42" s="138">
        <f>+Sklop21[[#This Row],[cena/enota brez DDV v EUR]]*Sklop21[[#This Row],[Stopnja DDV (%)]]</f>
        <v>0</v>
      </c>
      <c r="R42" s="138">
        <f>+Sklop21[[#This Row],[cena/enota brez DDV v EUR]]+Sklop21[[#This Row],[Davek (EUR)]]</f>
        <v>0</v>
      </c>
      <c r="S42" s="138">
        <f>+Sklop21[[#This Row],[cena/enota brez DDV v EUR]]*Sklop21[[#This Row],[Okvirna količina]]</f>
        <v>0</v>
      </c>
      <c r="T42" s="292">
        <f>+Sklop21[[#This Row],[Končna cena/enoto mere (EUR) z DDV]]*Sklop21[[#This Row],[Okvirna količina]]</f>
        <v>0</v>
      </c>
      <c r="U42" s="132" t="s">
        <v>110</v>
      </c>
    </row>
    <row r="43" spans="1:21" s="55" customFormat="1" ht="12">
      <c r="A43" s="78" t="s">
        <v>29</v>
      </c>
      <c r="B43" s="133" t="s">
        <v>1243</v>
      </c>
      <c r="C43" s="168">
        <v>10</v>
      </c>
      <c r="D43" s="168" t="s">
        <v>0</v>
      </c>
      <c r="E43" s="106"/>
      <c r="F43" s="117">
        <v>5</v>
      </c>
      <c r="G43" s="144" t="s">
        <v>74</v>
      </c>
      <c r="H4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3" s="117" t="str">
        <f>IF(Sklop21[[#This Row],[ZAHTEVANA SHEMA KAKOVOSTI]]&lt;&gt;"",Sklop21[[#This Row],[Preračunana masa/volumen/kos na enoto kg]],"")</f>
        <v/>
      </c>
      <c r="J43" s="135"/>
      <c r="K43" s="132" t="s">
        <v>110</v>
      </c>
      <c r="L43" s="132" t="s">
        <v>110</v>
      </c>
      <c r="M43" s="132" t="s">
        <v>110</v>
      </c>
      <c r="N43" s="138"/>
      <c r="O43" s="132" t="s">
        <v>110</v>
      </c>
      <c r="P43" s="139"/>
      <c r="Q43" s="138">
        <f>+Sklop21[[#This Row],[cena/enota brez DDV v EUR]]*Sklop21[[#This Row],[Stopnja DDV (%)]]</f>
        <v>0</v>
      </c>
      <c r="R43" s="138">
        <f>+Sklop21[[#This Row],[cena/enota brez DDV v EUR]]+Sklop21[[#This Row],[Davek (EUR)]]</f>
        <v>0</v>
      </c>
      <c r="S43" s="138">
        <f>+Sklop21[[#This Row],[cena/enota brez DDV v EUR]]*Sklop21[[#This Row],[Okvirna količina]]</f>
        <v>0</v>
      </c>
      <c r="T43" s="292">
        <f>+Sklop21[[#This Row],[Končna cena/enoto mere (EUR) z DDV]]*Sklop21[[#This Row],[Okvirna količina]]</f>
        <v>0</v>
      </c>
      <c r="U43" s="132" t="s">
        <v>110</v>
      </c>
    </row>
    <row r="44" spans="1:21" s="55" customFormat="1" ht="12">
      <c r="A44" s="78" t="s">
        <v>30</v>
      </c>
      <c r="B44" s="133" t="s">
        <v>227</v>
      </c>
      <c r="C44" s="168" t="s">
        <v>110</v>
      </c>
      <c r="D44" s="168" t="s">
        <v>0</v>
      </c>
      <c r="E44" s="106"/>
      <c r="F44" s="117">
        <v>50</v>
      </c>
      <c r="G44" s="144" t="s">
        <v>0</v>
      </c>
      <c r="H4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4" s="117" t="str">
        <f>IF(Sklop21[[#This Row],[ZAHTEVANA SHEMA KAKOVOSTI]]&lt;&gt;"",Sklop21[[#This Row],[Preračunana masa/volumen/kos na enoto kg]],"")</f>
        <v/>
      </c>
      <c r="J44" s="135"/>
      <c r="K44" s="132" t="s">
        <v>110</v>
      </c>
      <c r="L44" s="132" t="s">
        <v>110</v>
      </c>
      <c r="M44" s="132" t="s">
        <v>110</v>
      </c>
      <c r="N44" s="138"/>
      <c r="O44" s="132" t="s">
        <v>110</v>
      </c>
      <c r="P44" s="139"/>
      <c r="Q44" s="138">
        <f>+Sklop21[[#This Row],[cena/enota brez DDV v EUR]]*Sklop21[[#This Row],[Stopnja DDV (%)]]</f>
        <v>0</v>
      </c>
      <c r="R44" s="138">
        <f>+Sklop21[[#This Row],[cena/enota brez DDV v EUR]]+Sklop21[[#This Row],[Davek (EUR)]]</f>
        <v>0</v>
      </c>
      <c r="S44" s="138">
        <f>+Sklop21[[#This Row],[cena/enota brez DDV v EUR]]*Sklop21[[#This Row],[Okvirna količina]]</f>
        <v>0</v>
      </c>
      <c r="T44" s="292">
        <f>+Sklop21[[#This Row],[Končna cena/enoto mere (EUR) z DDV]]*Sklop21[[#This Row],[Okvirna količina]]</f>
        <v>0</v>
      </c>
      <c r="U44" s="132" t="s">
        <v>110</v>
      </c>
    </row>
    <row r="45" spans="1:21" s="55" customFormat="1" ht="12">
      <c r="A45" s="78" t="s">
        <v>31</v>
      </c>
      <c r="B45" s="133" t="s">
        <v>1244</v>
      </c>
      <c r="C45" s="168">
        <v>10</v>
      </c>
      <c r="D45" s="168" t="s">
        <v>0</v>
      </c>
      <c r="E45" s="106"/>
      <c r="F45" s="117">
        <v>5</v>
      </c>
      <c r="G45" s="144" t="s">
        <v>74</v>
      </c>
      <c r="H4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5" s="117" t="str">
        <f>IF(Sklop21[[#This Row],[ZAHTEVANA SHEMA KAKOVOSTI]]&lt;&gt;"",Sklop21[[#This Row],[Preračunana masa/volumen/kos na enoto kg]],"")</f>
        <v/>
      </c>
      <c r="J45" s="135"/>
      <c r="K45" s="132" t="s">
        <v>110</v>
      </c>
      <c r="L45" s="132" t="s">
        <v>110</v>
      </c>
      <c r="M45" s="132" t="s">
        <v>110</v>
      </c>
      <c r="N45" s="138"/>
      <c r="O45" s="132" t="s">
        <v>110</v>
      </c>
      <c r="P45" s="139"/>
      <c r="Q45" s="138">
        <f>+Sklop21[[#This Row],[cena/enota brez DDV v EUR]]*Sklop21[[#This Row],[Stopnja DDV (%)]]</f>
        <v>0</v>
      </c>
      <c r="R45" s="138">
        <f>+Sklop21[[#This Row],[cena/enota brez DDV v EUR]]+Sklop21[[#This Row],[Davek (EUR)]]</f>
        <v>0</v>
      </c>
      <c r="S45" s="138">
        <f>+Sklop21[[#This Row],[cena/enota brez DDV v EUR]]*Sklop21[[#This Row],[Okvirna količina]]</f>
        <v>0</v>
      </c>
      <c r="T45" s="292">
        <f>+Sklop21[[#This Row],[Končna cena/enoto mere (EUR) z DDV]]*Sklop21[[#This Row],[Okvirna količina]]</f>
        <v>0</v>
      </c>
      <c r="U45" s="132" t="s">
        <v>110</v>
      </c>
    </row>
    <row r="46" spans="1:21" s="55" customFormat="1" ht="12">
      <c r="A46" s="78" t="s">
        <v>32</v>
      </c>
      <c r="B46" s="133" t="s">
        <v>234</v>
      </c>
      <c r="C46" s="168" t="s">
        <v>110</v>
      </c>
      <c r="D46" s="168" t="s">
        <v>0</v>
      </c>
      <c r="E46" s="106"/>
      <c r="F46" s="117">
        <v>300</v>
      </c>
      <c r="G46" s="144" t="s">
        <v>0</v>
      </c>
      <c r="H4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46" s="117" t="str">
        <f>IF(Sklop21[[#This Row],[ZAHTEVANA SHEMA KAKOVOSTI]]&lt;&gt;"",Sklop21[[#This Row],[Preračunana masa/volumen/kos na enoto kg]],"")</f>
        <v/>
      </c>
      <c r="J46" s="135"/>
      <c r="K46" s="132" t="s">
        <v>110</v>
      </c>
      <c r="L46" s="132" t="s">
        <v>110</v>
      </c>
      <c r="M46" s="132" t="s">
        <v>110</v>
      </c>
      <c r="N46" s="138"/>
      <c r="O46" s="132" t="s">
        <v>110</v>
      </c>
      <c r="P46" s="139"/>
      <c r="Q46" s="138">
        <f>+Sklop21[[#This Row],[cena/enota brez DDV v EUR]]*Sklop21[[#This Row],[Stopnja DDV (%)]]</f>
        <v>0</v>
      </c>
      <c r="R46" s="138">
        <f>+Sklop21[[#This Row],[cena/enota brez DDV v EUR]]+Sklop21[[#This Row],[Davek (EUR)]]</f>
        <v>0</v>
      </c>
      <c r="S46" s="138">
        <f>+Sklop21[[#This Row],[cena/enota brez DDV v EUR]]*Sklop21[[#This Row],[Okvirna količina]]</f>
        <v>0</v>
      </c>
      <c r="T46" s="292">
        <f>+Sklop21[[#This Row],[Končna cena/enoto mere (EUR) z DDV]]*Sklop21[[#This Row],[Okvirna količina]]</f>
        <v>0</v>
      </c>
      <c r="U46" s="132" t="s">
        <v>110</v>
      </c>
    </row>
    <row r="47" spans="1:21" s="55" customFormat="1" ht="12">
      <c r="A47" s="78" t="s">
        <v>33</v>
      </c>
      <c r="B47" s="133" t="s">
        <v>1140</v>
      </c>
      <c r="C47" s="168" t="s">
        <v>110</v>
      </c>
      <c r="D47" s="168" t="s">
        <v>0</v>
      </c>
      <c r="E47" s="106"/>
      <c r="F47" s="117">
        <v>20</v>
      </c>
      <c r="G47" s="144" t="s">
        <v>0</v>
      </c>
      <c r="H4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47" s="117" t="str">
        <f>IF(Sklop21[[#This Row],[ZAHTEVANA SHEMA KAKOVOSTI]]&lt;&gt;"",Sklop21[[#This Row],[Preračunana masa/volumen/kos na enoto kg]],"")</f>
        <v/>
      </c>
      <c r="J47" s="135"/>
      <c r="K47" s="132" t="s">
        <v>110</v>
      </c>
      <c r="L47" s="132" t="s">
        <v>110</v>
      </c>
      <c r="M47" s="132" t="s">
        <v>110</v>
      </c>
      <c r="N47" s="138"/>
      <c r="O47" s="132" t="s">
        <v>110</v>
      </c>
      <c r="P47" s="139"/>
      <c r="Q47" s="138">
        <f>+Sklop21[[#This Row],[cena/enota brez DDV v EUR]]*Sklop21[[#This Row],[Stopnja DDV (%)]]</f>
        <v>0</v>
      </c>
      <c r="R47" s="138">
        <f>+Sklop21[[#This Row],[cena/enota brez DDV v EUR]]+Sklop21[[#This Row],[Davek (EUR)]]</f>
        <v>0</v>
      </c>
      <c r="S47" s="138">
        <f>+Sklop21[[#This Row],[cena/enota brez DDV v EUR]]*Sklop21[[#This Row],[Okvirna količina]]</f>
        <v>0</v>
      </c>
      <c r="T47" s="292">
        <f>+Sklop21[[#This Row],[Končna cena/enoto mere (EUR) z DDV]]*Sklop21[[#This Row],[Okvirna količina]]</f>
        <v>0</v>
      </c>
      <c r="U47" s="132" t="s">
        <v>110</v>
      </c>
    </row>
    <row r="48" spans="1:21" s="55" customFormat="1" ht="12">
      <c r="A48" s="78" t="s">
        <v>34</v>
      </c>
      <c r="B48" s="133" t="s">
        <v>1141</v>
      </c>
      <c r="C48" s="168" t="s">
        <v>110</v>
      </c>
      <c r="D48" s="168" t="s">
        <v>0</v>
      </c>
      <c r="E48" s="106"/>
      <c r="F48" s="117">
        <v>150</v>
      </c>
      <c r="G48" s="144" t="s">
        <v>0</v>
      </c>
      <c r="H4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48" s="117" t="str">
        <f>IF(Sklop21[[#This Row],[ZAHTEVANA SHEMA KAKOVOSTI]]&lt;&gt;"",Sklop21[[#This Row],[Preračunana masa/volumen/kos na enoto kg]],"")</f>
        <v/>
      </c>
      <c r="J48" s="135"/>
      <c r="K48" s="132" t="s">
        <v>110</v>
      </c>
      <c r="L48" s="132" t="s">
        <v>110</v>
      </c>
      <c r="M48" s="132" t="s">
        <v>110</v>
      </c>
      <c r="N48" s="138"/>
      <c r="O48" s="132" t="s">
        <v>110</v>
      </c>
      <c r="P48" s="139"/>
      <c r="Q48" s="138">
        <f>+Sklop21[[#This Row],[cena/enota brez DDV v EUR]]*Sklop21[[#This Row],[Stopnja DDV (%)]]</f>
        <v>0</v>
      </c>
      <c r="R48" s="138">
        <f>+Sklop21[[#This Row],[cena/enota brez DDV v EUR]]+Sklop21[[#This Row],[Davek (EUR)]]</f>
        <v>0</v>
      </c>
      <c r="S48" s="138">
        <f>+Sklop21[[#This Row],[cena/enota brez DDV v EUR]]*Sklop21[[#This Row],[Okvirna količina]]</f>
        <v>0</v>
      </c>
      <c r="T48" s="292">
        <f>+Sklop21[[#This Row],[Končna cena/enoto mere (EUR) z DDV]]*Sklop21[[#This Row],[Okvirna količina]]</f>
        <v>0</v>
      </c>
      <c r="U48" s="132" t="s">
        <v>110</v>
      </c>
    </row>
    <row r="49" spans="1:21" s="55" customFormat="1" ht="12">
      <c r="A49" s="78" t="s">
        <v>35</v>
      </c>
      <c r="B49" s="133" t="s">
        <v>216</v>
      </c>
      <c r="C49" s="168" t="s">
        <v>110</v>
      </c>
      <c r="D49" s="168" t="s">
        <v>0</v>
      </c>
      <c r="E49" s="106"/>
      <c r="F49" s="117">
        <v>600</v>
      </c>
      <c r="G49" s="144" t="s">
        <v>0</v>
      </c>
      <c r="H4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49" s="117" t="str">
        <f>IF(Sklop21[[#This Row],[ZAHTEVANA SHEMA KAKOVOSTI]]&lt;&gt;"",Sklop21[[#This Row],[Preračunana masa/volumen/kos na enoto kg]],"")</f>
        <v/>
      </c>
      <c r="J49" s="135"/>
      <c r="K49" s="132" t="s">
        <v>110</v>
      </c>
      <c r="L49" s="132" t="s">
        <v>110</v>
      </c>
      <c r="M49" s="132" t="s">
        <v>110</v>
      </c>
      <c r="N49" s="138"/>
      <c r="O49" s="132" t="s">
        <v>110</v>
      </c>
      <c r="P49" s="139"/>
      <c r="Q49" s="138">
        <f>+Sklop21[[#This Row],[cena/enota brez DDV v EUR]]*Sklop21[[#This Row],[Stopnja DDV (%)]]</f>
        <v>0</v>
      </c>
      <c r="R49" s="138">
        <f>+Sklop21[[#This Row],[cena/enota brez DDV v EUR]]+Sklop21[[#This Row],[Davek (EUR)]]</f>
        <v>0</v>
      </c>
      <c r="S49" s="138">
        <f>+Sklop21[[#This Row],[cena/enota brez DDV v EUR]]*Sklop21[[#This Row],[Okvirna količina]]</f>
        <v>0</v>
      </c>
      <c r="T49" s="292">
        <f>+Sklop21[[#This Row],[Končna cena/enoto mere (EUR) z DDV]]*Sklop21[[#This Row],[Okvirna količina]]</f>
        <v>0</v>
      </c>
      <c r="U49" s="132" t="s">
        <v>110</v>
      </c>
    </row>
    <row r="50" spans="1:21" s="55" customFormat="1" ht="12">
      <c r="A50" s="78" t="s">
        <v>36</v>
      </c>
      <c r="B50" s="133" t="s">
        <v>1142</v>
      </c>
      <c r="C50" s="168" t="s">
        <v>110</v>
      </c>
      <c r="D50" s="168" t="s">
        <v>0</v>
      </c>
      <c r="E50" s="106"/>
      <c r="F50" s="117">
        <v>3</v>
      </c>
      <c r="G50" s="144" t="s">
        <v>0</v>
      </c>
      <c r="H5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0" s="117" t="str">
        <f>IF(Sklop21[[#This Row],[ZAHTEVANA SHEMA KAKOVOSTI]]&lt;&gt;"",Sklop21[[#This Row],[Preračunana masa/volumen/kos na enoto kg]],"")</f>
        <v/>
      </c>
      <c r="J50" s="135"/>
      <c r="K50" s="132" t="s">
        <v>110</v>
      </c>
      <c r="L50" s="132" t="s">
        <v>110</v>
      </c>
      <c r="M50" s="132" t="s">
        <v>110</v>
      </c>
      <c r="N50" s="138"/>
      <c r="O50" s="132" t="s">
        <v>110</v>
      </c>
      <c r="P50" s="139"/>
      <c r="Q50" s="138">
        <f>+Sklop21[[#This Row],[cena/enota brez DDV v EUR]]*Sklop21[[#This Row],[Stopnja DDV (%)]]</f>
        <v>0</v>
      </c>
      <c r="R50" s="138">
        <f>+Sklop21[[#This Row],[cena/enota brez DDV v EUR]]+Sklop21[[#This Row],[Davek (EUR)]]</f>
        <v>0</v>
      </c>
      <c r="S50" s="138">
        <f>+Sklop21[[#This Row],[cena/enota brez DDV v EUR]]*Sklop21[[#This Row],[Okvirna količina]]</f>
        <v>0</v>
      </c>
      <c r="T50" s="292">
        <f>+Sklop21[[#This Row],[Končna cena/enoto mere (EUR) z DDV]]*Sklop21[[#This Row],[Okvirna količina]]</f>
        <v>0</v>
      </c>
      <c r="U50" s="132" t="s">
        <v>110</v>
      </c>
    </row>
    <row r="51" spans="1:21" s="55" customFormat="1" ht="12">
      <c r="A51" s="78" t="s">
        <v>37</v>
      </c>
      <c r="B51" s="133" t="s">
        <v>1143</v>
      </c>
      <c r="C51" s="168" t="s">
        <v>110</v>
      </c>
      <c r="D51" s="168" t="s">
        <v>0</v>
      </c>
      <c r="E51" s="106"/>
      <c r="F51" s="117">
        <v>3</v>
      </c>
      <c r="G51" s="144" t="s">
        <v>0</v>
      </c>
      <c r="H5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1" s="117" t="str">
        <f>IF(Sklop21[[#This Row],[ZAHTEVANA SHEMA KAKOVOSTI]]&lt;&gt;"",Sklop21[[#This Row],[Preračunana masa/volumen/kos na enoto kg]],"")</f>
        <v/>
      </c>
      <c r="J51" s="135"/>
      <c r="K51" s="132" t="s">
        <v>110</v>
      </c>
      <c r="L51" s="132" t="s">
        <v>110</v>
      </c>
      <c r="M51" s="132" t="s">
        <v>110</v>
      </c>
      <c r="N51" s="138"/>
      <c r="O51" s="132" t="s">
        <v>110</v>
      </c>
      <c r="P51" s="139"/>
      <c r="Q51" s="138">
        <f>+Sklop21[[#This Row],[cena/enota brez DDV v EUR]]*Sklop21[[#This Row],[Stopnja DDV (%)]]</f>
        <v>0</v>
      </c>
      <c r="R51" s="138">
        <f>+Sklop21[[#This Row],[cena/enota brez DDV v EUR]]+Sklop21[[#This Row],[Davek (EUR)]]</f>
        <v>0</v>
      </c>
      <c r="S51" s="138">
        <f>+Sklop21[[#This Row],[cena/enota brez DDV v EUR]]*Sklop21[[#This Row],[Okvirna količina]]</f>
        <v>0</v>
      </c>
      <c r="T51" s="292">
        <f>+Sklop21[[#This Row],[Končna cena/enoto mere (EUR) z DDV]]*Sklop21[[#This Row],[Okvirna količina]]</f>
        <v>0</v>
      </c>
      <c r="U51" s="132" t="s">
        <v>110</v>
      </c>
    </row>
    <row r="52" spans="1:21" s="55" customFormat="1" ht="12">
      <c r="A52" s="78" t="s">
        <v>38</v>
      </c>
      <c r="B52" s="133" t="s">
        <v>1144</v>
      </c>
      <c r="C52" s="168" t="s">
        <v>110</v>
      </c>
      <c r="D52" s="168" t="s">
        <v>0</v>
      </c>
      <c r="E52" s="106"/>
      <c r="F52" s="117">
        <v>300</v>
      </c>
      <c r="G52" s="144" t="s">
        <v>0</v>
      </c>
      <c r="H5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52" s="117" t="str">
        <f>IF(Sklop21[[#This Row],[ZAHTEVANA SHEMA KAKOVOSTI]]&lt;&gt;"",Sklop21[[#This Row],[Preračunana masa/volumen/kos na enoto kg]],"")</f>
        <v/>
      </c>
      <c r="J52" s="135"/>
      <c r="K52" s="132" t="s">
        <v>110</v>
      </c>
      <c r="L52" s="132" t="s">
        <v>110</v>
      </c>
      <c r="M52" s="132" t="s">
        <v>110</v>
      </c>
      <c r="N52" s="138"/>
      <c r="O52" s="132" t="s">
        <v>110</v>
      </c>
      <c r="P52" s="139"/>
      <c r="Q52" s="138">
        <f>+Sklop21[[#This Row],[cena/enota brez DDV v EUR]]*Sklop21[[#This Row],[Stopnja DDV (%)]]</f>
        <v>0</v>
      </c>
      <c r="R52" s="138">
        <f>+Sklop21[[#This Row],[cena/enota brez DDV v EUR]]+Sklop21[[#This Row],[Davek (EUR)]]</f>
        <v>0</v>
      </c>
      <c r="S52" s="138">
        <f>+Sklop21[[#This Row],[cena/enota brez DDV v EUR]]*Sklop21[[#This Row],[Okvirna količina]]</f>
        <v>0</v>
      </c>
      <c r="T52" s="292">
        <f>+Sklop21[[#This Row],[Končna cena/enoto mere (EUR) z DDV]]*Sklop21[[#This Row],[Okvirna količina]]</f>
        <v>0</v>
      </c>
      <c r="U52" s="132" t="s">
        <v>110</v>
      </c>
    </row>
    <row r="53" spans="1:21" s="55" customFormat="1" ht="12">
      <c r="A53" s="78" t="s">
        <v>39</v>
      </c>
      <c r="B53" s="133" t="s">
        <v>1436</v>
      </c>
      <c r="C53" s="168" t="s">
        <v>110</v>
      </c>
      <c r="D53" s="168" t="s">
        <v>0</v>
      </c>
      <c r="E53" s="106"/>
      <c r="F53" s="117">
        <v>125</v>
      </c>
      <c r="G53" s="144" t="s">
        <v>0</v>
      </c>
      <c r="H5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</v>
      </c>
      <c r="I53" s="117" t="str">
        <f>IF(Sklop21[[#This Row],[ZAHTEVANA SHEMA KAKOVOSTI]]&lt;&gt;"",Sklop21[[#This Row],[Preračunana masa/volumen/kos na enoto kg]],"")</f>
        <v/>
      </c>
      <c r="J53" s="135"/>
      <c r="K53" s="132" t="s">
        <v>110</v>
      </c>
      <c r="L53" s="132" t="s">
        <v>110</v>
      </c>
      <c r="M53" s="132" t="s">
        <v>110</v>
      </c>
      <c r="N53" s="138"/>
      <c r="O53" s="132" t="s">
        <v>110</v>
      </c>
      <c r="P53" s="139"/>
      <c r="Q53" s="138">
        <f>+Sklop21[[#This Row],[cena/enota brez DDV v EUR]]*Sklop21[[#This Row],[Stopnja DDV (%)]]</f>
        <v>0</v>
      </c>
      <c r="R53" s="138">
        <f>+Sklop21[[#This Row],[cena/enota brez DDV v EUR]]+Sklop21[[#This Row],[Davek (EUR)]]</f>
        <v>0</v>
      </c>
      <c r="S53" s="138">
        <f>+Sklop21[[#This Row],[cena/enota brez DDV v EUR]]*Sklop21[[#This Row],[Okvirna količina]]</f>
        <v>0</v>
      </c>
      <c r="T53" s="292">
        <f>+Sklop21[[#This Row],[Končna cena/enoto mere (EUR) z DDV]]*Sklop21[[#This Row],[Okvirna količina]]</f>
        <v>0</v>
      </c>
      <c r="U53" s="132" t="s">
        <v>110</v>
      </c>
    </row>
    <row r="54" spans="1:21" s="55" customFormat="1" ht="12">
      <c r="A54" s="78" t="s">
        <v>40</v>
      </c>
      <c r="B54" s="133" t="s">
        <v>1145</v>
      </c>
      <c r="C54" s="168" t="s">
        <v>110</v>
      </c>
      <c r="D54" s="168" t="s">
        <v>0</v>
      </c>
      <c r="E54" s="106"/>
      <c r="F54" s="117">
        <v>75</v>
      </c>
      <c r="G54" s="144" t="s">
        <v>0</v>
      </c>
      <c r="H5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I54" s="117" t="str">
        <f>IF(Sklop21[[#This Row],[ZAHTEVANA SHEMA KAKOVOSTI]]&lt;&gt;"",Sklop21[[#This Row],[Preračunana masa/volumen/kos na enoto kg]],"")</f>
        <v/>
      </c>
      <c r="J54" s="135"/>
      <c r="K54" s="132" t="s">
        <v>110</v>
      </c>
      <c r="L54" s="132" t="s">
        <v>110</v>
      </c>
      <c r="M54" s="132" t="s">
        <v>110</v>
      </c>
      <c r="N54" s="138"/>
      <c r="O54" s="132" t="s">
        <v>110</v>
      </c>
      <c r="P54" s="139"/>
      <c r="Q54" s="138">
        <f>+Sklop21[[#This Row],[cena/enota brez DDV v EUR]]*Sklop21[[#This Row],[Stopnja DDV (%)]]</f>
        <v>0</v>
      </c>
      <c r="R54" s="138">
        <f>+Sklop21[[#This Row],[cena/enota brez DDV v EUR]]+Sklop21[[#This Row],[Davek (EUR)]]</f>
        <v>0</v>
      </c>
      <c r="S54" s="138">
        <f>+Sklop21[[#This Row],[cena/enota brez DDV v EUR]]*Sklop21[[#This Row],[Okvirna količina]]</f>
        <v>0</v>
      </c>
      <c r="T54" s="292">
        <f>+Sklop21[[#This Row],[Končna cena/enoto mere (EUR) z DDV]]*Sklop21[[#This Row],[Okvirna količina]]</f>
        <v>0</v>
      </c>
      <c r="U54" s="132" t="s">
        <v>110</v>
      </c>
    </row>
    <row r="55" spans="1:21" s="55" customFormat="1" ht="12">
      <c r="A55" s="78" t="s">
        <v>41</v>
      </c>
      <c r="B55" s="133" t="s">
        <v>1146</v>
      </c>
      <c r="C55" s="168" t="s">
        <v>110</v>
      </c>
      <c r="D55" s="168" t="s">
        <v>0</v>
      </c>
      <c r="E55" s="106"/>
      <c r="F55" s="117">
        <v>12</v>
      </c>
      <c r="G55" s="144" t="s">
        <v>0</v>
      </c>
      <c r="H5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55" s="117" t="str">
        <f>IF(Sklop21[[#This Row],[ZAHTEVANA SHEMA KAKOVOSTI]]&lt;&gt;"",Sklop21[[#This Row],[Preračunana masa/volumen/kos na enoto kg]],"")</f>
        <v/>
      </c>
      <c r="J55" s="135"/>
      <c r="K55" s="132" t="s">
        <v>110</v>
      </c>
      <c r="L55" s="132" t="s">
        <v>110</v>
      </c>
      <c r="M55" s="132" t="s">
        <v>110</v>
      </c>
      <c r="N55" s="138"/>
      <c r="O55" s="132" t="s">
        <v>110</v>
      </c>
      <c r="P55" s="139"/>
      <c r="Q55" s="138">
        <f>+Sklop21[[#This Row],[cena/enota brez DDV v EUR]]*Sklop21[[#This Row],[Stopnja DDV (%)]]</f>
        <v>0</v>
      </c>
      <c r="R55" s="138">
        <f>+Sklop21[[#This Row],[cena/enota brez DDV v EUR]]+Sklop21[[#This Row],[Davek (EUR)]]</f>
        <v>0</v>
      </c>
      <c r="S55" s="138">
        <f>+Sklop21[[#This Row],[cena/enota brez DDV v EUR]]*Sklop21[[#This Row],[Okvirna količina]]</f>
        <v>0</v>
      </c>
      <c r="T55" s="292">
        <f>+Sklop21[[#This Row],[Končna cena/enoto mere (EUR) z DDV]]*Sklop21[[#This Row],[Okvirna količina]]</f>
        <v>0</v>
      </c>
      <c r="U55" s="132" t="s">
        <v>110</v>
      </c>
    </row>
    <row r="56" spans="1:21" s="55" customFormat="1" ht="12">
      <c r="A56" s="78" t="s">
        <v>42</v>
      </c>
      <c r="B56" s="133" t="s">
        <v>1147</v>
      </c>
      <c r="C56" s="168" t="s">
        <v>110</v>
      </c>
      <c r="D56" s="168" t="s">
        <v>0</v>
      </c>
      <c r="E56" s="106"/>
      <c r="F56" s="117">
        <v>12</v>
      </c>
      <c r="G56" s="144" t="s">
        <v>0</v>
      </c>
      <c r="H5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56" s="117" t="str">
        <f>IF(Sklop21[[#This Row],[ZAHTEVANA SHEMA KAKOVOSTI]]&lt;&gt;"",Sklop21[[#This Row],[Preračunana masa/volumen/kos na enoto kg]],"")</f>
        <v/>
      </c>
      <c r="J56" s="135"/>
      <c r="K56" s="132" t="s">
        <v>110</v>
      </c>
      <c r="L56" s="132" t="s">
        <v>110</v>
      </c>
      <c r="M56" s="132" t="s">
        <v>110</v>
      </c>
      <c r="N56" s="138"/>
      <c r="O56" s="132" t="s">
        <v>110</v>
      </c>
      <c r="P56" s="139"/>
      <c r="Q56" s="138">
        <f>+Sklop21[[#This Row],[cena/enota brez DDV v EUR]]*Sklop21[[#This Row],[Stopnja DDV (%)]]</f>
        <v>0</v>
      </c>
      <c r="R56" s="138">
        <f>+Sklop21[[#This Row],[cena/enota brez DDV v EUR]]+Sklop21[[#This Row],[Davek (EUR)]]</f>
        <v>0</v>
      </c>
      <c r="S56" s="138">
        <f>+Sklop21[[#This Row],[cena/enota brez DDV v EUR]]*Sklop21[[#This Row],[Okvirna količina]]</f>
        <v>0</v>
      </c>
      <c r="T56" s="292">
        <f>+Sklop21[[#This Row],[Končna cena/enoto mere (EUR) z DDV]]*Sklop21[[#This Row],[Okvirna količina]]</f>
        <v>0</v>
      </c>
      <c r="U56" s="132" t="s">
        <v>110</v>
      </c>
    </row>
    <row r="57" spans="1:21" s="55" customFormat="1" ht="12">
      <c r="A57" s="78" t="s">
        <v>43</v>
      </c>
      <c r="B57" s="133" t="s">
        <v>1148</v>
      </c>
      <c r="C57" s="168" t="s">
        <v>110</v>
      </c>
      <c r="D57" s="168" t="s">
        <v>0</v>
      </c>
      <c r="E57" s="106"/>
      <c r="F57" s="117">
        <v>12</v>
      </c>
      <c r="G57" s="144" t="s">
        <v>0</v>
      </c>
      <c r="H5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57" s="117" t="str">
        <f>IF(Sklop21[[#This Row],[ZAHTEVANA SHEMA KAKOVOSTI]]&lt;&gt;"",Sklop21[[#This Row],[Preračunana masa/volumen/kos na enoto kg]],"")</f>
        <v/>
      </c>
      <c r="J57" s="135"/>
      <c r="K57" s="132" t="s">
        <v>110</v>
      </c>
      <c r="L57" s="132" t="s">
        <v>110</v>
      </c>
      <c r="M57" s="132" t="s">
        <v>110</v>
      </c>
      <c r="N57" s="138"/>
      <c r="O57" s="132" t="s">
        <v>110</v>
      </c>
      <c r="P57" s="139"/>
      <c r="Q57" s="138">
        <f>+Sklop21[[#This Row],[cena/enota brez DDV v EUR]]*Sklop21[[#This Row],[Stopnja DDV (%)]]</f>
        <v>0</v>
      </c>
      <c r="R57" s="138">
        <f>+Sklop21[[#This Row],[cena/enota brez DDV v EUR]]+Sklop21[[#This Row],[Davek (EUR)]]</f>
        <v>0</v>
      </c>
      <c r="S57" s="138">
        <f>+Sklop21[[#This Row],[cena/enota brez DDV v EUR]]*Sklop21[[#This Row],[Okvirna količina]]</f>
        <v>0</v>
      </c>
      <c r="T57" s="292">
        <f>+Sklop21[[#This Row],[Končna cena/enoto mere (EUR) z DDV]]*Sklop21[[#This Row],[Okvirna količina]]</f>
        <v>0</v>
      </c>
      <c r="U57" s="132" t="s">
        <v>110</v>
      </c>
    </row>
    <row r="58" spans="1:21" s="55" customFormat="1" ht="12">
      <c r="A58" s="78" t="s">
        <v>48</v>
      </c>
      <c r="B58" s="133" t="s">
        <v>1149</v>
      </c>
      <c r="C58" s="168" t="s">
        <v>110</v>
      </c>
      <c r="D58" s="168" t="s">
        <v>0</v>
      </c>
      <c r="E58" s="106"/>
      <c r="F58" s="117">
        <v>60</v>
      </c>
      <c r="G58" s="144" t="s">
        <v>0</v>
      </c>
      <c r="H5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58" s="117" t="str">
        <f>IF(Sklop21[[#This Row],[ZAHTEVANA SHEMA KAKOVOSTI]]&lt;&gt;"",Sklop21[[#This Row],[Preračunana masa/volumen/kos na enoto kg]],"")</f>
        <v/>
      </c>
      <c r="J58" s="135"/>
      <c r="K58" s="132" t="s">
        <v>110</v>
      </c>
      <c r="L58" s="132" t="s">
        <v>110</v>
      </c>
      <c r="M58" s="132" t="s">
        <v>110</v>
      </c>
      <c r="N58" s="138"/>
      <c r="O58" s="132" t="s">
        <v>110</v>
      </c>
      <c r="P58" s="139"/>
      <c r="Q58" s="138">
        <f>+Sklop21[[#This Row],[cena/enota brez DDV v EUR]]*Sklop21[[#This Row],[Stopnja DDV (%)]]</f>
        <v>0</v>
      </c>
      <c r="R58" s="138">
        <f>+Sklop21[[#This Row],[cena/enota brez DDV v EUR]]+Sklop21[[#This Row],[Davek (EUR)]]</f>
        <v>0</v>
      </c>
      <c r="S58" s="138">
        <f>+Sklop21[[#This Row],[cena/enota brez DDV v EUR]]*Sklop21[[#This Row],[Okvirna količina]]</f>
        <v>0</v>
      </c>
      <c r="T58" s="292">
        <f>+Sklop21[[#This Row],[Končna cena/enoto mere (EUR) z DDV]]*Sklop21[[#This Row],[Okvirna količina]]</f>
        <v>0</v>
      </c>
      <c r="U58" s="132" t="s">
        <v>110</v>
      </c>
    </row>
    <row r="59" spans="1:21" s="55" customFormat="1" ht="12">
      <c r="A59" s="78" t="s">
        <v>44</v>
      </c>
      <c r="B59" s="133" t="s">
        <v>1150</v>
      </c>
      <c r="C59" s="168" t="s">
        <v>110</v>
      </c>
      <c r="D59" s="168" t="s">
        <v>0</v>
      </c>
      <c r="E59" s="106"/>
      <c r="F59" s="117">
        <v>30</v>
      </c>
      <c r="G59" s="144" t="s">
        <v>0</v>
      </c>
      <c r="H5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59" s="117" t="str">
        <f>IF(Sklop21[[#This Row],[ZAHTEVANA SHEMA KAKOVOSTI]]&lt;&gt;"",Sklop21[[#This Row],[Preračunana masa/volumen/kos na enoto kg]],"")</f>
        <v/>
      </c>
      <c r="J59" s="135"/>
      <c r="K59" s="132" t="s">
        <v>110</v>
      </c>
      <c r="L59" s="132" t="s">
        <v>110</v>
      </c>
      <c r="M59" s="132" t="s">
        <v>110</v>
      </c>
      <c r="N59" s="138"/>
      <c r="O59" s="132" t="s">
        <v>110</v>
      </c>
      <c r="P59" s="139"/>
      <c r="Q59" s="138">
        <f>+Sklop21[[#This Row],[cena/enota brez DDV v EUR]]*Sklop21[[#This Row],[Stopnja DDV (%)]]</f>
        <v>0</v>
      </c>
      <c r="R59" s="138">
        <f>+Sklop21[[#This Row],[cena/enota brez DDV v EUR]]+Sklop21[[#This Row],[Davek (EUR)]]</f>
        <v>0</v>
      </c>
      <c r="S59" s="138">
        <f>+Sklop21[[#This Row],[cena/enota brez DDV v EUR]]*Sklop21[[#This Row],[Okvirna količina]]</f>
        <v>0</v>
      </c>
      <c r="T59" s="292">
        <f>+Sklop21[[#This Row],[Končna cena/enoto mere (EUR) z DDV]]*Sklop21[[#This Row],[Okvirna količina]]</f>
        <v>0</v>
      </c>
      <c r="U59" s="132" t="s">
        <v>110</v>
      </c>
    </row>
    <row r="60" spans="1:21" s="55" customFormat="1" ht="12">
      <c r="A60" s="78" t="s">
        <v>45</v>
      </c>
      <c r="B60" s="133" t="s">
        <v>251</v>
      </c>
      <c r="C60" s="168" t="s">
        <v>110</v>
      </c>
      <c r="D60" s="168" t="s">
        <v>0</v>
      </c>
      <c r="E60" s="106"/>
      <c r="F60" s="117">
        <v>300</v>
      </c>
      <c r="G60" s="144" t="s">
        <v>0</v>
      </c>
      <c r="H6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60" s="117" t="str">
        <f>IF(Sklop21[[#This Row],[ZAHTEVANA SHEMA KAKOVOSTI]]&lt;&gt;"",Sklop21[[#This Row],[Preračunana masa/volumen/kos na enoto kg]],"")</f>
        <v/>
      </c>
      <c r="J60" s="135"/>
      <c r="K60" s="132" t="s">
        <v>110</v>
      </c>
      <c r="L60" s="132" t="s">
        <v>110</v>
      </c>
      <c r="M60" s="132" t="s">
        <v>110</v>
      </c>
      <c r="N60" s="138"/>
      <c r="O60" s="132" t="s">
        <v>110</v>
      </c>
      <c r="P60" s="139"/>
      <c r="Q60" s="138">
        <f>+Sklop21[[#This Row],[cena/enota brez DDV v EUR]]*Sklop21[[#This Row],[Stopnja DDV (%)]]</f>
        <v>0</v>
      </c>
      <c r="R60" s="138">
        <f>+Sklop21[[#This Row],[cena/enota brez DDV v EUR]]+Sklop21[[#This Row],[Davek (EUR)]]</f>
        <v>0</v>
      </c>
      <c r="S60" s="138">
        <f>+Sklop21[[#This Row],[cena/enota brez DDV v EUR]]*Sklop21[[#This Row],[Okvirna količina]]</f>
        <v>0</v>
      </c>
      <c r="T60" s="292">
        <f>+Sklop21[[#This Row],[Končna cena/enoto mere (EUR) z DDV]]*Sklop21[[#This Row],[Okvirna količina]]</f>
        <v>0</v>
      </c>
      <c r="U60" s="132" t="s">
        <v>110</v>
      </c>
    </row>
    <row r="61" spans="1:21" s="55" customFormat="1" ht="12">
      <c r="A61" s="78" t="s">
        <v>49</v>
      </c>
      <c r="B61" s="133" t="s">
        <v>1151</v>
      </c>
      <c r="C61" s="168" t="s">
        <v>110</v>
      </c>
      <c r="D61" s="168" t="s">
        <v>0</v>
      </c>
      <c r="E61" s="106"/>
      <c r="F61" s="117">
        <v>60</v>
      </c>
      <c r="G61" s="144" t="s">
        <v>0</v>
      </c>
      <c r="H6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61" s="117" t="str">
        <f>IF(Sklop21[[#This Row],[ZAHTEVANA SHEMA KAKOVOSTI]]&lt;&gt;"",Sklop21[[#This Row],[Preračunana masa/volumen/kos na enoto kg]],"")</f>
        <v/>
      </c>
      <c r="J61" s="135"/>
      <c r="K61" s="132" t="s">
        <v>110</v>
      </c>
      <c r="L61" s="132" t="s">
        <v>110</v>
      </c>
      <c r="M61" s="132" t="s">
        <v>110</v>
      </c>
      <c r="N61" s="138"/>
      <c r="O61" s="132" t="s">
        <v>110</v>
      </c>
      <c r="P61" s="139"/>
      <c r="Q61" s="138">
        <f>+Sklop21[[#This Row],[cena/enota brez DDV v EUR]]*Sklop21[[#This Row],[Stopnja DDV (%)]]</f>
        <v>0</v>
      </c>
      <c r="R61" s="138">
        <f>+Sklop21[[#This Row],[cena/enota brez DDV v EUR]]+Sklop21[[#This Row],[Davek (EUR)]]</f>
        <v>0</v>
      </c>
      <c r="S61" s="138">
        <f>+Sklop21[[#This Row],[cena/enota brez DDV v EUR]]*Sklop21[[#This Row],[Okvirna količina]]</f>
        <v>0</v>
      </c>
      <c r="T61" s="292">
        <f>+Sklop21[[#This Row],[Končna cena/enoto mere (EUR) z DDV]]*Sklop21[[#This Row],[Okvirna količina]]</f>
        <v>0</v>
      </c>
      <c r="U61" s="132" t="s">
        <v>110</v>
      </c>
    </row>
    <row r="62" spans="1:21" s="55" customFormat="1" ht="12">
      <c r="A62" s="78" t="s">
        <v>50</v>
      </c>
      <c r="B62" s="133" t="s">
        <v>1152</v>
      </c>
      <c r="C62" s="168" t="s">
        <v>110</v>
      </c>
      <c r="D62" s="168" t="s">
        <v>0</v>
      </c>
      <c r="E62" s="106"/>
      <c r="F62" s="117">
        <v>60</v>
      </c>
      <c r="G62" s="144" t="s">
        <v>0</v>
      </c>
      <c r="H6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62" s="117" t="str">
        <f>IF(Sklop21[[#This Row],[ZAHTEVANA SHEMA KAKOVOSTI]]&lt;&gt;"",Sklop21[[#This Row],[Preračunana masa/volumen/kos na enoto kg]],"")</f>
        <v/>
      </c>
      <c r="J62" s="135"/>
      <c r="K62" s="132" t="s">
        <v>110</v>
      </c>
      <c r="L62" s="132" t="s">
        <v>110</v>
      </c>
      <c r="M62" s="132" t="s">
        <v>110</v>
      </c>
      <c r="N62" s="138"/>
      <c r="O62" s="132" t="s">
        <v>110</v>
      </c>
      <c r="P62" s="139"/>
      <c r="Q62" s="138">
        <f>+Sklop21[[#This Row],[cena/enota brez DDV v EUR]]*Sklop21[[#This Row],[Stopnja DDV (%)]]</f>
        <v>0</v>
      </c>
      <c r="R62" s="138">
        <f>+Sklop21[[#This Row],[cena/enota brez DDV v EUR]]+Sklop21[[#This Row],[Davek (EUR)]]</f>
        <v>0</v>
      </c>
      <c r="S62" s="138">
        <f>+Sklop21[[#This Row],[cena/enota brez DDV v EUR]]*Sklop21[[#This Row],[Okvirna količina]]</f>
        <v>0</v>
      </c>
      <c r="T62" s="292">
        <f>+Sklop21[[#This Row],[Končna cena/enoto mere (EUR) z DDV]]*Sklop21[[#This Row],[Okvirna količina]]</f>
        <v>0</v>
      </c>
      <c r="U62" s="132" t="s">
        <v>110</v>
      </c>
    </row>
    <row r="63" spans="1:21" s="55" customFormat="1" ht="12">
      <c r="A63" s="78" t="s">
        <v>46</v>
      </c>
      <c r="B63" s="133" t="s">
        <v>1153</v>
      </c>
      <c r="C63" s="168" t="s">
        <v>110</v>
      </c>
      <c r="D63" s="168" t="s">
        <v>0</v>
      </c>
      <c r="E63" s="106"/>
      <c r="F63" s="117">
        <v>60</v>
      </c>
      <c r="G63" s="144" t="s">
        <v>0</v>
      </c>
      <c r="H6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63" s="117" t="str">
        <f>IF(Sklop21[[#This Row],[ZAHTEVANA SHEMA KAKOVOSTI]]&lt;&gt;"",Sklop21[[#This Row],[Preračunana masa/volumen/kos na enoto kg]],"")</f>
        <v/>
      </c>
      <c r="J63" s="135"/>
      <c r="K63" s="132" t="s">
        <v>110</v>
      </c>
      <c r="L63" s="132" t="s">
        <v>110</v>
      </c>
      <c r="M63" s="132" t="s">
        <v>110</v>
      </c>
      <c r="N63" s="138"/>
      <c r="O63" s="132" t="s">
        <v>110</v>
      </c>
      <c r="P63" s="139"/>
      <c r="Q63" s="138">
        <f>+Sklop21[[#This Row],[cena/enota brez DDV v EUR]]*Sklop21[[#This Row],[Stopnja DDV (%)]]</f>
        <v>0</v>
      </c>
      <c r="R63" s="138">
        <f>+Sklop21[[#This Row],[cena/enota brez DDV v EUR]]+Sklop21[[#This Row],[Davek (EUR)]]</f>
        <v>0</v>
      </c>
      <c r="S63" s="138">
        <f>+Sklop21[[#This Row],[cena/enota brez DDV v EUR]]*Sklop21[[#This Row],[Okvirna količina]]</f>
        <v>0</v>
      </c>
      <c r="T63" s="292">
        <f>+Sklop21[[#This Row],[Končna cena/enoto mere (EUR) z DDV]]*Sklop21[[#This Row],[Okvirna količina]]</f>
        <v>0</v>
      </c>
      <c r="U63" s="132" t="s">
        <v>110</v>
      </c>
    </row>
    <row r="64" spans="1:21" s="55" customFormat="1" ht="12">
      <c r="A64" s="78" t="s">
        <v>51</v>
      </c>
      <c r="B64" s="133" t="s">
        <v>183</v>
      </c>
      <c r="C64" s="168" t="s">
        <v>110</v>
      </c>
      <c r="D64" s="168" t="s">
        <v>0</v>
      </c>
      <c r="E64" s="106"/>
      <c r="F64" s="117">
        <v>40</v>
      </c>
      <c r="G64" s="144" t="s">
        <v>0</v>
      </c>
      <c r="H6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64" s="117" t="str">
        <f>IF(Sklop21[[#This Row],[ZAHTEVANA SHEMA KAKOVOSTI]]&lt;&gt;"",Sklop21[[#This Row],[Preračunana masa/volumen/kos na enoto kg]],"")</f>
        <v/>
      </c>
      <c r="J64" s="135"/>
      <c r="K64" s="132" t="s">
        <v>110</v>
      </c>
      <c r="L64" s="132" t="s">
        <v>110</v>
      </c>
      <c r="M64" s="132" t="s">
        <v>110</v>
      </c>
      <c r="N64" s="138"/>
      <c r="O64" s="132" t="s">
        <v>110</v>
      </c>
      <c r="P64" s="139"/>
      <c r="Q64" s="138">
        <f>+Sklop21[[#This Row],[cena/enota brez DDV v EUR]]*Sklop21[[#This Row],[Stopnja DDV (%)]]</f>
        <v>0</v>
      </c>
      <c r="R64" s="138">
        <f>+Sklop21[[#This Row],[cena/enota brez DDV v EUR]]+Sklop21[[#This Row],[Davek (EUR)]]</f>
        <v>0</v>
      </c>
      <c r="S64" s="138">
        <f>+Sklop21[[#This Row],[cena/enota brez DDV v EUR]]*Sklop21[[#This Row],[Okvirna količina]]</f>
        <v>0</v>
      </c>
      <c r="T64" s="292">
        <f>+Sklop21[[#This Row],[Končna cena/enoto mere (EUR) z DDV]]*Sklop21[[#This Row],[Okvirna količina]]</f>
        <v>0</v>
      </c>
      <c r="U64" s="132" t="s">
        <v>110</v>
      </c>
    </row>
    <row r="65" spans="1:21" s="55" customFormat="1" ht="12">
      <c r="A65" s="78" t="s">
        <v>47</v>
      </c>
      <c r="B65" s="133" t="s">
        <v>1245</v>
      </c>
      <c r="C65" s="168">
        <v>125</v>
      </c>
      <c r="D65" s="168" t="s">
        <v>107</v>
      </c>
      <c r="E65" s="106"/>
      <c r="F65" s="117">
        <v>10</v>
      </c>
      <c r="G65" s="144" t="s">
        <v>74</v>
      </c>
      <c r="H6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65" s="117" t="str">
        <f>IF(Sklop21[[#This Row],[ZAHTEVANA SHEMA KAKOVOSTI]]&lt;&gt;"",Sklop21[[#This Row],[Preračunana masa/volumen/kos na enoto kg]],"")</f>
        <v/>
      </c>
      <c r="J65" s="135"/>
      <c r="K65" s="132" t="s">
        <v>110</v>
      </c>
      <c r="L65" s="132" t="s">
        <v>110</v>
      </c>
      <c r="M65" s="132" t="s">
        <v>110</v>
      </c>
      <c r="N65" s="138"/>
      <c r="O65" s="132" t="s">
        <v>110</v>
      </c>
      <c r="P65" s="139"/>
      <c r="Q65" s="138">
        <f>+Sklop21[[#This Row],[cena/enota brez DDV v EUR]]*Sklop21[[#This Row],[Stopnja DDV (%)]]</f>
        <v>0</v>
      </c>
      <c r="R65" s="138">
        <f>+Sklop21[[#This Row],[cena/enota brez DDV v EUR]]+Sklop21[[#This Row],[Davek (EUR)]]</f>
        <v>0</v>
      </c>
      <c r="S65" s="138">
        <f>+Sklop21[[#This Row],[cena/enota brez DDV v EUR]]*Sklop21[[#This Row],[Okvirna količina]]</f>
        <v>0</v>
      </c>
      <c r="T65" s="292">
        <f>+Sklop21[[#This Row],[Končna cena/enoto mere (EUR) z DDV]]*Sklop21[[#This Row],[Okvirna količina]]</f>
        <v>0</v>
      </c>
      <c r="U65" s="132" t="s">
        <v>110</v>
      </c>
    </row>
    <row r="66" spans="1:21" s="55" customFormat="1" ht="12">
      <c r="A66" s="78" t="s">
        <v>52</v>
      </c>
      <c r="B66" s="133" t="s">
        <v>1154</v>
      </c>
      <c r="C66" s="168" t="s">
        <v>110</v>
      </c>
      <c r="D66" s="168" t="s">
        <v>0</v>
      </c>
      <c r="E66" s="106"/>
      <c r="F66" s="117">
        <v>225</v>
      </c>
      <c r="G66" s="144" t="s">
        <v>0</v>
      </c>
      <c r="H6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225</v>
      </c>
      <c r="I66" s="117" t="str">
        <f>IF(Sklop21[[#This Row],[ZAHTEVANA SHEMA KAKOVOSTI]]&lt;&gt;"",Sklop21[[#This Row],[Preračunana masa/volumen/kos na enoto kg]],"")</f>
        <v/>
      </c>
      <c r="J66" s="135"/>
      <c r="K66" s="132" t="s">
        <v>110</v>
      </c>
      <c r="L66" s="132" t="s">
        <v>110</v>
      </c>
      <c r="M66" s="132" t="s">
        <v>110</v>
      </c>
      <c r="N66" s="138"/>
      <c r="O66" s="132" t="s">
        <v>110</v>
      </c>
      <c r="P66" s="139"/>
      <c r="Q66" s="138">
        <f>+Sklop21[[#This Row],[cena/enota brez DDV v EUR]]*Sklop21[[#This Row],[Stopnja DDV (%)]]</f>
        <v>0</v>
      </c>
      <c r="R66" s="138">
        <f>+Sklop21[[#This Row],[cena/enota brez DDV v EUR]]+Sklop21[[#This Row],[Davek (EUR)]]</f>
        <v>0</v>
      </c>
      <c r="S66" s="138">
        <f>+Sklop21[[#This Row],[cena/enota brez DDV v EUR]]*Sklop21[[#This Row],[Okvirna količina]]</f>
        <v>0</v>
      </c>
      <c r="T66" s="292">
        <f>+Sklop21[[#This Row],[Končna cena/enoto mere (EUR) z DDV]]*Sklop21[[#This Row],[Okvirna količina]]</f>
        <v>0</v>
      </c>
      <c r="U66" s="132" t="s">
        <v>110</v>
      </c>
    </row>
    <row r="67" spans="1:21" s="55" customFormat="1" ht="12">
      <c r="A67" s="78" t="s">
        <v>53</v>
      </c>
      <c r="B67" s="133" t="s">
        <v>1155</v>
      </c>
      <c r="C67" s="168" t="s">
        <v>110</v>
      </c>
      <c r="D67" s="168" t="s">
        <v>0</v>
      </c>
      <c r="E67" s="106"/>
      <c r="F67" s="117">
        <v>45</v>
      </c>
      <c r="G67" s="144" t="s">
        <v>0</v>
      </c>
      <c r="H6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67" s="117" t="str">
        <f>IF(Sklop21[[#This Row],[ZAHTEVANA SHEMA KAKOVOSTI]]&lt;&gt;"",Sklop21[[#This Row],[Preračunana masa/volumen/kos na enoto kg]],"")</f>
        <v/>
      </c>
      <c r="J67" s="135"/>
      <c r="K67" s="132" t="s">
        <v>110</v>
      </c>
      <c r="L67" s="132" t="s">
        <v>110</v>
      </c>
      <c r="M67" s="132" t="s">
        <v>110</v>
      </c>
      <c r="N67" s="138"/>
      <c r="O67" s="132" t="s">
        <v>110</v>
      </c>
      <c r="P67" s="139"/>
      <c r="Q67" s="138">
        <f>+Sklop21[[#This Row],[cena/enota brez DDV v EUR]]*Sklop21[[#This Row],[Stopnja DDV (%)]]</f>
        <v>0</v>
      </c>
      <c r="R67" s="138">
        <f>+Sklop21[[#This Row],[cena/enota brez DDV v EUR]]+Sklop21[[#This Row],[Davek (EUR)]]</f>
        <v>0</v>
      </c>
      <c r="S67" s="138">
        <f>+Sklop21[[#This Row],[cena/enota brez DDV v EUR]]*Sklop21[[#This Row],[Okvirna količina]]</f>
        <v>0</v>
      </c>
      <c r="T67" s="292">
        <f>+Sklop21[[#This Row],[Končna cena/enoto mere (EUR) z DDV]]*Sklop21[[#This Row],[Okvirna količina]]</f>
        <v>0</v>
      </c>
      <c r="U67" s="132" t="s">
        <v>110</v>
      </c>
    </row>
    <row r="68" spans="1:21" s="55" customFormat="1" ht="12">
      <c r="A68" s="78" t="s">
        <v>54</v>
      </c>
      <c r="B68" s="133" t="s">
        <v>1156</v>
      </c>
      <c r="C68" s="168" t="s">
        <v>110</v>
      </c>
      <c r="D68" s="168" t="s">
        <v>0</v>
      </c>
      <c r="E68" s="106"/>
      <c r="F68" s="117">
        <v>300</v>
      </c>
      <c r="G68" s="144" t="s">
        <v>0</v>
      </c>
      <c r="H6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68" s="117" t="str">
        <f>IF(Sklop21[[#This Row],[ZAHTEVANA SHEMA KAKOVOSTI]]&lt;&gt;"",Sklop21[[#This Row],[Preračunana masa/volumen/kos na enoto kg]],"")</f>
        <v/>
      </c>
      <c r="J68" s="135"/>
      <c r="K68" s="132" t="s">
        <v>110</v>
      </c>
      <c r="L68" s="132" t="s">
        <v>110</v>
      </c>
      <c r="M68" s="132" t="s">
        <v>110</v>
      </c>
      <c r="N68" s="138"/>
      <c r="O68" s="132" t="s">
        <v>110</v>
      </c>
      <c r="P68" s="139"/>
      <c r="Q68" s="138">
        <f>+Sklop21[[#This Row],[cena/enota brez DDV v EUR]]*Sklop21[[#This Row],[Stopnja DDV (%)]]</f>
        <v>0</v>
      </c>
      <c r="R68" s="138">
        <f>+Sklop21[[#This Row],[cena/enota brez DDV v EUR]]+Sklop21[[#This Row],[Davek (EUR)]]</f>
        <v>0</v>
      </c>
      <c r="S68" s="138">
        <f>+Sklop21[[#This Row],[cena/enota brez DDV v EUR]]*Sklop21[[#This Row],[Okvirna količina]]</f>
        <v>0</v>
      </c>
      <c r="T68" s="292">
        <f>+Sklop21[[#This Row],[Končna cena/enoto mere (EUR) z DDV]]*Sklop21[[#This Row],[Okvirna količina]]</f>
        <v>0</v>
      </c>
      <c r="U68" s="132" t="s">
        <v>110</v>
      </c>
    </row>
    <row r="69" spans="1:21" s="55" customFormat="1" ht="12">
      <c r="A69" s="78" t="s">
        <v>55</v>
      </c>
      <c r="B69" s="133" t="s">
        <v>1157</v>
      </c>
      <c r="C69" s="168" t="s">
        <v>110</v>
      </c>
      <c r="D69" s="168" t="s">
        <v>0</v>
      </c>
      <c r="E69" s="106"/>
      <c r="F69" s="117">
        <v>3</v>
      </c>
      <c r="G69" s="144" t="s">
        <v>0</v>
      </c>
      <c r="H6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69" s="117" t="str">
        <f>IF(Sklop21[[#This Row],[ZAHTEVANA SHEMA KAKOVOSTI]]&lt;&gt;"",Sklop21[[#This Row],[Preračunana masa/volumen/kos na enoto kg]],"")</f>
        <v/>
      </c>
      <c r="J69" s="135"/>
      <c r="K69" s="132" t="s">
        <v>110</v>
      </c>
      <c r="L69" s="132" t="s">
        <v>110</v>
      </c>
      <c r="M69" s="132" t="s">
        <v>110</v>
      </c>
      <c r="N69" s="138"/>
      <c r="O69" s="132" t="s">
        <v>110</v>
      </c>
      <c r="P69" s="139"/>
      <c r="Q69" s="138">
        <f>+Sklop21[[#This Row],[cena/enota brez DDV v EUR]]*Sklop21[[#This Row],[Stopnja DDV (%)]]</f>
        <v>0</v>
      </c>
      <c r="R69" s="138">
        <f>+Sklop21[[#This Row],[cena/enota brez DDV v EUR]]+Sklop21[[#This Row],[Davek (EUR)]]</f>
        <v>0</v>
      </c>
      <c r="S69" s="138">
        <f>+Sklop21[[#This Row],[cena/enota brez DDV v EUR]]*Sklop21[[#This Row],[Okvirna količina]]</f>
        <v>0</v>
      </c>
      <c r="T69" s="292">
        <f>+Sklop21[[#This Row],[Končna cena/enoto mere (EUR) z DDV]]*Sklop21[[#This Row],[Okvirna količina]]</f>
        <v>0</v>
      </c>
      <c r="U69" s="132" t="s">
        <v>110</v>
      </c>
    </row>
    <row r="70" spans="1:21" s="55" customFormat="1" ht="12">
      <c r="A70" s="78" t="s">
        <v>56</v>
      </c>
      <c r="B70" s="133" t="s">
        <v>1158</v>
      </c>
      <c r="C70" s="168" t="s">
        <v>110</v>
      </c>
      <c r="D70" s="168" t="s">
        <v>0</v>
      </c>
      <c r="E70" s="106"/>
      <c r="F70" s="117">
        <v>150</v>
      </c>
      <c r="G70" s="144" t="s">
        <v>0</v>
      </c>
      <c r="H7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70" s="117" t="str">
        <f>IF(Sklop21[[#This Row],[ZAHTEVANA SHEMA KAKOVOSTI]]&lt;&gt;"",Sklop21[[#This Row],[Preračunana masa/volumen/kos na enoto kg]],"")</f>
        <v/>
      </c>
      <c r="J70" s="135"/>
      <c r="K70" s="132" t="s">
        <v>110</v>
      </c>
      <c r="L70" s="132" t="s">
        <v>110</v>
      </c>
      <c r="M70" s="132" t="s">
        <v>110</v>
      </c>
      <c r="N70" s="138"/>
      <c r="O70" s="132" t="s">
        <v>110</v>
      </c>
      <c r="P70" s="139"/>
      <c r="Q70" s="138">
        <f>+Sklop21[[#This Row],[cena/enota brez DDV v EUR]]*Sklop21[[#This Row],[Stopnja DDV (%)]]</f>
        <v>0</v>
      </c>
      <c r="R70" s="138">
        <f>+Sklop21[[#This Row],[cena/enota brez DDV v EUR]]+Sklop21[[#This Row],[Davek (EUR)]]</f>
        <v>0</v>
      </c>
      <c r="S70" s="138">
        <f>+Sklop21[[#This Row],[cena/enota brez DDV v EUR]]*Sklop21[[#This Row],[Okvirna količina]]</f>
        <v>0</v>
      </c>
      <c r="T70" s="292">
        <f>+Sklop21[[#This Row],[Končna cena/enoto mere (EUR) z DDV]]*Sklop21[[#This Row],[Okvirna količina]]</f>
        <v>0</v>
      </c>
      <c r="U70" s="132" t="s">
        <v>110</v>
      </c>
    </row>
    <row r="71" spans="1:21" s="55" customFormat="1" ht="12">
      <c r="A71" s="78" t="s">
        <v>57</v>
      </c>
      <c r="B71" s="133" t="s">
        <v>1159</v>
      </c>
      <c r="C71" s="168" t="s">
        <v>110</v>
      </c>
      <c r="D71" s="168" t="s">
        <v>0</v>
      </c>
      <c r="E71" s="106"/>
      <c r="F71" s="117">
        <v>3</v>
      </c>
      <c r="G71" s="144" t="s">
        <v>0</v>
      </c>
      <c r="H7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71" s="117" t="str">
        <f>IF(Sklop21[[#This Row],[ZAHTEVANA SHEMA KAKOVOSTI]]&lt;&gt;"",Sklop21[[#This Row],[Preračunana masa/volumen/kos na enoto kg]],"")</f>
        <v/>
      </c>
      <c r="J71" s="135"/>
      <c r="K71" s="132" t="s">
        <v>110</v>
      </c>
      <c r="L71" s="132" t="s">
        <v>110</v>
      </c>
      <c r="M71" s="132" t="s">
        <v>110</v>
      </c>
      <c r="N71" s="138"/>
      <c r="O71" s="132" t="s">
        <v>110</v>
      </c>
      <c r="P71" s="139"/>
      <c r="Q71" s="138">
        <f>+Sklop21[[#This Row],[cena/enota brez DDV v EUR]]*Sklop21[[#This Row],[Stopnja DDV (%)]]</f>
        <v>0</v>
      </c>
      <c r="R71" s="138">
        <f>+Sklop21[[#This Row],[cena/enota brez DDV v EUR]]+Sklop21[[#This Row],[Davek (EUR)]]</f>
        <v>0</v>
      </c>
      <c r="S71" s="138">
        <f>+Sklop21[[#This Row],[cena/enota brez DDV v EUR]]*Sklop21[[#This Row],[Okvirna količina]]</f>
        <v>0</v>
      </c>
      <c r="T71" s="292">
        <f>+Sklop21[[#This Row],[Končna cena/enoto mere (EUR) z DDV]]*Sklop21[[#This Row],[Okvirna količina]]</f>
        <v>0</v>
      </c>
      <c r="U71" s="132" t="s">
        <v>110</v>
      </c>
    </row>
    <row r="72" spans="1:21" s="55" customFormat="1" ht="12">
      <c r="A72" s="78" t="s">
        <v>58</v>
      </c>
      <c r="B72" s="133" t="s">
        <v>1160</v>
      </c>
      <c r="C72" s="168" t="s">
        <v>110</v>
      </c>
      <c r="D72" s="168" t="s">
        <v>0</v>
      </c>
      <c r="E72" s="106"/>
      <c r="F72" s="117">
        <v>300</v>
      </c>
      <c r="G72" s="144" t="s">
        <v>0</v>
      </c>
      <c r="H7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72" s="117" t="str">
        <f>IF(Sklop21[[#This Row],[ZAHTEVANA SHEMA KAKOVOSTI]]&lt;&gt;"",Sklop21[[#This Row],[Preračunana masa/volumen/kos na enoto kg]],"")</f>
        <v/>
      </c>
      <c r="J72" s="135"/>
      <c r="K72" s="132" t="s">
        <v>110</v>
      </c>
      <c r="L72" s="132" t="s">
        <v>110</v>
      </c>
      <c r="M72" s="132" t="s">
        <v>110</v>
      </c>
      <c r="N72" s="138"/>
      <c r="O72" s="132" t="s">
        <v>110</v>
      </c>
      <c r="P72" s="139"/>
      <c r="Q72" s="138">
        <f>+Sklop21[[#This Row],[cena/enota brez DDV v EUR]]*Sklop21[[#This Row],[Stopnja DDV (%)]]</f>
        <v>0</v>
      </c>
      <c r="R72" s="138">
        <f>+Sklop21[[#This Row],[cena/enota brez DDV v EUR]]+Sklop21[[#This Row],[Davek (EUR)]]</f>
        <v>0</v>
      </c>
      <c r="S72" s="138">
        <f>+Sklop21[[#This Row],[cena/enota brez DDV v EUR]]*Sklop21[[#This Row],[Okvirna količina]]</f>
        <v>0</v>
      </c>
      <c r="T72" s="292">
        <f>+Sklop21[[#This Row],[Končna cena/enoto mere (EUR) z DDV]]*Sklop21[[#This Row],[Okvirna količina]]</f>
        <v>0</v>
      </c>
      <c r="U72" s="132" t="s">
        <v>110</v>
      </c>
    </row>
    <row r="73" spans="1:21" s="55" customFormat="1" ht="12">
      <c r="A73" s="78" t="s">
        <v>59</v>
      </c>
      <c r="B73" s="133" t="s">
        <v>185</v>
      </c>
      <c r="C73" s="168" t="s">
        <v>110</v>
      </c>
      <c r="D73" s="168" t="s">
        <v>0</v>
      </c>
      <c r="E73" s="106"/>
      <c r="F73" s="117">
        <v>70</v>
      </c>
      <c r="G73" s="144" t="s">
        <v>0</v>
      </c>
      <c r="H7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73" s="117" t="str">
        <f>IF(Sklop21[[#This Row],[ZAHTEVANA SHEMA KAKOVOSTI]]&lt;&gt;"",Sklop21[[#This Row],[Preračunana masa/volumen/kos na enoto kg]],"")</f>
        <v/>
      </c>
      <c r="J73" s="135"/>
      <c r="K73" s="132" t="s">
        <v>110</v>
      </c>
      <c r="L73" s="132" t="s">
        <v>110</v>
      </c>
      <c r="M73" s="132" t="s">
        <v>110</v>
      </c>
      <c r="N73" s="138"/>
      <c r="O73" s="132" t="s">
        <v>110</v>
      </c>
      <c r="P73" s="139"/>
      <c r="Q73" s="138">
        <f>+Sklop21[[#This Row],[cena/enota brez DDV v EUR]]*Sklop21[[#This Row],[Stopnja DDV (%)]]</f>
        <v>0</v>
      </c>
      <c r="R73" s="138">
        <f>+Sklop21[[#This Row],[cena/enota brez DDV v EUR]]+Sklop21[[#This Row],[Davek (EUR)]]</f>
        <v>0</v>
      </c>
      <c r="S73" s="138">
        <f>+Sklop21[[#This Row],[cena/enota brez DDV v EUR]]*Sklop21[[#This Row],[Okvirna količina]]</f>
        <v>0</v>
      </c>
      <c r="T73" s="292">
        <f>+Sklop21[[#This Row],[Končna cena/enoto mere (EUR) z DDV]]*Sklop21[[#This Row],[Okvirna količina]]</f>
        <v>0</v>
      </c>
      <c r="U73" s="132" t="s">
        <v>110</v>
      </c>
    </row>
    <row r="74" spans="1:21" s="55" customFormat="1" ht="12">
      <c r="A74" s="78" t="s">
        <v>60</v>
      </c>
      <c r="B74" s="133" t="s">
        <v>1161</v>
      </c>
      <c r="C74" s="168" t="s">
        <v>110</v>
      </c>
      <c r="D74" s="168" t="s">
        <v>0</v>
      </c>
      <c r="E74" s="106"/>
      <c r="F74" s="117">
        <v>225</v>
      </c>
      <c r="G74" s="144" t="s">
        <v>0</v>
      </c>
      <c r="H7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225</v>
      </c>
      <c r="I74" s="117" t="str">
        <f>IF(Sklop21[[#This Row],[ZAHTEVANA SHEMA KAKOVOSTI]]&lt;&gt;"",Sklop21[[#This Row],[Preračunana masa/volumen/kos na enoto kg]],"")</f>
        <v/>
      </c>
      <c r="J74" s="135"/>
      <c r="K74" s="132" t="s">
        <v>110</v>
      </c>
      <c r="L74" s="132" t="s">
        <v>110</v>
      </c>
      <c r="M74" s="132" t="s">
        <v>110</v>
      </c>
      <c r="N74" s="138"/>
      <c r="O74" s="132" t="s">
        <v>110</v>
      </c>
      <c r="P74" s="139"/>
      <c r="Q74" s="138">
        <f>+Sklop21[[#This Row],[cena/enota brez DDV v EUR]]*Sklop21[[#This Row],[Stopnja DDV (%)]]</f>
        <v>0</v>
      </c>
      <c r="R74" s="138">
        <f>+Sklop21[[#This Row],[cena/enota brez DDV v EUR]]+Sklop21[[#This Row],[Davek (EUR)]]</f>
        <v>0</v>
      </c>
      <c r="S74" s="138">
        <f>+Sklop21[[#This Row],[cena/enota brez DDV v EUR]]*Sklop21[[#This Row],[Okvirna količina]]</f>
        <v>0</v>
      </c>
      <c r="T74" s="292">
        <f>+Sklop21[[#This Row],[Končna cena/enoto mere (EUR) z DDV]]*Sklop21[[#This Row],[Okvirna količina]]</f>
        <v>0</v>
      </c>
      <c r="U74" s="132" t="s">
        <v>110</v>
      </c>
    </row>
    <row r="75" spans="1:21" s="55" customFormat="1" ht="12">
      <c r="A75" s="78" t="s">
        <v>61</v>
      </c>
      <c r="B75" s="133" t="s">
        <v>1162</v>
      </c>
      <c r="C75" s="168" t="s">
        <v>110</v>
      </c>
      <c r="D75" s="168" t="s">
        <v>0</v>
      </c>
      <c r="E75" s="106"/>
      <c r="F75" s="117">
        <v>2</v>
      </c>
      <c r="G75" s="144" t="s">
        <v>0</v>
      </c>
      <c r="H7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75" s="117" t="str">
        <f>IF(Sklop21[[#This Row],[ZAHTEVANA SHEMA KAKOVOSTI]]&lt;&gt;"",Sklop21[[#This Row],[Preračunana masa/volumen/kos na enoto kg]],"")</f>
        <v/>
      </c>
      <c r="J75" s="135"/>
      <c r="K75" s="132" t="s">
        <v>110</v>
      </c>
      <c r="L75" s="132" t="s">
        <v>110</v>
      </c>
      <c r="M75" s="132" t="s">
        <v>110</v>
      </c>
      <c r="N75" s="138"/>
      <c r="O75" s="132" t="s">
        <v>110</v>
      </c>
      <c r="P75" s="139"/>
      <c r="Q75" s="138">
        <f>+Sklop21[[#This Row],[cena/enota brez DDV v EUR]]*Sklop21[[#This Row],[Stopnja DDV (%)]]</f>
        <v>0</v>
      </c>
      <c r="R75" s="138">
        <f>+Sklop21[[#This Row],[cena/enota brez DDV v EUR]]+Sklop21[[#This Row],[Davek (EUR)]]</f>
        <v>0</v>
      </c>
      <c r="S75" s="138">
        <f>+Sklop21[[#This Row],[cena/enota brez DDV v EUR]]*Sklop21[[#This Row],[Okvirna količina]]</f>
        <v>0</v>
      </c>
      <c r="T75" s="292">
        <f>+Sklop21[[#This Row],[Končna cena/enoto mere (EUR) z DDV]]*Sklop21[[#This Row],[Okvirna količina]]</f>
        <v>0</v>
      </c>
      <c r="U75" s="132" t="s">
        <v>110</v>
      </c>
    </row>
    <row r="76" spans="1:21" s="55" customFormat="1" ht="12">
      <c r="A76" s="78" t="s">
        <v>62</v>
      </c>
      <c r="B76" s="133" t="s">
        <v>1163</v>
      </c>
      <c r="C76" s="168" t="s">
        <v>110</v>
      </c>
      <c r="D76" s="168" t="s">
        <v>0</v>
      </c>
      <c r="E76" s="106"/>
      <c r="F76" s="117">
        <v>30</v>
      </c>
      <c r="G76" s="144" t="s">
        <v>0</v>
      </c>
      <c r="H7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76" s="117" t="str">
        <f>IF(Sklop21[[#This Row],[ZAHTEVANA SHEMA KAKOVOSTI]]&lt;&gt;"",Sklop21[[#This Row],[Preračunana masa/volumen/kos na enoto kg]],"")</f>
        <v/>
      </c>
      <c r="J76" s="135"/>
      <c r="K76" s="132" t="s">
        <v>110</v>
      </c>
      <c r="L76" s="132" t="s">
        <v>110</v>
      </c>
      <c r="M76" s="132" t="s">
        <v>110</v>
      </c>
      <c r="N76" s="138"/>
      <c r="O76" s="132" t="s">
        <v>110</v>
      </c>
      <c r="P76" s="139"/>
      <c r="Q76" s="138">
        <f>+Sklop21[[#This Row],[cena/enota brez DDV v EUR]]*Sklop21[[#This Row],[Stopnja DDV (%)]]</f>
        <v>0</v>
      </c>
      <c r="R76" s="138">
        <f>+Sklop21[[#This Row],[cena/enota brez DDV v EUR]]+Sklop21[[#This Row],[Davek (EUR)]]</f>
        <v>0</v>
      </c>
      <c r="S76" s="138">
        <f>+Sklop21[[#This Row],[cena/enota brez DDV v EUR]]*Sklop21[[#This Row],[Okvirna količina]]</f>
        <v>0</v>
      </c>
      <c r="T76" s="292">
        <f>+Sklop21[[#This Row],[Končna cena/enoto mere (EUR) z DDV]]*Sklop21[[#This Row],[Okvirna količina]]</f>
        <v>0</v>
      </c>
      <c r="U76" s="132" t="s">
        <v>110</v>
      </c>
    </row>
    <row r="77" spans="1:21" s="55" customFormat="1" ht="12">
      <c r="A77" s="78" t="s">
        <v>68</v>
      </c>
      <c r="B77" s="133" t="s">
        <v>1164</v>
      </c>
      <c r="C77" s="168" t="s">
        <v>110</v>
      </c>
      <c r="D77" s="168" t="s">
        <v>0</v>
      </c>
      <c r="E77" s="106"/>
      <c r="F77" s="117">
        <v>3</v>
      </c>
      <c r="G77" s="144" t="s">
        <v>0</v>
      </c>
      <c r="H7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77" s="117" t="str">
        <f>IF(Sklop21[[#This Row],[ZAHTEVANA SHEMA KAKOVOSTI]]&lt;&gt;"",Sklop21[[#This Row],[Preračunana masa/volumen/kos na enoto kg]],"")</f>
        <v/>
      </c>
      <c r="J77" s="135"/>
      <c r="K77" s="132" t="s">
        <v>110</v>
      </c>
      <c r="L77" s="132" t="s">
        <v>110</v>
      </c>
      <c r="M77" s="132" t="s">
        <v>110</v>
      </c>
      <c r="N77" s="138"/>
      <c r="O77" s="132" t="s">
        <v>110</v>
      </c>
      <c r="P77" s="139"/>
      <c r="Q77" s="138">
        <f>+Sklop21[[#This Row],[cena/enota brez DDV v EUR]]*Sklop21[[#This Row],[Stopnja DDV (%)]]</f>
        <v>0</v>
      </c>
      <c r="R77" s="138">
        <f>+Sklop21[[#This Row],[cena/enota brez DDV v EUR]]+Sklop21[[#This Row],[Davek (EUR)]]</f>
        <v>0</v>
      </c>
      <c r="S77" s="138">
        <f>+Sklop21[[#This Row],[cena/enota brez DDV v EUR]]*Sklop21[[#This Row],[Okvirna količina]]</f>
        <v>0</v>
      </c>
      <c r="T77" s="292">
        <f>+Sklop21[[#This Row],[Končna cena/enoto mere (EUR) z DDV]]*Sklop21[[#This Row],[Okvirna količina]]</f>
        <v>0</v>
      </c>
      <c r="U77" s="132" t="s">
        <v>110</v>
      </c>
    </row>
    <row r="78" spans="1:21" s="55" customFormat="1" ht="12">
      <c r="A78" s="78" t="s">
        <v>69</v>
      </c>
      <c r="B78" s="133" t="s">
        <v>1165</v>
      </c>
      <c r="C78" s="168" t="s">
        <v>110</v>
      </c>
      <c r="D78" s="168" t="s">
        <v>0</v>
      </c>
      <c r="E78" s="106"/>
      <c r="F78" s="117">
        <v>30</v>
      </c>
      <c r="G78" s="144" t="s">
        <v>0</v>
      </c>
      <c r="H7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78" s="117" t="str">
        <f>IF(Sklop21[[#This Row],[ZAHTEVANA SHEMA KAKOVOSTI]]&lt;&gt;"",Sklop21[[#This Row],[Preračunana masa/volumen/kos na enoto kg]],"")</f>
        <v/>
      </c>
      <c r="J78" s="135"/>
      <c r="K78" s="132" t="s">
        <v>110</v>
      </c>
      <c r="L78" s="132" t="s">
        <v>110</v>
      </c>
      <c r="M78" s="132" t="s">
        <v>110</v>
      </c>
      <c r="N78" s="138"/>
      <c r="O78" s="132" t="s">
        <v>110</v>
      </c>
      <c r="P78" s="139"/>
      <c r="Q78" s="138">
        <f>+Sklop21[[#This Row],[cena/enota brez DDV v EUR]]*Sklop21[[#This Row],[Stopnja DDV (%)]]</f>
        <v>0</v>
      </c>
      <c r="R78" s="138">
        <f>+Sklop21[[#This Row],[cena/enota brez DDV v EUR]]+Sklop21[[#This Row],[Davek (EUR)]]</f>
        <v>0</v>
      </c>
      <c r="S78" s="138">
        <f>+Sklop21[[#This Row],[cena/enota brez DDV v EUR]]*Sklop21[[#This Row],[Okvirna količina]]</f>
        <v>0</v>
      </c>
      <c r="T78" s="292">
        <f>+Sklop21[[#This Row],[Končna cena/enoto mere (EUR) z DDV]]*Sklop21[[#This Row],[Okvirna količina]]</f>
        <v>0</v>
      </c>
      <c r="U78" s="132" t="s">
        <v>110</v>
      </c>
    </row>
    <row r="79" spans="1:21" s="55" customFormat="1" ht="12">
      <c r="A79" s="78" t="s">
        <v>70</v>
      </c>
      <c r="B79" s="133" t="s">
        <v>184</v>
      </c>
      <c r="C79" s="168" t="s">
        <v>110</v>
      </c>
      <c r="D79" s="168" t="s">
        <v>0</v>
      </c>
      <c r="E79" s="106"/>
      <c r="F79" s="117">
        <v>150</v>
      </c>
      <c r="G79" s="144" t="s">
        <v>0</v>
      </c>
      <c r="H7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79" s="117" t="str">
        <f>IF(Sklop21[[#This Row],[ZAHTEVANA SHEMA KAKOVOSTI]]&lt;&gt;"",Sklop21[[#This Row],[Preračunana masa/volumen/kos na enoto kg]],"")</f>
        <v/>
      </c>
      <c r="J79" s="135"/>
      <c r="K79" s="132" t="s">
        <v>110</v>
      </c>
      <c r="L79" s="132" t="s">
        <v>110</v>
      </c>
      <c r="M79" s="132" t="s">
        <v>110</v>
      </c>
      <c r="N79" s="138"/>
      <c r="O79" s="132" t="s">
        <v>110</v>
      </c>
      <c r="P79" s="139"/>
      <c r="Q79" s="138">
        <f>+Sklop21[[#This Row],[cena/enota brez DDV v EUR]]*Sklop21[[#This Row],[Stopnja DDV (%)]]</f>
        <v>0</v>
      </c>
      <c r="R79" s="138">
        <f>+Sklop21[[#This Row],[cena/enota brez DDV v EUR]]+Sklop21[[#This Row],[Davek (EUR)]]</f>
        <v>0</v>
      </c>
      <c r="S79" s="138">
        <f>+Sklop21[[#This Row],[cena/enota brez DDV v EUR]]*Sklop21[[#This Row],[Okvirna količina]]</f>
        <v>0</v>
      </c>
      <c r="T79" s="292">
        <f>+Sklop21[[#This Row],[Končna cena/enoto mere (EUR) z DDV]]*Sklop21[[#This Row],[Okvirna količina]]</f>
        <v>0</v>
      </c>
      <c r="U79" s="132" t="s">
        <v>110</v>
      </c>
    </row>
    <row r="80" spans="1:21" s="55" customFormat="1" ht="12">
      <c r="A80" s="78" t="s">
        <v>71</v>
      </c>
      <c r="B80" s="133" t="s">
        <v>1166</v>
      </c>
      <c r="C80" s="168" t="s">
        <v>110</v>
      </c>
      <c r="D80" s="168" t="s">
        <v>0</v>
      </c>
      <c r="E80" s="106"/>
      <c r="F80" s="117">
        <v>3</v>
      </c>
      <c r="G80" s="144" t="s">
        <v>0</v>
      </c>
      <c r="H8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80" s="117" t="str">
        <f>IF(Sklop21[[#This Row],[ZAHTEVANA SHEMA KAKOVOSTI]]&lt;&gt;"",Sklop21[[#This Row],[Preračunana masa/volumen/kos na enoto kg]],"")</f>
        <v/>
      </c>
      <c r="J80" s="135"/>
      <c r="K80" s="132" t="s">
        <v>110</v>
      </c>
      <c r="L80" s="132" t="s">
        <v>110</v>
      </c>
      <c r="M80" s="132" t="s">
        <v>110</v>
      </c>
      <c r="N80" s="138"/>
      <c r="O80" s="132" t="s">
        <v>110</v>
      </c>
      <c r="P80" s="139"/>
      <c r="Q80" s="138">
        <f>+Sklop21[[#This Row],[cena/enota brez DDV v EUR]]*Sklop21[[#This Row],[Stopnja DDV (%)]]</f>
        <v>0</v>
      </c>
      <c r="R80" s="138">
        <f>+Sklop21[[#This Row],[cena/enota brez DDV v EUR]]+Sklop21[[#This Row],[Davek (EUR)]]</f>
        <v>0</v>
      </c>
      <c r="S80" s="138">
        <f>+Sklop21[[#This Row],[cena/enota brez DDV v EUR]]*Sklop21[[#This Row],[Okvirna količina]]</f>
        <v>0</v>
      </c>
      <c r="T80" s="292">
        <f>+Sklop21[[#This Row],[Končna cena/enoto mere (EUR) z DDV]]*Sklop21[[#This Row],[Okvirna količina]]</f>
        <v>0</v>
      </c>
      <c r="U80" s="132" t="s">
        <v>110</v>
      </c>
    </row>
    <row r="81" spans="1:21" s="55" customFormat="1" ht="12">
      <c r="A81" s="78" t="s">
        <v>72</v>
      </c>
      <c r="B81" s="133" t="s">
        <v>1167</v>
      </c>
      <c r="C81" s="168" t="s">
        <v>110</v>
      </c>
      <c r="D81" s="168" t="s">
        <v>0</v>
      </c>
      <c r="E81" s="106"/>
      <c r="F81" s="117">
        <v>3</v>
      </c>
      <c r="G81" s="144" t="s">
        <v>0</v>
      </c>
      <c r="H8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81" s="117" t="str">
        <f>IF(Sklop21[[#This Row],[ZAHTEVANA SHEMA KAKOVOSTI]]&lt;&gt;"",Sklop21[[#This Row],[Preračunana masa/volumen/kos na enoto kg]],"")</f>
        <v/>
      </c>
      <c r="J81" s="135"/>
      <c r="K81" s="132" t="s">
        <v>110</v>
      </c>
      <c r="L81" s="132" t="s">
        <v>110</v>
      </c>
      <c r="M81" s="132" t="s">
        <v>110</v>
      </c>
      <c r="N81" s="138"/>
      <c r="O81" s="132" t="s">
        <v>110</v>
      </c>
      <c r="P81" s="139"/>
      <c r="Q81" s="138">
        <f>+Sklop21[[#This Row],[cena/enota brez DDV v EUR]]*Sklop21[[#This Row],[Stopnja DDV (%)]]</f>
        <v>0</v>
      </c>
      <c r="R81" s="138">
        <f>+Sklop21[[#This Row],[cena/enota brez DDV v EUR]]+Sklop21[[#This Row],[Davek (EUR)]]</f>
        <v>0</v>
      </c>
      <c r="S81" s="138">
        <f>+Sklop21[[#This Row],[cena/enota brez DDV v EUR]]*Sklop21[[#This Row],[Okvirna količina]]</f>
        <v>0</v>
      </c>
      <c r="T81" s="292">
        <f>+Sklop21[[#This Row],[Končna cena/enoto mere (EUR) z DDV]]*Sklop21[[#This Row],[Okvirna količina]]</f>
        <v>0</v>
      </c>
      <c r="U81" s="132" t="s">
        <v>110</v>
      </c>
    </row>
    <row r="82" spans="1:21" s="55" customFormat="1" ht="12">
      <c r="A82" s="78" t="s">
        <v>73</v>
      </c>
      <c r="B82" s="133" t="s">
        <v>1168</v>
      </c>
      <c r="C82" s="168" t="s">
        <v>110</v>
      </c>
      <c r="D82" s="168" t="s">
        <v>0</v>
      </c>
      <c r="E82" s="106"/>
      <c r="F82" s="117">
        <v>35</v>
      </c>
      <c r="G82" s="144" t="s">
        <v>0</v>
      </c>
      <c r="H8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</v>
      </c>
      <c r="I82" s="117" t="str">
        <f>IF(Sklop21[[#This Row],[ZAHTEVANA SHEMA KAKOVOSTI]]&lt;&gt;"",Sklop21[[#This Row],[Preračunana masa/volumen/kos na enoto kg]],"")</f>
        <v/>
      </c>
      <c r="J82" s="135"/>
      <c r="K82" s="132" t="s">
        <v>110</v>
      </c>
      <c r="L82" s="132" t="s">
        <v>110</v>
      </c>
      <c r="M82" s="132" t="s">
        <v>110</v>
      </c>
      <c r="N82" s="138"/>
      <c r="O82" s="132" t="s">
        <v>110</v>
      </c>
      <c r="P82" s="139"/>
      <c r="Q82" s="138">
        <f>+Sklop21[[#This Row],[cena/enota brez DDV v EUR]]*Sklop21[[#This Row],[Stopnja DDV (%)]]</f>
        <v>0</v>
      </c>
      <c r="R82" s="138">
        <f>+Sklop21[[#This Row],[cena/enota brez DDV v EUR]]+Sklop21[[#This Row],[Davek (EUR)]]</f>
        <v>0</v>
      </c>
      <c r="S82" s="138">
        <f>+Sklop21[[#This Row],[cena/enota brez DDV v EUR]]*Sklop21[[#This Row],[Okvirna količina]]</f>
        <v>0</v>
      </c>
      <c r="T82" s="292">
        <f>+Sklop21[[#This Row],[Končna cena/enoto mere (EUR) z DDV]]*Sklop21[[#This Row],[Okvirna količina]]</f>
        <v>0</v>
      </c>
      <c r="U82" s="132" t="s">
        <v>110</v>
      </c>
    </row>
    <row r="83" spans="1:21" s="55" customFormat="1" ht="12">
      <c r="A83" s="78" t="s">
        <v>187</v>
      </c>
      <c r="B83" s="133" t="s">
        <v>1169</v>
      </c>
      <c r="C83" s="168" t="s">
        <v>110</v>
      </c>
      <c r="D83" s="168" t="s">
        <v>0</v>
      </c>
      <c r="E83" s="106"/>
      <c r="F83" s="117">
        <v>2</v>
      </c>
      <c r="G83" s="144" t="s">
        <v>0</v>
      </c>
      <c r="H8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83" s="117" t="str">
        <f>IF(Sklop21[[#This Row],[ZAHTEVANA SHEMA KAKOVOSTI]]&lt;&gt;"",Sklop21[[#This Row],[Preračunana masa/volumen/kos na enoto kg]],"")</f>
        <v/>
      </c>
      <c r="J83" s="135"/>
      <c r="K83" s="132" t="s">
        <v>110</v>
      </c>
      <c r="L83" s="132" t="s">
        <v>110</v>
      </c>
      <c r="M83" s="132" t="s">
        <v>110</v>
      </c>
      <c r="N83" s="138"/>
      <c r="O83" s="132" t="s">
        <v>110</v>
      </c>
      <c r="P83" s="139"/>
      <c r="Q83" s="138">
        <f>+Sklop21[[#This Row],[cena/enota brez DDV v EUR]]*Sklop21[[#This Row],[Stopnja DDV (%)]]</f>
        <v>0</v>
      </c>
      <c r="R83" s="138">
        <f>+Sklop21[[#This Row],[cena/enota brez DDV v EUR]]+Sklop21[[#This Row],[Davek (EUR)]]</f>
        <v>0</v>
      </c>
      <c r="S83" s="138">
        <f>+Sklop21[[#This Row],[cena/enota brez DDV v EUR]]*Sklop21[[#This Row],[Okvirna količina]]</f>
        <v>0</v>
      </c>
      <c r="T83" s="292">
        <f>+Sklop21[[#This Row],[Končna cena/enoto mere (EUR) z DDV]]*Sklop21[[#This Row],[Okvirna količina]]</f>
        <v>0</v>
      </c>
      <c r="U83" s="132" t="s">
        <v>110</v>
      </c>
    </row>
    <row r="84" spans="1:21" s="55" customFormat="1" ht="12">
      <c r="A84" s="78" t="s">
        <v>188</v>
      </c>
      <c r="B84" s="133" t="s">
        <v>1170</v>
      </c>
      <c r="C84" s="168" t="s">
        <v>110</v>
      </c>
      <c r="D84" s="168" t="s">
        <v>0</v>
      </c>
      <c r="E84" s="106"/>
      <c r="F84" s="117">
        <v>30</v>
      </c>
      <c r="G84" s="144" t="s">
        <v>0</v>
      </c>
      <c r="H8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84" s="117" t="str">
        <f>IF(Sklop21[[#This Row],[ZAHTEVANA SHEMA KAKOVOSTI]]&lt;&gt;"",Sklop21[[#This Row],[Preračunana masa/volumen/kos na enoto kg]],"")</f>
        <v/>
      </c>
      <c r="J84" s="135"/>
      <c r="K84" s="132" t="s">
        <v>110</v>
      </c>
      <c r="L84" s="132" t="s">
        <v>110</v>
      </c>
      <c r="M84" s="132" t="s">
        <v>110</v>
      </c>
      <c r="N84" s="138"/>
      <c r="O84" s="132" t="s">
        <v>110</v>
      </c>
      <c r="P84" s="139"/>
      <c r="Q84" s="138">
        <f>+Sklop21[[#This Row],[cena/enota brez DDV v EUR]]*Sklop21[[#This Row],[Stopnja DDV (%)]]</f>
        <v>0</v>
      </c>
      <c r="R84" s="138">
        <f>+Sklop21[[#This Row],[cena/enota brez DDV v EUR]]+Sklop21[[#This Row],[Davek (EUR)]]</f>
        <v>0</v>
      </c>
      <c r="S84" s="138">
        <f>+Sklop21[[#This Row],[cena/enota brez DDV v EUR]]*Sklop21[[#This Row],[Okvirna količina]]</f>
        <v>0</v>
      </c>
      <c r="T84" s="292">
        <f>+Sklop21[[#This Row],[Končna cena/enoto mere (EUR) z DDV]]*Sklop21[[#This Row],[Okvirna količina]]</f>
        <v>0</v>
      </c>
      <c r="U84" s="132" t="s">
        <v>110</v>
      </c>
    </row>
    <row r="85" spans="1:21" s="55" customFormat="1" ht="12">
      <c r="A85" s="78" t="s">
        <v>189</v>
      </c>
      <c r="B85" s="133" t="s">
        <v>1171</v>
      </c>
      <c r="C85" s="168" t="s">
        <v>110</v>
      </c>
      <c r="D85" s="168" t="s">
        <v>0</v>
      </c>
      <c r="E85" s="106"/>
      <c r="F85" s="117">
        <v>30</v>
      </c>
      <c r="G85" s="144" t="s">
        <v>0</v>
      </c>
      <c r="H8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85" s="117" t="str">
        <f>IF(Sklop21[[#This Row],[ZAHTEVANA SHEMA KAKOVOSTI]]&lt;&gt;"",Sklop21[[#This Row],[Preračunana masa/volumen/kos na enoto kg]],"")</f>
        <v/>
      </c>
      <c r="J85" s="135"/>
      <c r="K85" s="132" t="s">
        <v>110</v>
      </c>
      <c r="L85" s="132" t="s">
        <v>110</v>
      </c>
      <c r="M85" s="132" t="s">
        <v>110</v>
      </c>
      <c r="N85" s="138"/>
      <c r="O85" s="132" t="s">
        <v>110</v>
      </c>
      <c r="P85" s="139"/>
      <c r="Q85" s="138">
        <f>+Sklop21[[#This Row],[cena/enota brez DDV v EUR]]*Sklop21[[#This Row],[Stopnja DDV (%)]]</f>
        <v>0</v>
      </c>
      <c r="R85" s="138">
        <f>+Sklop21[[#This Row],[cena/enota brez DDV v EUR]]+Sklop21[[#This Row],[Davek (EUR)]]</f>
        <v>0</v>
      </c>
      <c r="S85" s="138">
        <f>+Sklop21[[#This Row],[cena/enota brez DDV v EUR]]*Sklop21[[#This Row],[Okvirna količina]]</f>
        <v>0</v>
      </c>
      <c r="T85" s="292">
        <f>+Sklop21[[#This Row],[Končna cena/enoto mere (EUR) z DDV]]*Sklop21[[#This Row],[Okvirna količina]]</f>
        <v>0</v>
      </c>
      <c r="U85" s="132" t="s">
        <v>110</v>
      </c>
    </row>
    <row r="86" spans="1:21" s="55" customFormat="1" ht="12">
      <c r="A86" s="78" t="s">
        <v>190</v>
      </c>
      <c r="B86" s="133" t="s">
        <v>1172</v>
      </c>
      <c r="C86" s="168" t="s">
        <v>110</v>
      </c>
      <c r="D86" s="168" t="s">
        <v>0</v>
      </c>
      <c r="E86" s="106"/>
      <c r="F86" s="117">
        <v>50</v>
      </c>
      <c r="G86" s="144" t="s">
        <v>0</v>
      </c>
      <c r="H8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86" s="117" t="str">
        <f>IF(Sklop21[[#This Row],[ZAHTEVANA SHEMA KAKOVOSTI]]&lt;&gt;"",Sklop21[[#This Row],[Preračunana masa/volumen/kos na enoto kg]],"")</f>
        <v/>
      </c>
      <c r="J86" s="135"/>
      <c r="K86" s="132" t="s">
        <v>110</v>
      </c>
      <c r="L86" s="132" t="s">
        <v>110</v>
      </c>
      <c r="M86" s="132" t="s">
        <v>110</v>
      </c>
      <c r="N86" s="138"/>
      <c r="O86" s="132" t="s">
        <v>110</v>
      </c>
      <c r="P86" s="139"/>
      <c r="Q86" s="138">
        <f>+Sklop21[[#This Row],[cena/enota brez DDV v EUR]]*Sklop21[[#This Row],[Stopnja DDV (%)]]</f>
        <v>0</v>
      </c>
      <c r="R86" s="138">
        <f>+Sklop21[[#This Row],[cena/enota brez DDV v EUR]]+Sklop21[[#This Row],[Davek (EUR)]]</f>
        <v>0</v>
      </c>
      <c r="S86" s="138">
        <f>+Sklop21[[#This Row],[cena/enota brez DDV v EUR]]*Sklop21[[#This Row],[Okvirna količina]]</f>
        <v>0</v>
      </c>
      <c r="T86" s="292">
        <f>+Sklop21[[#This Row],[Končna cena/enoto mere (EUR) z DDV]]*Sklop21[[#This Row],[Okvirna količina]]</f>
        <v>0</v>
      </c>
      <c r="U86" s="132" t="s">
        <v>110</v>
      </c>
    </row>
    <row r="87" spans="1:21" s="55" customFormat="1" ht="12">
      <c r="A87" s="78" t="s">
        <v>191</v>
      </c>
      <c r="B87" s="133" t="s">
        <v>1173</v>
      </c>
      <c r="C87" s="168" t="s">
        <v>110</v>
      </c>
      <c r="D87" s="168" t="s">
        <v>0</v>
      </c>
      <c r="E87" s="106"/>
      <c r="F87" s="117">
        <v>2</v>
      </c>
      <c r="G87" s="144" t="s">
        <v>0</v>
      </c>
      <c r="H8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87" s="117" t="str">
        <f>IF(Sklop21[[#This Row],[ZAHTEVANA SHEMA KAKOVOSTI]]&lt;&gt;"",Sklop21[[#This Row],[Preračunana masa/volumen/kos na enoto kg]],"")</f>
        <v/>
      </c>
      <c r="J87" s="135"/>
      <c r="K87" s="132" t="s">
        <v>110</v>
      </c>
      <c r="L87" s="132" t="s">
        <v>110</v>
      </c>
      <c r="M87" s="132" t="s">
        <v>110</v>
      </c>
      <c r="N87" s="138"/>
      <c r="O87" s="132" t="s">
        <v>110</v>
      </c>
      <c r="P87" s="139"/>
      <c r="Q87" s="138">
        <f>+Sklop21[[#This Row],[cena/enota brez DDV v EUR]]*Sklop21[[#This Row],[Stopnja DDV (%)]]</f>
        <v>0</v>
      </c>
      <c r="R87" s="138">
        <f>+Sklop21[[#This Row],[cena/enota brez DDV v EUR]]+Sklop21[[#This Row],[Davek (EUR)]]</f>
        <v>0</v>
      </c>
      <c r="S87" s="138">
        <f>+Sklop21[[#This Row],[cena/enota brez DDV v EUR]]*Sklop21[[#This Row],[Okvirna količina]]</f>
        <v>0</v>
      </c>
      <c r="T87" s="292">
        <f>+Sklop21[[#This Row],[Končna cena/enoto mere (EUR) z DDV]]*Sklop21[[#This Row],[Okvirna količina]]</f>
        <v>0</v>
      </c>
      <c r="U87" s="132" t="s">
        <v>110</v>
      </c>
    </row>
    <row r="88" spans="1:21" s="55" customFormat="1" ht="12">
      <c r="A88" s="78" t="s">
        <v>192</v>
      </c>
      <c r="B88" s="133" t="s">
        <v>1174</v>
      </c>
      <c r="C88" s="168" t="s">
        <v>110</v>
      </c>
      <c r="D88" s="168" t="s">
        <v>0</v>
      </c>
      <c r="E88" s="106"/>
      <c r="F88" s="117">
        <v>30</v>
      </c>
      <c r="G88" s="144" t="s">
        <v>0</v>
      </c>
      <c r="H8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88" s="117" t="str">
        <f>IF(Sklop21[[#This Row],[ZAHTEVANA SHEMA KAKOVOSTI]]&lt;&gt;"",Sklop21[[#This Row],[Preračunana masa/volumen/kos na enoto kg]],"")</f>
        <v/>
      </c>
      <c r="J88" s="135"/>
      <c r="K88" s="132" t="s">
        <v>110</v>
      </c>
      <c r="L88" s="132" t="s">
        <v>110</v>
      </c>
      <c r="M88" s="132" t="s">
        <v>110</v>
      </c>
      <c r="N88" s="138"/>
      <c r="O88" s="132" t="s">
        <v>110</v>
      </c>
      <c r="P88" s="139"/>
      <c r="Q88" s="138">
        <f>+Sklop21[[#This Row],[cena/enota brez DDV v EUR]]*Sklop21[[#This Row],[Stopnja DDV (%)]]</f>
        <v>0</v>
      </c>
      <c r="R88" s="138">
        <f>+Sklop21[[#This Row],[cena/enota brez DDV v EUR]]+Sklop21[[#This Row],[Davek (EUR)]]</f>
        <v>0</v>
      </c>
      <c r="S88" s="138">
        <f>+Sklop21[[#This Row],[cena/enota brez DDV v EUR]]*Sklop21[[#This Row],[Okvirna količina]]</f>
        <v>0</v>
      </c>
      <c r="T88" s="292">
        <f>+Sklop21[[#This Row],[Končna cena/enoto mere (EUR) z DDV]]*Sklop21[[#This Row],[Okvirna količina]]</f>
        <v>0</v>
      </c>
      <c r="U88" s="132" t="s">
        <v>110</v>
      </c>
    </row>
    <row r="89" spans="1:21" s="55" customFormat="1" ht="12">
      <c r="A89" s="78" t="s">
        <v>193</v>
      </c>
      <c r="B89" s="133" t="s">
        <v>1175</v>
      </c>
      <c r="C89" s="168" t="s">
        <v>110</v>
      </c>
      <c r="D89" s="168" t="s">
        <v>0</v>
      </c>
      <c r="E89" s="106"/>
      <c r="F89" s="117">
        <v>15</v>
      </c>
      <c r="G89" s="144" t="s">
        <v>0</v>
      </c>
      <c r="H8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89" s="117" t="str">
        <f>IF(Sklop21[[#This Row],[ZAHTEVANA SHEMA KAKOVOSTI]]&lt;&gt;"",Sklop21[[#This Row],[Preračunana masa/volumen/kos na enoto kg]],"")</f>
        <v/>
      </c>
      <c r="J89" s="135"/>
      <c r="K89" s="132" t="s">
        <v>110</v>
      </c>
      <c r="L89" s="132" t="s">
        <v>110</v>
      </c>
      <c r="M89" s="132" t="s">
        <v>110</v>
      </c>
      <c r="N89" s="138"/>
      <c r="O89" s="132" t="s">
        <v>110</v>
      </c>
      <c r="P89" s="139"/>
      <c r="Q89" s="138">
        <f>+Sklop21[[#This Row],[cena/enota brez DDV v EUR]]*Sklop21[[#This Row],[Stopnja DDV (%)]]</f>
        <v>0</v>
      </c>
      <c r="R89" s="138">
        <f>+Sklop21[[#This Row],[cena/enota brez DDV v EUR]]+Sklop21[[#This Row],[Davek (EUR)]]</f>
        <v>0</v>
      </c>
      <c r="S89" s="138">
        <f>+Sklop21[[#This Row],[cena/enota brez DDV v EUR]]*Sklop21[[#This Row],[Okvirna količina]]</f>
        <v>0</v>
      </c>
      <c r="T89" s="292">
        <f>+Sklop21[[#This Row],[Končna cena/enoto mere (EUR) z DDV]]*Sklop21[[#This Row],[Okvirna količina]]</f>
        <v>0</v>
      </c>
      <c r="U89" s="132" t="s">
        <v>110</v>
      </c>
    </row>
    <row r="90" spans="1:21" s="55" customFormat="1" ht="12">
      <c r="A90" s="78" t="s">
        <v>194</v>
      </c>
      <c r="B90" s="133" t="s">
        <v>1175</v>
      </c>
      <c r="C90" s="168">
        <v>125</v>
      </c>
      <c r="D90" s="168" t="s">
        <v>107</v>
      </c>
      <c r="E90" s="106"/>
      <c r="F90" s="117">
        <v>3</v>
      </c>
      <c r="G90" s="144" t="s">
        <v>74</v>
      </c>
      <c r="H9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0.375</v>
      </c>
      <c r="I90" s="117" t="str">
        <f>IF(Sklop21[[#This Row],[ZAHTEVANA SHEMA KAKOVOSTI]]&lt;&gt;"",Sklop21[[#This Row],[Preračunana masa/volumen/kos na enoto kg]],"")</f>
        <v/>
      </c>
      <c r="J90" s="135"/>
      <c r="K90" s="132" t="s">
        <v>110</v>
      </c>
      <c r="L90" s="132" t="s">
        <v>110</v>
      </c>
      <c r="M90" s="132" t="s">
        <v>110</v>
      </c>
      <c r="N90" s="138"/>
      <c r="O90" s="132" t="s">
        <v>110</v>
      </c>
      <c r="P90" s="139"/>
      <c r="Q90" s="138">
        <f>+Sklop21[[#This Row],[cena/enota brez DDV v EUR]]*Sklop21[[#This Row],[Stopnja DDV (%)]]</f>
        <v>0</v>
      </c>
      <c r="R90" s="138">
        <f>+Sklop21[[#This Row],[cena/enota brez DDV v EUR]]+Sklop21[[#This Row],[Davek (EUR)]]</f>
        <v>0</v>
      </c>
      <c r="S90" s="138">
        <f>+Sklop21[[#This Row],[cena/enota brez DDV v EUR]]*Sklop21[[#This Row],[Okvirna količina]]</f>
        <v>0</v>
      </c>
      <c r="T90" s="292">
        <f>+Sklop21[[#This Row],[Končna cena/enoto mere (EUR) z DDV]]*Sklop21[[#This Row],[Okvirna količina]]</f>
        <v>0</v>
      </c>
      <c r="U90" s="132" t="s">
        <v>110</v>
      </c>
    </row>
    <row r="91" spans="1:21" s="55" customFormat="1" ht="12">
      <c r="A91" s="78" t="s">
        <v>195</v>
      </c>
      <c r="B91" s="133" t="s">
        <v>1176</v>
      </c>
      <c r="C91" s="168" t="s">
        <v>110</v>
      </c>
      <c r="D91" s="168" t="s">
        <v>0</v>
      </c>
      <c r="E91" s="106"/>
      <c r="F91" s="117">
        <v>3</v>
      </c>
      <c r="G91" s="144" t="s">
        <v>0</v>
      </c>
      <c r="H9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91" s="117" t="str">
        <f>IF(Sklop21[[#This Row],[ZAHTEVANA SHEMA KAKOVOSTI]]&lt;&gt;"",Sklop21[[#This Row],[Preračunana masa/volumen/kos na enoto kg]],"")</f>
        <v/>
      </c>
      <c r="J91" s="135"/>
      <c r="K91" s="132" t="s">
        <v>110</v>
      </c>
      <c r="L91" s="132" t="s">
        <v>110</v>
      </c>
      <c r="M91" s="132" t="s">
        <v>110</v>
      </c>
      <c r="N91" s="138"/>
      <c r="O91" s="132" t="s">
        <v>110</v>
      </c>
      <c r="P91" s="139"/>
      <c r="Q91" s="138">
        <f>+Sklop21[[#This Row],[cena/enota brez DDV v EUR]]*Sklop21[[#This Row],[Stopnja DDV (%)]]</f>
        <v>0</v>
      </c>
      <c r="R91" s="138">
        <f>+Sklop21[[#This Row],[cena/enota brez DDV v EUR]]+Sklop21[[#This Row],[Davek (EUR)]]</f>
        <v>0</v>
      </c>
      <c r="S91" s="138">
        <f>+Sklop21[[#This Row],[cena/enota brez DDV v EUR]]*Sklop21[[#This Row],[Okvirna količina]]</f>
        <v>0</v>
      </c>
      <c r="T91" s="292">
        <f>+Sklop21[[#This Row],[Končna cena/enoto mere (EUR) z DDV]]*Sklop21[[#This Row],[Okvirna količina]]</f>
        <v>0</v>
      </c>
      <c r="U91" s="132" t="s">
        <v>110</v>
      </c>
    </row>
    <row r="92" spans="1:21" s="55" customFormat="1" ht="12">
      <c r="A92" s="78" t="s">
        <v>196</v>
      </c>
      <c r="B92" s="133" t="s">
        <v>1177</v>
      </c>
      <c r="C92" s="168" t="s">
        <v>110</v>
      </c>
      <c r="D92" s="168" t="s">
        <v>0</v>
      </c>
      <c r="E92" s="106"/>
      <c r="F92" s="117">
        <v>55</v>
      </c>
      <c r="G92" s="144" t="s">
        <v>0</v>
      </c>
      <c r="H9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55</v>
      </c>
      <c r="I92" s="117" t="str">
        <f>IF(Sklop21[[#This Row],[ZAHTEVANA SHEMA KAKOVOSTI]]&lt;&gt;"",Sklop21[[#This Row],[Preračunana masa/volumen/kos na enoto kg]],"")</f>
        <v/>
      </c>
      <c r="J92" s="135"/>
      <c r="K92" s="132" t="s">
        <v>110</v>
      </c>
      <c r="L92" s="132" t="s">
        <v>110</v>
      </c>
      <c r="M92" s="132" t="s">
        <v>110</v>
      </c>
      <c r="N92" s="138"/>
      <c r="O92" s="132" t="s">
        <v>110</v>
      </c>
      <c r="P92" s="139"/>
      <c r="Q92" s="138">
        <f>+Sklop21[[#This Row],[cena/enota brez DDV v EUR]]*Sklop21[[#This Row],[Stopnja DDV (%)]]</f>
        <v>0</v>
      </c>
      <c r="R92" s="138">
        <f>+Sklop21[[#This Row],[cena/enota brez DDV v EUR]]+Sklop21[[#This Row],[Davek (EUR)]]</f>
        <v>0</v>
      </c>
      <c r="S92" s="138">
        <f>+Sklop21[[#This Row],[cena/enota brez DDV v EUR]]*Sklop21[[#This Row],[Okvirna količina]]</f>
        <v>0</v>
      </c>
      <c r="T92" s="292">
        <f>+Sklop21[[#This Row],[Končna cena/enoto mere (EUR) z DDV]]*Sklop21[[#This Row],[Okvirna količina]]</f>
        <v>0</v>
      </c>
      <c r="U92" s="132" t="s">
        <v>110</v>
      </c>
    </row>
    <row r="93" spans="1:21" s="55" customFormat="1" ht="12">
      <c r="A93" s="78" t="s">
        <v>197</v>
      </c>
      <c r="B93" s="133" t="s">
        <v>1178</v>
      </c>
      <c r="C93" s="168" t="s">
        <v>110</v>
      </c>
      <c r="D93" s="168" t="s">
        <v>0</v>
      </c>
      <c r="E93" s="106"/>
      <c r="F93" s="117">
        <v>600</v>
      </c>
      <c r="G93" s="144" t="s">
        <v>0</v>
      </c>
      <c r="H9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93" s="117" t="str">
        <f>IF(Sklop21[[#This Row],[ZAHTEVANA SHEMA KAKOVOSTI]]&lt;&gt;"",Sklop21[[#This Row],[Preračunana masa/volumen/kos na enoto kg]],"")</f>
        <v/>
      </c>
      <c r="J93" s="135"/>
      <c r="K93" s="132" t="s">
        <v>110</v>
      </c>
      <c r="L93" s="132" t="s">
        <v>110</v>
      </c>
      <c r="M93" s="132" t="s">
        <v>110</v>
      </c>
      <c r="N93" s="138"/>
      <c r="O93" s="132" t="s">
        <v>110</v>
      </c>
      <c r="P93" s="139"/>
      <c r="Q93" s="138">
        <f>+Sklop21[[#This Row],[cena/enota brez DDV v EUR]]*Sklop21[[#This Row],[Stopnja DDV (%)]]</f>
        <v>0</v>
      </c>
      <c r="R93" s="138">
        <f>+Sklop21[[#This Row],[cena/enota brez DDV v EUR]]+Sklop21[[#This Row],[Davek (EUR)]]</f>
        <v>0</v>
      </c>
      <c r="S93" s="138">
        <f>+Sklop21[[#This Row],[cena/enota brez DDV v EUR]]*Sklop21[[#This Row],[Okvirna količina]]</f>
        <v>0</v>
      </c>
      <c r="T93" s="292">
        <f>+Sklop21[[#This Row],[Končna cena/enoto mere (EUR) z DDV]]*Sklop21[[#This Row],[Okvirna količina]]</f>
        <v>0</v>
      </c>
      <c r="U93" s="132" t="s">
        <v>110</v>
      </c>
    </row>
    <row r="94" spans="1:21" s="55" customFormat="1" ht="12">
      <c r="A94" s="78" t="s">
        <v>198</v>
      </c>
      <c r="B94" s="133" t="s">
        <v>1179</v>
      </c>
      <c r="C94" s="168" t="s">
        <v>110</v>
      </c>
      <c r="D94" s="168" t="s">
        <v>0</v>
      </c>
      <c r="E94" s="106"/>
      <c r="F94" s="117">
        <v>60</v>
      </c>
      <c r="G94" s="144" t="s">
        <v>0</v>
      </c>
      <c r="H9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94" s="117" t="str">
        <f>IF(Sklop21[[#This Row],[ZAHTEVANA SHEMA KAKOVOSTI]]&lt;&gt;"",Sklop21[[#This Row],[Preračunana masa/volumen/kos na enoto kg]],"")</f>
        <v/>
      </c>
      <c r="J94" s="135"/>
      <c r="K94" s="132" t="s">
        <v>110</v>
      </c>
      <c r="L94" s="132" t="s">
        <v>110</v>
      </c>
      <c r="M94" s="132" t="s">
        <v>110</v>
      </c>
      <c r="N94" s="138"/>
      <c r="O94" s="132" t="s">
        <v>110</v>
      </c>
      <c r="P94" s="139"/>
      <c r="Q94" s="138">
        <f>+Sklop21[[#This Row],[cena/enota brez DDV v EUR]]*Sklop21[[#This Row],[Stopnja DDV (%)]]</f>
        <v>0</v>
      </c>
      <c r="R94" s="138">
        <f>+Sklop21[[#This Row],[cena/enota brez DDV v EUR]]+Sklop21[[#This Row],[Davek (EUR)]]</f>
        <v>0</v>
      </c>
      <c r="S94" s="138">
        <f>+Sklop21[[#This Row],[cena/enota brez DDV v EUR]]*Sklop21[[#This Row],[Okvirna količina]]</f>
        <v>0</v>
      </c>
      <c r="T94" s="292">
        <f>+Sklop21[[#This Row],[Končna cena/enoto mere (EUR) z DDV]]*Sklop21[[#This Row],[Okvirna količina]]</f>
        <v>0</v>
      </c>
      <c r="U94" s="132" t="s">
        <v>110</v>
      </c>
    </row>
    <row r="95" spans="1:21" s="55" customFormat="1" ht="12">
      <c r="A95" s="78" t="s">
        <v>199</v>
      </c>
      <c r="B95" s="133" t="s">
        <v>1180</v>
      </c>
      <c r="C95" s="168" t="s">
        <v>110</v>
      </c>
      <c r="D95" s="168" t="s">
        <v>0</v>
      </c>
      <c r="E95" s="106"/>
      <c r="F95" s="117">
        <v>100</v>
      </c>
      <c r="G95" s="144" t="s">
        <v>0</v>
      </c>
      <c r="H9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95" s="117" t="str">
        <f>IF(Sklop21[[#This Row],[ZAHTEVANA SHEMA KAKOVOSTI]]&lt;&gt;"",Sklop21[[#This Row],[Preračunana masa/volumen/kos na enoto kg]],"")</f>
        <v/>
      </c>
      <c r="J95" s="135"/>
      <c r="K95" s="132" t="s">
        <v>110</v>
      </c>
      <c r="L95" s="132" t="s">
        <v>110</v>
      </c>
      <c r="M95" s="132" t="s">
        <v>110</v>
      </c>
      <c r="N95" s="138"/>
      <c r="O95" s="132" t="s">
        <v>110</v>
      </c>
      <c r="P95" s="139"/>
      <c r="Q95" s="138">
        <f>+Sklop21[[#This Row],[cena/enota brez DDV v EUR]]*Sklop21[[#This Row],[Stopnja DDV (%)]]</f>
        <v>0</v>
      </c>
      <c r="R95" s="138">
        <f>+Sklop21[[#This Row],[cena/enota brez DDV v EUR]]+Sklop21[[#This Row],[Davek (EUR)]]</f>
        <v>0</v>
      </c>
      <c r="S95" s="138">
        <f>+Sklop21[[#This Row],[cena/enota brez DDV v EUR]]*Sklop21[[#This Row],[Okvirna količina]]</f>
        <v>0</v>
      </c>
      <c r="T95" s="292">
        <f>+Sklop21[[#This Row],[Končna cena/enoto mere (EUR) z DDV]]*Sklop21[[#This Row],[Okvirna količina]]</f>
        <v>0</v>
      </c>
      <c r="U95" s="132" t="s">
        <v>110</v>
      </c>
    </row>
    <row r="96" spans="1:21" s="55" customFormat="1" ht="12">
      <c r="A96" s="78" t="s">
        <v>200</v>
      </c>
      <c r="B96" s="133" t="s">
        <v>1181</v>
      </c>
      <c r="C96" s="168" t="s">
        <v>110</v>
      </c>
      <c r="D96" s="168" t="s">
        <v>0</v>
      </c>
      <c r="E96" s="106"/>
      <c r="F96" s="117">
        <v>60</v>
      </c>
      <c r="G96" s="144" t="s">
        <v>0</v>
      </c>
      <c r="H9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96" s="117" t="str">
        <f>IF(Sklop21[[#This Row],[ZAHTEVANA SHEMA KAKOVOSTI]]&lt;&gt;"",Sklop21[[#This Row],[Preračunana masa/volumen/kos na enoto kg]],"")</f>
        <v/>
      </c>
      <c r="J96" s="135"/>
      <c r="K96" s="132" t="s">
        <v>110</v>
      </c>
      <c r="L96" s="132" t="s">
        <v>110</v>
      </c>
      <c r="M96" s="132" t="s">
        <v>110</v>
      </c>
      <c r="N96" s="138"/>
      <c r="O96" s="132" t="s">
        <v>110</v>
      </c>
      <c r="P96" s="139"/>
      <c r="Q96" s="138">
        <f>+Sklop21[[#This Row],[cena/enota brez DDV v EUR]]*Sklop21[[#This Row],[Stopnja DDV (%)]]</f>
        <v>0</v>
      </c>
      <c r="R96" s="138">
        <f>+Sklop21[[#This Row],[cena/enota brez DDV v EUR]]+Sklop21[[#This Row],[Davek (EUR)]]</f>
        <v>0</v>
      </c>
      <c r="S96" s="138">
        <f>+Sklop21[[#This Row],[cena/enota brez DDV v EUR]]*Sklop21[[#This Row],[Okvirna količina]]</f>
        <v>0</v>
      </c>
      <c r="T96" s="292">
        <f>+Sklop21[[#This Row],[Končna cena/enoto mere (EUR) z DDV]]*Sklop21[[#This Row],[Okvirna količina]]</f>
        <v>0</v>
      </c>
      <c r="U96" s="132" t="s">
        <v>110</v>
      </c>
    </row>
    <row r="97" spans="1:21" s="55" customFormat="1" ht="12">
      <c r="A97" s="78" t="s">
        <v>201</v>
      </c>
      <c r="B97" s="133" t="s">
        <v>1182</v>
      </c>
      <c r="C97" s="168" t="s">
        <v>110</v>
      </c>
      <c r="D97" s="168" t="s">
        <v>0</v>
      </c>
      <c r="E97" s="106"/>
      <c r="F97" s="117">
        <v>60</v>
      </c>
      <c r="G97" s="144" t="s">
        <v>0</v>
      </c>
      <c r="H9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97" s="117" t="str">
        <f>IF(Sklop21[[#This Row],[ZAHTEVANA SHEMA KAKOVOSTI]]&lt;&gt;"",Sklop21[[#This Row],[Preračunana masa/volumen/kos na enoto kg]],"")</f>
        <v/>
      </c>
      <c r="J97" s="135"/>
      <c r="K97" s="132" t="s">
        <v>110</v>
      </c>
      <c r="L97" s="132" t="s">
        <v>110</v>
      </c>
      <c r="M97" s="132" t="s">
        <v>110</v>
      </c>
      <c r="N97" s="138"/>
      <c r="O97" s="132" t="s">
        <v>110</v>
      </c>
      <c r="P97" s="139"/>
      <c r="Q97" s="138">
        <f>+Sklop21[[#This Row],[cena/enota brez DDV v EUR]]*Sklop21[[#This Row],[Stopnja DDV (%)]]</f>
        <v>0</v>
      </c>
      <c r="R97" s="138">
        <f>+Sklop21[[#This Row],[cena/enota brez DDV v EUR]]+Sklop21[[#This Row],[Davek (EUR)]]</f>
        <v>0</v>
      </c>
      <c r="S97" s="138">
        <f>+Sklop21[[#This Row],[cena/enota brez DDV v EUR]]*Sklop21[[#This Row],[Okvirna količina]]</f>
        <v>0</v>
      </c>
      <c r="T97" s="292">
        <f>+Sklop21[[#This Row],[Končna cena/enoto mere (EUR) z DDV]]*Sklop21[[#This Row],[Okvirna količina]]</f>
        <v>0</v>
      </c>
      <c r="U97" s="132" t="s">
        <v>110</v>
      </c>
    </row>
    <row r="98" spans="1:21" s="55" customFormat="1" ht="12">
      <c r="A98" s="78" t="s">
        <v>202</v>
      </c>
      <c r="B98" s="133" t="s">
        <v>1183</v>
      </c>
      <c r="C98" s="168" t="s">
        <v>110</v>
      </c>
      <c r="D98" s="168" t="s">
        <v>0</v>
      </c>
      <c r="E98" s="106"/>
      <c r="F98" s="117">
        <v>6</v>
      </c>
      <c r="G98" s="144" t="s">
        <v>0</v>
      </c>
      <c r="H9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98" s="117" t="str">
        <f>IF(Sklop21[[#This Row],[ZAHTEVANA SHEMA KAKOVOSTI]]&lt;&gt;"",Sklop21[[#This Row],[Preračunana masa/volumen/kos na enoto kg]],"")</f>
        <v/>
      </c>
      <c r="J98" s="135"/>
      <c r="K98" s="132" t="s">
        <v>110</v>
      </c>
      <c r="L98" s="132" t="s">
        <v>110</v>
      </c>
      <c r="M98" s="132" t="s">
        <v>110</v>
      </c>
      <c r="N98" s="138"/>
      <c r="O98" s="132" t="s">
        <v>110</v>
      </c>
      <c r="P98" s="139"/>
      <c r="Q98" s="138">
        <f>+Sklop21[[#This Row],[cena/enota brez DDV v EUR]]*Sklop21[[#This Row],[Stopnja DDV (%)]]</f>
        <v>0</v>
      </c>
      <c r="R98" s="138">
        <f>+Sklop21[[#This Row],[cena/enota brez DDV v EUR]]+Sklop21[[#This Row],[Davek (EUR)]]</f>
        <v>0</v>
      </c>
      <c r="S98" s="138">
        <f>+Sklop21[[#This Row],[cena/enota brez DDV v EUR]]*Sklop21[[#This Row],[Okvirna količina]]</f>
        <v>0</v>
      </c>
      <c r="T98" s="292">
        <f>+Sklop21[[#This Row],[Končna cena/enoto mere (EUR) z DDV]]*Sklop21[[#This Row],[Okvirna količina]]</f>
        <v>0</v>
      </c>
      <c r="U98" s="132" t="s">
        <v>110</v>
      </c>
    </row>
    <row r="99" spans="1:21" s="55" customFormat="1" ht="12">
      <c r="A99" s="78" t="s">
        <v>203</v>
      </c>
      <c r="B99" s="133" t="s">
        <v>1184</v>
      </c>
      <c r="C99" s="168" t="s">
        <v>110</v>
      </c>
      <c r="D99" s="168" t="s">
        <v>0</v>
      </c>
      <c r="E99" s="106"/>
      <c r="F99" s="117">
        <v>60</v>
      </c>
      <c r="G99" s="144" t="s">
        <v>0</v>
      </c>
      <c r="H9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99" s="117" t="str">
        <f>IF(Sklop21[[#This Row],[ZAHTEVANA SHEMA KAKOVOSTI]]&lt;&gt;"",Sklop21[[#This Row],[Preračunana masa/volumen/kos na enoto kg]],"")</f>
        <v/>
      </c>
      <c r="J99" s="135"/>
      <c r="K99" s="132" t="s">
        <v>110</v>
      </c>
      <c r="L99" s="132" t="s">
        <v>110</v>
      </c>
      <c r="M99" s="132" t="s">
        <v>110</v>
      </c>
      <c r="N99" s="138"/>
      <c r="O99" s="132" t="s">
        <v>110</v>
      </c>
      <c r="P99" s="139"/>
      <c r="Q99" s="138">
        <f>+Sklop21[[#This Row],[cena/enota brez DDV v EUR]]*Sklop21[[#This Row],[Stopnja DDV (%)]]</f>
        <v>0</v>
      </c>
      <c r="R99" s="138">
        <f>+Sklop21[[#This Row],[cena/enota brez DDV v EUR]]+Sklop21[[#This Row],[Davek (EUR)]]</f>
        <v>0</v>
      </c>
      <c r="S99" s="138">
        <f>+Sklop21[[#This Row],[cena/enota brez DDV v EUR]]*Sklop21[[#This Row],[Okvirna količina]]</f>
        <v>0</v>
      </c>
      <c r="T99" s="292">
        <f>+Sklop21[[#This Row],[Končna cena/enoto mere (EUR) z DDV]]*Sklop21[[#This Row],[Okvirna količina]]</f>
        <v>0</v>
      </c>
      <c r="U99" s="132" t="s">
        <v>110</v>
      </c>
    </row>
    <row r="100" spans="1:21" s="55" customFormat="1" ht="12">
      <c r="A100" s="78" t="s">
        <v>204</v>
      </c>
      <c r="B100" s="133" t="s">
        <v>1185</v>
      </c>
      <c r="C100" s="168" t="s">
        <v>110</v>
      </c>
      <c r="D100" s="168" t="s">
        <v>0</v>
      </c>
      <c r="E100" s="106"/>
      <c r="F100" s="117">
        <v>60</v>
      </c>
      <c r="G100" s="144" t="s">
        <v>0</v>
      </c>
      <c r="H10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00" s="117" t="str">
        <f>IF(Sklop21[[#This Row],[ZAHTEVANA SHEMA KAKOVOSTI]]&lt;&gt;"",Sklop21[[#This Row],[Preračunana masa/volumen/kos na enoto kg]],"")</f>
        <v/>
      </c>
      <c r="J100" s="135"/>
      <c r="K100" s="132" t="s">
        <v>110</v>
      </c>
      <c r="L100" s="132" t="s">
        <v>110</v>
      </c>
      <c r="M100" s="132" t="s">
        <v>110</v>
      </c>
      <c r="N100" s="138"/>
      <c r="O100" s="132" t="s">
        <v>110</v>
      </c>
      <c r="P100" s="139"/>
      <c r="Q100" s="138">
        <f>+Sklop21[[#This Row],[cena/enota brez DDV v EUR]]*Sklop21[[#This Row],[Stopnja DDV (%)]]</f>
        <v>0</v>
      </c>
      <c r="R100" s="138">
        <f>+Sklop21[[#This Row],[cena/enota brez DDV v EUR]]+Sklop21[[#This Row],[Davek (EUR)]]</f>
        <v>0</v>
      </c>
      <c r="S100" s="138">
        <f>+Sklop21[[#This Row],[cena/enota brez DDV v EUR]]*Sklop21[[#This Row],[Okvirna količina]]</f>
        <v>0</v>
      </c>
      <c r="T100" s="292">
        <f>+Sklop21[[#This Row],[Končna cena/enoto mere (EUR) z DDV]]*Sklop21[[#This Row],[Okvirna količina]]</f>
        <v>0</v>
      </c>
      <c r="U100" s="132" t="s">
        <v>110</v>
      </c>
    </row>
    <row r="101" spans="1:21" s="55" customFormat="1" ht="12">
      <c r="A101" s="78" t="s">
        <v>205</v>
      </c>
      <c r="B101" s="133" t="s">
        <v>1186</v>
      </c>
      <c r="C101" s="168" t="s">
        <v>110</v>
      </c>
      <c r="D101" s="168" t="s">
        <v>0</v>
      </c>
      <c r="E101" s="106"/>
      <c r="F101" s="117">
        <v>3</v>
      </c>
      <c r="G101" s="144" t="s">
        <v>0</v>
      </c>
      <c r="H10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01" s="117" t="str">
        <f>IF(Sklop21[[#This Row],[ZAHTEVANA SHEMA KAKOVOSTI]]&lt;&gt;"",Sklop21[[#This Row],[Preračunana masa/volumen/kos na enoto kg]],"")</f>
        <v/>
      </c>
      <c r="J101" s="135"/>
      <c r="K101" s="132" t="s">
        <v>110</v>
      </c>
      <c r="L101" s="132" t="s">
        <v>110</v>
      </c>
      <c r="M101" s="132" t="s">
        <v>110</v>
      </c>
      <c r="N101" s="138"/>
      <c r="O101" s="132" t="s">
        <v>110</v>
      </c>
      <c r="P101" s="139"/>
      <c r="Q101" s="138">
        <f>+Sklop21[[#This Row],[cena/enota brez DDV v EUR]]*Sklop21[[#This Row],[Stopnja DDV (%)]]</f>
        <v>0</v>
      </c>
      <c r="R101" s="138">
        <f>+Sklop21[[#This Row],[cena/enota brez DDV v EUR]]+Sklop21[[#This Row],[Davek (EUR)]]</f>
        <v>0</v>
      </c>
      <c r="S101" s="138">
        <f>+Sklop21[[#This Row],[cena/enota brez DDV v EUR]]*Sklop21[[#This Row],[Okvirna količina]]</f>
        <v>0</v>
      </c>
      <c r="T101" s="292">
        <f>+Sklop21[[#This Row],[Končna cena/enoto mere (EUR) z DDV]]*Sklop21[[#This Row],[Okvirna količina]]</f>
        <v>0</v>
      </c>
      <c r="U101" s="132" t="s">
        <v>110</v>
      </c>
    </row>
    <row r="102" spans="1:21" s="55" customFormat="1" ht="12">
      <c r="A102" s="78" t="s">
        <v>206</v>
      </c>
      <c r="B102" s="133" t="s">
        <v>1187</v>
      </c>
      <c r="C102" s="168" t="s">
        <v>110</v>
      </c>
      <c r="D102" s="168" t="s">
        <v>0</v>
      </c>
      <c r="E102" s="106"/>
      <c r="F102" s="117">
        <v>90</v>
      </c>
      <c r="G102" s="144" t="s">
        <v>0</v>
      </c>
      <c r="H10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I102" s="117" t="str">
        <f>IF(Sklop21[[#This Row],[ZAHTEVANA SHEMA KAKOVOSTI]]&lt;&gt;"",Sklop21[[#This Row],[Preračunana masa/volumen/kos na enoto kg]],"")</f>
        <v/>
      </c>
      <c r="J102" s="135"/>
      <c r="K102" s="132" t="s">
        <v>110</v>
      </c>
      <c r="L102" s="132" t="s">
        <v>110</v>
      </c>
      <c r="M102" s="132" t="s">
        <v>110</v>
      </c>
      <c r="N102" s="138"/>
      <c r="O102" s="132" t="s">
        <v>110</v>
      </c>
      <c r="P102" s="139"/>
      <c r="Q102" s="138">
        <f>+Sklop21[[#This Row],[cena/enota brez DDV v EUR]]*Sklop21[[#This Row],[Stopnja DDV (%)]]</f>
        <v>0</v>
      </c>
      <c r="R102" s="138">
        <f>+Sklop21[[#This Row],[cena/enota brez DDV v EUR]]+Sklop21[[#This Row],[Davek (EUR)]]</f>
        <v>0</v>
      </c>
      <c r="S102" s="138">
        <f>+Sklop21[[#This Row],[cena/enota brez DDV v EUR]]*Sklop21[[#This Row],[Okvirna količina]]</f>
        <v>0</v>
      </c>
      <c r="T102" s="292">
        <f>+Sklop21[[#This Row],[Končna cena/enoto mere (EUR) z DDV]]*Sklop21[[#This Row],[Okvirna količina]]</f>
        <v>0</v>
      </c>
      <c r="U102" s="132" t="s">
        <v>110</v>
      </c>
    </row>
    <row r="103" spans="1:21" s="55" customFormat="1" ht="12">
      <c r="A103" s="78" t="s">
        <v>207</v>
      </c>
      <c r="B103" s="133" t="s">
        <v>1188</v>
      </c>
      <c r="C103" s="168" t="s">
        <v>110</v>
      </c>
      <c r="D103" s="168" t="s">
        <v>0</v>
      </c>
      <c r="E103" s="106"/>
      <c r="F103" s="117">
        <v>60</v>
      </c>
      <c r="G103" s="144" t="s">
        <v>0</v>
      </c>
      <c r="H10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03" s="117" t="str">
        <f>IF(Sklop21[[#This Row],[ZAHTEVANA SHEMA KAKOVOSTI]]&lt;&gt;"",Sklop21[[#This Row],[Preračunana masa/volumen/kos na enoto kg]],"")</f>
        <v/>
      </c>
      <c r="J103" s="135"/>
      <c r="K103" s="132" t="s">
        <v>110</v>
      </c>
      <c r="L103" s="132" t="s">
        <v>110</v>
      </c>
      <c r="M103" s="132" t="s">
        <v>110</v>
      </c>
      <c r="N103" s="138"/>
      <c r="O103" s="132" t="s">
        <v>110</v>
      </c>
      <c r="P103" s="139"/>
      <c r="Q103" s="138">
        <f>+Sklop21[[#This Row],[cena/enota brez DDV v EUR]]*Sklop21[[#This Row],[Stopnja DDV (%)]]</f>
        <v>0</v>
      </c>
      <c r="R103" s="138">
        <f>+Sklop21[[#This Row],[cena/enota brez DDV v EUR]]+Sklop21[[#This Row],[Davek (EUR)]]</f>
        <v>0</v>
      </c>
      <c r="S103" s="138">
        <f>+Sklop21[[#This Row],[cena/enota brez DDV v EUR]]*Sklop21[[#This Row],[Okvirna količina]]</f>
        <v>0</v>
      </c>
      <c r="T103" s="292">
        <f>+Sklop21[[#This Row],[Končna cena/enoto mere (EUR) z DDV]]*Sklop21[[#This Row],[Okvirna količina]]</f>
        <v>0</v>
      </c>
      <c r="U103" s="132" t="s">
        <v>110</v>
      </c>
    </row>
    <row r="104" spans="1:21" s="55" customFormat="1" ht="12">
      <c r="A104" s="78" t="s">
        <v>208</v>
      </c>
      <c r="B104" s="133" t="s">
        <v>1189</v>
      </c>
      <c r="C104" s="168" t="s">
        <v>110</v>
      </c>
      <c r="D104" s="168" t="s">
        <v>0</v>
      </c>
      <c r="E104" s="106"/>
      <c r="F104" s="117">
        <v>650</v>
      </c>
      <c r="G104" s="144" t="s">
        <v>0</v>
      </c>
      <c r="H10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650</v>
      </c>
      <c r="I104" s="117" t="str">
        <f>IF(Sklop21[[#This Row],[ZAHTEVANA SHEMA KAKOVOSTI]]&lt;&gt;"",Sklop21[[#This Row],[Preračunana masa/volumen/kos na enoto kg]],"")</f>
        <v/>
      </c>
      <c r="J104" s="135"/>
      <c r="K104" s="132" t="s">
        <v>110</v>
      </c>
      <c r="L104" s="132" t="s">
        <v>110</v>
      </c>
      <c r="M104" s="132" t="s">
        <v>110</v>
      </c>
      <c r="N104" s="138"/>
      <c r="O104" s="132" t="s">
        <v>110</v>
      </c>
      <c r="P104" s="139"/>
      <c r="Q104" s="138">
        <f>+Sklop21[[#This Row],[cena/enota brez DDV v EUR]]*Sklop21[[#This Row],[Stopnja DDV (%)]]</f>
        <v>0</v>
      </c>
      <c r="R104" s="138">
        <f>+Sklop21[[#This Row],[cena/enota brez DDV v EUR]]+Sklop21[[#This Row],[Davek (EUR)]]</f>
        <v>0</v>
      </c>
      <c r="S104" s="138">
        <f>+Sklop21[[#This Row],[cena/enota brez DDV v EUR]]*Sklop21[[#This Row],[Okvirna količina]]</f>
        <v>0</v>
      </c>
      <c r="T104" s="292">
        <f>+Sklop21[[#This Row],[Končna cena/enoto mere (EUR) z DDV]]*Sklop21[[#This Row],[Okvirna količina]]</f>
        <v>0</v>
      </c>
      <c r="U104" s="132" t="s">
        <v>110</v>
      </c>
    </row>
    <row r="105" spans="1:21" s="55" customFormat="1" ht="12">
      <c r="A105" s="78" t="s">
        <v>209</v>
      </c>
      <c r="B105" s="133" t="s">
        <v>1190</v>
      </c>
      <c r="C105" s="168" t="s">
        <v>110</v>
      </c>
      <c r="D105" s="168" t="s">
        <v>0</v>
      </c>
      <c r="E105" s="106"/>
      <c r="F105" s="117">
        <v>25</v>
      </c>
      <c r="G105" s="144" t="s">
        <v>0</v>
      </c>
      <c r="H10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105" s="117" t="str">
        <f>IF(Sklop21[[#This Row],[ZAHTEVANA SHEMA KAKOVOSTI]]&lt;&gt;"",Sklop21[[#This Row],[Preračunana masa/volumen/kos na enoto kg]],"")</f>
        <v/>
      </c>
      <c r="J105" s="135"/>
      <c r="K105" s="132" t="s">
        <v>110</v>
      </c>
      <c r="L105" s="132" t="s">
        <v>110</v>
      </c>
      <c r="M105" s="132" t="s">
        <v>110</v>
      </c>
      <c r="N105" s="138"/>
      <c r="O105" s="132" t="s">
        <v>110</v>
      </c>
      <c r="P105" s="139"/>
      <c r="Q105" s="138">
        <f>+Sklop21[[#This Row],[cena/enota brez DDV v EUR]]*Sklop21[[#This Row],[Stopnja DDV (%)]]</f>
        <v>0</v>
      </c>
      <c r="R105" s="138">
        <f>+Sklop21[[#This Row],[cena/enota brez DDV v EUR]]+Sklop21[[#This Row],[Davek (EUR)]]</f>
        <v>0</v>
      </c>
      <c r="S105" s="138">
        <f>+Sklop21[[#This Row],[cena/enota brez DDV v EUR]]*Sklop21[[#This Row],[Okvirna količina]]</f>
        <v>0</v>
      </c>
      <c r="T105" s="292">
        <f>+Sklop21[[#This Row],[Končna cena/enoto mere (EUR) z DDV]]*Sklop21[[#This Row],[Okvirna količina]]</f>
        <v>0</v>
      </c>
      <c r="U105" s="132" t="s">
        <v>110</v>
      </c>
    </row>
    <row r="106" spans="1:21" s="55" customFormat="1" ht="12">
      <c r="A106" s="78" t="s">
        <v>210</v>
      </c>
      <c r="B106" s="133" t="s">
        <v>1191</v>
      </c>
      <c r="C106" s="168" t="s">
        <v>110</v>
      </c>
      <c r="D106" s="168" t="s">
        <v>0</v>
      </c>
      <c r="E106" s="106"/>
      <c r="F106" s="117">
        <v>250</v>
      </c>
      <c r="G106" s="144" t="s">
        <v>0</v>
      </c>
      <c r="H10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106" s="117" t="str">
        <f>IF(Sklop21[[#This Row],[ZAHTEVANA SHEMA KAKOVOSTI]]&lt;&gt;"",Sklop21[[#This Row],[Preračunana masa/volumen/kos na enoto kg]],"")</f>
        <v/>
      </c>
      <c r="J106" s="135"/>
      <c r="K106" s="132" t="s">
        <v>110</v>
      </c>
      <c r="L106" s="132" t="s">
        <v>110</v>
      </c>
      <c r="M106" s="132" t="s">
        <v>110</v>
      </c>
      <c r="N106" s="138"/>
      <c r="O106" s="132" t="s">
        <v>110</v>
      </c>
      <c r="P106" s="139"/>
      <c r="Q106" s="138">
        <f>+Sklop21[[#This Row],[cena/enota brez DDV v EUR]]*Sklop21[[#This Row],[Stopnja DDV (%)]]</f>
        <v>0</v>
      </c>
      <c r="R106" s="138">
        <f>+Sklop21[[#This Row],[cena/enota brez DDV v EUR]]+Sklop21[[#This Row],[Davek (EUR)]]</f>
        <v>0</v>
      </c>
      <c r="S106" s="138">
        <f>+Sklop21[[#This Row],[cena/enota brez DDV v EUR]]*Sklop21[[#This Row],[Okvirna količina]]</f>
        <v>0</v>
      </c>
      <c r="T106" s="292">
        <f>+Sklop21[[#This Row],[Končna cena/enoto mere (EUR) z DDV]]*Sklop21[[#This Row],[Okvirna količina]]</f>
        <v>0</v>
      </c>
      <c r="U106" s="132" t="s">
        <v>110</v>
      </c>
    </row>
    <row r="107" spans="1:21" s="55" customFormat="1" ht="12">
      <c r="A107" s="78" t="s">
        <v>211</v>
      </c>
      <c r="B107" s="133" t="s">
        <v>1192</v>
      </c>
      <c r="C107" s="168" t="s">
        <v>110</v>
      </c>
      <c r="D107" s="168" t="s">
        <v>0</v>
      </c>
      <c r="E107" s="106"/>
      <c r="F107" s="117">
        <v>3</v>
      </c>
      <c r="G107" s="144" t="s">
        <v>0</v>
      </c>
      <c r="H10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07" s="117" t="str">
        <f>IF(Sklop21[[#This Row],[ZAHTEVANA SHEMA KAKOVOSTI]]&lt;&gt;"",Sklop21[[#This Row],[Preračunana masa/volumen/kos na enoto kg]],"")</f>
        <v/>
      </c>
      <c r="J107" s="135"/>
      <c r="K107" s="132" t="s">
        <v>110</v>
      </c>
      <c r="L107" s="132" t="s">
        <v>110</v>
      </c>
      <c r="M107" s="132" t="s">
        <v>110</v>
      </c>
      <c r="N107" s="138"/>
      <c r="O107" s="132" t="s">
        <v>110</v>
      </c>
      <c r="P107" s="139"/>
      <c r="Q107" s="138">
        <f>+Sklop21[[#This Row],[cena/enota brez DDV v EUR]]*Sklop21[[#This Row],[Stopnja DDV (%)]]</f>
        <v>0</v>
      </c>
      <c r="R107" s="138">
        <f>+Sklop21[[#This Row],[cena/enota brez DDV v EUR]]+Sklop21[[#This Row],[Davek (EUR)]]</f>
        <v>0</v>
      </c>
      <c r="S107" s="138">
        <f>+Sklop21[[#This Row],[cena/enota brez DDV v EUR]]*Sklop21[[#This Row],[Okvirna količina]]</f>
        <v>0</v>
      </c>
      <c r="T107" s="292">
        <f>+Sklop21[[#This Row],[Končna cena/enoto mere (EUR) z DDV]]*Sklop21[[#This Row],[Okvirna količina]]</f>
        <v>0</v>
      </c>
      <c r="U107" s="132" t="s">
        <v>110</v>
      </c>
    </row>
    <row r="108" spans="1:21" s="55" customFormat="1" ht="12">
      <c r="A108" s="78" t="s">
        <v>212</v>
      </c>
      <c r="B108" s="133" t="s">
        <v>1193</v>
      </c>
      <c r="C108" s="168" t="s">
        <v>110</v>
      </c>
      <c r="D108" s="168" t="s">
        <v>0</v>
      </c>
      <c r="E108" s="106"/>
      <c r="F108" s="117">
        <v>25</v>
      </c>
      <c r="G108" s="144" t="s">
        <v>0</v>
      </c>
      <c r="H10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108" s="117" t="str">
        <f>IF(Sklop21[[#This Row],[ZAHTEVANA SHEMA KAKOVOSTI]]&lt;&gt;"",Sklop21[[#This Row],[Preračunana masa/volumen/kos na enoto kg]],"")</f>
        <v/>
      </c>
      <c r="J108" s="135"/>
      <c r="K108" s="132" t="s">
        <v>110</v>
      </c>
      <c r="L108" s="132" t="s">
        <v>110</v>
      </c>
      <c r="M108" s="132" t="s">
        <v>110</v>
      </c>
      <c r="N108" s="138"/>
      <c r="O108" s="132" t="s">
        <v>110</v>
      </c>
      <c r="P108" s="139"/>
      <c r="Q108" s="138">
        <f>+Sklop21[[#This Row],[cena/enota brez DDV v EUR]]*Sklop21[[#This Row],[Stopnja DDV (%)]]</f>
        <v>0</v>
      </c>
      <c r="R108" s="138">
        <f>+Sklop21[[#This Row],[cena/enota brez DDV v EUR]]+Sklop21[[#This Row],[Davek (EUR)]]</f>
        <v>0</v>
      </c>
      <c r="S108" s="138">
        <f>+Sklop21[[#This Row],[cena/enota brez DDV v EUR]]*Sklop21[[#This Row],[Okvirna količina]]</f>
        <v>0</v>
      </c>
      <c r="T108" s="292">
        <f>+Sklop21[[#This Row],[Končna cena/enoto mere (EUR) z DDV]]*Sklop21[[#This Row],[Okvirna količina]]</f>
        <v>0</v>
      </c>
      <c r="U108" s="132" t="s">
        <v>110</v>
      </c>
    </row>
    <row r="109" spans="1:21" s="55" customFormat="1" ht="12">
      <c r="A109" s="78" t="s">
        <v>213</v>
      </c>
      <c r="B109" s="133" t="s">
        <v>1193</v>
      </c>
      <c r="C109" s="168">
        <v>125</v>
      </c>
      <c r="D109" s="168" t="s">
        <v>107</v>
      </c>
      <c r="E109" s="106"/>
      <c r="F109" s="117">
        <v>70</v>
      </c>
      <c r="G109" s="144" t="s">
        <v>74</v>
      </c>
      <c r="H10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8.75</v>
      </c>
      <c r="I109" s="117" t="str">
        <f>IF(Sklop21[[#This Row],[ZAHTEVANA SHEMA KAKOVOSTI]]&lt;&gt;"",Sklop21[[#This Row],[Preračunana masa/volumen/kos na enoto kg]],"")</f>
        <v/>
      </c>
      <c r="J109" s="135"/>
      <c r="K109" s="132" t="s">
        <v>110</v>
      </c>
      <c r="L109" s="132" t="s">
        <v>110</v>
      </c>
      <c r="M109" s="132" t="s">
        <v>110</v>
      </c>
      <c r="N109" s="138"/>
      <c r="O109" s="132" t="s">
        <v>110</v>
      </c>
      <c r="P109" s="139"/>
      <c r="Q109" s="138">
        <f>+Sklop21[[#This Row],[cena/enota brez DDV v EUR]]*Sklop21[[#This Row],[Stopnja DDV (%)]]</f>
        <v>0</v>
      </c>
      <c r="R109" s="138">
        <f>+Sklop21[[#This Row],[cena/enota brez DDV v EUR]]+Sklop21[[#This Row],[Davek (EUR)]]</f>
        <v>0</v>
      </c>
      <c r="S109" s="138">
        <f>+Sklop21[[#This Row],[cena/enota brez DDV v EUR]]*Sklop21[[#This Row],[Okvirna količina]]</f>
        <v>0</v>
      </c>
      <c r="T109" s="292">
        <f>+Sklop21[[#This Row],[Končna cena/enoto mere (EUR) z DDV]]*Sklop21[[#This Row],[Okvirna količina]]</f>
        <v>0</v>
      </c>
      <c r="U109" s="132" t="s">
        <v>110</v>
      </c>
    </row>
    <row r="110" spans="1:21" s="55" customFormat="1" ht="12">
      <c r="A110" s="78" t="s">
        <v>214</v>
      </c>
      <c r="B110" s="133" t="s">
        <v>1194</v>
      </c>
      <c r="C110" s="168" t="s">
        <v>110</v>
      </c>
      <c r="D110" s="168" t="s">
        <v>0</v>
      </c>
      <c r="E110" s="106"/>
      <c r="F110" s="117">
        <v>300</v>
      </c>
      <c r="G110" s="144" t="s">
        <v>0</v>
      </c>
      <c r="H11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10" s="117" t="str">
        <f>IF(Sklop21[[#This Row],[ZAHTEVANA SHEMA KAKOVOSTI]]&lt;&gt;"",Sklop21[[#This Row],[Preračunana masa/volumen/kos na enoto kg]],"")</f>
        <v/>
      </c>
      <c r="J110" s="135"/>
      <c r="K110" s="132" t="s">
        <v>110</v>
      </c>
      <c r="L110" s="132" t="s">
        <v>110</v>
      </c>
      <c r="M110" s="132" t="s">
        <v>110</v>
      </c>
      <c r="N110" s="138"/>
      <c r="O110" s="132" t="s">
        <v>110</v>
      </c>
      <c r="P110" s="139"/>
      <c r="Q110" s="138">
        <f>+Sklop21[[#This Row],[cena/enota brez DDV v EUR]]*Sklop21[[#This Row],[Stopnja DDV (%)]]</f>
        <v>0</v>
      </c>
      <c r="R110" s="138">
        <f>+Sklop21[[#This Row],[cena/enota brez DDV v EUR]]+Sklop21[[#This Row],[Davek (EUR)]]</f>
        <v>0</v>
      </c>
      <c r="S110" s="138">
        <f>+Sklop21[[#This Row],[cena/enota brez DDV v EUR]]*Sklop21[[#This Row],[Okvirna količina]]</f>
        <v>0</v>
      </c>
      <c r="T110" s="292">
        <f>+Sklop21[[#This Row],[Končna cena/enoto mere (EUR) z DDV]]*Sklop21[[#This Row],[Okvirna količina]]</f>
        <v>0</v>
      </c>
      <c r="U110" s="132" t="s">
        <v>110</v>
      </c>
    </row>
    <row r="111" spans="1:21" s="55" customFormat="1" ht="12">
      <c r="A111" s="78" t="s">
        <v>215</v>
      </c>
      <c r="B111" s="133" t="s">
        <v>1195</v>
      </c>
      <c r="C111" s="168" t="s">
        <v>110</v>
      </c>
      <c r="D111" s="168" t="s">
        <v>0</v>
      </c>
      <c r="E111" s="106"/>
      <c r="F111" s="117">
        <v>30</v>
      </c>
      <c r="G111" s="144" t="s">
        <v>0</v>
      </c>
      <c r="H11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11" s="117" t="str">
        <f>IF(Sklop21[[#This Row],[ZAHTEVANA SHEMA KAKOVOSTI]]&lt;&gt;"",Sklop21[[#This Row],[Preračunana masa/volumen/kos na enoto kg]],"")</f>
        <v/>
      </c>
      <c r="J111" s="135"/>
      <c r="K111" s="132" t="s">
        <v>110</v>
      </c>
      <c r="L111" s="132" t="s">
        <v>110</v>
      </c>
      <c r="M111" s="132" t="s">
        <v>110</v>
      </c>
      <c r="N111" s="138"/>
      <c r="O111" s="132" t="s">
        <v>110</v>
      </c>
      <c r="P111" s="139"/>
      <c r="Q111" s="138">
        <f>+Sklop21[[#This Row],[cena/enota brez DDV v EUR]]*Sklop21[[#This Row],[Stopnja DDV (%)]]</f>
        <v>0</v>
      </c>
      <c r="R111" s="138">
        <f>+Sklop21[[#This Row],[cena/enota brez DDV v EUR]]+Sklop21[[#This Row],[Davek (EUR)]]</f>
        <v>0</v>
      </c>
      <c r="S111" s="138">
        <f>+Sklop21[[#This Row],[cena/enota brez DDV v EUR]]*Sklop21[[#This Row],[Okvirna količina]]</f>
        <v>0</v>
      </c>
      <c r="T111" s="292">
        <f>+Sklop21[[#This Row],[Končna cena/enoto mere (EUR) z DDV]]*Sklop21[[#This Row],[Okvirna količina]]</f>
        <v>0</v>
      </c>
      <c r="U111" s="132" t="s">
        <v>110</v>
      </c>
    </row>
    <row r="112" spans="1:21" s="55" customFormat="1" ht="12">
      <c r="A112" s="78" t="s">
        <v>253</v>
      </c>
      <c r="B112" s="133" t="s">
        <v>1196</v>
      </c>
      <c r="C112" s="168" t="s">
        <v>110</v>
      </c>
      <c r="D112" s="168" t="s">
        <v>0</v>
      </c>
      <c r="E112" s="106"/>
      <c r="F112" s="117">
        <v>1500</v>
      </c>
      <c r="G112" s="144" t="s">
        <v>0</v>
      </c>
      <c r="H11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112" s="117" t="str">
        <f>IF(Sklop21[[#This Row],[ZAHTEVANA SHEMA KAKOVOSTI]]&lt;&gt;"",Sklop21[[#This Row],[Preračunana masa/volumen/kos na enoto kg]],"")</f>
        <v/>
      </c>
      <c r="J112" s="135"/>
      <c r="K112" s="132" t="s">
        <v>110</v>
      </c>
      <c r="L112" s="132" t="s">
        <v>110</v>
      </c>
      <c r="M112" s="132" t="s">
        <v>110</v>
      </c>
      <c r="N112" s="138"/>
      <c r="O112" s="132" t="s">
        <v>110</v>
      </c>
      <c r="P112" s="139"/>
      <c r="Q112" s="138">
        <f>+Sklop21[[#This Row],[cena/enota brez DDV v EUR]]*Sklop21[[#This Row],[Stopnja DDV (%)]]</f>
        <v>0</v>
      </c>
      <c r="R112" s="138">
        <f>+Sklop21[[#This Row],[cena/enota brez DDV v EUR]]+Sklop21[[#This Row],[Davek (EUR)]]</f>
        <v>0</v>
      </c>
      <c r="S112" s="138">
        <f>+Sklop21[[#This Row],[cena/enota brez DDV v EUR]]*Sklop21[[#This Row],[Okvirna količina]]</f>
        <v>0</v>
      </c>
      <c r="T112" s="292">
        <f>+Sklop21[[#This Row],[Končna cena/enoto mere (EUR) z DDV]]*Sklop21[[#This Row],[Okvirna količina]]</f>
        <v>0</v>
      </c>
      <c r="U112" s="132" t="s">
        <v>110</v>
      </c>
    </row>
    <row r="113" spans="1:21" s="55" customFormat="1" ht="12">
      <c r="A113" s="78" t="s">
        <v>254</v>
      </c>
      <c r="B113" s="133" t="s">
        <v>1197</v>
      </c>
      <c r="C113" s="168" t="s">
        <v>110</v>
      </c>
      <c r="D113" s="168" t="s">
        <v>0</v>
      </c>
      <c r="E113" s="106"/>
      <c r="F113" s="117">
        <v>100</v>
      </c>
      <c r="G113" s="144" t="s">
        <v>0</v>
      </c>
      <c r="H113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13" s="117" t="str">
        <f>IF(Sklop21[[#This Row],[ZAHTEVANA SHEMA KAKOVOSTI]]&lt;&gt;"",Sklop21[[#This Row],[Preračunana masa/volumen/kos na enoto kg]],"")</f>
        <v/>
      </c>
      <c r="J113" s="135"/>
      <c r="K113" s="132" t="s">
        <v>110</v>
      </c>
      <c r="L113" s="132" t="s">
        <v>110</v>
      </c>
      <c r="M113" s="132" t="s">
        <v>110</v>
      </c>
      <c r="N113" s="138"/>
      <c r="O113" s="132" t="s">
        <v>110</v>
      </c>
      <c r="P113" s="139"/>
      <c r="Q113" s="138">
        <f>+Sklop21[[#This Row],[cena/enota brez DDV v EUR]]*Sklop21[[#This Row],[Stopnja DDV (%)]]</f>
        <v>0</v>
      </c>
      <c r="R113" s="138">
        <f>+Sklop21[[#This Row],[cena/enota brez DDV v EUR]]+Sklop21[[#This Row],[Davek (EUR)]]</f>
        <v>0</v>
      </c>
      <c r="S113" s="138">
        <f>+Sklop21[[#This Row],[cena/enota brez DDV v EUR]]*Sklop21[[#This Row],[Okvirna količina]]</f>
        <v>0</v>
      </c>
      <c r="T113" s="292">
        <f>+Sklop21[[#This Row],[Končna cena/enoto mere (EUR) z DDV]]*Sklop21[[#This Row],[Okvirna količina]]</f>
        <v>0</v>
      </c>
      <c r="U113" s="132" t="s">
        <v>110</v>
      </c>
    </row>
    <row r="114" spans="1:21" s="55" customFormat="1" ht="12">
      <c r="A114" s="78" t="s">
        <v>255</v>
      </c>
      <c r="B114" s="133" t="s">
        <v>1198</v>
      </c>
      <c r="C114" s="168" t="s">
        <v>110</v>
      </c>
      <c r="D114" s="168" t="s">
        <v>0</v>
      </c>
      <c r="E114" s="106"/>
      <c r="F114" s="117">
        <v>200</v>
      </c>
      <c r="G114" s="144" t="s">
        <v>0</v>
      </c>
      <c r="H114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14" s="117" t="str">
        <f>IF(Sklop21[[#This Row],[ZAHTEVANA SHEMA KAKOVOSTI]]&lt;&gt;"",Sklop21[[#This Row],[Preračunana masa/volumen/kos na enoto kg]],"")</f>
        <v/>
      </c>
      <c r="J114" s="135"/>
      <c r="K114" s="132" t="s">
        <v>110</v>
      </c>
      <c r="L114" s="132" t="s">
        <v>110</v>
      </c>
      <c r="M114" s="132" t="s">
        <v>110</v>
      </c>
      <c r="N114" s="138"/>
      <c r="O114" s="132" t="s">
        <v>110</v>
      </c>
      <c r="P114" s="139"/>
      <c r="Q114" s="138">
        <f>+Sklop21[[#This Row],[cena/enota brez DDV v EUR]]*Sklop21[[#This Row],[Stopnja DDV (%)]]</f>
        <v>0</v>
      </c>
      <c r="R114" s="138">
        <f>+Sklop21[[#This Row],[cena/enota brez DDV v EUR]]+Sklop21[[#This Row],[Davek (EUR)]]</f>
        <v>0</v>
      </c>
      <c r="S114" s="138">
        <f>+Sklop21[[#This Row],[cena/enota brez DDV v EUR]]*Sklop21[[#This Row],[Okvirna količina]]</f>
        <v>0</v>
      </c>
      <c r="T114" s="292">
        <f>+Sklop21[[#This Row],[Končna cena/enoto mere (EUR) z DDV]]*Sklop21[[#This Row],[Okvirna količina]]</f>
        <v>0</v>
      </c>
      <c r="U114" s="132" t="s">
        <v>110</v>
      </c>
    </row>
    <row r="115" spans="1:21" s="55" customFormat="1" ht="12">
      <c r="A115" s="78" t="s">
        <v>256</v>
      </c>
      <c r="B115" s="133" t="s">
        <v>1199</v>
      </c>
      <c r="C115" s="168" t="s">
        <v>110</v>
      </c>
      <c r="D115" s="168" t="s">
        <v>0</v>
      </c>
      <c r="E115" s="106"/>
      <c r="F115" s="117">
        <v>1.5</v>
      </c>
      <c r="G115" s="144" t="s">
        <v>0</v>
      </c>
      <c r="H115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115" s="117" t="str">
        <f>IF(Sklop21[[#This Row],[ZAHTEVANA SHEMA KAKOVOSTI]]&lt;&gt;"",Sklop21[[#This Row],[Preračunana masa/volumen/kos na enoto kg]],"")</f>
        <v/>
      </c>
      <c r="J115" s="135"/>
      <c r="K115" s="132" t="s">
        <v>110</v>
      </c>
      <c r="L115" s="132" t="s">
        <v>110</v>
      </c>
      <c r="M115" s="132" t="s">
        <v>110</v>
      </c>
      <c r="N115" s="138"/>
      <c r="O115" s="132" t="s">
        <v>110</v>
      </c>
      <c r="P115" s="139"/>
      <c r="Q115" s="138">
        <f>+Sklop21[[#This Row],[cena/enota brez DDV v EUR]]*Sklop21[[#This Row],[Stopnja DDV (%)]]</f>
        <v>0</v>
      </c>
      <c r="R115" s="138">
        <f>+Sklop21[[#This Row],[cena/enota brez DDV v EUR]]+Sklop21[[#This Row],[Davek (EUR)]]</f>
        <v>0</v>
      </c>
      <c r="S115" s="138">
        <f>+Sklop21[[#This Row],[cena/enota brez DDV v EUR]]*Sklop21[[#This Row],[Okvirna količina]]</f>
        <v>0</v>
      </c>
      <c r="T115" s="292">
        <f>+Sklop21[[#This Row],[Končna cena/enoto mere (EUR) z DDV]]*Sklop21[[#This Row],[Okvirna količina]]</f>
        <v>0</v>
      </c>
      <c r="U115" s="132" t="s">
        <v>110</v>
      </c>
    </row>
    <row r="116" spans="1:21" s="55" customFormat="1" ht="12">
      <c r="A116" s="78" t="s">
        <v>257</v>
      </c>
      <c r="B116" s="133" t="s">
        <v>1200</v>
      </c>
      <c r="C116" s="168" t="s">
        <v>110</v>
      </c>
      <c r="D116" s="168" t="s">
        <v>0</v>
      </c>
      <c r="E116" s="106"/>
      <c r="F116" s="117">
        <v>3</v>
      </c>
      <c r="G116" s="144" t="s">
        <v>0</v>
      </c>
      <c r="H116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16" s="117" t="str">
        <f>IF(Sklop21[[#This Row],[ZAHTEVANA SHEMA KAKOVOSTI]]&lt;&gt;"",Sklop21[[#This Row],[Preračunana masa/volumen/kos na enoto kg]],"")</f>
        <v/>
      </c>
      <c r="J116" s="135"/>
      <c r="K116" s="132" t="s">
        <v>110</v>
      </c>
      <c r="L116" s="132" t="s">
        <v>110</v>
      </c>
      <c r="M116" s="132" t="s">
        <v>110</v>
      </c>
      <c r="N116" s="138"/>
      <c r="O116" s="132" t="s">
        <v>110</v>
      </c>
      <c r="P116" s="139"/>
      <c r="Q116" s="138">
        <f>+Sklop21[[#This Row],[cena/enota brez DDV v EUR]]*Sklop21[[#This Row],[Stopnja DDV (%)]]</f>
        <v>0</v>
      </c>
      <c r="R116" s="138">
        <f>+Sklop21[[#This Row],[cena/enota brez DDV v EUR]]+Sklop21[[#This Row],[Davek (EUR)]]</f>
        <v>0</v>
      </c>
      <c r="S116" s="138">
        <f>+Sklop21[[#This Row],[cena/enota brez DDV v EUR]]*Sklop21[[#This Row],[Okvirna količina]]</f>
        <v>0</v>
      </c>
      <c r="T116" s="292">
        <f>+Sklop21[[#This Row],[Končna cena/enoto mere (EUR) z DDV]]*Sklop21[[#This Row],[Okvirna količina]]</f>
        <v>0</v>
      </c>
      <c r="U116" s="132" t="s">
        <v>110</v>
      </c>
    </row>
    <row r="117" spans="1:21" s="55" customFormat="1" ht="12">
      <c r="A117" s="78" t="s">
        <v>258</v>
      </c>
      <c r="B117" s="133" t="s">
        <v>1201</v>
      </c>
      <c r="C117" s="168" t="s">
        <v>110</v>
      </c>
      <c r="D117" s="168" t="s">
        <v>0</v>
      </c>
      <c r="E117" s="106"/>
      <c r="F117" s="117">
        <v>3</v>
      </c>
      <c r="G117" s="144" t="s">
        <v>0</v>
      </c>
      <c r="H117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17" s="117" t="str">
        <f>IF(Sklop21[[#This Row],[ZAHTEVANA SHEMA KAKOVOSTI]]&lt;&gt;"",Sklop21[[#This Row],[Preračunana masa/volumen/kos na enoto kg]],"")</f>
        <v/>
      </c>
      <c r="J117" s="135"/>
      <c r="K117" s="132" t="s">
        <v>110</v>
      </c>
      <c r="L117" s="132" t="s">
        <v>110</v>
      </c>
      <c r="M117" s="132" t="s">
        <v>110</v>
      </c>
      <c r="N117" s="138"/>
      <c r="O117" s="132" t="s">
        <v>110</v>
      </c>
      <c r="P117" s="139"/>
      <c r="Q117" s="138">
        <f>+Sklop21[[#This Row],[cena/enota brez DDV v EUR]]*Sklop21[[#This Row],[Stopnja DDV (%)]]</f>
        <v>0</v>
      </c>
      <c r="R117" s="138">
        <f>+Sklop21[[#This Row],[cena/enota brez DDV v EUR]]+Sklop21[[#This Row],[Davek (EUR)]]</f>
        <v>0</v>
      </c>
      <c r="S117" s="138">
        <f>+Sklop21[[#This Row],[cena/enota brez DDV v EUR]]*Sklop21[[#This Row],[Okvirna količina]]</f>
        <v>0</v>
      </c>
      <c r="T117" s="292">
        <f>+Sklop21[[#This Row],[Končna cena/enoto mere (EUR) z DDV]]*Sklop21[[#This Row],[Okvirna količina]]</f>
        <v>0</v>
      </c>
      <c r="U117" s="132" t="s">
        <v>110</v>
      </c>
    </row>
    <row r="118" spans="1:21" s="55" customFormat="1" ht="12">
      <c r="A118" s="78" t="s">
        <v>259</v>
      </c>
      <c r="B118" s="133" t="s">
        <v>1202</v>
      </c>
      <c r="C118" s="168" t="s">
        <v>110</v>
      </c>
      <c r="D118" s="168" t="s">
        <v>0</v>
      </c>
      <c r="E118" s="106"/>
      <c r="F118" s="117">
        <v>3</v>
      </c>
      <c r="G118" s="144" t="s">
        <v>0</v>
      </c>
      <c r="H118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18" s="117" t="str">
        <f>IF(Sklop21[[#This Row],[ZAHTEVANA SHEMA KAKOVOSTI]]&lt;&gt;"",Sklop21[[#This Row],[Preračunana masa/volumen/kos na enoto kg]],"")</f>
        <v/>
      </c>
      <c r="J118" s="135"/>
      <c r="K118" s="132" t="s">
        <v>110</v>
      </c>
      <c r="L118" s="132" t="s">
        <v>110</v>
      </c>
      <c r="M118" s="132" t="s">
        <v>110</v>
      </c>
      <c r="N118" s="138"/>
      <c r="O118" s="132" t="s">
        <v>110</v>
      </c>
      <c r="P118" s="139"/>
      <c r="Q118" s="138">
        <f>+Sklop21[[#This Row],[cena/enota brez DDV v EUR]]*Sklop21[[#This Row],[Stopnja DDV (%)]]</f>
        <v>0</v>
      </c>
      <c r="R118" s="138">
        <f>+Sklop21[[#This Row],[cena/enota brez DDV v EUR]]+Sklop21[[#This Row],[Davek (EUR)]]</f>
        <v>0</v>
      </c>
      <c r="S118" s="138">
        <f>+Sklop21[[#This Row],[cena/enota brez DDV v EUR]]*Sklop21[[#This Row],[Okvirna količina]]</f>
        <v>0</v>
      </c>
      <c r="T118" s="292">
        <f>+Sklop21[[#This Row],[Končna cena/enoto mere (EUR) z DDV]]*Sklop21[[#This Row],[Okvirna količina]]</f>
        <v>0</v>
      </c>
      <c r="U118" s="132" t="s">
        <v>110</v>
      </c>
    </row>
    <row r="119" spans="1:21" s="55" customFormat="1" ht="12">
      <c r="A119" s="78" t="s">
        <v>260</v>
      </c>
      <c r="B119" s="133" t="s">
        <v>1203</v>
      </c>
      <c r="C119" s="168" t="s">
        <v>110</v>
      </c>
      <c r="D119" s="168" t="s">
        <v>0</v>
      </c>
      <c r="E119" s="106"/>
      <c r="F119" s="117">
        <v>500</v>
      </c>
      <c r="G119" s="144" t="s">
        <v>0</v>
      </c>
      <c r="H119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119" s="117" t="str">
        <f>IF(Sklop21[[#This Row],[ZAHTEVANA SHEMA KAKOVOSTI]]&lt;&gt;"",Sklop21[[#This Row],[Preračunana masa/volumen/kos na enoto kg]],"")</f>
        <v/>
      </c>
      <c r="J119" s="135"/>
      <c r="K119" s="132" t="s">
        <v>110</v>
      </c>
      <c r="L119" s="132" t="s">
        <v>110</v>
      </c>
      <c r="M119" s="132" t="s">
        <v>110</v>
      </c>
      <c r="N119" s="138"/>
      <c r="O119" s="132" t="s">
        <v>110</v>
      </c>
      <c r="P119" s="139"/>
      <c r="Q119" s="138">
        <f>+Sklop21[[#This Row],[cena/enota brez DDV v EUR]]*Sklop21[[#This Row],[Stopnja DDV (%)]]</f>
        <v>0</v>
      </c>
      <c r="R119" s="138">
        <f>+Sklop21[[#This Row],[cena/enota brez DDV v EUR]]+Sklop21[[#This Row],[Davek (EUR)]]</f>
        <v>0</v>
      </c>
      <c r="S119" s="138">
        <f>+Sklop21[[#This Row],[cena/enota brez DDV v EUR]]*Sklop21[[#This Row],[Okvirna količina]]</f>
        <v>0</v>
      </c>
      <c r="T119" s="292">
        <f>+Sklop21[[#This Row],[Končna cena/enoto mere (EUR) z DDV]]*Sklop21[[#This Row],[Okvirna količina]]</f>
        <v>0</v>
      </c>
      <c r="U119" s="132" t="s">
        <v>110</v>
      </c>
    </row>
    <row r="120" spans="1:21" s="55" customFormat="1" ht="12">
      <c r="A120" s="78" t="s">
        <v>261</v>
      </c>
      <c r="B120" s="133" t="s">
        <v>1204</v>
      </c>
      <c r="C120" s="168" t="s">
        <v>110</v>
      </c>
      <c r="D120" s="168" t="s">
        <v>0</v>
      </c>
      <c r="E120" s="106"/>
      <c r="F120" s="117">
        <v>50</v>
      </c>
      <c r="G120" s="144" t="s">
        <v>0</v>
      </c>
      <c r="H120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20" s="117" t="str">
        <f>IF(Sklop21[[#This Row],[ZAHTEVANA SHEMA KAKOVOSTI]]&lt;&gt;"",Sklop21[[#This Row],[Preračunana masa/volumen/kos na enoto kg]],"")</f>
        <v/>
      </c>
      <c r="J120" s="135"/>
      <c r="K120" s="132" t="s">
        <v>110</v>
      </c>
      <c r="L120" s="132" t="s">
        <v>110</v>
      </c>
      <c r="M120" s="132" t="s">
        <v>110</v>
      </c>
      <c r="N120" s="138"/>
      <c r="O120" s="132" t="s">
        <v>110</v>
      </c>
      <c r="P120" s="139"/>
      <c r="Q120" s="138">
        <f>+Sklop21[[#This Row],[cena/enota brez DDV v EUR]]*Sklop21[[#This Row],[Stopnja DDV (%)]]</f>
        <v>0</v>
      </c>
      <c r="R120" s="138">
        <f>+Sklop21[[#This Row],[cena/enota brez DDV v EUR]]+Sklop21[[#This Row],[Davek (EUR)]]</f>
        <v>0</v>
      </c>
      <c r="S120" s="138">
        <f>+Sklop21[[#This Row],[cena/enota brez DDV v EUR]]*Sklop21[[#This Row],[Okvirna količina]]</f>
        <v>0</v>
      </c>
      <c r="T120" s="292">
        <f>+Sklop21[[#This Row],[Končna cena/enoto mere (EUR) z DDV]]*Sklop21[[#This Row],[Okvirna količina]]</f>
        <v>0</v>
      </c>
      <c r="U120" s="132" t="s">
        <v>110</v>
      </c>
    </row>
    <row r="121" spans="1:21" s="55" customFormat="1" ht="12">
      <c r="A121" s="78" t="s">
        <v>262</v>
      </c>
      <c r="B121" s="133" t="s">
        <v>1205</v>
      </c>
      <c r="C121" s="168" t="s">
        <v>110</v>
      </c>
      <c r="D121" s="168" t="s">
        <v>0</v>
      </c>
      <c r="E121" s="106"/>
      <c r="F121" s="117">
        <v>950</v>
      </c>
      <c r="G121" s="144" t="s">
        <v>0</v>
      </c>
      <c r="H121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950</v>
      </c>
      <c r="I121" s="117" t="str">
        <f>IF(Sklop21[[#This Row],[ZAHTEVANA SHEMA KAKOVOSTI]]&lt;&gt;"",Sklop21[[#This Row],[Preračunana masa/volumen/kos na enoto kg]],"")</f>
        <v/>
      </c>
      <c r="J121" s="135"/>
      <c r="K121" s="132" t="s">
        <v>110</v>
      </c>
      <c r="L121" s="132" t="s">
        <v>110</v>
      </c>
      <c r="M121" s="132" t="s">
        <v>110</v>
      </c>
      <c r="N121" s="138"/>
      <c r="O121" s="132" t="s">
        <v>110</v>
      </c>
      <c r="P121" s="139"/>
      <c r="Q121" s="138">
        <f>+Sklop21[[#This Row],[cena/enota brez DDV v EUR]]*Sklop21[[#This Row],[Stopnja DDV (%)]]</f>
        <v>0</v>
      </c>
      <c r="R121" s="138">
        <f>+Sklop21[[#This Row],[cena/enota brez DDV v EUR]]+Sklop21[[#This Row],[Davek (EUR)]]</f>
        <v>0</v>
      </c>
      <c r="S121" s="138">
        <f>+Sklop21[[#This Row],[cena/enota brez DDV v EUR]]*Sklop21[[#This Row],[Okvirna količina]]</f>
        <v>0</v>
      </c>
      <c r="T121" s="292">
        <f>+Sklop21[[#This Row],[Končna cena/enoto mere (EUR) z DDV]]*Sklop21[[#This Row],[Okvirna količina]]</f>
        <v>0</v>
      </c>
      <c r="U121" s="132" t="s">
        <v>110</v>
      </c>
    </row>
    <row r="122" spans="1:21" s="55" customFormat="1" ht="12">
      <c r="A122" s="78" t="s">
        <v>263</v>
      </c>
      <c r="B122" s="133" t="s">
        <v>1206</v>
      </c>
      <c r="C122" s="168" t="s">
        <v>110</v>
      </c>
      <c r="D122" s="168" t="s">
        <v>0</v>
      </c>
      <c r="E122" s="106"/>
      <c r="F122" s="117">
        <v>375</v>
      </c>
      <c r="G122" s="144" t="s">
        <v>0</v>
      </c>
      <c r="H122" s="11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375</v>
      </c>
      <c r="I122" s="117" t="str">
        <f>IF(Sklop21[[#This Row],[ZAHTEVANA SHEMA KAKOVOSTI]]&lt;&gt;"",Sklop21[[#This Row],[Preračunana masa/volumen/kos na enoto kg]],"")</f>
        <v/>
      </c>
      <c r="J122" s="135"/>
      <c r="K122" s="132" t="s">
        <v>110</v>
      </c>
      <c r="L122" s="132" t="s">
        <v>110</v>
      </c>
      <c r="M122" s="132" t="s">
        <v>110</v>
      </c>
      <c r="N122" s="138"/>
      <c r="O122" s="132" t="s">
        <v>110</v>
      </c>
      <c r="P122" s="139"/>
      <c r="Q122" s="138">
        <f>+Sklop21[[#This Row],[cena/enota brez DDV v EUR]]*Sklop21[[#This Row],[Stopnja DDV (%)]]</f>
        <v>0</v>
      </c>
      <c r="R122" s="138">
        <f>+Sklop21[[#This Row],[cena/enota brez DDV v EUR]]+Sklop21[[#This Row],[Davek (EUR)]]</f>
        <v>0</v>
      </c>
      <c r="S122" s="138">
        <f>+Sklop21[[#This Row],[cena/enota brez DDV v EUR]]*Sklop21[[#This Row],[Okvirna količina]]</f>
        <v>0</v>
      </c>
      <c r="T122" s="292">
        <f>+Sklop21[[#This Row],[Končna cena/enoto mere (EUR) z DDV]]*Sklop21[[#This Row],[Okvirna količina]]</f>
        <v>0</v>
      </c>
      <c r="U122" s="132" t="s">
        <v>110</v>
      </c>
    </row>
    <row r="123" spans="1:21" s="55" customFormat="1" ht="12">
      <c r="A123" s="78" t="s">
        <v>264</v>
      </c>
      <c r="B123" s="223" t="s">
        <v>1207</v>
      </c>
      <c r="C123" s="168" t="s">
        <v>110</v>
      </c>
      <c r="D123" s="168" t="s">
        <v>0</v>
      </c>
      <c r="E123" s="169"/>
      <c r="F123" s="172">
        <v>30</v>
      </c>
      <c r="G123" s="103" t="s">
        <v>0</v>
      </c>
      <c r="H123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23" s="79" t="str">
        <f>IF(Sklop21[[#This Row],[ZAHTEVANA SHEMA KAKOVOSTI]]&lt;&gt;"",Sklop21[[#This Row],[Preračunana masa/volumen/kos na enoto kg]],"")</f>
        <v/>
      </c>
      <c r="J123" s="87"/>
      <c r="K123" s="132" t="s">
        <v>110</v>
      </c>
      <c r="L123" s="132" t="s">
        <v>110</v>
      </c>
      <c r="M123" s="132" t="s">
        <v>110</v>
      </c>
      <c r="N123" s="85"/>
      <c r="O123" s="132" t="s">
        <v>110</v>
      </c>
      <c r="P123" s="90"/>
      <c r="Q123" s="85">
        <f>+Sklop21[[#This Row],[cena/enota brez DDV v EUR]]*Sklop21[[#This Row],[Stopnja DDV (%)]]</f>
        <v>0</v>
      </c>
      <c r="R123" s="85">
        <f>+Sklop21[[#This Row],[cena/enota brez DDV v EUR]]+Sklop21[[#This Row],[Davek (EUR)]]</f>
        <v>0</v>
      </c>
      <c r="S123" s="85">
        <f>+Sklop21[[#This Row],[cena/enota brez DDV v EUR]]*Sklop21[[#This Row],[Okvirna količina]]</f>
        <v>0</v>
      </c>
      <c r="T123" s="85">
        <f>+Sklop21[[#This Row],[Končna cena/enoto mere (EUR) z DDV]]*Sklop21[[#This Row],[Okvirna količina]]</f>
        <v>0</v>
      </c>
      <c r="U123" s="132" t="s">
        <v>110</v>
      </c>
    </row>
    <row r="124" spans="1:21" s="55" customFormat="1" ht="12">
      <c r="A124" s="78" t="s">
        <v>265</v>
      </c>
      <c r="B124" s="223" t="s">
        <v>1208</v>
      </c>
      <c r="C124" s="168" t="s">
        <v>110</v>
      </c>
      <c r="D124" s="168" t="s">
        <v>0</v>
      </c>
      <c r="E124" s="169"/>
      <c r="F124" s="172">
        <v>30</v>
      </c>
      <c r="G124" s="103" t="s">
        <v>0</v>
      </c>
      <c r="H124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24" s="79" t="str">
        <f>IF(Sklop21[[#This Row],[ZAHTEVANA SHEMA KAKOVOSTI]]&lt;&gt;"",Sklop21[[#This Row],[Preračunana masa/volumen/kos na enoto kg]],"")</f>
        <v/>
      </c>
      <c r="J124" s="87"/>
      <c r="K124" s="132" t="s">
        <v>110</v>
      </c>
      <c r="L124" s="132" t="s">
        <v>110</v>
      </c>
      <c r="M124" s="132" t="s">
        <v>110</v>
      </c>
      <c r="N124" s="85"/>
      <c r="O124" s="132" t="s">
        <v>110</v>
      </c>
      <c r="P124" s="90"/>
      <c r="Q124" s="85">
        <f>+Sklop21[[#This Row],[cena/enota brez DDV v EUR]]*Sklop21[[#This Row],[Stopnja DDV (%)]]</f>
        <v>0</v>
      </c>
      <c r="R124" s="85">
        <f>+Sklop21[[#This Row],[cena/enota brez DDV v EUR]]+Sklop21[[#This Row],[Davek (EUR)]]</f>
        <v>0</v>
      </c>
      <c r="S124" s="85">
        <f>+Sklop21[[#This Row],[cena/enota brez DDV v EUR]]*Sklop21[[#This Row],[Okvirna količina]]</f>
        <v>0</v>
      </c>
      <c r="T124" s="85">
        <f>+Sklop21[[#This Row],[Končna cena/enoto mere (EUR) z DDV]]*Sklop21[[#This Row],[Okvirna količina]]</f>
        <v>0</v>
      </c>
      <c r="U124" s="132" t="s">
        <v>110</v>
      </c>
    </row>
    <row r="125" spans="1:21" s="55" customFormat="1" ht="12">
      <c r="A125" s="78" t="s">
        <v>266</v>
      </c>
      <c r="B125" s="223" t="s">
        <v>1209</v>
      </c>
      <c r="C125" s="168" t="s">
        <v>110</v>
      </c>
      <c r="D125" s="168" t="s">
        <v>0</v>
      </c>
      <c r="E125" s="169"/>
      <c r="F125" s="172">
        <v>30</v>
      </c>
      <c r="G125" s="103" t="s">
        <v>0</v>
      </c>
      <c r="H125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25" s="79" t="str">
        <f>IF(Sklop21[[#This Row],[ZAHTEVANA SHEMA KAKOVOSTI]]&lt;&gt;"",Sklop21[[#This Row],[Preračunana masa/volumen/kos na enoto kg]],"")</f>
        <v/>
      </c>
      <c r="J125" s="87"/>
      <c r="K125" s="132" t="s">
        <v>110</v>
      </c>
      <c r="L125" s="132" t="s">
        <v>110</v>
      </c>
      <c r="M125" s="132" t="s">
        <v>110</v>
      </c>
      <c r="N125" s="85"/>
      <c r="O125" s="132" t="s">
        <v>110</v>
      </c>
      <c r="P125" s="90"/>
      <c r="Q125" s="85">
        <f>+Sklop21[[#This Row],[cena/enota brez DDV v EUR]]*Sklop21[[#This Row],[Stopnja DDV (%)]]</f>
        <v>0</v>
      </c>
      <c r="R125" s="85">
        <f>+Sklop21[[#This Row],[cena/enota brez DDV v EUR]]+Sklop21[[#This Row],[Davek (EUR)]]</f>
        <v>0</v>
      </c>
      <c r="S125" s="85">
        <f>+Sklop21[[#This Row],[cena/enota brez DDV v EUR]]*Sklop21[[#This Row],[Okvirna količina]]</f>
        <v>0</v>
      </c>
      <c r="T125" s="85">
        <f>+Sklop21[[#This Row],[Končna cena/enoto mere (EUR) z DDV]]*Sklop21[[#This Row],[Okvirna količina]]</f>
        <v>0</v>
      </c>
      <c r="U125" s="132" t="s">
        <v>110</v>
      </c>
    </row>
    <row r="126" spans="1:21" s="55" customFormat="1" ht="12">
      <c r="A126" s="78" t="s">
        <v>267</v>
      </c>
      <c r="B126" s="223" t="s">
        <v>1210</v>
      </c>
      <c r="C126" s="168" t="s">
        <v>110</v>
      </c>
      <c r="D126" s="168" t="s">
        <v>0</v>
      </c>
      <c r="E126" s="169"/>
      <c r="F126" s="172">
        <v>30</v>
      </c>
      <c r="G126" s="103" t="s">
        <v>0</v>
      </c>
      <c r="H126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26" s="79" t="str">
        <f>IF(Sklop21[[#This Row],[ZAHTEVANA SHEMA KAKOVOSTI]]&lt;&gt;"",Sklop21[[#This Row],[Preračunana masa/volumen/kos na enoto kg]],"")</f>
        <v/>
      </c>
      <c r="J126" s="87"/>
      <c r="K126" s="132" t="s">
        <v>110</v>
      </c>
      <c r="L126" s="132" t="s">
        <v>110</v>
      </c>
      <c r="M126" s="132" t="s">
        <v>110</v>
      </c>
      <c r="N126" s="85"/>
      <c r="O126" s="132" t="s">
        <v>110</v>
      </c>
      <c r="P126" s="90"/>
      <c r="Q126" s="85">
        <f>+Sklop21[[#This Row],[cena/enota brez DDV v EUR]]*Sklop21[[#This Row],[Stopnja DDV (%)]]</f>
        <v>0</v>
      </c>
      <c r="R126" s="85">
        <f>+Sklop21[[#This Row],[cena/enota brez DDV v EUR]]+Sklop21[[#This Row],[Davek (EUR)]]</f>
        <v>0</v>
      </c>
      <c r="S126" s="85">
        <f>+Sklop21[[#This Row],[cena/enota brez DDV v EUR]]*Sklop21[[#This Row],[Okvirna količina]]</f>
        <v>0</v>
      </c>
      <c r="T126" s="85">
        <f>+Sklop21[[#This Row],[Končna cena/enoto mere (EUR) z DDV]]*Sklop21[[#This Row],[Okvirna količina]]</f>
        <v>0</v>
      </c>
      <c r="U126" s="132" t="s">
        <v>110</v>
      </c>
    </row>
    <row r="127" spans="1:21" s="55" customFormat="1" ht="12">
      <c r="A127" s="78" t="s">
        <v>268</v>
      </c>
      <c r="B127" s="223" t="s">
        <v>1211</v>
      </c>
      <c r="C127" s="168" t="s">
        <v>110</v>
      </c>
      <c r="D127" s="168" t="s">
        <v>0</v>
      </c>
      <c r="E127" s="169"/>
      <c r="F127" s="172">
        <v>60</v>
      </c>
      <c r="G127" s="103" t="s">
        <v>0</v>
      </c>
      <c r="H127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27" s="79" t="str">
        <f>IF(Sklop21[[#This Row],[ZAHTEVANA SHEMA KAKOVOSTI]]&lt;&gt;"",Sklop21[[#This Row],[Preračunana masa/volumen/kos na enoto kg]],"")</f>
        <v/>
      </c>
      <c r="J127" s="87"/>
      <c r="K127" s="132" t="s">
        <v>110</v>
      </c>
      <c r="L127" s="132" t="s">
        <v>110</v>
      </c>
      <c r="M127" s="132" t="s">
        <v>110</v>
      </c>
      <c r="N127" s="307"/>
      <c r="O127" s="132" t="s">
        <v>110</v>
      </c>
      <c r="P127" s="90"/>
      <c r="Q127" s="85">
        <f>+Sklop21[[#This Row],[cena/enota brez DDV v EUR]]*Sklop21[[#This Row],[Stopnja DDV (%)]]</f>
        <v>0</v>
      </c>
      <c r="R127" s="85">
        <f>+Sklop21[[#This Row],[cena/enota brez DDV v EUR]]+Sklop21[[#This Row],[Davek (EUR)]]</f>
        <v>0</v>
      </c>
      <c r="S127" s="85">
        <f>+Sklop21[[#This Row],[cena/enota brez DDV v EUR]]*Sklop21[[#This Row],[Okvirna količina]]</f>
        <v>0</v>
      </c>
      <c r="T127" s="85">
        <f>+Sklop21[[#This Row],[Končna cena/enoto mere (EUR) z DDV]]*Sklop21[[#This Row],[Okvirna količina]]</f>
        <v>0</v>
      </c>
      <c r="U127" s="132" t="s">
        <v>110</v>
      </c>
    </row>
    <row r="128" spans="1:21" s="55" customFormat="1" ht="12">
      <c r="A128" s="78" t="s">
        <v>269</v>
      </c>
      <c r="B128" s="223" t="s">
        <v>1212</v>
      </c>
      <c r="C128" s="168" t="s">
        <v>110</v>
      </c>
      <c r="D128" s="168" t="s">
        <v>0</v>
      </c>
      <c r="E128" s="169"/>
      <c r="F128" s="171">
        <v>30</v>
      </c>
      <c r="G128" s="103" t="s">
        <v>0</v>
      </c>
      <c r="H128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28" s="79" t="str">
        <f>IF(Sklop21[[#This Row],[ZAHTEVANA SHEMA KAKOVOSTI]]&lt;&gt;"",Sklop21[[#This Row],[Preračunana masa/volumen/kos na enoto kg]],"")</f>
        <v/>
      </c>
      <c r="J128" s="87"/>
      <c r="K128" s="132" t="s">
        <v>110</v>
      </c>
      <c r="L128" s="132" t="s">
        <v>110</v>
      </c>
      <c r="M128" s="132" t="s">
        <v>110</v>
      </c>
      <c r="N128" s="85"/>
      <c r="O128" s="132" t="s">
        <v>110</v>
      </c>
      <c r="P128" s="90"/>
      <c r="Q128" s="85">
        <f>+Sklop21[[#This Row],[cena/enota brez DDV v EUR]]*Sklop21[[#This Row],[Stopnja DDV (%)]]</f>
        <v>0</v>
      </c>
      <c r="R128" s="85">
        <f>+Sklop21[[#This Row],[cena/enota brez DDV v EUR]]+Sklop21[[#This Row],[Davek (EUR)]]</f>
        <v>0</v>
      </c>
      <c r="S128" s="85">
        <f>+Sklop21[[#This Row],[cena/enota brez DDV v EUR]]*Sklop21[[#This Row],[Okvirna količina]]</f>
        <v>0</v>
      </c>
      <c r="T128" s="85">
        <f>+Sklop21[[#This Row],[Končna cena/enoto mere (EUR) z DDV]]*Sklop21[[#This Row],[Okvirna količina]]</f>
        <v>0</v>
      </c>
      <c r="U128" s="132" t="s">
        <v>110</v>
      </c>
    </row>
    <row r="129" spans="1:21" s="55" customFormat="1" ht="12">
      <c r="A129" s="78" t="s">
        <v>270</v>
      </c>
      <c r="B129" s="223" t="s">
        <v>1213</v>
      </c>
      <c r="C129" s="168" t="s">
        <v>110</v>
      </c>
      <c r="D129" s="168" t="s">
        <v>0</v>
      </c>
      <c r="E129" s="173"/>
      <c r="F129" s="171">
        <v>30</v>
      </c>
      <c r="G129" s="103" t="s">
        <v>0</v>
      </c>
      <c r="H129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29" s="79" t="str">
        <f>IF(Sklop21[[#This Row],[ZAHTEVANA SHEMA KAKOVOSTI]]&lt;&gt;"",Sklop21[[#This Row],[Preračunana masa/volumen/kos na enoto kg]],"")</f>
        <v/>
      </c>
      <c r="J129" s="87"/>
      <c r="K129" s="132" t="s">
        <v>110</v>
      </c>
      <c r="L129" s="132" t="s">
        <v>110</v>
      </c>
      <c r="M129" s="132" t="s">
        <v>110</v>
      </c>
      <c r="N129" s="85"/>
      <c r="O129" s="132" t="s">
        <v>110</v>
      </c>
      <c r="P129" s="90"/>
      <c r="Q129" s="85">
        <f>+Sklop21[[#This Row],[cena/enota brez DDV v EUR]]*Sklop21[[#This Row],[Stopnja DDV (%)]]</f>
        <v>0</v>
      </c>
      <c r="R129" s="85">
        <f>+Sklop21[[#This Row],[cena/enota brez DDV v EUR]]+Sklop21[[#This Row],[Davek (EUR)]]</f>
        <v>0</v>
      </c>
      <c r="S129" s="85">
        <f>+Sklop21[[#This Row],[cena/enota brez DDV v EUR]]*Sklop21[[#This Row],[Okvirna količina]]</f>
        <v>0</v>
      </c>
      <c r="T129" s="85">
        <f>+Sklop21[[#This Row],[Končna cena/enoto mere (EUR) z DDV]]*Sklop21[[#This Row],[Okvirna količina]]</f>
        <v>0</v>
      </c>
      <c r="U129" s="132" t="s">
        <v>110</v>
      </c>
    </row>
    <row r="130" spans="1:21" s="55" customFormat="1" ht="12">
      <c r="A130" s="78" t="s">
        <v>271</v>
      </c>
      <c r="B130" s="223" t="s">
        <v>1214</v>
      </c>
      <c r="C130" s="168" t="s">
        <v>110</v>
      </c>
      <c r="D130" s="168" t="s">
        <v>0</v>
      </c>
      <c r="E130" s="169"/>
      <c r="F130" s="172">
        <v>30</v>
      </c>
      <c r="G130" s="103" t="s">
        <v>0</v>
      </c>
      <c r="H130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30" s="79" t="str">
        <f>IF(Sklop21[[#This Row],[ZAHTEVANA SHEMA KAKOVOSTI]]&lt;&gt;"",Sklop21[[#This Row],[Preračunana masa/volumen/kos na enoto kg]],"")</f>
        <v/>
      </c>
      <c r="J130" s="87"/>
      <c r="K130" s="132" t="s">
        <v>110</v>
      </c>
      <c r="L130" s="132" t="s">
        <v>110</v>
      </c>
      <c r="M130" s="132" t="s">
        <v>110</v>
      </c>
      <c r="N130" s="85"/>
      <c r="O130" s="132" t="s">
        <v>110</v>
      </c>
      <c r="P130" s="90"/>
      <c r="Q130" s="85">
        <f>+Sklop21[[#This Row],[cena/enota brez DDV v EUR]]*Sklop21[[#This Row],[Stopnja DDV (%)]]</f>
        <v>0</v>
      </c>
      <c r="R130" s="85">
        <f>+Sklop21[[#This Row],[cena/enota brez DDV v EUR]]+Sklop21[[#This Row],[Davek (EUR)]]</f>
        <v>0</v>
      </c>
      <c r="S130" s="85">
        <f>+Sklop21[[#This Row],[cena/enota brez DDV v EUR]]*Sklop21[[#This Row],[Okvirna količina]]</f>
        <v>0</v>
      </c>
      <c r="T130" s="85">
        <f>+Sklop21[[#This Row],[Končna cena/enoto mere (EUR) z DDV]]*Sklop21[[#This Row],[Okvirna količina]]</f>
        <v>0</v>
      </c>
      <c r="U130" s="132" t="s">
        <v>110</v>
      </c>
    </row>
    <row r="131" spans="1:21" s="55" customFormat="1" ht="12">
      <c r="A131" s="78" t="s">
        <v>272</v>
      </c>
      <c r="B131" s="223" t="s">
        <v>1215</v>
      </c>
      <c r="C131" s="168" t="s">
        <v>110</v>
      </c>
      <c r="D131" s="168" t="s">
        <v>0</v>
      </c>
      <c r="E131" s="169"/>
      <c r="F131" s="172">
        <v>120</v>
      </c>
      <c r="G131" s="103" t="s">
        <v>0</v>
      </c>
      <c r="H131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31" s="79" t="str">
        <f>IF(Sklop21[[#This Row],[ZAHTEVANA SHEMA KAKOVOSTI]]&lt;&gt;"",Sklop21[[#This Row],[Preračunana masa/volumen/kos na enoto kg]],"")</f>
        <v/>
      </c>
      <c r="J131" s="87"/>
      <c r="K131" s="132" t="s">
        <v>110</v>
      </c>
      <c r="L131" s="132" t="s">
        <v>110</v>
      </c>
      <c r="M131" s="132" t="s">
        <v>110</v>
      </c>
      <c r="N131" s="85"/>
      <c r="O131" s="132" t="s">
        <v>110</v>
      </c>
      <c r="P131" s="90"/>
      <c r="Q131" s="85">
        <f>+Sklop21[[#This Row],[cena/enota brez DDV v EUR]]*Sklop21[[#This Row],[Stopnja DDV (%)]]</f>
        <v>0</v>
      </c>
      <c r="R131" s="85">
        <f>+Sklop21[[#This Row],[cena/enota brez DDV v EUR]]+Sklop21[[#This Row],[Davek (EUR)]]</f>
        <v>0</v>
      </c>
      <c r="S131" s="85">
        <f>+Sklop21[[#This Row],[cena/enota brez DDV v EUR]]*Sklop21[[#This Row],[Okvirna količina]]</f>
        <v>0</v>
      </c>
      <c r="T131" s="85">
        <f>+Sklop21[[#This Row],[Končna cena/enoto mere (EUR) z DDV]]*Sklop21[[#This Row],[Okvirna količina]]</f>
        <v>0</v>
      </c>
      <c r="U131" s="132" t="s">
        <v>110</v>
      </c>
    </row>
    <row r="132" spans="1:21" s="55" customFormat="1" ht="12">
      <c r="A132" s="78" t="s">
        <v>273</v>
      </c>
      <c r="B132" s="223" t="s">
        <v>1216</v>
      </c>
      <c r="C132" s="168" t="s">
        <v>110</v>
      </c>
      <c r="D132" s="168" t="s">
        <v>0</v>
      </c>
      <c r="E132" s="169"/>
      <c r="F132" s="172">
        <v>100</v>
      </c>
      <c r="G132" s="103" t="s">
        <v>0</v>
      </c>
      <c r="H132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32" s="79" t="str">
        <f>IF(Sklop21[[#This Row],[ZAHTEVANA SHEMA KAKOVOSTI]]&lt;&gt;"",Sklop21[[#This Row],[Preračunana masa/volumen/kos na enoto kg]],"")</f>
        <v/>
      </c>
      <c r="J132" s="87"/>
      <c r="K132" s="132" t="s">
        <v>110</v>
      </c>
      <c r="L132" s="132" t="s">
        <v>110</v>
      </c>
      <c r="M132" s="132" t="s">
        <v>110</v>
      </c>
      <c r="N132" s="85"/>
      <c r="O132" s="132" t="s">
        <v>110</v>
      </c>
      <c r="P132" s="90"/>
      <c r="Q132" s="85">
        <f>+Sklop21[[#This Row],[cena/enota brez DDV v EUR]]*Sklop21[[#This Row],[Stopnja DDV (%)]]</f>
        <v>0</v>
      </c>
      <c r="R132" s="85">
        <f>+Sklop21[[#This Row],[cena/enota brez DDV v EUR]]+Sklop21[[#This Row],[Davek (EUR)]]</f>
        <v>0</v>
      </c>
      <c r="S132" s="85">
        <f>+Sklop21[[#This Row],[cena/enota brez DDV v EUR]]*Sklop21[[#This Row],[Okvirna količina]]</f>
        <v>0</v>
      </c>
      <c r="T132" s="85">
        <f>+Sklop21[[#This Row],[Končna cena/enoto mere (EUR) z DDV]]*Sklop21[[#This Row],[Okvirna količina]]</f>
        <v>0</v>
      </c>
      <c r="U132" s="132" t="s">
        <v>110</v>
      </c>
    </row>
    <row r="133" spans="1:21" s="55" customFormat="1" ht="12">
      <c r="A133" s="78" t="s">
        <v>274</v>
      </c>
      <c r="B133" s="223" t="s">
        <v>1217</v>
      </c>
      <c r="C133" s="168" t="s">
        <v>110</v>
      </c>
      <c r="D133" s="168" t="s">
        <v>0</v>
      </c>
      <c r="E133" s="169"/>
      <c r="F133" s="172">
        <v>225</v>
      </c>
      <c r="G133" s="103" t="s">
        <v>0</v>
      </c>
      <c r="H133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225</v>
      </c>
      <c r="I133" s="79" t="str">
        <f>IF(Sklop21[[#This Row],[ZAHTEVANA SHEMA KAKOVOSTI]]&lt;&gt;"",Sklop21[[#This Row],[Preračunana masa/volumen/kos na enoto kg]],"")</f>
        <v/>
      </c>
      <c r="J133" s="87"/>
      <c r="K133" s="132" t="s">
        <v>110</v>
      </c>
      <c r="L133" s="132" t="s">
        <v>110</v>
      </c>
      <c r="M133" s="132" t="s">
        <v>110</v>
      </c>
      <c r="N133" s="85"/>
      <c r="O133" s="132" t="s">
        <v>110</v>
      </c>
      <c r="P133" s="90"/>
      <c r="Q133" s="85">
        <f>+Sklop21[[#This Row],[cena/enota brez DDV v EUR]]*Sklop21[[#This Row],[Stopnja DDV (%)]]</f>
        <v>0</v>
      </c>
      <c r="R133" s="85">
        <f>+Sklop21[[#This Row],[cena/enota brez DDV v EUR]]+Sklop21[[#This Row],[Davek (EUR)]]</f>
        <v>0</v>
      </c>
      <c r="S133" s="85">
        <f>+Sklop21[[#This Row],[cena/enota brez DDV v EUR]]*Sklop21[[#This Row],[Okvirna količina]]</f>
        <v>0</v>
      </c>
      <c r="T133" s="85">
        <f>+Sklop21[[#This Row],[Končna cena/enoto mere (EUR) z DDV]]*Sklop21[[#This Row],[Okvirna količina]]</f>
        <v>0</v>
      </c>
      <c r="U133" s="132" t="s">
        <v>110</v>
      </c>
    </row>
    <row r="134" spans="1:21" s="55" customFormat="1" ht="12">
      <c r="A134" s="78" t="s">
        <v>275</v>
      </c>
      <c r="B134" s="223" t="s">
        <v>1218</v>
      </c>
      <c r="C134" s="168" t="s">
        <v>110</v>
      </c>
      <c r="D134" s="168" t="s">
        <v>0</v>
      </c>
      <c r="E134" s="169"/>
      <c r="F134" s="172">
        <v>900</v>
      </c>
      <c r="G134" s="103" t="s">
        <v>0</v>
      </c>
      <c r="H134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134" s="79" t="str">
        <f>IF(Sklop21[[#This Row],[ZAHTEVANA SHEMA KAKOVOSTI]]&lt;&gt;"",Sklop21[[#This Row],[Preračunana masa/volumen/kos na enoto kg]],"")</f>
        <v/>
      </c>
      <c r="J134" s="87"/>
      <c r="K134" s="132" t="s">
        <v>110</v>
      </c>
      <c r="L134" s="132" t="s">
        <v>110</v>
      </c>
      <c r="M134" s="132" t="s">
        <v>110</v>
      </c>
      <c r="N134" s="85"/>
      <c r="O134" s="132" t="s">
        <v>110</v>
      </c>
      <c r="P134" s="90"/>
      <c r="Q134" s="85">
        <f>+Sklop21[[#This Row],[cena/enota brez DDV v EUR]]*Sklop21[[#This Row],[Stopnja DDV (%)]]</f>
        <v>0</v>
      </c>
      <c r="R134" s="85">
        <f>+Sklop21[[#This Row],[cena/enota brez DDV v EUR]]+Sklop21[[#This Row],[Davek (EUR)]]</f>
        <v>0</v>
      </c>
      <c r="S134" s="85">
        <f>+Sklop21[[#This Row],[cena/enota brez DDV v EUR]]*Sklop21[[#This Row],[Okvirna količina]]</f>
        <v>0</v>
      </c>
      <c r="T134" s="85">
        <f>+Sklop21[[#This Row],[Končna cena/enoto mere (EUR) z DDV]]*Sklop21[[#This Row],[Okvirna količina]]</f>
        <v>0</v>
      </c>
      <c r="U134" s="132" t="s">
        <v>110</v>
      </c>
    </row>
    <row r="135" spans="1:21" s="55" customFormat="1" ht="12">
      <c r="A135" s="78" t="s">
        <v>276</v>
      </c>
      <c r="B135" s="223" t="s">
        <v>1219</v>
      </c>
      <c r="C135" s="168" t="s">
        <v>110</v>
      </c>
      <c r="D135" s="168" t="s">
        <v>0</v>
      </c>
      <c r="E135" s="169"/>
      <c r="F135" s="172">
        <v>3</v>
      </c>
      <c r="G135" s="103" t="s">
        <v>0</v>
      </c>
      <c r="H135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35" s="79" t="str">
        <f>IF(Sklop21[[#This Row],[ZAHTEVANA SHEMA KAKOVOSTI]]&lt;&gt;"",Sklop21[[#This Row],[Preračunana masa/volumen/kos na enoto kg]],"")</f>
        <v/>
      </c>
      <c r="J135" s="87"/>
      <c r="K135" s="132" t="s">
        <v>110</v>
      </c>
      <c r="L135" s="132" t="s">
        <v>110</v>
      </c>
      <c r="M135" s="132" t="s">
        <v>110</v>
      </c>
      <c r="N135" s="85"/>
      <c r="O135" s="132" t="s">
        <v>110</v>
      </c>
      <c r="P135" s="90"/>
      <c r="Q135" s="85">
        <f>+Sklop21[[#This Row],[cena/enota brez DDV v EUR]]*Sklop21[[#This Row],[Stopnja DDV (%)]]</f>
        <v>0</v>
      </c>
      <c r="R135" s="85">
        <f>+Sklop21[[#This Row],[cena/enota brez DDV v EUR]]+Sklop21[[#This Row],[Davek (EUR)]]</f>
        <v>0</v>
      </c>
      <c r="S135" s="85">
        <f>+Sklop21[[#This Row],[cena/enota brez DDV v EUR]]*Sklop21[[#This Row],[Okvirna količina]]</f>
        <v>0</v>
      </c>
      <c r="T135" s="85">
        <f>+Sklop21[[#This Row],[Končna cena/enoto mere (EUR) z DDV]]*Sklop21[[#This Row],[Okvirna količina]]</f>
        <v>0</v>
      </c>
      <c r="U135" s="132" t="s">
        <v>110</v>
      </c>
    </row>
    <row r="136" spans="1:21" s="55" customFormat="1" ht="12">
      <c r="A136" s="78" t="s">
        <v>277</v>
      </c>
      <c r="B136" s="223" t="s">
        <v>1220</v>
      </c>
      <c r="C136" s="168" t="s">
        <v>110</v>
      </c>
      <c r="D136" s="168" t="s">
        <v>0</v>
      </c>
      <c r="E136" s="169"/>
      <c r="F136" s="172">
        <v>300</v>
      </c>
      <c r="G136" s="103" t="s">
        <v>0</v>
      </c>
      <c r="H136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36" s="79" t="str">
        <f>IF(Sklop21[[#This Row],[ZAHTEVANA SHEMA KAKOVOSTI]]&lt;&gt;"",Sklop21[[#This Row],[Preračunana masa/volumen/kos na enoto kg]],"")</f>
        <v/>
      </c>
      <c r="J136" s="87"/>
      <c r="K136" s="132" t="s">
        <v>110</v>
      </c>
      <c r="L136" s="132" t="s">
        <v>110</v>
      </c>
      <c r="M136" s="132" t="s">
        <v>110</v>
      </c>
      <c r="N136" s="85"/>
      <c r="O136" s="132" t="s">
        <v>110</v>
      </c>
      <c r="P136" s="90"/>
      <c r="Q136" s="85">
        <f>+Sklop21[[#This Row],[cena/enota brez DDV v EUR]]*Sklop21[[#This Row],[Stopnja DDV (%)]]</f>
        <v>0</v>
      </c>
      <c r="R136" s="85">
        <f>+Sklop21[[#This Row],[cena/enota brez DDV v EUR]]+Sklop21[[#This Row],[Davek (EUR)]]</f>
        <v>0</v>
      </c>
      <c r="S136" s="85">
        <f>+Sklop21[[#This Row],[cena/enota brez DDV v EUR]]*Sklop21[[#This Row],[Okvirna količina]]</f>
        <v>0</v>
      </c>
      <c r="T136" s="85">
        <f>+Sklop21[[#This Row],[Končna cena/enoto mere (EUR) z DDV]]*Sklop21[[#This Row],[Okvirna količina]]</f>
        <v>0</v>
      </c>
      <c r="U136" s="132" t="s">
        <v>110</v>
      </c>
    </row>
    <row r="137" spans="1:21" s="55" customFormat="1" ht="12">
      <c r="A137" s="78" t="s">
        <v>278</v>
      </c>
      <c r="B137" s="223" t="s">
        <v>1221</v>
      </c>
      <c r="C137" s="168" t="s">
        <v>110</v>
      </c>
      <c r="D137" s="168" t="s">
        <v>0</v>
      </c>
      <c r="E137" s="169"/>
      <c r="F137" s="172">
        <v>120</v>
      </c>
      <c r="G137" s="103" t="s">
        <v>0</v>
      </c>
      <c r="H137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37" s="79" t="str">
        <f>IF(Sklop21[[#This Row],[ZAHTEVANA SHEMA KAKOVOSTI]]&lt;&gt;"",Sklop21[[#This Row],[Preračunana masa/volumen/kos na enoto kg]],"")</f>
        <v/>
      </c>
      <c r="J137" s="87"/>
      <c r="K137" s="132" t="s">
        <v>110</v>
      </c>
      <c r="L137" s="132" t="s">
        <v>110</v>
      </c>
      <c r="M137" s="132" t="s">
        <v>110</v>
      </c>
      <c r="N137" s="85"/>
      <c r="O137" s="132" t="s">
        <v>110</v>
      </c>
      <c r="P137" s="90"/>
      <c r="Q137" s="85">
        <f>+Sklop21[[#This Row],[cena/enota brez DDV v EUR]]*Sklop21[[#This Row],[Stopnja DDV (%)]]</f>
        <v>0</v>
      </c>
      <c r="R137" s="85">
        <f>+Sklop21[[#This Row],[cena/enota brez DDV v EUR]]+Sklop21[[#This Row],[Davek (EUR)]]</f>
        <v>0</v>
      </c>
      <c r="S137" s="85">
        <f>+Sklop21[[#This Row],[cena/enota brez DDV v EUR]]*Sklop21[[#This Row],[Okvirna količina]]</f>
        <v>0</v>
      </c>
      <c r="T137" s="85">
        <f>+Sklop21[[#This Row],[Končna cena/enoto mere (EUR) z DDV]]*Sklop21[[#This Row],[Okvirna količina]]</f>
        <v>0</v>
      </c>
      <c r="U137" s="132" t="s">
        <v>110</v>
      </c>
    </row>
    <row r="138" spans="1:21" s="55" customFormat="1" ht="12">
      <c r="A138" s="78" t="s">
        <v>279</v>
      </c>
      <c r="B138" s="223" t="s">
        <v>1222</v>
      </c>
      <c r="C138" s="168" t="s">
        <v>110</v>
      </c>
      <c r="D138" s="168" t="s">
        <v>0</v>
      </c>
      <c r="E138" s="169"/>
      <c r="F138" s="172">
        <v>2</v>
      </c>
      <c r="G138" s="103" t="s">
        <v>0</v>
      </c>
      <c r="H138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38" s="79" t="str">
        <f>IF(Sklop21[[#This Row],[ZAHTEVANA SHEMA KAKOVOSTI]]&lt;&gt;"",Sklop21[[#This Row],[Preračunana masa/volumen/kos na enoto kg]],"")</f>
        <v/>
      </c>
      <c r="J138" s="87"/>
      <c r="K138" s="132" t="s">
        <v>110</v>
      </c>
      <c r="L138" s="132" t="s">
        <v>110</v>
      </c>
      <c r="M138" s="132" t="s">
        <v>110</v>
      </c>
      <c r="N138" s="85"/>
      <c r="O138" s="132" t="s">
        <v>110</v>
      </c>
      <c r="P138" s="90"/>
      <c r="Q138" s="85">
        <f>+Sklop21[[#This Row],[cena/enota brez DDV v EUR]]*Sklop21[[#This Row],[Stopnja DDV (%)]]</f>
        <v>0</v>
      </c>
      <c r="R138" s="85">
        <f>+Sklop21[[#This Row],[cena/enota brez DDV v EUR]]+Sklop21[[#This Row],[Davek (EUR)]]</f>
        <v>0</v>
      </c>
      <c r="S138" s="85">
        <f>+Sklop21[[#This Row],[cena/enota brez DDV v EUR]]*Sklop21[[#This Row],[Okvirna količina]]</f>
        <v>0</v>
      </c>
      <c r="T138" s="85">
        <f>+Sklop21[[#This Row],[Končna cena/enoto mere (EUR) z DDV]]*Sklop21[[#This Row],[Okvirna količina]]</f>
        <v>0</v>
      </c>
      <c r="U138" s="132" t="s">
        <v>110</v>
      </c>
    </row>
    <row r="139" spans="1:21" s="55" customFormat="1" ht="12">
      <c r="A139" s="78" t="s">
        <v>280</v>
      </c>
      <c r="B139" s="223" t="s">
        <v>1246</v>
      </c>
      <c r="C139" s="168">
        <v>125</v>
      </c>
      <c r="D139" s="168" t="s">
        <v>107</v>
      </c>
      <c r="E139" s="169"/>
      <c r="F139" s="172">
        <v>35</v>
      </c>
      <c r="G139" s="103" t="s">
        <v>74</v>
      </c>
      <c r="H139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4.375</v>
      </c>
      <c r="I139" s="79" t="str">
        <f>IF(Sklop21[[#This Row],[ZAHTEVANA SHEMA KAKOVOSTI]]&lt;&gt;"",Sklop21[[#This Row],[Preračunana masa/volumen/kos na enoto kg]],"")</f>
        <v/>
      </c>
      <c r="J139" s="87"/>
      <c r="K139" s="132" t="s">
        <v>110</v>
      </c>
      <c r="L139" s="132" t="s">
        <v>110</v>
      </c>
      <c r="M139" s="132" t="s">
        <v>110</v>
      </c>
      <c r="N139" s="85"/>
      <c r="O139" s="132" t="s">
        <v>110</v>
      </c>
      <c r="P139" s="90"/>
      <c r="Q139" s="85">
        <f>+Sklop21[[#This Row],[cena/enota brez DDV v EUR]]*Sklop21[[#This Row],[Stopnja DDV (%)]]</f>
        <v>0</v>
      </c>
      <c r="R139" s="85">
        <f>+Sklop21[[#This Row],[cena/enota brez DDV v EUR]]+Sklop21[[#This Row],[Davek (EUR)]]</f>
        <v>0</v>
      </c>
      <c r="S139" s="85">
        <f>+Sklop21[[#This Row],[cena/enota brez DDV v EUR]]*Sklop21[[#This Row],[Okvirna količina]]</f>
        <v>0</v>
      </c>
      <c r="T139" s="85">
        <f>+Sklop21[[#This Row],[Končna cena/enoto mere (EUR) z DDV]]*Sklop21[[#This Row],[Okvirna količina]]</f>
        <v>0</v>
      </c>
      <c r="U139" s="132" t="s">
        <v>110</v>
      </c>
    </row>
    <row r="140" spans="1:21" s="55" customFormat="1" ht="12">
      <c r="A140" s="78" t="s">
        <v>281</v>
      </c>
      <c r="B140" s="133" t="s">
        <v>186</v>
      </c>
      <c r="C140" s="168" t="s">
        <v>110</v>
      </c>
      <c r="D140" s="168" t="s">
        <v>0</v>
      </c>
      <c r="E140" s="199"/>
      <c r="F140" s="194">
        <v>1000</v>
      </c>
      <c r="G140" s="144" t="s">
        <v>0</v>
      </c>
      <c r="H140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40" s="194" t="str">
        <f>IF(Sklop21[[#This Row],[ZAHTEVANA SHEMA KAKOVOSTI]]&lt;&gt;"",Sklop21[[#This Row],[Preračunana masa/volumen/kos na enoto kg]],"")</f>
        <v/>
      </c>
      <c r="J140" s="163"/>
      <c r="K140" s="132" t="s">
        <v>110</v>
      </c>
      <c r="L140" s="132" t="s">
        <v>110</v>
      </c>
      <c r="M140" s="132" t="s">
        <v>110</v>
      </c>
      <c r="N140" s="166"/>
      <c r="O140" s="132" t="s">
        <v>110</v>
      </c>
      <c r="P140" s="167"/>
      <c r="Q140" s="166">
        <f>+Sklop21[[#This Row],[cena/enota brez DDV v EUR]]*Sklop21[[#This Row],[Stopnja DDV (%)]]</f>
        <v>0</v>
      </c>
      <c r="R140" s="166">
        <f>+Sklop21[[#This Row],[cena/enota brez DDV v EUR]]+Sklop21[[#This Row],[Davek (EUR)]]</f>
        <v>0</v>
      </c>
      <c r="S140" s="166">
        <f>+Sklop21[[#This Row],[cena/enota brez DDV v EUR]]*Sklop21[[#This Row],[Okvirna količina]]</f>
        <v>0</v>
      </c>
      <c r="T140" s="195">
        <f>+Sklop21[[#This Row],[Končna cena/enoto mere (EUR) z DDV]]*Sklop21[[#This Row],[Okvirna količina]]</f>
        <v>0</v>
      </c>
      <c r="U140" s="132" t="s">
        <v>110</v>
      </c>
    </row>
    <row r="141" spans="1:21" s="55" customFormat="1" ht="12">
      <c r="A141" s="78" t="s">
        <v>282</v>
      </c>
      <c r="B141" s="133" t="s">
        <v>1223</v>
      </c>
      <c r="C141" s="168" t="s">
        <v>110</v>
      </c>
      <c r="D141" s="168" t="s">
        <v>0</v>
      </c>
      <c r="E141" s="199"/>
      <c r="F141" s="194">
        <v>3</v>
      </c>
      <c r="G141" s="144" t="s">
        <v>0</v>
      </c>
      <c r="H141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41" s="194" t="str">
        <f>IF(Sklop21[[#This Row],[ZAHTEVANA SHEMA KAKOVOSTI]]&lt;&gt;"",Sklop21[[#This Row],[Preračunana masa/volumen/kos na enoto kg]],"")</f>
        <v/>
      </c>
      <c r="J141" s="163"/>
      <c r="K141" s="132" t="s">
        <v>110</v>
      </c>
      <c r="L141" s="132" t="s">
        <v>110</v>
      </c>
      <c r="M141" s="132" t="s">
        <v>110</v>
      </c>
      <c r="N141" s="166"/>
      <c r="O141" s="132" t="s">
        <v>110</v>
      </c>
      <c r="P141" s="167"/>
      <c r="Q141" s="166">
        <f>+Sklop21[[#This Row],[cena/enota brez DDV v EUR]]*Sklop21[[#This Row],[Stopnja DDV (%)]]</f>
        <v>0</v>
      </c>
      <c r="R141" s="166">
        <f>+Sklop21[[#This Row],[cena/enota brez DDV v EUR]]+Sklop21[[#This Row],[Davek (EUR)]]</f>
        <v>0</v>
      </c>
      <c r="S141" s="166">
        <f>+Sklop21[[#This Row],[cena/enota brez DDV v EUR]]*Sklop21[[#This Row],[Okvirna količina]]</f>
        <v>0</v>
      </c>
      <c r="T141" s="195">
        <f>+Sklop21[[#This Row],[Končna cena/enoto mere (EUR) z DDV]]*Sklop21[[#This Row],[Okvirna količina]]</f>
        <v>0</v>
      </c>
      <c r="U141" s="132" t="s">
        <v>110</v>
      </c>
    </row>
    <row r="142" spans="1:21" s="55" customFormat="1" ht="12">
      <c r="A142" s="78" t="s">
        <v>283</v>
      </c>
      <c r="B142" s="133" t="s">
        <v>1224</v>
      </c>
      <c r="C142" s="168" t="s">
        <v>110</v>
      </c>
      <c r="D142" s="168" t="s">
        <v>0</v>
      </c>
      <c r="E142" s="199"/>
      <c r="F142" s="194">
        <v>250</v>
      </c>
      <c r="G142" s="144" t="s">
        <v>0</v>
      </c>
      <c r="H142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142" s="194" t="str">
        <f>IF(Sklop21[[#This Row],[ZAHTEVANA SHEMA KAKOVOSTI]]&lt;&gt;"",Sklop21[[#This Row],[Preračunana masa/volumen/kos na enoto kg]],"")</f>
        <v/>
      </c>
      <c r="J142" s="163"/>
      <c r="K142" s="132" t="s">
        <v>110</v>
      </c>
      <c r="L142" s="132" t="s">
        <v>110</v>
      </c>
      <c r="M142" s="132" t="s">
        <v>110</v>
      </c>
      <c r="N142" s="166"/>
      <c r="O142" s="132" t="s">
        <v>110</v>
      </c>
      <c r="P142" s="167"/>
      <c r="Q142" s="166">
        <f>+Sklop21[[#This Row],[cena/enota brez DDV v EUR]]*Sklop21[[#This Row],[Stopnja DDV (%)]]</f>
        <v>0</v>
      </c>
      <c r="R142" s="166">
        <f>+Sklop21[[#This Row],[cena/enota brez DDV v EUR]]+Sklop21[[#This Row],[Davek (EUR)]]</f>
        <v>0</v>
      </c>
      <c r="S142" s="166">
        <f>+Sklop21[[#This Row],[cena/enota brez DDV v EUR]]*Sklop21[[#This Row],[Okvirna količina]]</f>
        <v>0</v>
      </c>
      <c r="T142" s="195">
        <f>+Sklop21[[#This Row],[Končna cena/enoto mere (EUR) z DDV]]*Sklop21[[#This Row],[Okvirna količina]]</f>
        <v>0</v>
      </c>
      <c r="U142" s="132" t="s">
        <v>110</v>
      </c>
    </row>
    <row r="143" spans="1:21" s="55" customFormat="1" ht="12">
      <c r="A143" s="78" t="s">
        <v>284</v>
      </c>
      <c r="B143" s="133" t="s">
        <v>1225</v>
      </c>
      <c r="C143" s="168" t="s">
        <v>110</v>
      </c>
      <c r="D143" s="168" t="s">
        <v>0</v>
      </c>
      <c r="E143" s="199"/>
      <c r="F143" s="194">
        <v>700</v>
      </c>
      <c r="G143" s="144" t="s">
        <v>0</v>
      </c>
      <c r="H143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143" s="194" t="str">
        <f>IF(Sklop21[[#This Row],[ZAHTEVANA SHEMA KAKOVOSTI]]&lt;&gt;"",Sklop21[[#This Row],[Preračunana masa/volumen/kos na enoto kg]],"")</f>
        <v/>
      </c>
      <c r="J143" s="163"/>
      <c r="K143" s="132" t="s">
        <v>110</v>
      </c>
      <c r="L143" s="132" t="s">
        <v>110</v>
      </c>
      <c r="M143" s="132" t="s">
        <v>110</v>
      </c>
      <c r="N143" s="166"/>
      <c r="O143" s="132" t="s">
        <v>110</v>
      </c>
      <c r="P143" s="167"/>
      <c r="Q143" s="166">
        <f>+Sklop21[[#This Row],[cena/enota brez DDV v EUR]]*Sklop21[[#This Row],[Stopnja DDV (%)]]</f>
        <v>0</v>
      </c>
      <c r="R143" s="166">
        <f>+Sklop21[[#This Row],[cena/enota brez DDV v EUR]]+Sklop21[[#This Row],[Davek (EUR)]]</f>
        <v>0</v>
      </c>
      <c r="S143" s="166">
        <f>+Sklop21[[#This Row],[cena/enota brez DDV v EUR]]*Sklop21[[#This Row],[Okvirna količina]]</f>
        <v>0</v>
      </c>
      <c r="T143" s="195">
        <f>+Sklop21[[#This Row],[Končna cena/enoto mere (EUR) z DDV]]*Sklop21[[#This Row],[Okvirna količina]]</f>
        <v>0</v>
      </c>
      <c r="U143" s="132" t="s">
        <v>110</v>
      </c>
    </row>
    <row r="144" spans="1:21" s="55" customFormat="1" ht="12">
      <c r="A144" s="78" t="s">
        <v>285</v>
      </c>
      <c r="B144" s="133" t="s">
        <v>1226</v>
      </c>
      <c r="C144" s="168" t="s">
        <v>110</v>
      </c>
      <c r="D144" s="168" t="s">
        <v>0</v>
      </c>
      <c r="E144" s="199"/>
      <c r="F144" s="194">
        <v>3</v>
      </c>
      <c r="G144" s="144" t="s">
        <v>0</v>
      </c>
      <c r="H144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44" s="194" t="str">
        <f>IF(Sklop21[[#This Row],[ZAHTEVANA SHEMA KAKOVOSTI]]&lt;&gt;"",Sklop21[[#This Row],[Preračunana masa/volumen/kos na enoto kg]],"")</f>
        <v/>
      </c>
      <c r="J144" s="163"/>
      <c r="K144" s="132" t="s">
        <v>110</v>
      </c>
      <c r="L144" s="132" t="s">
        <v>110</v>
      </c>
      <c r="M144" s="132" t="s">
        <v>110</v>
      </c>
      <c r="N144" s="166"/>
      <c r="O144" s="132" t="s">
        <v>110</v>
      </c>
      <c r="P144" s="167"/>
      <c r="Q144" s="166">
        <f>+Sklop21[[#This Row],[cena/enota brez DDV v EUR]]*Sklop21[[#This Row],[Stopnja DDV (%)]]</f>
        <v>0</v>
      </c>
      <c r="R144" s="166">
        <f>+Sklop21[[#This Row],[cena/enota brez DDV v EUR]]+Sklop21[[#This Row],[Davek (EUR)]]</f>
        <v>0</v>
      </c>
      <c r="S144" s="166">
        <f>+Sklop21[[#This Row],[cena/enota brez DDV v EUR]]*Sklop21[[#This Row],[Okvirna količina]]</f>
        <v>0</v>
      </c>
      <c r="T144" s="195">
        <f>+Sklop21[[#This Row],[Končna cena/enoto mere (EUR) z DDV]]*Sklop21[[#This Row],[Okvirna količina]]</f>
        <v>0</v>
      </c>
      <c r="U144" s="132" t="s">
        <v>110</v>
      </c>
    </row>
    <row r="145" spans="1:21" s="55" customFormat="1" ht="12">
      <c r="A145" s="78" t="s">
        <v>286</v>
      </c>
      <c r="B145" s="133" t="s">
        <v>1227</v>
      </c>
      <c r="C145" s="168" t="s">
        <v>110</v>
      </c>
      <c r="D145" s="168" t="s">
        <v>0</v>
      </c>
      <c r="E145" s="199"/>
      <c r="F145" s="194">
        <v>3</v>
      </c>
      <c r="G145" s="144" t="s">
        <v>0</v>
      </c>
      <c r="H145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45" s="194" t="str">
        <f>IF(Sklop21[[#This Row],[ZAHTEVANA SHEMA KAKOVOSTI]]&lt;&gt;"",Sklop21[[#This Row],[Preračunana masa/volumen/kos na enoto kg]],"")</f>
        <v/>
      </c>
      <c r="J145" s="163"/>
      <c r="K145" s="132" t="s">
        <v>110</v>
      </c>
      <c r="L145" s="132" t="s">
        <v>110</v>
      </c>
      <c r="M145" s="132" t="s">
        <v>110</v>
      </c>
      <c r="N145" s="166"/>
      <c r="O145" s="132" t="s">
        <v>110</v>
      </c>
      <c r="P145" s="167"/>
      <c r="Q145" s="166">
        <f>+Sklop21[[#This Row],[cena/enota brez DDV v EUR]]*Sklop21[[#This Row],[Stopnja DDV (%)]]</f>
        <v>0</v>
      </c>
      <c r="R145" s="166">
        <f>+Sklop21[[#This Row],[cena/enota brez DDV v EUR]]+Sklop21[[#This Row],[Davek (EUR)]]</f>
        <v>0</v>
      </c>
      <c r="S145" s="166">
        <f>+Sklop21[[#This Row],[cena/enota brez DDV v EUR]]*Sklop21[[#This Row],[Okvirna količina]]</f>
        <v>0</v>
      </c>
      <c r="T145" s="195">
        <f>+Sklop21[[#This Row],[Končna cena/enoto mere (EUR) z DDV]]*Sklop21[[#This Row],[Okvirna količina]]</f>
        <v>0</v>
      </c>
      <c r="U145" s="132" t="s">
        <v>110</v>
      </c>
    </row>
    <row r="146" spans="1:21" s="55" customFormat="1" ht="12">
      <c r="A146" s="78" t="s">
        <v>287</v>
      </c>
      <c r="B146" s="133" t="s">
        <v>1228</v>
      </c>
      <c r="C146" s="168" t="s">
        <v>110</v>
      </c>
      <c r="D146" s="168" t="s">
        <v>0</v>
      </c>
      <c r="E146" s="199"/>
      <c r="F146" s="194">
        <v>500</v>
      </c>
      <c r="G146" s="144" t="s">
        <v>0</v>
      </c>
      <c r="H146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146" s="194" t="str">
        <f>IF(Sklop21[[#This Row],[ZAHTEVANA SHEMA KAKOVOSTI]]&lt;&gt;"",Sklop21[[#This Row],[Preračunana masa/volumen/kos na enoto kg]],"")</f>
        <v/>
      </c>
      <c r="J146" s="163"/>
      <c r="K146" s="132" t="s">
        <v>110</v>
      </c>
      <c r="L146" s="132" t="s">
        <v>110</v>
      </c>
      <c r="M146" s="132" t="s">
        <v>110</v>
      </c>
      <c r="N146" s="166"/>
      <c r="O146" s="132" t="s">
        <v>110</v>
      </c>
      <c r="P146" s="167"/>
      <c r="Q146" s="166">
        <f>+Sklop21[[#This Row],[cena/enota brez DDV v EUR]]*Sklop21[[#This Row],[Stopnja DDV (%)]]</f>
        <v>0</v>
      </c>
      <c r="R146" s="166">
        <f>+Sklop21[[#This Row],[cena/enota brez DDV v EUR]]+Sklop21[[#This Row],[Davek (EUR)]]</f>
        <v>0</v>
      </c>
      <c r="S146" s="166">
        <f>+Sklop21[[#This Row],[cena/enota brez DDV v EUR]]*Sklop21[[#This Row],[Okvirna količina]]</f>
        <v>0</v>
      </c>
      <c r="T146" s="195">
        <f>+Sklop21[[#This Row],[Končna cena/enoto mere (EUR) z DDV]]*Sklop21[[#This Row],[Okvirna količina]]</f>
        <v>0</v>
      </c>
      <c r="U146" s="132" t="s">
        <v>110</v>
      </c>
    </row>
    <row r="147" spans="1:21" s="55" customFormat="1" ht="12">
      <c r="A147" s="78" t="s">
        <v>288</v>
      </c>
      <c r="B147" s="133" t="s">
        <v>1229</v>
      </c>
      <c r="C147" s="168" t="s">
        <v>110</v>
      </c>
      <c r="D147" s="168" t="s">
        <v>0</v>
      </c>
      <c r="E147" s="199"/>
      <c r="F147" s="194">
        <v>600</v>
      </c>
      <c r="G147" s="144" t="s">
        <v>0</v>
      </c>
      <c r="H147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147" s="194" t="str">
        <f>IF(Sklop21[[#This Row],[ZAHTEVANA SHEMA KAKOVOSTI]]&lt;&gt;"",Sklop21[[#This Row],[Preračunana masa/volumen/kos na enoto kg]],"")</f>
        <v/>
      </c>
      <c r="J147" s="163"/>
      <c r="K147" s="132" t="s">
        <v>110</v>
      </c>
      <c r="L147" s="132" t="s">
        <v>110</v>
      </c>
      <c r="M147" s="132" t="s">
        <v>110</v>
      </c>
      <c r="N147" s="166"/>
      <c r="O147" s="132" t="s">
        <v>110</v>
      </c>
      <c r="P147" s="167"/>
      <c r="Q147" s="166">
        <f>+Sklop21[[#This Row],[cena/enota brez DDV v EUR]]*Sklop21[[#This Row],[Stopnja DDV (%)]]</f>
        <v>0</v>
      </c>
      <c r="R147" s="166">
        <f>+Sklop21[[#This Row],[cena/enota brez DDV v EUR]]+Sklop21[[#This Row],[Davek (EUR)]]</f>
        <v>0</v>
      </c>
      <c r="S147" s="166">
        <f>+Sklop21[[#This Row],[cena/enota brez DDV v EUR]]*Sklop21[[#This Row],[Okvirna količina]]</f>
        <v>0</v>
      </c>
      <c r="T147" s="195">
        <f>+Sklop21[[#This Row],[Končna cena/enoto mere (EUR) z DDV]]*Sklop21[[#This Row],[Okvirna količina]]</f>
        <v>0</v>
      </c>
      <c r="U147" s="132" t="s">
        <v>110</v>
      </c>
    </row>
    <row r="148" spans="1:21" s="55" customFormat="1" ht="12">
      <c r="A148" s="78" t="s">
        <v>289</v>
      </c>
      <c r="B148" s="133" t="s">
        <v>1230</v>
      </c>
      <c r="C148" s="168" t="s">
        <v>110</v>
      </c>
      <c r="D148" s="168" t="s">
        <v>0</v>
      </c>
      <c r="E148" s="199"/>
      <c r="F148" s="194">
        <v>300</v>
      </c>
      <c r="G148" s="144" t="s">
        <v>0</v>
      </c>
      <c r="H148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48" s="194" t="str">
        <f>IF(Sklop21[[#This Row],[ZAHTEVANA SHEMA KAKOVOSTI]]&lt;&gt;"",Sklop21[[#This Row],[Preračunana masa/volumen/kos na enoto kg]],"")</f>
        <v/>
      </c>
      <c r="J148" s="163"/>
      <c r="K148" s="132" t="s">
        <v>110</v>
      </c>
      <c r="L148" s="132" t="s">
        <v>110</v>
      </c>
      <c r="M148" s="132" t="s">
        <v>110</v>
      </c>
      <c r="N148" s="166"/>
      <c r="O148" s="132" t="s">
        <v>110</v>
      </c>
      <c r="P148" s="167"/>
      <c r="Q148" s="166">
        <f>+Sklop21[[#This Row],[cena/enota brez DDV v EUR]]*Sklop21[[#This Row],[Stopnja DDV (%)]]</f>
        <v>0</v>
      </c>
      <c r="R148" s="166">
        <f>+Sklop21[[#This Row],[cena/enota brez DDV v EUR]]+Sklop21[[#This Row],[Davek (EUR)]]</f>
        <v>0</v>
      </c>
      <c r="S148" s="166">
        <f>+Sklop21[[#This Row],[cena/enota brez DDV v EUR]]*Sklop21[[#This Row],[Okvirna količina]]</f>
        <v>0</v>
      </c>
      <c r="T148" s="195">
        <f>+Sklop21[[#This Row],[Končna cena/enoto mere (EUR) z DDV]]*Sklop21[[#This Row],[Okvirna količina]]</f>
        <v>0</v>
      </c>
      <c r="U148" s="132" t="s">
        <v>110</v>
      </c>
    </row>
    <row r="149" spans="1:21" s="55" customFormat="1" ht="12">
      <c r="A149" s="78" t="s">
        <v>290</v>
      </c>
      <c r="B149" s="133" t="s">
        <v>1248</v>
      </c>
      <c r="C149" s="168">
        <v>125</v>
      </c>
      <c r="D149" s="168" t="s">
        <v>107</v>
      </c>
      <c r="E149" s="199"/>
      <c r="F149" s="194">
        <v>20</v>
      </c>
      <c r="G149" s="144" t="s">
        <v>74</v>
      </c>
      <c r="H149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149" s="194" t="str">
        <f>IF(Sklop21[[#This Row],[ZAHTEVANA SHEMA KAKOVOSTI]]&lt;&gt;"",Sklop21[[#This Row],[Preračunana masa/volumen/kos na enoto kg]],"")</f>
        <v/>
      </c>
      <c r="J149" s="163"/>
      <c r="K149" s="132" t="s">
        <v>110</v>
      </c>
      <c r="L149" s="132" t="s">
        <v>110</v>
      </c>
      <c r="M149" s="132" t="s">
        <v>110</v>
      </c>
      <c r="N149" s="166"/>
      <c r="O149" s="132" t="s">
        <v>110</v>
      </c>
      <c r="P149" s="167"/>
      <c r="Q149" s="166">
        <f>+Sklop21[[#This Row],[cena/enota brez DDV v EUR]]*Sklop21[[#This Row],[Stopnja DDV (%)]]</f>
        <v>0</v>
      </c>
      <c r="R149" s="166">
        <f>+Sklop21[[#This Row],[cena/enota brez DDV v EUR]]+Sklop21[[#This Row],[Davek (EUR)]]</f>
        <v>0</v>
      </c>
      <c r="S149" s="166">
        <f>+Sklop21[[#This Row],[cena/enota brez DDV v EUR]]*Sklop21[[#This Row],[Okvirna količina]]</f>
        <v>0</v>
      </c>
      <c r="T149" s="195">
        <f>+Sklop21[[#This Row],[Končna cena/enoto mere (EUR) z DDV]]*Sklop21[[#This Row],[Okvirna količina]]</f>
        <v>0</v>
      </c>
      <c r="U149" s="132" t="s">
        <v>110</v>
      </c>
    </row>
    <row r="150" spans="1:21" s="55" customFormat="1" ht="12">
      <c r="A150" s="78" t="s">
        <v>291</v>
      </c>
      <c r="B150" s="133" t="s">
        <v>1231</v>
      </c>
      <c r="C150" s="168" t="s">
        <v>110</v>
      </c>
      <c r="D150" s="168" t="s">
        <v>0</v>
      </c>
      <c r="E150" s="199"/>
      <c r="F150" s="194">
        <v>150</v>
      </c>
      <c r="G150" s="144" t="s">
        <v>0</v>
      </c>
      <c r="H150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50" s="194" t="str">
        <f>IF(Sklop21[[#This Row],[ZAHTEVANA SHEMA KAKOVOSTI]]&lt;&gt;"",Sklop21[[#This Row],[Preračunana masa/volumen/kos na enoto kg]],"")</f>
        <v/>
      </c>
      <c r="J150" s="163"/>
      <c r="K150" s="132" t="s">
        <v>110</v>
      </c>
      <c r="L150" s="132" t="s">
        <v>110</v>
      </c>
      <c r="M150" s="132" t="s">
        <v>110</v>
      </c>
      <c r="N150" s="166"/>
      <c r="O150" s="132" t="s">
        <v>110</v>
      </c>
      <c r="P150" s="167"/>
      <c r="Q150" s="166">
        <f>+Sklop21[[#This Row],[cena/enota brez DDV v EUR]]*Sklop21[[#This Row],[Stopnja DDV (%)]]</f>
        <v>0</v>
      </c>
      <c r="R150" s="166">
        <f>+Sklop21[[#This Row],[cena/enota brez DDV v EUR]]+Sklop21[[#This Row],[Davek (EUR)]]</f>
        <v>0</v>
      </c>
      <c r="S150" s="166">
        <f>+Sklop21[[#This Row],[cena/enota brez DDV v EUR]]*Sklop21[[#This Row],[Okvirna količina]]</f>
        <v>0</v>
      </c>
      <c r="T150" s="195">
        <f>+Sklop21[[#This Row],[Končna cena/enoto mere (EUR) z DDV]]*Sklop21[[#This Row],[Okvirna količina]]</f>
        <v>0</v>
      </c>
      <c r="U150" s="132" t="s">
        <v>110</v>
      </c>
    </row>
    <row r="151" spans="1:21" s="55" customFormat="1" ht="12">
      <c r="A151" s="78" t="s">
        <v>292</v>
      </c>
      <c r="B151" s="133" t="s">
        <v>1247</v>
      </c>
      <c r="C151" s="168">
        <v>125</v>
      </c>
      <c r="D151" s="168" t="s">
        <v>107</v>
      </c>
      <c r="E151" s="199"/>
      <c r="F151" s="194">
        <v>20</v>
      </c>
      <c r="G151" s="144" t="s">
        <v>74</v>
      </c>
      <c r="H151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151" s="194" t="str">
        <f>IF(Sklop21[[#This Row],[ZAHTEVANA SHEMA KAKOVOSTI]]&lt;&gt;"",Sklop21[[#This Row],[Preračunana masa/volumen/kos na enoto kg]],"")</f>
        <v/>
      </c>
      <c r="J151" s="163"/>
      <c r="K151" s="132" t="s">
        <v>110</v>
      </c>
      <c r="L151" s="132" t="s">
        <v>110</v>
      </c>
      <c r="M151" s="132" t="s">
        <v>110</v>
      </c>
      <c r="N151" s="166"/>
      <c r="O151" s="132" t="s">
        <v>110</v>
      </c>
      <c r="P151" s="167"/>
      <c r="Q151" s="166">
        <f>+Sklop21[[#This Row],[cena/enota brez DDV v EUR]]*Sklop21[[#This Row],[Stopnja DDV (%)]]</f>
        <v>0</v>
      </c>
      <c r="R151" s="166">
        <f>+Sklop21[[#This Row],[cena/enota brez DDV v EUR]]+Sklop21[[#This Row],[Davek (EUR)]]</f>
        <v>0</v>
      </c>
      <c r="S151" s="166">
        <f>+Sklop21[[#This Row],[cena/enota brez DDV v EUR]]*Sklop21[[#This Row],[Okvirna količina]]</f>
        <v>0</v>
      </c>
      <c r="T151" s="195">
        <f>+Sklop21[[#This Row],[Končna cena/enoto mere (EUR) z DDV]]*Sklop21[[#This Row],[Okvirna količina]]</f>
        <v>0</v>
      </c>
      <c r="U151" s="132" t="s">
        <v>110</v>
      </c>
    </row>
    <row r="152" spans="1:21" s="55" customFormat="1" ht="12">
      <c r="A152" s="78" t="s">
        <v>293</v>
      </c>
      <c r="B152" s="133" t="s">
        <v>1232</v>
      </c>
      <c r="C152" s="168"/>
      <c r="D152" s="168" t="s">
        <v>0</v>
      </c>
      <c r="E152" s="106"/>
      <c r="F152" s="194">
        <v>300</v>
      </c>
      <c r="G152" s="144" t="s">
        <v>0</v>
      </c>
      <c r="H152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I152" s="194" t="str">
        <f>IF(Sklop21[[#This Row],[ZAHTEVANA SHEMA KAKOVOSTI]]&lt;&gt;"",Sklop21[[#This Row],[Preračunana masa/volumen/kos na enoto kg]],"")</f>
        <v/>
      </c>
      <c r="J152" s="163"/>
      <c r="K152" s="132" t="s">
        <v>110</v>
      </c>
      <c r="L152" s="132" t="s">
        <v>110</v>
      </c>
      <c r="M152" s="132" t="s">
        <v>110</v>
      </c>
      <c r="N152" s="166"/>
      <c r="O152" s="132" t="s">
        <v>110</v>
      </c>
      <c r="P152" s="167"/>
      <c r="Q152" s="166">
        <f>+Sklop21[[#This Row],[cena/enota brez DDV v EUR]]*Sklop21[[#This Row],[Stopnja DDV (%)]]</f>
        <v>0</v>
      </c>
      <c r="R152" s="166">
        <f>+Sklop21[[#This Row],[cena/enota brez DDV v EUR]]+Sklop21[[#This Row],[Davek (EUR)]]</f>
        <v>0</v>
      </c>
      <c r="S152" s="166">
        <f>+Sklop21[[#This Row],[cena/enota brez DDV v EUR]]*Sklop21[[#This Row],[Okvirna količina]]</f>
        <v>0</v>
      </c>
      <c r="T152" s="195">
        <f>+Sklop21[[#This Row],[Končna cena/enoto mere (EUR) z DDV]]*Sklop21[[#This Row],[Okvirna količina]]</f>
        <v>0</v>
      </c>
      <c r="U152" s="132" t="s">
        <v>110</v>
      </c>
    </row>
    <row r="153" spans="1:21" s="55" customFormat="1" ht="12">
      <c r="A153" s="78" t="s">
        <v>294</v>
      </c>
      <c r="B153" s="133" t="s">
        <v>1233</v>
      </c>
      <c r="C153" s="168" t="s">
        <v>248</v>
      </c>
      <c r="D153" s="168" t="s">
        <v>0</v>
      </c>
      <c r="E153" s="199"/>
      <c r="F153" s="194">
        <v>6</v>
      </c>
      <c r="G153" s="144" t="s">
        <v>0</v>
      </c>
      <c r="H153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53" s="194" t="str">
        <f>IF(Sklop21[[#This Row],[ZAHTEVANA SHEMA KAKOVOSTI]]&lt;&gt;"",Sklop21[[#This Row],[Preračunana masa/volumen/kos na enoto kg]],"")</f>
        <v/>
      </c>
      <c r="J153" s="163"/>
      <c r="K153" s="132" t="s">
        <v>110</v>
      </c>
      <c r="L153" s="132" t="s">
        <v>110</v>
      </c>
      <c r="M153" s="132" t="s">
        <v>110</v>
      </c>
      <c r="N153" s="166"/>
      <c r="O153" s="132" t="s">
        <v>110</v>
      </c>
      <c r="P153" s="167"/>
      <c r="Q153" s="166">
        <f>+Sklop21[[#This Row],[cena/enota brez DDV v EUR]]*Sklop21[[#This Row],[Stopnja DDV (%)]]</f>
        <v>0</v>
      </c>
      <c r="R153" s="166">
        <f>+Sklop21[[#This Row],[cena/enota brez DDV v EUR]]+Sklop21[[#This Row],[Davek (EUR)]]</f>
        <v>0</v>
      </c>
      <c r="S153" s="166">
        <f>+Sklop21[[#This Row],[cena/enota brez DDV v EUR]]*Sklop21[[#This Row],[Okvirna količina]]</f>
        <v>0</v>
      </c>
      <c r="T153" s="195">
        <f>+Sklop21[[#This Row],[Končna cena/enoto mere (EUR) z DDV]]*Sklop21[[#This Row],[Okvirna količina]]</f>
        <v>0</v>
      </c>
      <c r="U153" s="132" t="s">
        <v>110</v>
      </c>
    </row>
    <row r="154" spans="1:21" s="55" customFormat="1" ht="12">
      <c r="A154" s="78" t="s">
        <v>295</v>
      </c>
      <c r="B154" s="133" t="s">
        <v>1234</v>
      </c>
      <c r="C154" s="168" t="s">
        <v>248</v>
      </c>
      <c r="D154" s="168" t="s">
        <v>0</v>
      </c>
      <c r="E154" s="106"/>
      <c r="F154" s="194">
        <v>3</v>
      </c>
      <c r="G154" s="144" t="s">
        <v>0</v>
      </c>
      <c r="H154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54" s="194" t="str">
        <f>IF(Sklop21[[#This Row],[ZAHTEVANA SHEMA KAKOVOSTI]]&lt;&gt;"",Sklop21[[#This Row],[Preračunana masa/volumen/kos na enoto kg]],"")</f>
        <v/>
      </c>
      <c r="J154" s="163"/>
      <c r="K154" s="132" t="s">
        <v>110</v>
      </c>
      <c r="L154" s="132" t="s">
        <v>110</v>
      </c>
      <c r="M154" s="132" t="s">
        <v>110</v>
      </c>
      <c r="N154" s="166"/>
      <c r="O154" s="132" t="s">
        <v>110</v>
      </c>
      <c r="P154" s="167"/>
      <c r="Q154" s="166">
        <f>+Sklop21[[#This Row],[cena/enota brez DDV v EUR]]*Sklop21[[#This Row],[Stopnja DDV (%)]]</f>
        <v>0</v>
      </c>
      <c r="R154" s="166">
        <f>+Sklop21[[#This Row],[cena/enota brez DDV v EUR]]+Sklop21[[#This Row],[Davek (EUR)]]</f>
        <v>0</v>
      </c>
      <c r="S154" s="166">
        <f>+Sklop21[[#This Row],[cena/enota brez DDV v EUR]]*Sklop21[[#This Row],[Okvirna količina]]</f>
        <v>0</v>
      </c>
      <c r="T154" s="195">
        <f>+Sklop21[[#This Row],[Končna cena/enoto mere (EUR) z DDV]]*Sklop21[[#This Row],[Okvirna količina]]</f>
        <v>0</v>
      </c>
      <c r="U154" s="132" t="s">
        <v>110</v>
      </c>
    </row>
    <row r="155" spans="1:21" s="55" customFormat="1" ht="12">
      <c r="A155" s="78" t="s">
        <v>296</v>
      </c>
      <c r="B155" s="133" t="s">
        <v>1253</v>
      </c>
      <c r="C155" s="168">
        <v>50</v>
      </c>
      <c r="D155" s="168" t="s">
        <v>107</v>
      </c>
      <c r="E155" s="199"/>
      <c r="F155" s="194">
        <v>1000</v>
      </c>
      <c r="G155" s="144" t="s">
        <v>74</v>
      </c>
      <c r="H155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55" s="194" t="str">
        <f>IF(Sklop21[[#This Row],[ZAHTEVANA SHEMA KAKOVOSTI]]&lt;&gt;"",Sklop21[[#This Row],[Preračunana masa/volumen/kos na enoto kg]],"")</f>
        <v/>
      </c>
      <c r="J155" s="163"/>
      <c r="K155" s="132" t="s">
        <v>110</v>
      </c>
      <c r="L155" s="132" t="s">
        <v>110</v>
      </c>
      <c r="M155" s="132" t="s">
        <v>110</v>
      </c>
      <c r="N155" s="166"/>
      <c r="O155" s="132" t="s">
        <v>110</v>
      </c>
      <c r="P155" s="167"/>
      <c r="Q155" s="166">
        <f>+Sklop21[[#This Row],[cena/enota brez DDV v EUR]]*Sklop21[[#This Row],[Stopnja DDV (%)]]</f>
        <v>0</v>
      </c>
      <c r="R155" s="166">
        <f>+Sklop21[[#This Row],[cena/enota brez DDV v EUR]]+Sklop21[[#This Row],[Davek (EUR)]]</f>
        <v>0</v>
      </c>
      <c r="S155" s="166">
        <f>+Sklop21[[#This Row],[cena/enota brez DDV v EUR]]*Sklop21[[#This Row],[Okvirna količina]]</f>
        <v>0</v>
      </c>
      <c r="T155" s="195">
        <f>+Sklop21[[#This Row],[Končna cena/enoto mere (EUR) z DDV]]*Sklop21[[#This Row],[Okvirna količina]]</f>
        <v>0</v>
      </c>
      <c r="U155" s="132" t="s">
        <v>110</v>
      </c>
    </row>
    <row r="156" spans="1:21" s="55" customFormat="1" ht="12">
      <c r="A156" s="78" t="s">
        <v>297</v>
      </c>
      <c r="B156" s="133" t="s">
        <v>1252</v>
      </c>
      <c r="C156" s="168" t="s">
        <v>1249</v>
      </c>
      <c r="D156" s="168" t="s">
        <v>107</v>
      </c>
      <c r="E156" s="106"/>
      <c r="F156" s="194">
        <v>6</v>
      </c>
      <c r="G156" s="144" t="s">
        <v>0</v>
      </c>
      <c r="H156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56" s="194" t="str">
        <f>IF(Sklop21[[#This Row],[ZAHTEVANA SHEMA KAKOVOSTI]]&lt;&gt;"",Sklop21[[#This Row],[Preračunana masa/volumen/kos na enoto kg]],"")</f>
        <v/>
      </c>
      <c r="J156" s="163"/>
      <c r="K156" s="132" t="s">
        <v>110</v>
      </c>
      <c r="L156" s="132" t="s">
        <v>110</v>
      </c>
      <c r="M156" s="132" t="s">
        <v>110</v>
      </c>
      <c r="N156" s="166"/>
      <c r="O156" s="132" t="s">
        <v>110</v>
      </c>
      <c r="P156" s="167"/>
      <c r="Q156" s="166">
        <f>+Sklop21[[#This Row],[cena/enota brez DDV v EUR]]*Sklop21[[#This Row],[Stopnja DDV (%)]]</f>
        <v>0</v>
      </c>
      <c r="R156" s="166">
        <f>+Sklop21[[#This Row],[cena/enota brez DDV v EUR]]+Sklop21[[#This Row],[Davek (EUR)]]</f>
        <v>0</v>
      </c>
      <c r="S156" s="166">
        <f>+Sklop21[[#This Row],[cena/enota brez DDV v EUR]]*Sklop21[[#This Row],[Okvirna količina]]</f>
        <v>0</v>
      </c>
      <c r="T156" s="195">
        <f>+Sklop21[[#This Row],[Končna cena/enoto mere (EUR) z DDV]]*Sklop21[[#This Row],[Okvirna količina]]</f>
        <v>0</v>
      </c>
      <c r="U156" s="132" t="s">
        <v>110</v>
      </c>
    </row>
    <row r="157" spans="1:21" s="55" customFormat="1" ht="12">
      <c r="A157" s="78" t="s">
        <v>298</v>
      </c>
      <c r="B157" s="133" t="s">
        <v>1251</v>
      </c>
      <c r="C157" s="168" t="s">
        <v>1249</v>
      </c>
      <c r="D157" s="168" t="s">
        <v>107</v>
      </c>
      <c r="E157" s="199"/>
      <c r="F157" s="194">
        <v>45</v>
      </c>
      <c r="G157" s="144" t="s">
        <v>0</v>
      </c>
      <c r="H157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157" s="194" t="str">
        <f>IF(Sklop21[[#This Row],[ZAHTEVANA SHEMA KAKOVOSTI]]&lt;&gt;"",Sklop21[[#This Row],[Preračunana masa/volumen/kos na enoto kg]],"")</f>
        <v/>
      </c>
      <c r="J157" s="163"/>
      <c r="K157" s="132" t="s">
        <v>110</v>
      </c>
      <c r="L157" s="132" t="s">
        <v>110</v>
      </c>
      <c r="M157" s="132" t="s">
        <v>110</v>
      </c>
      <c r="N157" s="166"/>
      <c r="O157" s="132" t="s">
        <v>110</v>
      </c>
      <c r="P157" s="167"/>
      <c r="Q157" s="166">
        <f>+Sklop21[[#This Row],[cena/enota brez DDV v EUR]]*Sklop21[[#This Row],[Stopnja DDV (%)]]</f>
        <v>0</v>
      </c>
      <c r="R157" s="166">
        <f>+Sklop21[[#This Row],[cena/enota brez DDV v EUR]]+Sklop21[[#This Row],[Davek (EUR)]]</f>
        <v>0</v>
      </c>
      <c r="S157" s="166">
        <f>+Sklop21[[#This Row],[cena/enota brez DDV v EUR]]*Sklop21[[#This Row],[Okvirna količina]]</f>
        <v>0</v>
      </c>
      <c r="T157" s="195">
        <f>+Sklop21[[#This Row],[Končna cena/enoto mere (EUR) z DDV]]*Sklop21[[#This Row],[Okvirna količina]]</f>
        <v>0</v>
      </c>
      <c r="U157" s="132" t="s">
        <v>110</v>
      </c>
    </row>
    <row r="158" spans="1:21" s="55" customFormat="1" ht="12">
      <c r="A158" s="78" t="s">
        <v>299</v>
      </c>
      <c r="B158" s="133" t="s">
        <v>1235</v>
      </c>
      <c r="C158" s="168" t="s">
        <v>248</v>
      </c>
      <c r="D158" s="168" t="s">
        <v>0</v>
      </c>
      <c r="E158" s="199"/>
      <c r="F158" s="194">
        <v>50</v>
      </c>
      <c r="G158" s="144" t="s">
        <v>0</v>
      </c>
      <c r="H158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58" s="194" t="str">
        <f>IF(Sklop21[[#This Row],[ZAHTEVANA SHEMA KAKOVOSTI]]&lt;&gt;"",Sklop21[[#This Row],[Preračunana masa/volumen/kos na enoto kg]],"")</f>
        <v/>
      </c>
      <c r="J158" s="163"/>
      <c r="K158" s="132" t="s">
        <v>110</v>
      </c>
      <c r="L158" s="132" t="s">
        <v>110</v>
      </c>
      <c r="M158" s="132" t="s">
        <v>110</v>
      </c>
      <c r="N158" s="166"/>
      <c r="O158" s="132" t="s">
        <v>110</v>
      </c>
      <c r="P158" s="167"/>
      <c r="Q158" s="166">
        <f>+Sklop21[[#This Row],[cena/enota brez DDV v EUR]]*Sklop21[[#This Row],[Stopnja DDV (%)]]</f>
        <v>0</v>
      </c>
      <c r="R158" s="166">
        <f>+Sklop21[[#This Row],[cena/enota brez DDV v EUR]]+Sklop21[[#This Row],[Davek (EUR)]]</f>
        <v>0</v>
      </c>
      <c r="S158" s="166">
        <f>+Sklop21[[#This Row],[cena/enota brez DDV v EUR]]*Sklop21[[#This Row],[Okvirna količina]]</f>
        <v>0</v>
      </c>
      <c r="T158" s="195">
        <f>+Sklop21[[#This Row],[Končna cena/enoto mere (EUR) z DDV]]*Sklop21[[#This Row],[Okvirna količina]]</f>
        <v>0</v>
      </c>
      <c r="U158" s="132" t="s">
        <v>110</v>
      </c>
    </row>
    <row r="159" spans="1:21" s="55" customFormat="1" ht="12">
      <c r="A159" s="78" t="s">
        <v>300</v>
      </c>
      <c r="B159" s="133" t="s">
        <v>1236</v>
      </c>
      <c r="C159" s="168" t="s">
        <v>248</v>
      </c>
      <c r="D159" s="168" t="s">
        <v>0</v>
      </c>
      <c r="E159" s="199"/>
      <c r="F159" s="194">
        <v>50</v>
      </c>
      <c r="G159" s="144" t="s">
        <v>0</v>
      </c>
      <c r="H159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59" s="194" t="str">
        <f>IF(Sklop21[[#This Row],[ZAHTEVANA SHEMA KAKOVOSTI]]&lt;&gt;"",Sklop21[[#This Row],[Preračunana masa/volumen/kos na enoto kg]],"")</f>
        <v/>
      </c>
      <c r="J159" s="163"/>
      <c r="K159" s="132" t="s">
        <v>110</v>
      </c>
      <c r="L159" s="132" t="s">
        <v>110</v>
      </c>
      <c r="M159" s="132" t="s">
        <v>110</v>
      </c>
      <c r="N159" s="166"/>
      <c r="O159" s="132" t="s">
        <v>110</v>
      </c>
      <c r="P159" s="167"/>
      <c r="Q159" s="166">
        <f>+Sklop21[[#This Row],[cena/enota brez DDV v EUR]]*Sklop21[[#This Row],[Stopnja DDV (%)]]</f>
        <v>0</v>
      </c>
      <c r="R159" s="166">
        <f>+Sklop21[[#This Row],[cena/enota brez DDV v EUR]]+Sklop21[[#This Row],[Davek (EUR)]]</f>
        <v>0</v>
      </c>
      <c r="S159" s="166">
        <f>+Sklop21[[#This Row],[cena/enota brez DDV v EUR]]*Sklop21[[#This Row],[Okvirna količina]]</f>
        <v>0</v>
      </c>
      <c r="T159" s="195">
        <f>+Sklop21[[#This Row],[Končna cena/enoto mere (EUR) z DDV]]*Sklop21[[#This Row],[Okvirna količina]]</f>
        <v>0</v>
      </c>
      <c r="U159" s="132" t="s">
        <v>110</v>
      </c>
    </row>
    <row r="160" spans="1:21" s="55" customFormat="1" ht="12">
      <c r="A160" s="78" t="s">
        <v>301</v>
      </c>
      <c r="B160" s="133" t="s">
        <v>1250</v>
      </c>
      <c r="C160" s="168">
        <v>50</v>
      </c>
      <c r="D160" s="168" t="s">
        <v>107</v>
      </c>
      <c r="E160" s="199"/>
      <c r="F160" s="194">
        <v>1000</v>
      </c>
      <c r="G160" s="144" t="s">
        <v>74</v>
      </c>
      <c r="H160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60" s="194" t="str">
        <f>IF(Sklop21[[#This Row],[ZAHTEVANA SHEMA KAKOVOSTI]]&lt;&gt;"",Sklop21[[#This Row],[Preračunana masa/volumen/kos na enoto kg]],"")</f>
        <v/>
      </c>
      <c r="J160" s="163"/>
      <c r="K160" s="132" t="s">
        <v>110</v>
      </c>
      <c r="L160" s="132" t="s">
        <v>110</v>
      </c>
      <c r="M160" s="132" t="s">
        <v>110</v>
      </c>
      <c r="N160" s="166"/>
      <c r="O160" s="132" t="s">
        <v>110</v>
      </c>
      <c r="P160" s="167"/>
      <c r="Q160" s="166">
        <f>+Sklop21[[#This Row],[cena/enota brez DDV v EUR]]*Sklop21[[#This Row],[Stopnja DDV (%)]]</f>
        <v>0</v>
      </c>
      <c r="R160" s="166">
        <f>+Sklop21[[#This Row],[cena/enota brez DDV v EUR]]+Sklop21[[#This Row],[Davek (EUR)]]</f>
        <v>0</v>
      </c>
      <c r="S160" s="166">
        <f>+Sklop21[[#This Row],[cena/enota brez DDV v EUR]]*Sklop21[[#This Row],[Okvirna količina]]</f>
        <v>0</v>
      </c>
      <c r="T160" s="195">
        <f>+Sklop21[[#This Row],[Končna cena/enoto mere (EUR) z DDV]]*Sklop21[[#This Row],[Okvirna količina]]</f>
        <v>0</v>
      </c>
      <c r="U160" s="132" t="s">
        <v>110</v>
      </c>
    </row>
    <row r="161" spans="1:22" s="55" customFormat="1" ht="12">
      <c r="A161" s="78" t="s">
        <v>1101</v>
      </c>
      <c r="B161" s="133" t="s">
        <v>1237</v>
      </c>
      <c r="C161" s="168" t="s">
        <v>248</v>
      </c>
      <c r="D161" s="168" t="s">
        <v>0</v>
      </c>
      <c r="E161" s="199"/>
      <c r="F161" s="194">
        <v>30</v>
      </c>
      <c r="G161" s="144" t="s">
        <v>0</v>
      </c>
      <c r="H161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61" s="194" t="str">
        <f>IF(Sklop21[[#This Row],[ZAHTEVANA SHEMA KAKOVOSTI]]&lt;&gt;"",Sklop21[[#This Row],[Preračunana masa/volumen/kos na enoto kg]],"")</f>
        <v/>
      </c>
      <c r="J161" s="163"/>
      <c r="K161" s="132" t="s">
        <v>110</v>
      </c>
      <c r="L161" s="132" t="s">
        <v>110</v>
      </c>
      <c r="M161" s="132" t="s">
        <v>110</v>
      </c>
      <c r="N161" s="166"/>
      <c r="O161" s="132" t="s">
        <v>110</v>
      </c>
      <c r="P161" s="167"/>
      <c r="Q161" s="166">
        <f>+Sklop21[[#This Row],[cena/enota brez DDV v EUR]]*Sklop21[[#This Row],[Stopnja DDV (%)]]</f>
        <v>0</v>
      </c>
      <c r="R161" s="166">
        <f>+Sklop21[[#This Row],[cena/enota brez DDV v EUR]]+Sklop21[[#This Row],[Davek (EUR)]]</f>
        <v>0</v>
      </c>
      <c r="S161" s="166">
        <f>+Sklop21[[#This Row],[cena/enota brez DDV v EUR]]*Sklop21[[#This Row],[Okvirna količina]]</f>
        <v>0</v>
      </c>
      <c r="T161" s="195">
        <f>+Sklop21[[#This Row],[Končna cena/enoto mere (EUR) z DDV]]*Sklop21[[#This Row],[Okvirna količina]]</f>
        <v>0</v>
      </c>
      <c r="U161" s="132" t="s">
        <v>110</v>
      </c>
    </row>
    <row r="162" spans="1:22" s="55" customFormat="1" ht="12">
      <c r="A162" s="78" t="s">
        <v>1102</v>
      </c>
      <c r="B162" s="133" t="s">
        <v>1238</v>
      </c>
      <c r="C162" s="168" t="s">
        <v>248</v>
      </c>
      <c r="D162" s="168" t="s">
        <v>0</v>
      </c>
      <c r="E162" s="199"/>
      <c r="F162" s="194">
        <v>30</v>
      </c>
      <c r="G162" s="144" t="s">
        <v>0</v>
      </c>
      <c r="H162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62" s="194" t="str">
        <f>IF(Sklop21[[#This Row],[ZAHTEVANA SHEMA KAKOVOSTI]]&lt;&gt;"",Sklop21[[#This Row],[Preračunana masa/volumen/kos na enoto kg]],"")</f>
        <v/>
      </c>
      <c r="J162" s="163"/>
      <c r="K162" s="132" t="s">
        <v>110</v>
      </c>
      <c r="L162" s="132" t="s">
        <v>110</v>
      </c>
      <c r="M162" s="132" t="s">
        <v>110</v>
      </c>
      <c r="N162" s="166"/>
      <c r="O162" s="132" t="s">
        <v>110</v>
      </c>
      <c r="P162" s="167"/>
      <c r="Q162" s="166">
        <f>+Sklop21[[#This Row],[cena/enota brez DDV v EUR]]*Sklop21[[#This Row],[Stopnja DDV (%)]]</f>
        <v>0</v>
      </c>
      <c r="R162" s="166">
        <f>+Sklop21[[#This Row],[cena/enota brez DDV v EUR]]+Sklop21[[#This Row],[Davek (EUR)]]</f>
        <v>0</v>
      </c>
      <c r="S162" s="166">
        <f>+Sklop21[[#This Row],[cena/enota brez DDV v EUR]]*Sklop21[[#This Row],[Okvirna količina]]</f>
        <v>0</v>
      </c>
      <c r="T162" s="195">
        <f>+Sklop21[[#This Row],[Končna cena/enoto mere (EUR) z DDV]]*Sklop21[[#This Row],[Okvirna količina]]</f>
        <v>0</v>
      </c>
      <c r="U162" s="132" t="s">
        <v>110</v>
      </c>
    </row>
    <row r="163" spans="1:22" s="55" customFormat="1" ht="12">
      <c r="A163" s="78" t="s">
        <v>1103</v>
      </c>
      <c r="B163" s="133" t="s">
        <v>1254</v>
      </c>
      <c r="C163" s="168">
        <v>60</v>
      </c>
      <c r="D163" s="168" t="s">
        <v>107</v>
      </c>
      <c r="E163" s="199"/>
      <c r="F163" s="194">
        <v>200</v>
      </c>
      <c r="G163" s="144" t="s">
        <v>74</v>
      </c>
      <c r="H163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63" s="194" t="str">
        <f>IF(Sklop21[[#This Row],[ZAHTEVANA SHEMA KAKOVOSTI]]&lt;&gt;"",Sklop21[[#This Row],[Preračunana masa/volumen/kos na enoto kg]],"")</f>
        <v/>
      </c>
      <c r="J163" s="163"/>
      <c r="K163" s="132" t="s">
        <v>110</v>
      </c>
      <c r="L163" s="132" t="s">
        <v>110</v>
      </c>
      <c r="M163" s="132" t="s">
        <v>110</v>
      </c>
      <c r="N163" s="166"/>
      <c r="O163" s="132" t="s">
        <v>110</v>
      </c>
      <c r="P163" s="167"/>
      <c r="Q163" s="166">
        <f>+Sklop21[[#This Row],[cena/enota brez DDV v EUR]]*Sklop21[[#This Row],[Stopnja DDV (%)]]</f>
        <v>0</v>
      </c>
      <c r="R163" s="166">
        <f>+Sklop21[[#This Row],[cena/enota brez DDV v EUR]]+Sklop21[[#This Row],[Davek (EUR)]]</f>
        <v>0</v>
      </c>
      <c r="S163" s="166">
        <f>+Sklop21[[#This Row],[cena/enota brez DDV v EUR]]*Sklop21[[#This Row],[Okvirna količina]]</f>
        <v>0</v>
      </c>
      <c r="T163" s="195">
        <f>+Sklop21[[#This Row],[Končna cena/enoto mere (EUR) z DDV]]*Sklop21[[#This Row],[Okvirna količina]]</f>
        <v>0</v>
      </c>
      <c r="U163" s="132" t="s">
        <v>110</v>
      </c>
    </row>
    <row r="164" spans="1:22" s="55" customFormat="1" ht="12">
      <c r="A164" s="78" t="s">
        <v>1104</v>
      </c>
      <c r="B164" s="133" t="s">
        <v>247</v>
      </c>
      <c r="C164" s="168" t="s">
        <v>248</v>
      </c>
      <c r="D164" s="168" t="s">
        <v>0</v>
      </c>
      <c r="E164" s="199"/>
      <c r="F164" s="194">
        <v>3</v>
      </c>
      <c r="G164" s="144" t="s">
        <v>0</v>
      </c>
      <c r="H164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64" s="194" t="str">
        <f>IF(Sklop21[[#This Row],[ZAHTEVANA SHEMA KAKOVOSTI]]&lt;&gt;"",Sklop21[[#This Row],[Preračunana masa/volumen/kos na enoto kg]],"")</f>
        <v/>
      </c>
      <c r="J164" s="163"/>
      <c r="K164" s="132" t="s">
        <v>110</v>
      </c>
      <c r="L164" s="132" t="s">
        <v>110</v>
      </c>
      <c r="M164" s="132" t="s">
        <v>110</v>
      </c>
      <c r="N164" s="166"/>
      <c r="O164" s="132" t="s">
        <v>110</v>
      </c>
      <c r="P164" s="167"/>
      <c r="Q164" s="166">
        <f>+Sklop21[[#This Row],[cena/enota brez DDV v EUR]]*Sklop21[[#This Row],[Stopnja DDV (%)]]</f>
        <v>0</v>
      </c>
      <c r="R164" s="166">
        <f>+Sklop21[[#This Row],[cena/enota brez DDV v EUR]]+Sklop21[[#This Row],[Davek (EUR)]]</f>
        <v>0</v>
      </c>
      <c r="S164" s="166">
        <f>+Sklop21[[#This Row],[cena/enota brez DDV v EUR]]*Sklop21[[#This Row],[Okvirna količina]]</f>
        <v>0</v>
      </c>
      <c r="T164" s="195">
        <f>+Sklop21[[#This Row],[Končna cena/enoto mere (EUR) z DDV]]*Sklop21[[#This Row],[Okvirna količina]]</f>
        <v>0</v>
      </c>
      <c r="U164" s="132" t="s">
        <v>110</v>
      </c>
    </row>
    <row r="165" spans="1:22" s="55" customFormat="1" ht="12">
      <c r="A165" s="78" t="s">
        <v>1105</v>
      </c>
      <c r="B165" s="133" t="s">
        <v>1239</v>
      </c>
      <c r="C165" s="168" t="s">
        <v>248</v>
      </c>
      <c r="D165" s="168" t="s">
        <v>0</v>
      </c>
      <c r="E165" s="199"/>
      <c r="F165" s="194">
        <v>3</v>
      </c>
      <c r="G165" s="144" t="s">
        <v>0</v>
      </c>
      <c r="H165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65" s="194" t="str">
        <f>IF(Sklop21[[#This Row],[ZAHTEVANA SHEMA KAKOVOSTI]]&lt;&gt;"",Sklop21[[#This Row],[Preračunana masa/volumen/kos na enoto kg]],"")</f>
        <v/>
      </c>
      <c r="J165" s="163"/>
      <c r="K165" s="132" t="s">
        <v>110</v>
      </c>
      <c r="L165" s="132" t="s">
        <v>110</v>
      </c>
      <c r="M165" s="132" t="s">
        <v>110</v>
      </c>
      <c r="N165" s="166"/>
      <c r="O165" s="132" t="s">
        <v>110</v>
      </c>
      <c r="P165" s="167"/>
      <c r="Q165" s="166">
        <f>+Sklop21[[#This Row],[cena/enota brez DDV v EUR]]*Sklop21[[#This Row],[Stopnja DDV (%)]]</f>
        <v>0</v>
      </c>
      <c r="R165" s="166">
        <f>+Sklop21[[#This Row],[cena/enota brez DDV v EUR]]+Sklop21[[#This Row],[Davek (EUR)]]</f>
        <v>0</v>
      </c>
      <c r="S165" s="166">
        <f>+Sklop21[[#This Row],[cena/enota brez DDV v EUR]]*Sklop21[[#This Row],[Okvirna količina]]</f>
        <v>0</v>
      </c>
      <c r="T165" s="195">
        <f>+Sklop21[[#This Row],[Končna cena/enoto mere (EUR) z DDV]]*Sklop21[[#This Row],[Okvirna količina]]</f>
        <v>0</v>
      </c>
      <c r="U165" s="132" t="s">
        <v>110</v>
      </c>
    </row>
    <row r="166" spans="1:22" s="55" customFormat="1" ht="12">
      <c r="A166" s="78" t="s">
        <v>1106</v>
      </c>
      <c r="B166" s="133" t="s">
        <v>1255</v>
      </c>
      <c r="C166" s="168">
        <v>50</v>
      </c>
      <c r="D166" s="168" t="s">
        <v>107</v>
      </c>
      <c r="E166" s="199"/>
      <c r="F166" s="194">
        <v>1000</v>
      </c>
      <c r="G166" s="144" t="s">
        <v>74</v>
      </c>
      <c r="H166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66" s="194" t="str">
        <f>IF(Sklop21[[#This Row],[ZAHTEVANA SHEMA KAKOVOSTI]]&lt;&gt;"",Sklop21[[#This Row],[Preračunana masa/volumen/kos na enoto kg]],"")</f>
        <v/>
      </c>
      <c r="J166" s="163"/>
      <c r="K166" s="132" t="s">
        <v>110</v>
      </c>
      <c r="L166" s="132" t="s">
        <v>110</v>
      </c>
      <c r="M166" s="132" t="s">
        <v>110</v>
      </c>
      <c r="N166" s="166"/>
      <c r="O166" s="132" t="s">
        <v>110</v>
      </c>
      <c r="P166" s="167"/>
      <c r="Q166" s="166">
        <f>+Sklop21[[#This Row],[cena/enota brez DDV v EUR]]*Sklop21[[#This Row],[Stopnja DDV (%)]]</f>
        <v>0</v>
      </c>
      <c r="R166" s="166">
        <f>+Sklop21[[#This Row],[cena/enota brez DDV v EUR]]+Sklop21[[#This Row],[Davek (EUR)]]</f>
        <v>0</v>
      </c>
      <c r="S166" s="166">
        <f>+Sklop21[[#This Row],[cena/enota brez DDV v EUR]]*Sklop21[[#This Row],[Okvirna količina]]</f>
        <v>0</v>
      </c>
      <c r="T166" s="195">
        <f>+Sklop21[[#This Row],[Končna cena/enoto mere (EUR) z DDV]]*Sklop21[[#This Row],[Okvirna količina]]</f>
        <v>0</v>
      </c>
      <c r="U166" s="132" t="s">
        <v>110</v>
      </c>
    </row>
    <row r="167" spans="1:22" s="55" customFormat="1" ht="12">
      <c r="A167" s="78" t="s">
        <v>1107</v>
      </c>
      <c r="B167" s="133" t="s">
        <v>233</v>
      </c>
      <c r="C167" s="168" t="s">
        <v>248</v>
      </c>
      <c r="D167" s="168" t="s">
        <v>0</v>
      </c>
      <c r="E167" s="199"/>
      <c r="F167" s="194">
        <v>30</v>
      </c>
      <c r="G167" s="144" t="s">
        <v>0</v>
      </c>
      <c r="H167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67" s="194" t="str">
        <f>IF(Sklop21[[#This Row],[ZAHTEVANA SHEMA KAKOVOSTI]]&lt;&gt;"",Sklop21[[#This Row],[Preračunana masa/volumen/kos na enoto kg]],"")</f>
        <v/>
      </c>
      <c r="J167" s="163"/>
      <c r="K167" s="132" t="s">
        <v>110</v>
      </c>
      <c r="L167" s="132" t="s">
        <v>110</v>
      </c>
      <c r="M167" s="132" t="s">
        <v>110</v>
      </c>
      <c r="N167" s="166"/>
      <c r="O167" s="132" t="s">
        <v>110</v>
      </c>
      <c r="P167" s="167"/>
      <c r="Q167" s="166">
        <f>+Sklop21[[#This Row],[cena/enota brez DDV v EUR]]*Sklop21[[#This Row],[Stopnja DDV (%)]]</f>
        <v>0</v>
      </c>
      <c r="R167" s="166">
        <f>+Sklop21[[#This Row],[cena/enota brez DDV v EUR]]+Sklop21[[#This Row],[Davek (EUR)]]</f>
        <v>0</v>
      </c>
      <c r="S167" s="166">
        <f>+Sklop21[[#This Row],[cena/enota brez DDV v EUR]]*Sklop21[[#This Row],[Okvirna količina]]</f>
        <v>0</v>
      </c>
      <c r="T167" s="195">
        <f>+Sklop21[[#This Row],[Končna cena/enoto mere (EUR) z DDV]]*Sklop21[[#This Row],[Okvirna količina]]</f>
        <v>0</v>
      </c>
      <c r="U167" s="132" t="s">
        <v>110</v>
      </c>
    </row>
    <row r="168" spans="1:22" s="55" customFormat="1" ht="12">
      <c r="A168" s="78" t="s">
        <v>1108</v>
      </c>
      <c r="B168" s="133" t="s">
        <v>1240</v>
      </c>
      <c r="C168" s="168" t="s">
        <v>248</v>
      </c>
      <c r="D168" s="168" t="s">
        <v>0</v>
      </c>
      <c r="E168" s="199"/>
      <c r="F168" s="194">
        <v>3</v>
      </c>
      <c r="G168" s="144" t="s">
        <v>0</v>
      </c>
      <c r="H168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68" s="194" t="str">
        <f>IF(Sklop21[[#This Row],[ZAHTEVANA SHEMA KAKOVOSTI]]&lt;&gt;"",Sklop21[[#This Row],[Preračunana masa/volumen/kos na enoto kg]],"")</f>
        <v/>
      </c>
      <c r="J168" s="163"/>
      <c r="K168" s="132" t="s">
        <v>110</v>
      </c>
      <c r="L168" s="132" t="s">
        <v>110</v>
      </c>
      <c r="M168" s="132" t="s">
        <v>110</v>
      </c>
      <c r="N168" s="166"/>
      <c r="O168" s="132" t="s">
        <v>110</v>
      </c>
      <c r="P168" s="167"/>
      <c r="Q168" s="166">
        <f>+Sklop21[[#This Row],[cena/enota brez DDV v EUR]]*Sklop21[[#This Row],[Stopnja DDV (%)]]</f>
        <v>0</v>
      </c>
      <c r="R168" s="166">
        <f>+Sklop21[[#This Row],[cena/enota brez DDV v EUR]]+Sklop21[[#This Row],[Davek (EUR)]]</f>
        <v>0</v>
      </c>
      <c r="S168" s="166">
        <f>+Sklop21[[#This Row],[cena/enota brez DDV v EUR]]*Sklop21[[#This Row],[Okvirna količina]]</f>
        <v>0</v>
      </c>
      <c r="T168" s="195">
        <f>+Sklop21[[#This Row],[Končna cena/enoto mere (EUR) z DDV]]*Sklop21[[#This Row],[Okvirna količina]]</f>
        <v>0</v>
      </c>
      <c r="U168" s="132" t="s">
        <v>110</v>
      </c>
    </row>
    <row r="169" spans="1:22" s="55" customFormat="1" ht="12">
      <c r="A169" s="78" t="s">
        <v>1109</v>
      </c>
      <c r="B169" s="133" t="s">
        <v>1256</v>
      </c>
      <c r="C169" s="168">
        <v>60</v>
      </c>
      <c r="D169" s="168" t="s">
        <v>107</v>
      </c>
      <c r="E169" s="199"/>
      <c r="F169" s="194">
        <v>400</v>
      </c>
      <c r="G169" s="144" t="s">
        <v>74</v>
      </c>
      <c r="H169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169" s="194" t="str">
        <f>IF(Sklop21[[#This Row],[ZAHTEVANA SHEMA KAKOVOSTI]]&lt;&gt;"",Sklop21[[#This Row],[Preračunana masa/volumen/kos na enoto kg]],"")</f>
        <v/>
      </c>
      <c r="J169" s="163"/>
      <c r="K169" s="132" t="s">
        <v>110</v>
      </c>
      <c r="L169" s="132" t="s">
        <v>110</v>
      </c>
      <c r="M169" s="132" t="s">
        <v>110</v>
      </c>
      <c r="N169" s="166"/>
      <c r="O169" s="132" t="s">
        <v>110</v>
      </c>
      <c r="P169" s="167"/>
      <c r="Q169" s="166">
        <f>+Sklop21[[#This Row],[cena/enota brez DDV v EUR]]*Sklop21[[#This Row],[Stopnja DDV (%)]]</f>
        <v>0</v>
      </c>
      <c r="R169" s="166">
        <f>+Sklop21[[#This Row],[cena/enota brez DDV v EUR]]+Sklop21[[#This Row],[Davek (EUR)]]</f>
        <v>0</v>
      </c>
      <c r="S169" s="166">
        <f>+Sklop21[[#This Row],[cena/enota brez DDV v EUR]]*Sklop21[[#This Row],[Okvirna količina]]</f>
        <v>0</v>
      </c>
      <c r="T169" s="195">
        <f>+Sklop21[[#This Row],[Končna cena/enoto mere (EUR) z DDV]]*Sklop21[[#This Row],[Okvirna količina]]</f>
        <v>0</v>
      </c>
      <c r="U169" s="132" t="s">
        <v>110</v>
      </c>
    </row>
    <row r="170" spans="1:22" s="55" customFormat="1" ht="12">
      <c r="A170" s="78" t="s">
        <v>1110</v>
      </c>
      <c r="B170" s="223" t="s">
        <v>1241</v>
      </c>
      <c r="C170" s="168" t="s">
        <v>248</v>
      </c>
      <c r="D170" s="168" t="s">
        <v>0</v>
      </c>
      <c r="E170" s="169"/>
      <c r="F170" s="172">
        <v>6</v>
      </c>
      <c r="G170" s="144" t="s">
        <v>0</v>
      </c>
      <c r="H170" s="10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70" s="79" t="str">
        <f>IF(Sklop21[[#This Row],[ZAHTEVANA SHEMA KAKOVOSTI]]&lt;&gt;"",Sklop21[[#This Row],[Preračunana masa/volumen/kos na enoto kg]],"")</f>
        <v/>
      </c>
      <c r="J170" s="87"/>
      <c r="K170" s="132" t="s">
        <v>110</v>
      </c>
      <c r="L170" s="132" t="s">
        <v>110</v>
      </c>
      <c r="M170" s="132" t="s">
        <v>110</v>
      </c>
      <c r="N170" s="85"/>
      <c r="O170" s="132" t="s">
        <v>110</v>
      </c>
      <c r="P170" s="90"/>
      <c r="Q170" s="85">
        <f>+Sklop21[[#This Row],[cena/enota brez DDV v EUR]]*Sklop21[[#This Row],[Stopnja DDV (%)]]</f>
        <v>0</v>
      </c>
      <c r="R170" s="85">
        <f>+Sklop21[[#This Row],[cena/enota brez DDV v EUR]]+Sklop21[[#This Row],[Davek (EUR)]]</f>
        <v>0</v>
      </c>
      <c r="S170" s="85">
        <f>+Sklop21[[#This Row],[cena/enota brez DDV v EUR]]*Sklop21[[#This Row],[Okvirna količina]]</f>
        <v>0</v>
      </c>
      <c r="T170" s="85">
        <f>+Sklop21[[#This Row],[Končna cena/enoto mere (EUR) z DDV]]*Sklop21[[#This Row],[Okvirna količina]]</f>
        <v>0</v>
      </c>
      <c r="U170" s="132" t="s">
        <v>110</v>
      </c>
    </row>
    <row r="171" spans="1:22">
      <c r="A171" s="78" t="s">
        <v>1111</v>
      </c>
      <c r="B171" s="266" t="s">
        <v>1257</v>
      </c>
      <c r="C171" s="168">
        <v>50</v>
      </c>
      <c r="D171" s="168" t="s">
        <v>107</v>
      </c>
      <c r="E171" s="106"/>
      <c r="F171" s="212">
        <v>200</v>
      </c>
      <c r="G171" s="249" t="s">
        <v>74</v>
      </c>
      <c r="H171" s="26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71" s="212" t="str">
        <f>IF(Sklop21[[#This Row],[ZAHTEVANA SHEMA KAKOVOSTI]]&lt;&gt;"",Sklop21[[#This Row],[Preračunana masa/volumen/kos na enoto kg]],"")</f>
        <v/>
      </c>
      <c r="J171" s="247"/>
      <c r="K171" s="132" t="s">
        <v>110</v>
      </c>
      <c r="L171" s="132" t="s">
        <v>110</v>
      </c>
      <c r="M171" s="132" t="s">
        <v>110</v>
      </c>
      <c r="N171" s="248"/>
      <c r="O171" s="132" t="s">
        <v>110</v>
      </c>
      <c r="P171" s="267"/>
      <c r="Q171" s="248">
        <f>+Sklop21[[#This Row],[cena/enota brez DDV v EUR]]*Sklop21[[#This Row],[Stopnja DDV (%)]]</f>
        <v>0</v>
      </c>
      <c r="R171" s="248">
        <f>+Sklop21[[#This Row],[cena/enota brez DDV v EUR]]+Sklop21[[#This Row],[Davek (EUR)]]</f>
        <v>0</v>
      </c>
      <c r="S171" s="248">
        <f>+Sklop21[[#This Row],[cena/enota brez DDV v EUR]]*Sklop21[[#This Row],[Okvirna količina]]</f>
        <v>0</v>
      </c>
      <c r="T171" s="264">
        <f>+Sklop21[[#This Row],[Končna cena/enoto mere (EUR) z DDV]]*Sklop21[[#This Row],[Okvirna količina]]</f>
        <v>0</v>
      </c>
      <c r="U171" s="132" t="s">
        <v>110</v>
      </c>
    </row>
    <row r="172" spans="1:22">
      <c r="A172" s="78" t="s">
        <v>1112</v>
      </c>
      <c r="B172" s="266" t="s">
        <v>1258</v>
      </c>
      <c r="C172" s="168">
        <v>60</v>
      </c>
      <c r="D172" s="168" t="s">
        <v>107</v>
      </c>
      <c r="E172" s="106"/>
      <c r="F172" s="212">
        <v>1000</v>
      </c>
      <c r="G172" s="249" t="s">
        <v>74</v>
      </c>
      <c r="H172" s="26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72" s="212" t="str">
        <f>IF(Sklop21[[#This Row],[ZAHTEVANA SHEMA KAKOVOSTI]]&lt;&gt;"",Sklop21[[#This Row],[Preračunana masa/volumen/kos na enoto kg]],"")</f>
        <v/>
      </c>
      <c r="J172" s="247"/>
      <c r="K172" s="132" t="s">
        <v>110</v>
      </c>
      <c r="L172" s="132" t="s">
        <v>110</v>
      </c>
      <c r="M172" s="132" t="s">
        <v>110</v>
      </c>
      <c r="N172" s="248"/>
      <c r="O172" s="132" t="s">
        <v>110</v>
      </c>
      <c r="P172" s="267"/>
      <c r="Q172" s="248">
        <f>+Sklop21[[#This Row],[cena/enota brez DDV v EUR]]*Sklop21[[#This Row],[Stopnja DDV (%)]]</f>
        <v>0</v>
      </c>
      <c r="R172" s="248">
        <f>+Sklop21[[#This Row],[cena/enota brez DDV v EUR]]+Sklop21[[#This Row],[Davek (EUR)]]</f>
        <v>0</v>
      </c>
      <c r="S172" s="248">
        <f>+Sklop21[[#This Row],[cena/enota brez DDV v EUR]]*Sklop21[[#This Row],[Okvirna količina]]</f>
        <v>0</v>
      </c>
      <c r="T172" s="264">
        <f>+Sklop21[[#This Row],[Končna cena/enoto mere (EUR) z DDV]]*Sklop21[[#This Row],[Okvirna količina]]</f>
        <v>0</v>
      </c>
      <c r="U172" s="132" t="s">
        <v>110</v>
      </c>
    </row>
    <row r="173" spans="1:22">
      <c r="A173" s="78" t="s">
        <v>1113</v>
      </c>
      <c r="B173" s="266" t="s">
        <v>1242</v>
      </c>
      <c r="C173" s="168" t="s">
        <v>248</v>
      </c>
      <c r="D173" s="168" t="s">
        <v>0</v>
      </c>
      <c r="E173" s="106"/>
      <c r="F173" s="212">
        <v>6</v>
      </c>
      <c r="G173" s="249" t="s">
        <v>0</v>
      </c>
      <c r="H173" s="26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73" s="212" t="str">
        <f>IF(Sklop21[[#This Row],[ZAHTEVANA SHEMA KAKOVOSTI]]&lt;&gt;"",Sklop21[[#This Row],[Preračunana masa/volumen/kos na enoto kg]],"")</f>
        <v/>
      </c>
      <c r="J173" s="247"/>
      <c r="K173" s="132" t="s">
        <v>110</v>
      </c>
      <c r="L173" s="132" t="s">
        <v>110</v>
      </c>
      <c r="M173" s="132" t="s">
        <v>110</v>
      </c>
      <c r="N173" s="248"/>
      <c r="O173" s="132" t="s">
        <v>110</v>
      </c>
      <c r="P173" s="267"/>
      <c r="Q173" s="248">
        <f>+Sklop21[[#This Row],[cena/enota brez DDV v EUR]]*Sklop21[[#This Row],[Stopnja DDV (%)]]</f>
        <v>0</v>
      </c>
      <c r="R173" s="248">
        <f>+Sklop21[[#This Row],[cena/enota brez DDV v EUR]]+Sklop21[[#This Row],[Davek (EUR)]]</f>
        <v>0</v>
      </c>
      <c r="S173" s="248">
        <f>+Sklop21[[#This Row],[cena/enota brez DDV v EUR]]*Sklop21[[#This Row],[Okvirna količina]]</f>
        <v>0</v>
      </c>
      <c r="T173" s="264">
        <f>+Sklop21[[#This Row],[Končna cena/enoto mere (EUR) z DDV]]*Sklop21[[#This Row],[Okvirna količina]]</f>
        <v>0</v>
      </c>
      <c r="U173" s="132" t="s">
        <v>110</v>
      </c>
    </row>
    <row r="174" spans="1:22">
      <c r="A174" s="78" t="s">
        <v>1114</v>
      </c>
      <c r="B174" s="266" t="s">
        <v>1259</v>
      </c>
      <c r="C174" s="168">
        <v>50</v>
      </c>
      <c r="D174" s="168" t="s">
        <v>107</v>
      </c>
      <c r="E174" s="106"/>
      <c r="F174" s="212">
        <v>210</v>
      </c>
      <c r="G174" s="249" t="s">
        <v>74</v>
      </c>
      <c r="H174" s="26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10.5</v>
      </c>
      <c r="I174" s="212" t="str">
        <f>IF(Sklop21[[#This Row],[ZAHTEVANA SHEMA KAKOVOSTI]]&lt;&gt;"",Sklop21[[#This Row],[Preračunana masa/volumen/kos na enoto kg]],"")</f>
        <v/>
      </c>
      <c r="J174" s="247"/>
      <c r="K174" s="132" t="s">
        <v>110</v>
      </c>
      <c r="L174" s="132" t="s">
        <v>110</v>
      </c>
      <c r="M174" s="132" t="s">
        <v>110</v>
      </c>
      <c r="N174" s="248"/>
      <c r="O174" s="132" t="s">
        <v>110</v>
      </c>
      <c r="P174" s="267"/>
      <c r="Q174" s="248">
        <f>+Sklop21[[#This Row],[cena/enota brez DDV v EUR]]*Sklop21[[#This Row],[Stopnja DDV (%)]]</f>
        <v>0</v>
      </c>
      <c r="R174" s="248">
        <f>+Sklop21[[#This Row],[cena/enota brez DDV v EUR]]+Sklop21[[#This Row],[Davek (EUR)]]</f>
        <v>0</v>
      </c>
      <c r="S174" s="248">
        <f>+Sklop21[[#This Row],[cena/enota brez DDV v EUR]]*Sklop21[[#This Row],[Okvirna količina]]</f>
        <v>0</v>
      </c>
      <c r="T174" s="264">
        <f>+Sklop21[[#This Row],[Končna cena/enoto mere (EUR) z DDV]]*Sklop21[[#This Row],[Okvirna količina]]</f>
        <v>0</v>
      </c>
      <c r="U174" s="132" t="s">
        <v>110</v>
      </c>
    </row>
    <row r="175" spans="1:22">
      <c r="A175" s="426" t="s">
        <v>131</v>
      </c>
      <c r="B175" s="297"/>
      <c r="C175" s="298"/>
      <c r="D175" s="298"/>
      <c r="E175" s="299"/>
      <c r="F175" s="300"/>
      <c r="G175" s="301"/>
      <c r="H175" s="398">
        <f>SUBTOTAL(109,Sklop21[Preračunana masa/volumen/kos na enoto kg])</f>
        <v>20428.75</v>
      </c>
      <c r="I175" s="302">
        <f>SUBTOTAL(109,Sklop21[Živila iz shem kakovosti (kg)])</f>
        <v>0</v>
      </c>
      <c r="J175" s="300"/>
      <c r="K175" s="303"/>
      <c r="L175" s="303"/>
      <c r="M175" s="304"/>
      <c r="N175" s="305"/>
      <c r="O175" s="305"/>
      <c r="P175" s="305"/>
      <c r="Q175" s="306"/>
      <c r="R175" s="300"/>
      <c r="S175" s="306">
        <f>SUBTOTAL(109,Sklop21[Vrednost za okvirno količino (EUR) brez DDV])</f>
        <v>0</v>
      </c>
      <c r="T175" s="306">
        <f>SUBTOTAL(109,Sklop21[Vrednost za okvirno količino (EUR) z DDV])</f>
        <v>0</v>
      </c>
      <c r="U175" s="427"/>
      <c r="V175" s="108"/>
    </row>
    <row r="176" spans="1:22" s="387" customFormat="1">
      <c r="A176" s="375"/>
      <c r="B176" s="376"/>
      <c r="C176" s="377"/>
      <c r="D176" s="377"/>
      <c r="E176" s="378"/>
      <c r="F176" s="379"/>
      <c r="G176" s="380"/>
      <c r="H176" s="381"/>
      <c r="I176" s="381"/>
      <c r="J176" s="379"/>
      <c r="K176" s="382"/>
      <c r="L176" s="382"/>
      <c r="M176" s="383"/>
      <c r="N176" s="384"/>
      <c r="O176" s="384"/>
      <c r="P176" s="384"/>
      <c r="Q176" s="385"/>
      <c r="R176" s="379"/>
      <c r="S176" s="385"/>
      <c r="T176" s="385"/>
      <c r="U176" s="386"/>
      <c r="V176" s="397"/>
    </row>
    <row r="177" spans="1:21" ht="12.75" customHeight="1">
      <c r="A177" s="48" t="s">
        <v>127</v>
      </c>
      <c r="B177" s="16"/>
      <c r="C177" s="28"/>
      <c r="D177" s="28"/>
      <c r="E177" s="100"/>
      <c r="Q177" s="48"/>
      <c r="R177" s="48"/>
      <c r="S177" s="48"/>
      <c r="T177" s="48"/>
    </row>
    <row r="178" spans="1:21">
      <c r="A178" s="11" t="s">
        <v>129</v>
      </c>
      <c r="B178" s="16"/>
      <c r="C178" s="28"/>
      <c r="D178" s="28"/>
      <c r="E178" s="100"/>
    </row>
    <row r="179" spans="1:21">
      <c r="A179" s="95" t="s">
        <v>180</v>
      </c>
      <c r="F179" s="68"/>
      <c r="G179" s="68"/>
      <c r="H179" s="29"/>
      <c r="I179" s="29"/>
      <c r="J179" s="29"/>
      <c r="K179" s="29"/>
      <c r="L179" s="54"/>
      <c r="M179" s="54"/>
      <c r="N179" s="29"/>
      <c r="O179" s="29"/>
      <c r="P179" s="29"/>
      <c r="Q179" s="29"/>
      <c r="R179" s="29"/>
    </row>
    <row r="180" spans="1:21">
      <c r="A180" s="629"/>
      <c r="B180" s="629"/>
      <c r="C180" s="629"/>
      <c r="D180" s="629"/>
      <c r="E180" s="629"/>
      <c r="F180" s="629"/>
      <c r="G180" s="629"/>
      <c r="H180" s="629"/>
      <c r="I180" s="629"/>
      <c r="J180" s="629"/>
      <c r="K180" s="629"/>
      <c r="L180" s="629"/>
      <c r="M180" s="54"/>
      <c r="N180" s="29"/>
      <c r="O180" s="29"/>
      <c r="P180" s="29"/>
      <c r="Q180" s="29"/>
      <c r="R180" s="29"/>
    </row>
    <row r="181" spans="1:21">
      <c r="A181" s="630"/>
      <c r="B181" s="630"/>
      <c r="C181" s="630"/>
      <c r="D181" s="630"/>
      <c r="E181" s="630"/>
      <c r="F181" s="630"/>
      <c r="G181" s="630"/>
      <c r="H181" s="630"/>
      <c r="I181" s="630"/>
      <c r="J181" s="630"/>
      <c r="K181" s="630"/>
      <c r="L181" s="630"/>
      <c r="N181" s="29"/>
      <c r="O181" s="29"/>
      <c r="P181" s="29"/>
      <c r="Q181" s="29"/>
      <c r="R181" s="29"/>
    </row>
    <row r="182" spans="1:21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N182" s="29"/>
      <c r="O182" s="29"/>
      <c r="P182" s="29"/>
      <c r="Q182" s="29"/>
      <c r="R182" s="29"/>
    </row>
    <row r="183" spans="1:21">
      <c r="A183" s="95" t="s">
        <v>65</v>
      </c>
      <c r="F183" s="68"/>
      <c r="G183" s="68" t="s">
        <v>66</v>
      </c>
      <c r="H183" s="29"/>
      <c r="I183" s="29"/>
      <c r="J183" s="29"/>
      <c r="K183" s="29"/>
      <c r="L183" s="54"/>
      <c r="M183" s="54"/>
      <c r="N183" s="29"/>
      <c r="O183" s="29"/>
      <c r="P183" s="29"/>
      <c r="Q183" s="29" t="s">
        <v>67</v>
      </c>
      <c r="R183" s="29"/>
    </row>
    <row r="184" spans="1:21" ht="15">
      <c r="A184" s="6"/>
      <c r="B184" s="4"/>
      <c r="C184" s="26"/>
      <c r="D184" s="26"/>
      <c r="E184" s="25"/>
      <c r="F184" s="7"/>
      <c r="H184" s="8"/>
      <c r="I184" s="8"/>
      <c r="J184" s="8"/>
      <c r="K184" s="8"/>
      <c r="L184" s="20"/>
      <c r="M184" s="20"/>
      <c r="N184" s="8"/>
      <c r="O184" s="8"/>
      <c r="P184" s="8"/>
      <c r="Q184" s="8"/>
      <c r="R184" s="8"/>
      <c r="S184" s="3"/>
      <c r="T184" s="3"/>
      <c r="U184" s="7"/>
    </row>
    <row r="185" spans="1:21">
      <c r="B185" s="16"/>
      <c r="C185" s="28"/>
      <c r="D185" s="28"/>
      <c r="E185" s="100"/>
    </row>
    <row r="186" spans="1:21">
      <c r="B186" s="16"/>
      <c r="C186" s="28"/>
      <c r="D186" s="28"/>
      <c r="E186" s="100"/>
    </row>
    <row r="187" spans="1:21">
      <c r="B187" s="16"/>
      <c r="C187" s="28"/>
      <c r="D187" s="28"/>
      <c r="E187" s="100"/>
    </row>
    <row r="188" spans="1:21">
      <c r="B188" s="16"/>
      <c r="C188" s="28"/>
      <c r="D188" s="28"/>
      <c r="E188" s="100"/>
    </row>
    <row r="189" spans="1:21">
      <c r="B189" s="16"/>
      <c r="C189" s="28"/>
      <c r="D189" s="28"/>
      <c r="E189" s="100"/>
    </row>
    <row r="190" spans="1:21">
      <c r="B190" s="16"/>
      <c r="C190" s="28"/>
      <c r="D190" s="28"/>
      <c r="E190" s="100"/>
    </row>
    <row r="191" spans="1:21">
      <c r="B191" s="16"/>
      <c r="C191" s="28"/>
      <c r="D191" s="28"/>
      <c r="E191" s="100"/>
    </row>
    <row r="192" spans="1:21">
      <c r="B192" s="16"/>
      <c r="C192" s="28"/>
      <c r="D192" s="28"/>
      <c r="E192" s="100"/>
    </row>
    <row r="193" spans="1:22">
      <c r="B193" s="16"/>
      <c r="C193" s="28"/>
      <c r="D193" s="28"/>
      <c r="E193" s="100"/>
    </row>
    <row r="194" spans="1:22">
      <c r="B194" s="16"/>
      <c r="C194" s="28"/>
      <c r="D194" s="28"/>
      <c r="E194" s="100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0"/>
      <c r="F387" s="101"/>
      <c r="G387" s="101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0"/>
      <c r="F388" s="101"/>
      <c r="G388" s="101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0"/>
      <c r="F389" s="101"/>
      <c r="G389" s="101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0"/>
      <c r="F390" s="101"/>
      <c r="G390" s="101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0"/>
      <c r="F391" s="101"/>
      <c r="G391" s="101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0"/>
      <c r="F392" s="101"/>
      <c r="G392" s="101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0"/>
      <c r="F393" s="101"/>
      <c r="G393" s="101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0"/>
      <c r="F394" s="101"/>
      <c r="G394" s="101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0"/>
      <c r="F395" s="101"/>
      <c r="G395" s="101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0"/>
      <c r="F396" s="101"/>
      <c r="G396" s="101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0"/>
      <c r="F397" s="101"/>
      <c r="G397" s="101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0"/>
      <c r="F398" s="101"/>
      <c r="G398" s="101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0"/>
      <c r="F399" s="101"/>
      <c r="G399" s="101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0"/>
      <c r="F400" s="101"/>
      <c r="G400" s="101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0"/>
      <c r="F401" s="101"/>
      <c r="G401" s="101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100"/>
      <c r="F402" s="101"/>
      <c r="G402" s="101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100"/>
      <c r="F403" s="101"/>
      <c r="G403" s="101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>
      <c r="B404" s="16"/>
      <c r="C404" s="28"/>
      <c r="D404" s="28"/>
      <c r="E404" s="100"/>
    </row>
    <row r="405" spans="1:22">
      <c r="B405" s="16"/>
      <c r="C405" s="28"/>
      <c r="D405" s="28"/>
      <c r="E405" s="100"/>
    </row>
    <row r="406" spans="1:22">
      <c r="B406" s="16"/>
      <c r="C406" s="28"/>
      <c r="D406" s="28"/>
      <c r="E406" s="100"/>
    </row>
    <row r="407" spans="1:22">
      <c r="B407" s="16"/>
      <c r="C407" s="28"/>
      <c r="D407" s="28"/>
      <c r="E407" s="100"/>
    </row>
  </sheetData>
  <sheetProtection insertRows="0" deleteRows="0"/>
  <protectedRanges>
    <protectedRange sqref="J183:P1048576 M181:P182 U181:U1048576 O1:P15 N1:N126 N128:N170 J175:P179 J1:M16 J172:J174 N172:N174 J17:J170 K17:M174 P16:P170 P172:P174 O16:O174 U1:U179" name="Obseg1"/>
    <protectedRange sqref="J181:L182" name="Obseg1_1"/>
    <protectedRange sqref="M180:P180 U180" name="Obseg1_3"/>
    <protectedRange sqref="J180:L180" name="Obseg1_2_1"/>
  </protectedRanges>
  <mergeCells count="9">
    <mergeCell ref="A181:L181"/>
    <mergeCell ref="A180:L18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69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E8A7F-B197-42D1-986A-AC111D1E4712}">
  <sheetPr>
    <tabColor rgb="FF92D050"/>
    <pageSetUpPr fitToPage="1"/>
  </sheetPr>
  <dimension ref="A1:V312"/>
  <sheetViews>
    <sheetView topLeftCell="A61" zoomScale="90" zoomScaleNormal="90" zoomScaleSheetLayoutView="100" workbookViewId="0">
      <selection activeCell="AA50" sqref="AA5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pred_rekapitulacija'!B35</f>
        <v>EKO KRUH IN PEKOVSKO PECIVO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 t="s">
        <v>109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24">
      <c r="A16" s="134" t="s">
        <v>1</v>
      </c>
      <c r="B16" s="373" t="s">
        <v>1260</v>
      </c>
      <c r="C16" s="321">
        <v>1000</v>
      </c>
      <c r="D16" s="321" t="s">
        <v>107</v>
      </c>
      <c r="E16" s="322"/>
      <c r="F16" s="374">
        <v>100</v>
      </c>
      <c r="G16" s="334" t="s">
        <v>0</v>
      </c>
      <c r="H16" s="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6" s="79" t="str">
        <f>IF(Sklop22[[#This Row],[ZAHTEVANA SHEMA KAKOVOSTI]]&lt;&gt;"",Sklop22[[#This Row],[Preračunana masa/volumen/kos na enoto kg]],"")</f>
        <v/>
      </c>
      <c r="J16" s="87"/>
      <c r="K16" s="84"/>
      <c r="L16" s="84"/>
      <c r="M16" s="89"/>
      <c r="N16" s="85"/>
      <c r="O16" s="85"/>
      <c r="P16" s="90"/>
      <c r="Q16" s="85">
        <f>+Sklop22[[#This Row],[cena/enota brez DDV v EUR]]*Sklop22[[#This Row],[Stopnja DDV (%)]]</f>
        <v>0</v>
      </c>
      <c r="R16" s="85">
        <f>+Sklop22[[#This Row],[cena/enota brez DDV v EUR]]+Sklop22[[#This Row],[Davek (EUR)]]</f>
        <v>0</v>
      </c>
      <c r="S16" s="85">
        <f>+Sklop22[[#This Row],[cena/enota brez DDV v EUR]]*Sklop22[[#This Row],[Okvirna količina]]</f>
        <v>0</v>
      </c>
      <c r="T16" s="85">
        <f>+Sklop22[[#This Row],[Končna cena/enoto mere (EUR) z DDV]]*Sklop22[[#This Row],[Okvirna količina]]</f>
        <v>0</v>
      </c>
      <c r="U16" s="428" t="s">
        <v>110</v>
      </c>
    </row>
    <row r="17" spans="1:21" s="55" customFormat="1" ht="24">
      <c r="A17" s="134" t="s">
        <v>3</v>
      </c>
      <c r="B17" s="373" t="s">
        <v>1261</v>
      </c>
      <c r="C17" s="321">
        <v>1000</v>
      </c>
      <c r="D17" s="321" t="s">
        <v>107</v>
      </c>
      <c r="E17" s="322"/>
      <c r="F17" s="374">
        <v>150</v>
      </c>
      <c r="G17" s="334" t="s">
        <v>0</v>
      </c>
      <c r="H17" s="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7" s="79" t="str">
        <f>IF(Sklop22[[#This Row],[ZAHTEVANA SHEMA KAKOVOSTI]]&lt;&gt;"",Sklop22[[#This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+Sklop22[[#This Row],[cena/enota brez DDV v EUR]]*Sklop22[[#This Row],[Stopnja DDV (%)]]</f>
        <v>0</v>
      </c>
      <c r="R17" s="85">
        <f>+Sklop22[[#This Row],[cena/enota brez DDV v EUR]]+Sklop22[[#This Row],[Davek (EUR)]]</f>
        <v>0</v>
      </c>
      <c r="S17" s="85">
        <f>+Sklop22[[#This Row],[cena/enota brez DDV v EUR]]*Sklop22[[#This Row],[Okvirna količina]]</f>
        <v>0</v>
      </c>
      <c r="T17" s="85">
        <f>+Sklop22[[#This Row],[Končna cena/enoto mere (EUR) z DDV]]*Sklop22[[#This Row],[Okvirna količina]]</f>
        <v>0</v>
      </c>
      <c r="U17" s="428" t="s">
        <v>110</v>
      </c>
    </row>
    <row r="18" spans="1:21" s="55" customFormat="1" ht="24">
      <c r="A18" s="134" t="s">
        <v>4</v>
      </c>
      <c r="B18" s="498" t="s">
        <v>1262</v>
      </c>
      <c r="C18" s="134">
        <v>1000</v>
      </c>
      <c r="D18" s="321" t="s">
        <v>107</v>
      </c>
      <c r="E18" s="106"/>
      <c r="F18" s="160">
        <v>150</v>
      </c>
      <c r="G18" s="471" t="s">
        <v>0</v>
      </c>
      <c r="H18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8" s="117" t="str">
        <f>IF(Sklop22[[#This Row],[ZAHTEVANA SHEMA KAKOVOSTI]]&lt;&gt;"",Sklop22[[#This Row],[Preračunana masa/volumen/kos na enoto kg]],"")</f>
        <v/>
      </c>
      <c r="J18" s="135"/>
      <c r="K18" s="136"/>
      <c r="L18" s="136"/>
      <c r="M18" s="137"/>
      <c r="N18" s="138"/>
      <c r="O18" s="138"/>
      <c r="P18" s="139"/>
      <c r="Q18" s="138">
        <f>+Sklop22[[#This Row],[cena/enota brez DDV v EUR]]*Sklop22[[#This Row],[Stopnja DDV (%)]]</f>
        <v>0</v>
      </c>
      <c r="R18" s="138">
        <f>+Sklop22[[#This Row],[cena/enota brez DDV v EUR]]+Sklop22[[#This Row],[Davek (EUR)]]</f>
        <v>0</v>
      </c>
      <c r="S18" s="138">
        <f>+Sklop22[[#This Row],[cena/enota brez DDV v EUR]]*Sklop22[[#This Row],[Okvirna količina]]</f>
        <v>0</v>
      </c>
      <c r="T18" s="292">
        <f>+Sklop22[[#This Row],[Končna cena/enoto mere (EUR) z DDV]]*Sklop22[[#This Row],[Okvirna količina]]</f>
        <v>0</v>
      </c>
      <c r="U18" s="428" t="s">
        <v>110</v>
      </c>
    </row>
    <row r="19" spans="1:21" s="55" customFormat="1" ht="24">
      <c r="A19" s="134" t="s">
        <v>5</v>
      </c>
      <c r="B19" s="498" t="s">
        <v>1263</v>
      </c>
      <c r="C19" s="134">
        <v>1000</v>
      </c>
      <c r="D19" s="321" t="s">
        <v>107</v>
      </c>
      <c r="E19" s="106"/>
      <c r="F19" s="160">
        <v>100</v>
      </c>
      <c r="G19" s="471" t="s">
        <v>0</v>
      </c>
      <c r="H19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9" s="117" t="str">
        <f>IF(Sklop22[[#This Row],[ZAHTEVANA SHEMA KAKOVOSTI]]&lt;&gt;"",Sklop22[[#This Row],[Preračunana masa/volumen/kos na enoto kg]],"")</f>
        <v/>
      </c>
      <c r="J19" s="135"/>
      <c r="K19" s="136"/>
      <c r="L19" s="136"/>
      <c r="M19" s="137"/>
      <c r="N19" s="138"/>
      <c r="O19" s="138"/>
      <c r="P19" s="139"/>
      <c r="Q19" s="138">
        <f>+Sklop22[[#This Row],[cena/enota brez DDV v EUR]]*Sklop22[[#This Row],[Stopnja DDV (%)]]</f>
        <v>0</v>
      </c>
      <c r="R19" s="138">
        <f>+Sklop22[[#This Row],[cena/enota brez DDV v EUR]]+Sklop22[[#This Row],[Davek (EUR)]]</f>
        <v>0</v>
      </c>
      <c r="S19" s="138">
        <f>+Sklop22[[#This Row],[cena/enota brez DDV v EUR]]*Sklop22[[#This Row],[Okvirna količina]]</f>
        <v>0</v>
      </c>
      <c r="T19" s="292">
        <f>+Sklop22[[#This Row],[Končna cena/enoto mere (EUR) z DDV]]*Sklop22[[#This Row],[Okvirna količina]]</f>
        <v>0</v>
      </c>
      <c r="U19" s="428" t="s">
        <v>110</v>
      </c>
    </row>
    <row r="20" spans="1:21" s="55" customFormat="1" ht="24">
      <c r="A20" s="134" t="s">
        <v>6</v>
      </c>
      <c r="B20" s="498" t="s">
        <v>1265</v>
      </c>
      <c r="C20" s="321">
        <v>1000</v>
      </c>
      <c r="D20" s="321" t="s">
        <v>107</v>
      </c>
      <c r="E20" s="106"/>
      <c r="F20" s="160">
        <v>35</v>
      </c>
      <c r="G20" s="471" t="s">
        <v>0</v>
      </c>
      <c r="H20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</v>
      </c>
      <c r="I20" s="117" t="str">
        <f>IF(Sklop22[[#This Row],[ZAHTEVANA SHEMA KAKOVOSTI]]&lt;&gt;"",Sklop22[[#This Row],[Preračunana masa/volumen/kos na enoto kg]],"")</f>
        <v/>
      </c>
      <c r="J20" s="135"/>
      <c r="K20" s="136"/>
      <c r="L20" s="136"/>
      <c r="M20" s="137"/>
      <c r="N20" s="138"/>
      <c r="O20" s="138"/>
      <c r="P20" s="139"/>
      <c r="Q20" s="138">
        <f>+Sklop22[[#This Row],[cena/enota brez DDV v EUR]]*Sklop22[[#This Row],[Stopnja DDV (%)]]</f>
        <v>0</v>
      </c>
      <c r="R20" s="138">
        <f>+Sklop22[[#This Row],[cena/enota brez DDV v EUR]]+Sklop22[[#This Row],[Davek (EUR)]]</f>
        <v>0</v>
      </c>
      <c r="S20" s="138">
        <f>+Sklop22[[#This Row],[cena/enota brez DDV v EUR]]*Sklop22[[#This Row],[Okvirna količina]]</f>
        <v>0</v>
      </c>
      <c r="T20" s="292">
        <f>+Sklop22[[#This Row],[Končna cena/enoto mere (EUR) z DDV]]*Sklop22[[#This Row],[Okvirna količina]]</f>
        <v>0</v>
      </c>
      <c r="U20" s="428" t="s">
        <v>110</v>
      </c>
    </row>
    <row r="21" spans="1:21" s="55" customFormat="1" ht="24">
      <c r="A21" s="134" t="s">
        <v>7</v>
      </c>
      <c r="B21" s="498" t="s">
        <v>1264</v>
      </c>
      <c r="C21" s="321">
        <v>1000</v>
      </c>
      <c r="D21" s="321" t="s">
        <v>107</v>
      </c>
      <c r="E21" s="106"/>
      <c r="F21" s="160">
        <v>35</v>
      </c>
      <c r="G21" s="471" t="s">
        <v>0</v>
      </c>
      <c r="H21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</v>
      </c>
      <c r="I21" s="117" t="str">
        <f>IF(Sklop22[[#This Row],[ZAHTEVANA SHEMA KAKOVOSTI]]&lt;&gt;"",Sklop22[[#This Row],[Preračunana masa/volumen/kos na enoto kg]],"")</f>
        <v/>
      </c>
      <c r="J21" s="135"/>
      <c r="K21" s="136"/>
      <c r="L21" s="136"/>
      <c r="M21" s="137"/>
      <c r="N21" s="138"/>
      <c r="O21" s="138"/>
      <c r="P21" s="139"/>
      <c r="Q21" s="138">
        <f>+Sklop22[[#This Row],[cena/enota brez DDV v EUR]]*Sklop22[[#This Row],[Stopnja DDV (%)]]</f>
        <v>0</v>
      </c>
      <c r="R21" s="138">
        <f>+Sklop22[[#This Row],[cena/enota brez DDV v EUR]]+Sklop22[[#This Row],[Davek (EUR)]]</f>
        <v>0</v>
      </c>
      <c r="S21" s="138">
        <f>+Sklop22[[#This Row],[cena/enota brez DDV v EUR]]*Sklop22[[#This Row],[Okvirna količina]]</f>
        <v>0</v>
      </c>
      <c r="T21" s="292">
        <f>+Sklop22[[#This Row],[Končna cena/enoto mere (EUR) z DDV]]*Sklop22[[#This Row],[Okvirna količina]]</f>
        <v>0</v>
      </c>
      <c r="U21" s="428" t="s">
        <v>110</v>
      </c>
    </row>
    <row r="22" spans="1:21" s="55" customFormat="1" ht="48">
      <c r="A22" s="134" t="s">
        <v>8</v>
      </c>
      <c r="B22" s="498" t="s">
        <v>1266</v>
      </c>
      <c r="C22" s="134">
        <v>1000</v>
      </c>
      <c r="D22" s="321" t="s">
        <v>107</v>
      </c>
      <c r="E22" s="106"/>
      <c r="F22" s="160">
        <v>150</v>
      </c>
      <c r="G22" s="471" t="s">
        <v>0</v>
      </c>
      <c r="H22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2" s="117" t="str">
        <f>IF(Sklop22[[#This Row],[ZAHTEVANA SHEMA KAKOVOSTI]]&lt;&gt;"",Sklop22[[#This Row],[Preračunana masa/volumen/kos na enoto kg]],"")</f>
        <v/>
      </c>
      <c r="J22" s="135"/>
      <c r="K22" s="136"/>
      <c r="L22" s="136"/>
      <c r="M22" s="137"/>
      <c r="N22" s="138"/>
      <c r="O22" s="138"/>
      <c r="P22" s="139"/>
      <c r="Q22" s="138">
        <f>+Sklop22[[#This Row],[cena/enota brez DDV v EUR]]*Sklop22[[#This Row],[Stopnja DDV (%)]]</f>
        <v>0</v>
      </c>
      <c r="R22" s="138">
        <f>+Sklop22[[#This Row],[cena/enota brez DDV v EUR]]+Sklop22[[#This Row],[Davek (EUR)]]</f>
        <v>0</v>
      </c>
      <c r="S22" s="138">
        <f>+Sklop22[[#This Row],[cena/enota brez DDV v EUR]]*Sklop22[[#This Row],[Okvirna količina]]</f>
        <v>0</v>
      </c>
      <c r="T22" s="292">
        <f>+Sklop22[[#This Row],[Končna cena/enoto mere (EUR) z DDV]]*Sklop22[[#This Row],[Okvirna količina]]</f>
        <v>0</v>
      </c>
      <c r="U22" s="428" t="s">
        <v>110</v>
      </c>
    </row>
    <row r="23" spans="1:21" s="55" customFormat="1" ht="60">
      <c r="A23" s="134" t="s">
        <v>9</v>
      </c>
      <c r="B23" s="498" t="s">
        <v>1267</v>
      </c>
      <c r="C23" s="134">
        <v>1000</v>
      </c>
      <c r="D23" s="321" t="s">
        <v>107</v>
      </c>
      <c r="E23" s="106"/>
      <c r="F23" s="160">
        <v>150</v>
      </c>
      <c r="G23" s="471" t="s">
        <v>0</v>
      </c>
      <c r="H23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3" s="117" t="str">
        <f>IF(Sklop22[[#This Row],[ZAHTEVANA SHEMA KAKOVOSTI]]&lt;&gt;"",Sklop22[[#This Row],[Preračunana masa/volumen/kos na enoto kg]],"")</f>
        <v/>
      </c>
      <c r="J23" s="135"/>
      <c r="K23" s="136"/>
      <c r="L23" s="136"/>
      <c r="M23" s="137"/>
      <c r="N23" s="138"/>
      <c r="O23" s="138"/>
      <c r="P23" s="139"/>
      <c r="Q23" s="138">
        <f>+Sklop22[[#This Row],[cena/enota brez DDV v EUR]]*Sklop22[[#This Row],[Stopnja DDV (%)]]</f>
        <v>0</v>
      </c>
      <c r="R23" s="138">
        <f>+Sklop22[[#This Row],[cena/enota brez DDV v EUR]]+Sklop22[[#This Row],[Davek (EUR)]]</f>
        <v>0</v>
      </c>
      <c r="S23" s="138">
        <f>+Sklop22[[#This Row],[cena/enota brez DDV v EUR]]*Sklop22[[#This Row],[Okvirna količina]]</f>
        <v>0</v>
      </c>
      <c r="T23" s="292">
        <f>+Sklop22[[#This Row],[Končna cena/enoto mere (EUR) z DDV]]*Sklop22[[#This Row],[Okvirna količina]]</f>
        <v>0</v>
      </c>
      <c r="U23" s="428" t="s">
        <v>110</v>
      </c>
    </row>
    <row r="24" spans="1:21" s="55" customFormat="1" ht="24">
      <c r="A24" s="134" t="s">
        <v>10</v>
      </c>
      <c r="B24" s="498" t="s">
        <v>1268</v>
      </c>
      <c r="C24" s="321">
        <v>1000</v>
      </c>
      <c r="D24" s="321" t="s">
        <v>107</v>
      </c>
      <c r="E24" s="106"/>
      <c r="F24" s="160">
        <v>75</v>
      </c>
      <c r="G24" s="471" t="s">
        <v>0</v>
      </c>
      <c r="H24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4" s="117" t="str">
        <f>IF(Sklop22[[#This Row],[ZAHTEVANA SHEMA KAKOVOSTI]]&lt;&gt;"",Sklop22[[#This Row],[Preračunana masa/volumen/kos na enoto kg]],"")</f>
        <v/>
      </c>
      <c r="J24" s="135"/>
      <c r="K24" s="136"/>
      <c r="L24" s="136"/>
      <c r="M24" s="137"/>
      <c r="N24" s="138"/>
      <c r="O24" s="138"/>
      <c r="P24" s="139"/>
      <c r="Q24" s="138">
        <f>+Sklop22[[#This Row],[cena/enota brez DDV v EUR]]*Sklop22[[#This Row],[Stopnja DDV (%)]]</f>
        <v>0</v>
      </c>
      <c r="R24" s="138">
        <f>+Sklop22[[#This Row],[cena/enota brez DDV v EUR]]+Sklop22[[#This Row],[Davek (EUR)]]</f>
        <v>0</v>
      </c>
      <c r="S24" s="138">
        <f>+Sklop22[[#This Row],[cena/enota brez DDV v EUR]]*Sklop22[[#This Row],[Okvirna količina]]</f>
        <v>0</v>
      </c>
      <c r="T24" s="292">
        <f>+Sklop22[[#This Row],[Končna cena/enoto mere (EUR) z DDV]]*Sklop22[[#This Row],[Okvirna količina]]</f>
        <v>0</v>
      </c>
      <c r="U24" s="428" t="s">
        <v>110</v>
      </c>
    </row>
    <row r="25" spans="1:21" s="55" customFormat="1" ht="12">
      <c r="A25" s="134" t="s">
        <v>11</v>
      </c>
      <c r="B25" s="498" t="s">
        <v>1269</v>
      </c>
      <c r="C25" s="321">
        <v>1000</v>
      </c>
      <c r="D25" s="321" t="s">
        <v>107</v>
      </c>
      <c r="E25" s="106"/>
      <c r="F25" s="160">
        <v>35</v>
      </c>
      <c r="G25" s="471" t="s">
        <v>0</v>
      </c>
      <c r="H25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</v>
      </c>
      <c r="I25" s="117" t="str">
        <f>IF(Sklop22[[#This Row],[ZAHTEVANA SHEMA KAKOVOSTI]]&lt;&gt;"",Sklop22[[#This Row],[Preračunana masa/volumen/kos na enoto kg]],"")</f>
        <v/>
      </c>
      <c r="J25" s="135"/>
      <c r="K25" s="136"/>
      <c r="L25" s="136"/>
      <c r="M25" s="137"/>
      <c r="N25" s="138"/>
      <c r="O25" s="138"/>
      <c r="P25" s="139"/>
      <c r="Q25" s="138">
        <f>+Sklop22[[#This Row],[cena/enota brez DDV v EUR]]*Sklop22[[#This Row],[Stopnja DDV (%)]]</f>
        <v>0</v>
      </c>
      <c r="R25" s="138">
        <f>+Sklop22[[#This Row],[cena/enota brez DDV v EUR]]+Sklop22[[#This Row],[Davek (EUR)]]</f>
        <v>0</v>
      </c>
      <c r="S25" s="138">
        <f>+Sklop22[[#This Row],[cena/enota brez DDV v EUR]]*Sklop22[[#This Row],[Okvirna količina]]</f>
        <v>0</v>
      </c>
      <c r="T25" s="292">
        <f>+Sklop22[[#This Row],[Končna cena/enoto mere (EUR) z DDV]]*Sklop22[[#This Row],[Okvirna količina]]</f>
        <v>0</v>
      </c>
      <c r="U25" s="428" t="s">
        <v>110</v>
      </c>
    </row>
    <row r="26" spans="1:21" s="55" customFormat="1" ht="24">
      <c r="A26" s="134" t="s">
        <v>12</v>
      </c>
      <c r="B26" s="498" t="s">
        <v>1270</v>
      </c>
      <c r="C26" s="134">
        <v>1000</v>
      </c>
      <c r="D26" s="321" t="s">
        <v>107</v>
      </c>
      <c r="E26" s="106"/>
      <c r="F26" s="160">
        <v>35</v>
      </c>
      <c r="G26" s="471" t="s">
        <v>0</v>
      </c>
      <c r="H26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</v>
      </c>
      <c r="I26" s="117" t="str">
        <f>IF(Sklop22[[#This Row],[ZAHTEVANA SHEMA KAKOVOSTI]]&lt;&gt;"",Sklop22[[#This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+Sklop22[[#This Row],[cena/enota brez DDV v EUR]]*Sklop22[[#This Row],[Stopnja DDV (%)]]</f>
        <v>0</v>
      </c>
      <c r="R26" s="138">
        <f>+Sklop22[[#This Row],[cena/enota brez DDV v EUR]]+Sklop22[[#This Row],[Davek (EUR)]]</f>
        <v>0</v>
      </c>
      <c r="S26" s="138">
        <f>+Sklop22[[#This Row],[cena/enota brez DDV v EUR]]*Sklop22[[#This Row],[Okvirna količina]]</f>
        <v>0</v>
      </c>
      <c r="T26" s="292">
        <f>+Sklop22[[#This Row],[Končna cena/enoto mere (EUR) z DDV]]*Sklop22[[#This Row],[Okvirna količina]]</f>
        <v>0</v>
      </c>
      <c r="U26" s="428" t="s">
        <v>110</v>
      </c>
    </row>
    <row r="27" spans="1:21" s="55" customFormat="1" ht="48">
      <c r="A27" s="134" t="s">
        <v>13</v>
      </c>
      <c r="B27" s="498" t="s">
        <v>1271</v>
      </c>
      <c r="C27" s="134">
        <v>1000</v>
      </c>
      <c r="D27" s="321" t="s">
        <v>107</v>
      </c>
      <c r="E27" s="106"/>
      <c r="F27" s="160">
        <v>75</v>
      </c>
      <c r="G27" s="471" t="s">
        <v>0</v>
      </c>
      <c r="H27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7" s="117" t="str">
        <f>IF(Sklop22[[#This Row],[ZAHTEVANA SHEMA KAKOVOSTI]]&lt;&gt;"",Sklop22[[#This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+Sklop22[[#This Row],[cena/enota brez DDV v EUR]]*Sklop22[[#This Row],[Stopnja DDV (%)]]</f>
        <v>0</v>
      </c>
      <c r="R27" s="138">
        <f>+Sklop22[[#This Row],[cena/enota brez DDV v EUR]]+Sklop22[[#This Row],[Davek (EUR)]]</f>
        <v>0</v>
      </c>
      <c r="S27" s="138">
        <f>+Sklop22[[#This Row],[cena/enota brez DDV v EUR]]*Sklop22[[#This Row],[Okvirna količina]]</f>
        <v>0</v>
      </c>
      <c r="T27" s="292">
        <f>+Sklop22[[#This Row],[Končna cena/enoto mere (EUR) z DDV]]*Sklop22[[#This Row],[Okvirna količina]]</f>
        <v>0</v>
      </c>
      <c r="U27" s="428" t="s">
        <v>110</v>
      </c>
    </row>
    <row r="28" spans="1:21" s="55" customFormat="1" ht="48">
      <c r="A28" s="134" t="s">
        <v>14</v>
      </c>
      <c r="B28" s="498" t="s">
        <v>1272</v>
      </c>
      <c r="C28" s="321">
        <v>1000</v>
      </c>
      <c r="D28" s="321" t="s">
        <v>107</v>
      </c>
      <c r="E28" s="106"/>
      <c r="F28" s="160">
        <v>35</v>
      </c>
      <c r="G28" s="471" t="s">
        <v>0</v>
      </c>
      <c r="H28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</v>
      </c>
      <c r="I28" s="117" t="str">
        <f>IF(Sklop22[[#This Row],[ZAHTEVANA SHEMA KAKOVOSTI]]&lt;&gt;"",Sklop22[[#This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+Sklop22[[#This Row],[cena/enota brez DDV v EUR]]*Sklop22[[#This Row],[Stopnja DDV (%)]]</f>
        <v>0</v>
      </c>
      <c r="R28" s="138">
        <f>+Sklop22[[#This Row],[cena/enota brez DDV v EUR]]+Sklop22[[#This Row],[Davek (EUR)]]</f>
        <v>0</v>
      </c>
      <c r="S28" s="138">
        <f>+Sklop22[[#This Row],[cena/enota brez DDV v EUR]]*Sklop22[[#This Row],[Okvirna količina]]</f>
        <v>0</v>
      </c>
      <c r="T28" s="292">
        <f>+Sklop22[[#This Row],[Končna cena/enoto mere (EUR) z DDV]]*Sklop22[[#This Row],[Okvirna količina]]</f>
        <v>0</v>
      </c>
      <c r="U28" s="428" t="s">
        <v>110</v>
      </c>
    </row>
    <row r="29" spans="1:21" s="55" customFormat="1" ht="24">
      <c r="A29" s="134" t="s">
        <v>15</v>
      </c>
      <c r="B29" s="498" t="s">
        <v>1273</v>
      </c>
      <c r="C29" s="321">
        <v>1000</v>
      </c>
      <c r="D29" s="321" t="s">
        <v>107</v>
      </c>
      <c r="E29" s="106"/>
      <c r="F29" s="160">
        <v>50</v>
      </c>
      <c r="G29" s="471" t="s">
        <v>0</v>
      </c>
      <c r="H29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9" s="117" t="str">
        <f>IF(Sklop22[[#This Row],[ZAHTEVANA SHEMA KAKOVOSTI]]&lt;&gt;"",Sklop22[[#This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+Sklop22[[#This Row],[cena/enota brez DDV v EUR]]*Sklop22[[#This Row],[Stopnja DDV (%)]]</f>
        <v>0</v>
      </c>
      <c r="R29" s="138">
        <f>+Sklop22[[#This Row],[cena/enota brez DDV v EUR]]+Sklop22[[#This Row],[Davek (EUR)]]</f>
        <v>0</v>
      </c>
      <c r="S29" s="138">
        <f>+Sklop22[[#This Row],[cena/enota brez DDV v EUR]]*Sklop22[[#This Row],[Okvirna količina]]</f>
        <v>0</v>
      </c>
      <c r="T29" s="292">
        <f>+Sklop22[[#This Row],[Končna cena/enoto mere (EUR) z DDV]]*Sklop22[[#This Row],[Okvirna količina]]</f>
        <v>0</v>
      </c>
      <c r="U29" s="428" t="s">
        <v>110</v>
      </c>
    </row>
    <row r="30" spans="1:21" s="55" customFormat="1" ht="36">
      <c r="A30" s="134" t="s">
        <v>16</v>
      </c>
      <c r="B30" s="498" t="s">
        <v>1275</v>
      </c>
      <c r="C30" s="134">
        <v>1000</v>
      </c>
      <c r="D30" s="321" t="s">
        <v>107</v>
      </c>
      <c r="E30" s="106"/>
      <c r="F30" s="160">
        <v>35</v>
      </c>
      <c r="G30" s="471" t="s">
        <v>0</v>
      </c>
      <c r="H30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</v>
      </c>
      <c r="I30" s="117" t="str">
        <f>IF(Sklop22[[#This Row],[ZAHTEVANA SHEMA KAKOVOSTI]]&lt;&gt;"",Sklop22[[#This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+Sklop22[[#This Row],[cena/enota brez DDV v EUR]]*Sklop22[[#This Row],[Stopnja DDV (%)]]</f>
        <v>0</v>
      </c>
      <c r="R30" s="138">
        <f>+Sklop22[[#This Row],[cena/enota brez DDV v EUR]]+Sklop22[[#This Row],[Davek (EUR)]]</f>
        <v>0</v>
      </c>
      <c r="S30" s="138">
        <f>+Sklop22[[#This Row],[cena/enota brez DDV v EUR]]*Sklop22[[#This Row],[Okvirna količina]]</f>
        <v>0</v>
      </c>
      <c r="T30" s="292">
        <f>+Sklop22[[#This Row],[Končna cena/enoto mere (EUR) z DDV]]*Sklop22[[#This Row],[Okvirna količina]]</f>
        <v>0</v>
      </c>
      <c r="U30" s="428" t="s">
        <v>110</v>
      </c>
    </row>
    <row r="31" spans="1:21" s="55" customFormat="1" ht="24">
      <c r="A31" s="134" t="s">
        <v>17</v>
      </c>
      <c r="B31" s="498" t="s">
        <v>1274</v>
      </c>
      <c r="C31" s="134">
        <v>60</v>
      </c>
      <c r="D31" s="321" t="s">
        <v>107</v>
      </c>
      <c r="E31" s="106"/>
      <c r="F31" s="160">
        <v>200</v>
      </c>
      <c r="G31" s="471" t="s">
        <v>182</v>
      </c>
      <c r="H31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</v>
      </c>
      <c r="I31" s="117" t="str">
        <f>IF(Sklop22[[#This Row],[ZAHTEVANA SHEMA KAKOVOSTI]]&lt;&gt;"",Sklop22[[#This Row],[Preračunana masa/volumen/kos na enoto kg]],"")</f>
        <v/>
      </c>
      <c r="J31" s="135"/>
      <c r="K31" s="136"/>
      <c r="L31" s="136"/>
      <c r="M31" s="137"/>
      <c r="N31" s="138"/>
      <c r="O31" s="138"/>
      <c r="P31" s="139"/>
      <c r="Q31" s="138">
        <f>+Sklop22[[#This Row],[cena/enota brez DDV v EUR]]*Sklop22[[#This Row],[Stopnja DDV (%)]]</f>
        <v>0</v>
      </c>
      <c r="R31" s="138">
        <f>+Sklop22[[#This Row],[cena/enota brez DDV v EUR]]+Sklop22[[#This Row],[Davek (EUR)]]</f>
        <v>0</v>
      </c>
      <c r="S31" s="138">
        <f>+Sklop22[[#This Row],[cena/enota brez DDV v EUR]]*Sklop22[[#This Row],[Okvirna količina]]</f>
        <v>0</v>
      </c>
      <c r="T31" s="292">
        <f>+Sklop22[[#This Row],[Končna cena/enoto mere (EUR) z DDV]]*Sklop22[[#This Row],[Okvirna količina]]</f>
        <v>0</v>
      </c>
      <c r="U31" s="428" t="s">
        <v>110</v>
      </c>
    </row>
    <row r="32" spans="1:21" s="55" customFormat="1" ht="24">
      <c r="A32" s="134" t="s">
        <v>18</v>
      </c>
      <c r="B32" s="498" t="s">
        <v>1274</v>
      </c>
      <c r="C32" s="134">
        <v>80</v>
      </c>
      <c r="D32" s="321" t="s">
        <v>107</v>
      </c>
      <c r="E32" s="106"/>
      <c r="F32" s="160">
        <v>350</v>
      </c>
      <c r="G32" s="471" t="s">
        <v>182</v>
      </c>
      <c r="H32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32" s="117" t="str">
        <f>IF(Sklop22[[#This Row],[ZAHTEVANA SHEMA KAKOVOSTI]]&lt;&gt;"",Sklop22[[#This Row],[Preračunana masa/volumen/kos na enoto kg]],"")</f>
        <v/>
      </c>
      <c r="J32" s="135"/>
      <c r="K32" s="136"/>
      <c r="L32" s="136"/>
      <c r="M32" s="137"/>
      <c r="N32" s="138"/>
      <c r="O32" s="138"/>
      <c r="P32" s="139"/>
      <c r="Q32" s="138">
        <f>+Sklop22[[#This Row],[cena/enota brez DDV v EUR]]*Sklop22[[#This Row],[Stopnja DDV (%)]]</f>
        <v>0</v>
      </c>
      <c r="R32" s="138">
        <f>+Sklop22[[#This Row],[cena/enota brez DDV v EUR]]+Sklop22[[#This Row],[Davek (EUR)]]</f>
        <v>0</v>
      </c>
      <c r="S32" s="138">
        <f>+Sklop22[[#This Row],[cena/enota brez DDV v EUR]]*Sklop22[[#This Row],[Okvirna količina]]</f>
        <v>0</v>
      </c>
      <c r="T32" s="292">
        <f>+Sklop22[[#This Row],[Končna cena/enoto mere (EUR) z DDV]]*Sklop22[[#This Row],[Okvirna količina]]</f>
        <v>0</v>
      </c>
      <c r="U32" s="428" t="s">
        <v>110</v>
      </c>
    </row>
    <row r="33" spans="1:21" s="55" customFormat="1" ht="12">
      <c r="A33" s="134" t="s">
        <v>19</v>
      </c>
      <c r="B33" s="498" t="s">
        <v>1276</v>
      </c>
      <c r="C33" s="134">
        <v>80</v>
      </c>
      <c r="D33" s="321" t="s">
        <v>107</v>
      </c>
      <c r="E33" s="106"/>
      <c r="F33" s="160">
        <v>1000</v>
      </c>
      <c r="G33" s="471" t="s">
        <v>182</v>
      </c>
      <c r="H33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33" s="117" t="str">
        <f>IF(Sklop22[[#This Row],[ZAHTEVANA SHEMA KAKOVOSTI]]&lt;&gt;"",Sklop22[[#This Row],[Preračunana masa/volumen/kos na enoto kg]],"")</f>
        <v/>
      </c>
      <c r="J33" s="135"/>
      <c r="K33" s="136"/>
      <c r="L33" s="136"/>
      <c r="M33" s="137"/>
      <c r="N33" s="138"/>
      <c r="O33" s="138"/>
      <c r="P33" s="139"/>
      <c r="Q33" s="138">
        <f>+Sklop22[[#This Row],[cena/enota brez DDV v EUR]]*Sklop22[[#This Row],[Stopnja DDV (%)]]</f>
        <v>0</v>
      </c>
      <c r="R33" s="138">
        <f>+Sklop22[[#This Row],[cena/enota brez DDV v EUR]]+Sklop22[[#This Row],[Davek (EUR)]]</f>
        <v>0</v>
      </c>
      <c r="S33" s="138">
        <f>+Sklop22[[#This Row],[cena/enota brez DDV v EUR]]*Sklop22[[#This Row],[Okvirna količina]]</f>
        <v>0</v>
      </c>
      <c r="T33" s="292">
        <f>+Sklop22[[#This Row],[Končna cena/enoto mere (EUR) z DDV]]*Sklop22[[#This Row],[Okvirna količina]]</f>
        <v>0</v>
      </c>
      <c r="U33" s="428" t="s">
        <v>110</v>
      </c>
    </row>
    <row r="34" spans="1:21" s="55" customFormat="1" ht="12">
      <c r="A34" s="134" t="s">
        <v>20</v>
      </c>
      <c r="B34" s="498" t="s">
        <v>1276</v>
      </c>
      <c r="C34" s="134">
        <v>60</v>
      </c>
      <c r="D34" s="321" t="s">
        <v>107</v>
      </c>
      <c r="E34" s="106"/>
      <c r="F34" s="160">
        <v>300</v>
      </c>
      <c r="G34" s="471" t="s">
        <v>182</v>
      </c>
      <c r="H34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34" s="117" t="str">
        <f>IF(Sklop22[[#This Row],[ZAHTEVANA SHEMA KAKOVOSTI]]&lt;&gt;"",Sklop22[[#This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+Sklop22[[#This Row],[cena/enota brez DDV v EUR]]*Sklop22[[#This Row],[Stopnja DDV (%)]]</f>
        <v>0</v>
      </c>
      <c r="R34" s="138">
        <f>+Sklop22[[#This Row],[cena/enota brez DDV v EUR]]+Sklop22[[#This Row],[Davek (EUR)]]</f>
        <v>0</v>
      </c>
      <c r="S34" s="138">
        <f>+Sklop22[[#This Row],[cena/enota brez DDV v EUR]]*Sklop22[[#This Row],[Okvirna količina]]</f>
        <v>0</v>
      </c>
      <c r="T34" s="292">
        <f>+Sklop22[[#This Row],[Končna cena/enoto mere (EUR) z DDV]]*Sklop22[[#This Row],[Okvirna količina]]</f>
        <v>0</v>
      </c>
      <c r="U34" s="428" t="s">
        <v>110</v>
      </c>
    </row>
    <row r="35" spans="1:21" s="55" customFormat="1" ht="12">
      <c r="A35" s="134" t="s">
        <v>21</v>
      </c>
      <c r="B35" s="498" t="s">
        <v>1277</v>
      </c>
      <c r="C35" s="134">
        <v>80</v>
      </c>
      <c r="D35" s="321" t="s">
        <v>107</v>
      </c>
      <c r="E35" s="106"/>
      <c r="F35" s="160">
        <v>1000</v>
      </c>
      <c r="G35" s="471" t="s">
        <v>182</v>
      </c>
      <c r="H35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35" s="117" t="str">
        <f>IF(Sklop22[[#This Row],[ZAHTEVANA SHEMA KAKOVOSTI]]&lt;&gt;"",Sklop22[[#This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+Sklop22[[#This Row],[cena/enota brez DDV v EUR]]*Sklop22[[#This Row],[Stopnja DDV (%)]]</f>
        <v>0</v>
      </c>
      <c r="R35" s="138">
        <f>+Sklop22[[#This Row],[cena/enota brez DDV v EUR]]+Sklop22[[#This Row],[Davek (EUR)]]</f>
        <v>0</v>
      </c>
      <c r="S35" s="138">
        <f>+Sklop22[[#This Row],[cena/enota brez DDV v EUR]]*Sklop22[[#This Row],[Okvirna količina]]</f>
        <v>0</v>
      </c>
      <c r="T35" s="292">
        <f>+Sklop22[[#This Row],[Končna cena/enoto mere (EUR) z DDV]]*Sklop22[[#This Row],[Okvirna količina]]</f>
        <v>0</v>
      </c>
      <c r="U35" s="428" t="s">
        <v>110</v>
      </c>
    </row>
    <row r="36" spans="1:21" s="55" customFormat="1" ht="12">
      <c r="A36" s="134" t="s">
        <v>22</v>
      </c>
      <c r="B36" s="498" t="s">
        <v>1277</v>
      </c>
      <c r="C36" s="134">
        <v>60</v>
      </c>
      <c r="D36" s="321" t="s">
        <v>107</v>
      </c>
      <c r="E36" s="106"/>
      <c r="F36" s="160">
        <v>300</v>
      </c>
      <c r="G36" s="471" t="s">
        <v>182</v>
      </c>
      <c r="H36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36" s="117" t="str">
        <f>IF(Sklop22[[#This Row],[ZAHTEVANA SHEMA KAKOVOSTI]]&lt;&gt;"",Sklop22[[#This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+Sklop22[[#This Row],[cena/enota brez DDV v EUR]]*Sklop22[[#This Row],[Stopnja DDV (%)]]</f>
        <v>0</v>
      </c>
      <c r="R36" s="138">
        <f>+Sklop22[[#This Row],[cena/enota brez DDV v EUR]]+Sklop22[[#This Row],[Davek (EUR)]]</f>
        <v>0</v>
      </c>
      <c r="S36" s="138">
        <f>+Sklop22[[#This Row],[cena/enota brez DDV v EUR]]*Sklop22[[#This Row],[Okvirna količina]]</f>
        <v>0</v>
      </c>
      <c r="T36" s="292">
        <f>+Sklop22[[#This Row],[Končna cena/enoto mere (EUR) z DDV]]*Sklop22[[#This Row],[Okvirna količina]]</f>
        <v>0</v>
      </c>
      <c r="U36" s="428" t="s">
        <v>110</v>
      </c>
    </row>
    <row r="37" spans="1:21" s="55" customFormat="1" ht="24">
      <c r="A37" s="134" t="s">
        <v>23</v>
      </c>
      <c r="B37" s="498" t="s">
        <v>1278</v>
      </c>
      <c r="C37" s="134">
        <v>60</v>
      </c>
      <c r="D37" s="321" t="s">
        <v>107</v>
      </c>
      <c r="E37" s="106"/>
      <c r="F37" s="160">
        <v>300</v>
      </c>
      <c r="G37" s="471" t="s">
        <v>182</v>
      </c>
      <c r="H37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37" s="117" t="str">
        <f>IF(Sklop22[[#This Row],[ZAHTEVANA SHEMA KAKOVOSTI]]&lt;&gt;"",Sklop22[[#This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+Sklop22[[#This Row],[cena/enota brez DDV v EUR]]*Sklop22[[#This Row],[Stopnja DDV (%)]]</f>
        <v>0</v>
      </c>
      <c r="R37" s="138">
        <f>+Sklop22[[#This Row],[cena/enota brez DDV v EUR]]+Sklop22[[#This Row],[Davek (EUR)]]</f>
        <v>0</v>
      </c>
      <c r="S37" s="138">
        <f>+Sklop22[[#This Row],[cena/enota brez DDV v EUR]]*Sklop22[[#This Row],[Okvirna količina]]</f>
        <v>0</v>
      </c>
      <c r="T37" s="292">
        <f>+Sklop22[[#This Row],[Končna cena/enoto mere (EUR) z DDV]]*Sklop22[[#This Row],[Okvirna količina]]</f>
        <v>0</v>
      </c>
      <c r="U37" s="428" t="s">
        <v>110</v>
      </c>
    </row>
    <row r="38" spans="1:21" s="55" customFormat="1" ht="24">
      <c r="A38" s="134" t="s">
        <v>24</v>
      </c>
      <c r="B38" s="498" t="s">
        <v>1278</v>
      </c>
      <c r="C38" s="134">
        <v>80</v>
      </c>
      <c r="D38" s="321" t="s">
        <v>107</v>
      </c>
      <c r="E38" s="106"/>
      <c r="F38" s="160">
        <v>1000</v>
      </c>
      <c r="G38" s="471" t="s">
        <v>182</v>
      </c>
      <c r="H38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38" s="117" t="str">
        <f>IF(Sklop22[[#This Row],[ZAHTEVANA SHEMA KAKOVOSTI]]&lt;&gt;"",Sklop22[[#This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+Sklop22[[#This Row],[cena/enota brez DDV v EUR]]*Sklop22[[#This Row],[Stopnja DDV (%)]]</f>
        <v>0</v>
      </c>
      <c r="R38" s="138">
        <f>+Sklop22[[#This Row],[cena/enota brez DDV v EUR]]+Sklop22[[#This Row],[Davek (EUR)]]</f>
        <v>0</v>
      </c>
      <c r="S38" s="138">
        <f>+Sklop22[[#This Row],[cena/enota brez DDV v EUR]]*Sklop22[[#This Row],[Okvirna količina]]</f>
        <v>0</v>
      </c>
      <c r="T38" s="292">
        <f>+Sklop22[[#This Row],[Končna cena/enoto mere (EUR) z DDV]]*Sklop22[[#This Row],[Okvirna količina]]</f>
        <v>0</v>
      </c>
      <c r="U38" s="428" t="s">
        <v>110</v>
      </c>
    </row>
    <row r="39" spans="1:21" s="55" customFormat="1" ht="24">
      <c r="A39" s="134" t="s">
        <v>25</v>
      </c>
      <c r="B39" s="498" t="s">
        <v>1279</v>
      </c>
      <c r="C39" s="134">
        <v>80</v>
      </c>
      <c r="D39" s="321" t="s">
        <v>107</v>
      </c>
      <c r="E39" s="106"/>
      <c r="F39" s="160">
        <v>1000</v>
      </c>
      <c r="G39" s="471" t="s">
        <v>182</v>
      </c>
      <c r="H39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39" s="117" t="str">
        <f>IF(Sklop22[[#This Row],[ZAHTEVANA SHEMA KAKOVOSTI]]&lt;&gt;"",Sklop22[[#This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+Sklop22[[#This Row],[cena/enota brez DDV v EUR]]*Sklop22[[#This Row],[Stopnja DDV (%)]]</f>
        <v>0</v>
      </c>
      <c r="R39" s="138">
        <f>+Sklop22[[#This Row],[cena/enota brez DDV v EUR]]+Sklop22[[#This Row],[Davek (EUR)]]</f>
        <v>0</v>
      </c>
      <c r="S39" s="138">
        <f>+Sklop22[[#This Row],[cena/enota brez DDV v EUR]]*Sklop22[[#This Row],[Okvirna količina]]</f>
        <v>0</v>
      </c>
      <c r="T39" s="292">
        <f>+Sklop22[[#This Row],[Končna cena/enoto mere (EUR) z DDV]]*Sklop22[[#This Row],[Okvirna količina]]</f>
        <v>0</v>
      </c>
      <c r="U39" s="428" t="s">
        <v>110</v>
      </c>
    </row>
    <row r="40" spans="1:21" s="55" customFormat="1" ht="24">
      <c r="A40" s="134" t="s">
        <v>26</v>
      </c>
      <c r="B40" s="498" t="s">
        <v>1279</v>
      </c>
      <c r="C40" s="134">
        <v>60</v>
      </c>
      <c r="D40" s="321" t="s">
        <v>107</v>
      </c>
      <c r="E40" s="106"/>
      <c r="F40" s="160">
        <v>600</v>
      </c>
      <c r="G40" s="471" t="s">
        <v>182</v>
      </c>
      <c r="H40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40" s="117" t="str">
        <f>IF(Sklop22[[#This Row],[ZAHTEVANA SHEMA KAKOVOSTI]]&lt;&gt;"",Sklop22[[#This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+Sklop22[[#This Row],[cena/enota brez DDV v EUR]]*Sklop22[[#This Row],[Stopnja DDV (%)]]</f>
        <v>0</v>
      </c>
      <c r="R40" s="138">
        <f>+Sklop22[[#This Row],[cena/enota brez DDV v EUR]]+Sklop22[[#This Row],[Davek (EUR)]]</f>
        <v>0</v>
      </c>
      <c r="S40" s="138">
        <f>+Sklop22[[#This Row],[cena/enota brez DDV v EUR]]*Sklop22[[#This Row],[Okvirna količina]]</f>
        <v>0</v>
      </c>
      <c r="T40" s="292">
        <f>+Sklop22[[#This Row],[Končna cena/enoto mere (EUR) z DDV]]*Sklop22[[#This Row],[Okvirna količina]]</f>
        <v>0</v>
      </c>
      <c r="U40" s="428" t="s">
        <v>110</v>
      </c>
    </row>
    <row r="41" spans="1:21" s="55" customFormat="1" ht="24">
      <c r="A41" s="134" t="s">
        <v>27</v>
      </c>
      <c r="B41" s="498" t="s">
        <v>1280</v>
      </c>
      <c r="C41" s="134">
        <v>60</v>
      </c>
      <c r="D41" s="321" t="s">
        <v>107</v>
      </c>
      <c r="E41" s="106"/>
      <c r="F41" s="160">
        <v>300</v>
      </c>
      <c r="G41" s="471" t="s">
        <v>182</v>
      </c>
      <c r="H41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41" s="117" t="str">
        <f>IF(Sklop22[[#This Row],[ZAHTEVANA SHEMA KAKOVOSTI]]&lt;&gt;"",Sklop22[[#This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+Sklop22[[#This Row],[cena/enota brez DDV v EUR]]*Sklop22[[#This Row],[Stopnja DDV (%)]]</f>
        <v>0</v>
      </c>
      <c r="R41" s="138">
        <f>+Sklop22[[#This Row],[cena/enota brez DDV v EUR]]+Sklop22[[#This Row],[Davek (EUR)]]</f>
        <v>0</v>
      </c>
      <c r="S41" s="138">
        <f>+Sklop22[[#This Row],[cena/enota brez DDV v EUR]]*Sklop22[[#This Row],[Okvirna količina]]</f>
        <v>0</v>
      </c>
      <c r="T41" s="292">
        <f>+Sklop22[[#This Row],[Končna cena/enoto mere (EUR) z DDV]]*Sklop22[[#This Row],[Okvirna količina]]</f>
        <v>0</v>
      </c>
      <c r="U41" s="428" t="s">
        <v>110</v>
      </c>
    </row>
    <row r="42" spans="1:21" s="55" customFormat="1" ht="24">
      <c r="A42" s="134" t="s">
        <v>28</v>
      </c>
      <c r="B42" s="498" t="s">
        <v>1280</v>
      </c>
      <c r="C42" s="134">
        <v>80</v>
      </c>
      <c r="D42" s="321" t="s">
        <v>107</v>
      </c>
      <c r="E42" s="106"/>
      <c r="F42" s="160">
        <v>350</v>
      </c>
      <c r="G42" s="471" t="s">
        <v>182</v>
      </c>
      <c r="H42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42" s="117" t="str">
        <f>IF(Sklop22[[#This Row],[ZAHTEVANA SHEMA KAKOVOSTI]]&lt;&gt;"",Sklop22[[#This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+Sklop22[[#This Row],[cena/enota brez DDV v EUR]]*Sklop22[[#This Row],[Stopnja DDV (%)]]</f>
        <v>0</v>
      </c>
      <c r="R42" s="138">
        <f>+Sklop22[[#This Row],[cena/enota brez DDV v EUR]]+Sklop22[[#This Row],[Davek (EUR)]]</f>
        <v>0</v>
      </c>
      <c r="S42" s="138">
        <f>+Sklop22[[#This Row],[cena/enota brez DDV v EUR]]*Sklop22[[#This Row],[Okvirna količina]]</f>
        <v>0</v>
      </c>
      <c r="T42" s="292">
        <f>+Sklop22[[#This Row],[Končna cena/enoto mere (EUR) z DDV]]*Sklop22[[#This Row],[Okvirna količina]]</f>
        <v>0</v>
      </c>
      <c r="U42" s="428" t="s">
        <v>110</v>
      </c>
    </row>
    <row r="43" spans="1:21" s="55" customFormat="1" ht="24">
      <c r="A43" s="134" t="s">
        <v>29</v>
      </c>
      <c r="B43" s="498" t="s">
        <v>1281</v>
      </c>
      <c r="C43" s="134">
        <v>60</v>
      </c>
      <c r="D43" s="321" t="s">
        <v>107</v>
      </c>
      <c r="E43" s="106"/>
      <c r="F43" s="160">
        <v>300</v>
      </c>
      <c r="G43" s="471" t="s">
        <v>182</v>
      </c>
      <c r="H43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43" s="117" t="str">
        <f>IF(Sklop22[[#This Row],[ZAHTEVANA SHEMA KAKOVOSTI]]&lt;&gt;"",Sklop22[[#This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+Sklop22[[#This Row],[cena/enota brez DDV v EUR]]*Sklop22[[#This Row],[Stopnja DDV (%)]]</f>
        <v>0</v>
      </c>
      <c r="R43" s="138">
        <f>+Sklop22[[#This Row],[cena/enota brez DDV v EUR]]+Sklop22[[#This Row],[Davek (EUR)]]</f>
        <v>0</v>
      </c>
      <c r="S43" s="138">
        <f>+Sklop22[[#This Row],[cena/enota brez DDV v EUR]]*Sklop22[[#This Row],[Okvirna količina]]</f>
        <v>0</v>
      </c>
      <c r="T43" s="292">
        <f>+Sklop22[[#This Row],[Končna cena/enoto mere (EUR) z DDV]]*Sklop22[[#This Row],[Okvirna količina]]</f>
        <v>0</v>
      </c>
      <c r="U43" s="428" t="s">
        <v>110</v>
      </c>
    </row>
    <row r="44" spans="1:21" s="55" customFormat="1" ht="24">
      <c r="A44" s="134" t="s">
        <v>30</v>
      </c>
      <c r="B44" s="498" t="s">
        <v>1281</v>
      </c>
      <c r="C44" s="134">
        <v>80</v>
      </c>
      <c r="D44" s="321" t="s">
        <v>107</v>
      </c>
      <c r="E44" s="106"/>
      <c r="F44" s="160">
        <v>350</v>
      </c>
      <c r="G44" s="471" t="s">
        <v>182</v>
      </c>
      <c r="H44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44" s="117" t="str">
        <f>IF(Sklop22[[#This Row],[ZAHTEVANA SHEMA KAKOVOSTI]]&lt;&gt;"",Sklop22[[#This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+Sklop22[[#This Row],[cena/enota brez DDV v EUR]]*Sklop22[[#This Row],[Stopnja DDV (%)]]</f>
        <v>0</v>
      </c>
      <c r="R44" s="138">
        <f>+Sklop22[[#This Row],[cena/enota brez DDV v EUR]]+Sklop22[[#This Row],[Davek (EUR)]]</f>
        <v>0</v>
      </c>
      <c r="S44" s="138">
        <f>+Sklop22[[#This Row],[cena/enota brez DDV v EUR]]*Sklop22[[#This Row],[Okvirna količina]]</f>
        <v>0</v>
      </c>
      <c r="T44" s="292">
        <f>+Sklop22[[#This Row],[Končna cena/enoto mere (EUR) z DDV]]*Sklop22[[#This Row],[Okvirna količina]]</f>
        <v>0</v>
      </c>
      <c r="U44" s="428" t="s">
        <v>110</v>
      </c>
    </row>
    <row r="45" spans="1:21" s="55" customFormat="1" ht="24">
      <c r="A45" s="134" t="s">
        <v>31</v>
      </c>
      <c r="B45" s="498" t="s">
        <v>1282</v>
      </c>
      <c r="C45" s="134">
        <v>40</v>
      </c>
      <c r="D45" s="321" t="s">
        <v>107</v>
      </c>
      <c r="E45" s="106"/>
      <c r="F45" s="160">
        <v>350</v>
      </c>
      <c r="G45" s="471" t="s">
        <v>182</v>
      </c>
      <c r="H45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</v>
      </c>
      <c r="I45" s="117" t="str">
        <f>IF(Sklop22[[#This Row],[ZAHTEVANA SHEMA KAKOVOSTI]]&lt;&gt;"",Sklop22[[#This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+Sklop22[[#This Row],[cena/enota brez DDV v EUR]]*Sklop22[[#This Row],[Stopnja DDV (%)]]</f>
        <v>0</v>
      </c>
      <c r="R45" s="138">
        <f>+Sklop22[[#This Row],[cena/enota brez DDV v EUR]]+Sklop22[[#This Row],[Davek (EUR)]]</f>
        <v>0</v>
      </c>
      <c r="S45" s="138">
        <f>+Sklop22[[#This Row],[cena/enota brez DDV v EUR]]*Sklop22[[#This Row],[Okvirna količina]]</f>
        <v>0</v>
      </c>
      <c r="T45" s="292">
        <f>+Sklop22[[#This Row],[Končna cena/enoto mere (EUR) z DDV]]*Sklop22[[#This Row],[Okvirna količina]]</f>
        <v>0</v>
      </c>
      <c r="U45" s="428" t="s">
        <v>110</v>
      </c>
    </row>
    <row r="46" spans="1:21" s="55" customFormat="1" ht="24">
      <c r="A46" s="134" t="s">
        <v>32</v>
      </c>
      <c r="B46" s="498" t="s">
        <v>1282</v>
      </c>
      <c r="C46" s="134">
        <v>80</v>
      </c>
      <c r="D46" s="321" t="s">
        <v>107</v>
      </c>
      <c r="E46" s="106"/>
      <c r="F46" s="160">
        <v>300</v>
      </c>
      <c r="G46" s="471" t="s">
        <v>182</v>
      </c>
      <c r="H46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</v>
      </c>
      <c r="I46" s="117" t="str">
        <f>IF(Sklop22[[#This Row],[ZAHTEVANA SHEMA KAKOVOSTI]]&lt;&gt;"",Sklop22[[#This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+Sklop22[[#This Row],[cena/enota brez DDV v EUR]]*Sklop22[[#This Row],[Stopnja DDV (%)]]</f>
        <v>0</v>
      </c>
      <c r="R46" s="138">
        <f>+Sklop22[[#This Row],[cena/enota brez DDV v EUR]]+Sklop22[[#This Row],[Davek (EUR)]]</f>
        <v>0</v>
      </c>
      <c r="S46" s="138">
        <f>+Sklop22[[#This Row],[cena/enota brez DDV v EUR]]*Sklop22[[#This Row],[Okvirna količina]]</f>
        <v>0</v>
      </c>
      <c r="T46" s="292">
        <f>+Sklop22[[#This Row],[Končna cena/enoto mere (EUR) z DDV]]*Sklop22[[#This Row],[Okvirna količina]]</f>
        <v>0</v>
      </c>
      <c r="U46" s="428" t="s">
        <v>110</v>
      </c>
    </row>
    <row r="47" spans="1:21" s="55" customFormat="1" ht="24">
      <c r="A47" s="134" t="s">
        <v>33</v>
      </c>
      <c r="B47" s="498" t="s">
        <v>1282</v>
      </c>
      <c r="C47" s="134">
        <v>80</v>
      </c>
      <c r="D47" s="321" t="s">
        <v>107</v>
      </c>
      <c r="E47" s="106"/>
      <c r="F47" s="160">
        <v>350</v>
      </c>
      <c r="G47" s="471" t="s">
        <v>182</v>
      </c>
      <c r="H47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47" s="117" t="str">
        <f>IF(Sklop22[[#This Row],[ZAHTEVANA SHEMA KAKOVOSTI]]&lt;&gt;"",Sklop22[[#This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+Sklop22[[#This Row],[cena/enota brez DDV v EUR]]*Sklop22[[#This Row],[Stopnja DDV (%)]]</f>
        <v>0</v>
      </c>
      <c r="R47" s="138">
        <f>+Sklop22[[#This Row],[cena/enota brez DDV v EUR]]+Sklop22[[#This Row],[Davek (EUR)]]</f>
        <v>0</v>
      </c>
      <c r="S47" s="138">
        <f>+Sklop22[[#This Row],[cena/enota brez DDV v EUR]]*Sklop22[[#This Row],[Okvirna količina]]</f>
        <v>0</v>
      </c>
      <c r="T47" s="292">
        <f>+Sklop22[[#This Row],[Končna cena/enoto mere (EUR) z DDV]]*Sklop22[[#This Row],[Okvirna količina]]</f>
        <v>0</v>
      </c>
      <c r="U47" s="428" t="s">
        <v>110</v>
      </c>
    </row>
    <row r="48" spans="1:21" s="55" customFormat="1" ht="24">
      <c r="A48" s="134" t="s">
        <v>34</v>
      </c>
      <c r="B48" s="498" t="s">
        <v>1283</v>
      </c>
      <c r="C48" s="134">
        <v>60</v>
      </c>
      <c r="D48" s="321" t="s">
        <v>107</v>
      </c>
      <c r="E48" s="106"/>
      <c r="F48" s="160">
        <v>300</v>
      </c>
      <c r="G48" s="471" t="s">
        <v>182</v>
      </c>
      <c r="H48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48" s="117" t="str">
        <f>IF(Sklop22[[#This Row],[ZAHTEVANA SHEMA KAKOVOSTI]]&lt;&gt;"",Sklop22[[#This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+Sklop22[[#This Row],[cena/enota brez DDV v EUR]]*Sklop22[[#This Row],[Stopnja DDV (%)]]</f>
        <v>0</v>
      </c>
      <c r="R48" s="138">
        <f>+Sklop22[[#This Row],[cena/enota brez DDV v EUR]]+Sklop22[[#This Row],[Davek (EUR)]]</f>
        <v>0</v>
      </c>
      <c r="S48" s="138">
        <f>+Sklop22[[#This Row],[cena/enota brez DDV v EUR]]*Sklop22[[#This Row],[Okvirna količina]]</f>
        <v>0</v>
      </c>
      <c r="T48" s="292">
        <f>+Sklop22[[#This Row],[Končna cena/enoto mere (EUR) z DDV]]*Sklop22[[#This Row],[Okvirna količina]]</f>
        <v>0</v>
      </c>
      <c r="U48" s="428" t="s">
        <v>110</v>
      </c>
    </row>
    <row r="49" spans="1:21" s="55" customFormat="1" ht="12">
      <c r="A49" s="134" t="s">
        <v>35</v>
      </c>
      <c r="B49" s="498" t="s">
        <v>1406</v>
      </c>
      <c r="C49" s="134">
        <v>100</v>
      </c>
      <c r="D49" s="321" t="s">
        <v>107</v>
      </c>
      <c r="E49" s="106"/>
      <c r="F49" s="160">
        <v>1000</v>
      </c>
      <c r="G49" s="471" t="s">
        <v>182</v>
      </c>
      <c r="H49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49" s="117" t="str">
        <f>IF(Sklop22[[#This Row],[ZAHTEVANA SHEMA KAKOVOSTI]]&lt;&gt;"",Sklop22[[#This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+Sklop22[[#This Row],[cena/enota brez DDV v EUR]]*Sklop22[[#This Row],[Stopnja DDV (%)]]</f>
        <v>0</v>
      </c>
      <c r="R49" s="138">
        <f>+Sklop22[[#This Row],[cena/enota brez DDV v EUR]]+Sklop22[[#This Row],[Davek (EUR)]]</f>
        <v>0</v>
      </c>
      <c r="S49" s="138">
        <f>+Sklop22[[#This Row],[cena/enota brez DDV v EUR]]*Sklop22[[#This Row],[Okvirna količina]]</f>
        <v>0</v>
      </c>
      <c r="T49" s="292">
        <f>+Sklop22[[#This Row],[Končna cena/enoto mere (EUR) z DDV]]*Sklop22[[#This Row],[Okvirna količina]]</f>
        <v>0</v>
      </c>
      <c r="U49" s="428" t="s">
        <v>110</v>
      </c>
    </row>
    <row r="50" spans="1:21" s="55" customFormat="1" ht="12">
      <c r="A50" s="134" t="s">
        <v>36</v>
      </c>
      <c r="B50" s="498" t="s">
        <v>1407</v>
      </c>
      <c r="C50" s="134">
        <v>100</v>
      </c>
      <c r="D50" s="321" t="s">
        <v>107</v>
      </c>
      <c r="E50" s="106"/>
      <c r="F50" s="160">
        <v>1000</v>
      </c>
      <c r="G50" s="471" t="s">
        <v>182</v>
      </c>
      <c r="H50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50" s="117" t="str">
        <f>IF(Sklop22[[#This Row],[ZAHTEVANA SHEMA KAKOVOSTI]]&lt;&gt;"",Sklop22[[#This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+Sklop22[[#This Row],[cena/enota brez DDV v EUR]]*Sklop22[[#This Row],[Stopnja DDV (%)]]</f>
        <v>0</v>
      </c>
      <c r="R50" s="138">
        <f>+Sklop22[[#This Row],[cena/enota brez DDV v EUR]]+Sklop22[[#This Row],[Davek (EUR)]]</f>
        <v>0</v>
      </c>
      <c r="S50" s="138">
        <f>+Sklop22[[#This Row],[cena/enota brez DDV v EUR]]*Sklop22[[#This Row],[Okvirna količina]]</f>
        <v>0</v>
      </c>
      <c r="T50" s="292">
        <f>+Sklop22[[#This Row],[Končna cena/enoto mere (EUR) z DDV]]*Sklop22[[#This Row],[Okvirna količina]]</f>
        <v>0</v>
      </c>
      <c r="U50" s="428" t="s">
        <v>110</v>
      </c>
    </row>
    <row r="51" spans="1:21" s="55" customFormat="1" ht="24">
      <c r="A51" s="134" t="s">
        <v>37</v>
      </c>
      <c r="B51" s="498" t="s">
        <v>1408</v>
      </c>
      <c r="C51" s="134">
        <v>100</v>
      </c>
      <c r="D51" s="321" t="s">
        <v>107</v>
      </c>
      <c r="E51" s="106"/>
      <c r="F51" s="160">
        <v>1000</v>
      </c>
      <c r="G51" s="471" t="s">
        <v>182</v>
      </c>
      <c r="H51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51" s="117" t="str">
        <f>IF(Sklop22[[#This Row],[ZAHTEVANA SHEMA KAKOVOSTI]]&lt;&gt;"",Sklop22[[#This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+Sklop22[[#This Row],[cena/enota brez DDV v EUR]]*Sklop22[[#This Row],[Stopnja DDV (%)]]</f>
        <v>0</v>
      </c>
      <c r="R51" s="138">
        <f>+Sklop22[[#This Row],[cena/enota brez DDV v EUR]]+Sklop22[[#This Row],[Davek (EUR)]]</f>
        <v>0</v>
      </c>
      <c r="S51" s="138">
        <f>+Sklop22[[#This Row],[cena/enota brez DDV v EUR]]*Sklop22[[#This Row],[Okvirna količina]]</f>
        <v>0</v>
      </c>
      <c r="T51" s="292">
        <f>+Sklop22[[#This Row],[Končna cena/enoto mere (EUR) z DDV]]*Sklop22[[#This Row],[Okvirna količina]]</f>
        <v>0</v>
      </c>
      <c r="U51" s="428" t="s">
        <v>110</v>
      </c>
    </row>
    <row r="52" spans="1:21" s="55" customFormat="1" ht="24">
      <c r="A52" s="134" t="s">
        <v>38</v>
      </c>
      <c r="B52" s="498" t="s">
        <v>1284</v>
      </c>
      <c r="C52" s="134">
        <v>40</v>
      </c>
      <c r="D52" s="321" t="s">
        <v>107</v>
      </c>
      <c r="E52" s="106"/>
      <c r="F52" s="160">
        <v>350</v>
      </c>
      <c r="G52" s="471" t="s">
        <v>182</v>
      </c>
      <c r="H52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</v>
      </c>
      <c r="I52" s="117" t="str">
        <f>IF(Sklop22[[#This Row],[ZAHTEVANA SHEMA KAKOVOSTI]]&lt;&gt;"",Sklop22[[#This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+Sklop22[[#This Row],[cena/enota brez DDV v EUR]]*Sklop22[[#This Row],[Stopnja DDV (%)]]</f>
        <v>0</v>
      </c>
      <c r="R52" s="138">
        <f>+Sklop22[[#This Row],[cena/enota brez DDV v EUR]]+Sklop22[[#This Row],[Davek (EUR)]]</f>
        <v>0</v>
      </c>
      <c r="S52" s="138">
        <f>+Sklop22[[#This Row],[cena/enota brez DDV v EUR]]*Sklop22[[#This Row],[Okvirna količina]]</f>
        <v>0</v>
      </c>
      <c r="T52" s="292">
        <f>+Sklop22[[#This Row],[Končna cena/enoto mere (EUR) z DDV]]*Sklop22[[#This Row],[Okvirna količina]]</f>
        <v>0</v>
      </c>
      <c r="U52" s="428" t="s">
        <v>110</v>
      </c>
    </row>
    <row r="53" spans="1:21" s="55" customFormat="1" ht="24">
      <c r="A53" s="134" t="s">
        <v>39</v>
      </c>
      <c r="B53" s="498" t="s">
        <v>1284</v>
      </c>
      <c r="C53" s="134">
        <v>60</v>
      </c>
      <c r="D53" s="321" t="s">
        <v>107</v>
      </c>
      <c r="E53" s="106"/>
      <c r="F53" s="160">
        <v>300</v>
      </c>
      <c r="G53" s="471" t="s">
        <v>182</v>
      </c>
      <c r="H53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53" s="117" t="str">
        <f>IF(Sklop22[[#This Row],[ZAHTEVANA SHEMA KAKOVOSTI]]&lt;&gt;"",Sklop22[[#This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+Sklop22[[#This Row],[cena/enota brez DDV v EUR]]*Sklop22[[#This Row],[Stopnja DDV (%)]]</f>
        <v>0</v>
      </c>
      <c r="R53" s="138">
        <f>+Sklop22[[#This Row],[cena/enota brez DDV v EUR]]+Sklop22[[#This Row],[Davek (EUR)]]</f>
        <v>0</v>
      </c>
      <c r="S53" s="138">
        <f>+Sklop22[[#This Row],[cena/enota brez DDV v EUR]]*Sklop22[[#This Row],[Okvirna količina]]</f>
        <v>0</v>
      </c>
      <c r="T53" s="292">
        <f>+Sklop22[[#This Row],[Končna cena/enoto mere (EUR) z DDV]]*Sklop22[[#This Row],[Okvirna količina]]</f>
        <v>0</v>
      </c>
      <c r="U53" s="428" t="s">
        <v>110</v>
      </c>
    </row>
    <row r="54" spans="1:21" s="55" customFormat="1" ht="24">
      <c r="A54" s="134" t="s">
        <v>40</v>
      </c>
      <c r="B54" s="498" t="s">
        <v>1284</v>
      </c>
      <c r="C54" s="134">
        <v>60</v>
      </c>
      <c r="D54" s="321" t="s">
        <v>107</v>
      </c>
      <c r="E54" s="106"/>
      <c r="F54" s="160">
        <v>1000</v>
      </c>
      <c r="G54" s="471" t="s">
        <v>182</v>
      </c>
      <c r="H54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54" s="117" t="str">
        <f>IF(Sklop22[[#This Row],[ZAHTEVANA SHEMA KAKOVOSTI]]&lt;&gt;"",Sklop22[[#This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+Sklop22[[#This Row],[cena/enota brez DDV v EUR]]*Sklop22[[#This Row],[Stopnja DDV (%)]]</f>
        <v>0</v>
      </c>
      <c r="R54" s="138">
        <f>+Sklop22[[#This Row],[cena/enota brez DDV v EUR]]+Sklop22[[#This Row],[Davek (EUR)]]</f>
        <v>0</v>
      </c>
      <c r="S54" s="138">
        <f>+Sklop22[[#This Row],[cena/enota brez DDV v EUR]]*Sklop22[[#This Row],[Okvirna količina]]</f>
        <v>0</v>
      </c>
      <c r="T54" s="292">
        <f>+Sklop22[[#This Row],[Končna cena/enoto mere (EUR) z DDV]]*Sklop22[[#This Row],[Okvirna količina]]</f>
        <v>0</v>
      </c>
      <c r="U54" s="428" t="s">
        <v>110</v>
      </c>
    </row>
    <row r="55" spans="1:21" s="55" customFormat="1" ht="24">
      <c r="A55" s="134" t="s">
        <v>41</v>
      </c>
      <c r="B55" s="498" t="s">
        <v>1285</v>
      </c>
      <c r="C55" s="134">
        <v>80</v>
      </c>
      <c r="D55" s="321" t="s">
        <v>107</v>
      </c>
      <c r="E55" s="106"/>
      <c r="F55" s="160">
        <v>1000</v>
      </c>
      <c r="G55" s="471" t="s">
        <v>182</v>
      </c>
      <c r="H55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55" s="117" t="str">
        <f>IF(Sklop22[[#This Row],[ZAHTEVANA SHEMA KAKOVOSTI]]&lt;&gt;"",Sklop22[[#This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+Sklop22[[#This Row],[cena/enota brez DDV v EUR]]*Sklop22[[#This Row],[Stopnja DDV (%)]]</f>
        <v>0</v>
      </c>
      <c r="R55" s="138">
        <f>+Sklop22[[#This Row],[cena/enota brez DDV v EUR]]+Sklop22[[#This Row],[Davek (EUR)]]</f>
        <v>0</v>
      </c>
      <c r="S55" s="138">
        <f>+Sklop22[[#This Row],[cena/enota brez DDV v EUR]]*Sklop22[[#This Row],[Okvirna količina]]</f>
        <v>0</v>
      </c>
      <c r="T55" s="292">
        <f>+Sklop22[[#This Row],[Končna cena/enoto mere (EUR) z DDV]]*Sklop22[[#This Row],[Okvirna količina]]</f>
        <v>0</v>
      </c>
      <c r="U55" s="428" t="s">
        <v>110</v>
      </c>
    </row>
    <row r="56" spans="1:21" s="55" customFormat="1" ht="24">
      <c r="A56" s="134" t="s">
        <v>42</v>
      </c>
      <c r="B56" s="498" t="s">
        <v>1286</v>
      </c>
      <c r="C56" s="134">
        <v>80</v>
      </c>
      <c r="D56" s="321" t="s">
        <v>107</v>
      </c>
      <c r="E56" s="106"/>
      <c r="F56" s="160">
        <v>600</v>
      </c>
      <c r="G56" s="471" t="s">
        <v>182</v>
      </c>
      <c r="H56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48</v>
      </c>
      <c r="I56" s="117" t="str">
        <f>IF(Sklop22[[#This Row],[ZAHTEVANA SHEMA KAKOVOSTI]]&lt;&gt;"",Sklop22[[#This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+Sklop22[[#This Row],[cena/enota brez DDV v EUR]]*Sklop22[[#This Row],[Stopnja DDV (%)]]</f>
        <v>0</v>
      </c>
      <c r="R56" s="138">
        <f>+Sklop22[[#This Row],[cena/enota brez DDV v EUR]]+Sklop22[[#This Row],[Davek (EUR)]]</f>
        <v>0</v>
      </c>
      <c r="S56" s="138">
        <f>+Sklop22[[#This Row],[cena/enota brez DDV v EUR]]*Sklop22[[#This Row],[Okvirna količina]]</f>
        <v>0</v>
      </c>
      <c r="T56" s="292">
        <f>+Sklop22[[#This Row],[Končna cena/enoto mere (EUR) z DDV]]*Sklop22[[#This Row],[Okvirna količina]]</f>
        <v>0</v>
      </c>
      <c r="U56" s="428" t="s">
        <v>110</v>
      </c>
    </row>
    <row r="57" spans="1:21" s="55" customFormat="1" ht="24">
      <c r="A57" s="134" t="s">
        <v>43</v>
      </c>
      <c r="B57" s="498" t="s">
        <v>1287</v>
      </c>
      <c r="C57" s="134">
        <v>60</v>
      </c>
      <c r="D57" s="321" t="s">
        <v>107</v>
      </c>
      <c r="E57" s="106"/>
      <c r="F57" s="160">
        <v>600</v>
      </c>
      <c r="G57" s="471" t="s">
        <v>182</v>
      </c>
      <c r="H57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57" s="117" t="str">
        <f>IF(Sklop22[[#This Row],[ZAHTEVANA SHEMA KAKOVOSTI]]&lt;&gt;"",Sklop22[[#This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+Sklop22[[#This Row],[cena/enota brez DDV v EUR]]*Sklop22[[#This Row],[Stopnja DDV (%)]]</f>
        <v>0</v>
      </c>
      <c r="R57" s="138">
        <f>+Sklop22[[#This Row],[cena/enota brez DDV v EUR]]+Sklop22[[#This Row],[Davek (EUR)]]</f>
        <v>0</v>
      </c>
      <c r="S57" s="138">
        <f>+Sklop22[[#This Row],[cena/enota brez DDV v EUR]]*Sklop22[[#This Row],[Okvirna količina]]</f>
        <v>0</v>
      </c>
      <c r="T57" s="292">
        <f>+Sklop22[[#This Row],[Končna cena/enoto mere (EUR) z DDV]]*Sklop22[[#This Row],[Okvirna količina]]</f>
        <v>0</v>
      </c>
      <c r="U57" s="428" t="s">
        <v>110</v>
      </c>
    </row>
    <row r="58" spans="1:21" s="55" customFormat="1" ht="24">
      <c r="A58" s="134" t="s">
        <v>48</v>
      </c>
      <c r="B58" s="498" t="s">
        <v>1287</v>
      </c>
      <c r="C58" s="134">
        <v>80</v>
      </c>
      <c r="D58" s="321" t="s">
        <v>107</v>
      </c>
      <c r="E58" s="106"/>
      <c r="F58" s="160">
        <v>600</v>
      </c>
      <c r="G58" s="471" t="s">
        <v>182</v>
      </c>
      <c r="H58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48</v>
      </c>
      <c r="I58" s="117" t="str">
        <f>IF(Sklop22[[#This Row],[ZAHTEVANA SHEMA KAKOVOSTI]]&lt;&gt;"",Sklop22[[#This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+Sklop22[[#This Row],[cena/enota brez DDV v EUR]]*Sklop22[[#This Row],[Stopnja DDV (%)]]</f>
        <v>0</v>
      </c>
      <c r="R58" s="138">
        <f>+Sklop22[[#This Row],[cena/enota brez DDV v EUR]]+Sklop22[[#This Row],[Davek (EUR)]]</f>
        <v>0</v>
      </c>
      <c r="S58" s="138">
        <f>+Sklop22[[#This Row],[cena/enota brez DDV v EUR]]*Sklop22[[#This Row],[Okvirna količina]]</f>
        <v>0</v>
      </c>
      <c r="T58" s="292">
        <f>+Sklop22[[#This Row],[Končna cena/enoto mere (EUR) z DDV]]*Sklop22[[#This Row],[Okvirna količina]]</f>
        <v>0</v>
      </c>
      <c r="U58" s="428" t="s">
        <v>110</v>
      </c>
    </row>
    <row r="59" spans="1:21" s="55" customFormat="1" ht="24">
      <c r="A59" s="134" t="s">
        <v>44</v>
      </c>
      <c r="B59" s="498" t="s">
        <v>1288</v>
      </c>
      <c r="C59" s="134">
        <v>60</v>
      </c>
      <c r="D59" s="321" t="s">
        <v>107</v>
      </c>
      <c r="E59" s="106"/>
      <c r="F59" s="160">
        <v>350</v>
      </c>
      <c r="G59" s="471" t="s">
        <v>182</v>
      </c>
      <c r="H59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21</v>
      </c>
      <c r="I59" s="117" t="str">
        <f>IF(Sklop22[[#This Row],[ZAHTEVANA SHEMA KAKOVOSTI]]&lt;&gt;"",Sklop22[[#This Row],[Preračunana masa/volumen/kos na enoto kg]],"")</f>
        <v/>
      </c>
      <c r="J59" s="135"/>
      <c r="K59" s="136"/>
      <c r="L59" s="136"/>
      <c r="M59" s="137"/>
      <c r="N59" s="138"/>
      <c r="O59" s="138"/>
      <c r="P59" s="139"/>
      <c r="Q59" s="138">
        <f>+Sklop22[[#This Row],[cena/enota brez DDV v EUR]]*Sklop22[[#This Row],[Stopnja DDV (%)]]</f>
        <v>0</v>
      </c>
      <c r="R59" s="138">
        <f>+Sklop22[[#This Row],[cena/enota brez DDV v EUR]]+Sklop22[[#This Row],[Davek (EUR)]]</f>
        <v>0</v>
      </c>
      <c r="S59" s="138">
        <f>+Sklop22[[#This Row],[cena/enota brez DDV v EUR]]*Sklop22[[#This Row],[Okvirna količina]]</f>
        <v>0</v>
      </c>
      <c r="T59" s="292">
        <f>+Sklop22[[#This Row],[Končna cena/enoto mere (EUR) z DDV]]*Sklop22[[#This Row],[Okvirna količina]]</f>
        <v>0</v>
      </c>
      <c r="U59" s="428" t="s">
        <v>110</v>
      </c>
    </row>
    <row r="60" spans="1:21" s="55" customFormat="1" ht="24">
      <c r="A60" s="134" t="s">
        <v>45</v>
      </c>
      <c r="B60" s="498" t="s">
        <v>1289</v>
      </c>
      <c r="C60" s="134">
        <v>80</v>
      </c>
      <c r="D60" s="321" t="s">
        <v>107</v>
      </c>
      <c r="E60" s="106"/>
      <c r="F60" s="160">
        <v>350</v>
      </c>
      <c r="G60" s="471" t="s">
        <v>182</v>
      </c>
      <c r="H60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60" s="117" t="str">
        <f>IF(Sklop22[[#This Row],[ZAHTEVANA SHEMA KAKOVOSTI]]&lt;&gt;"",Sklop22[[#This Row],[Preračunana masa/volumen/kos na enoto kg]],"")</f>
        <v/>
      </c>
      <c r="J60" s="135"/>
      <c r="K60" s="136"/>
      <c r="L60" s="136"/>
      <c r="M60" s="137"/>
      <c r="N60" s="138"/>
      <c r="O60" s="138"/>
      <c r="P60" s="139"/>
      <c r="Q60" s="138">
        <f>+Sklop22[[#This Row],[cena/enota brez DDV v EUR]]*Sklop22[[#This Row],[Stopnja DDV (%)]]</f>
        <v>0</v>
      </c>
      <c r="R60" s="138">
        <f>+Sklop22[[#This Row],[cena/enota brez DDV v EUR]]+Sklop22[[#This Row],[Davek (EUR)]]</f>
        <v>0</v>
      </c>
      <c r="S60" s="138">
        <f>+Sklop22[[#This Row],[cena/enota brez DDV v EUR]]*Sklop22[[#This Row],[Okvirna količina]]</f>
        <v>0</v>
      </c>
      <c r="T60" s="292">
        <f>+Sklop22[[#This Row],[Končna cena/enoto mere (EUR) z DDV]]*Sklop22[[#This Row],[Okvirna količina]]</f>
        <v>0</v>
      </c>
      <c r="U60" s="428" t="s">
        <v>110</v>
      </c>
    </row>
    <row r="61" spans="1:21" s="55" customFormat="1" ht="24">
      <c r="A61" s="134" t="s">
        <v>49</v>
      </c>
      <c r="B61" s="498" t="s">
        <v>1290</v>
      </c>
      <c r="C61" s="134">
        <v>60</v>
      </c>
      <c r="D61" s="321" t="s">
        <v>107</v>
      </c>
      <c r="E61" s="106"/>
      <c r="F61" s="160">
        <v>300</v>
      </c>
      <c r="G61" s="471" t="s">
        <v>182</v>
      </c>
      <c r="H61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61" s="117" t="str">
        <f>IF(Sklop22[[#This Row],[ZAHTEVANA SHEMA KAKOVOSTI]]&lt;&gt;"",Sklop22[[#This Row],[Preračunana masa/volumen/kos na enoto kg]],"")</f>
        <v/>
      </c>
      <c r="J61" s="135"/>
      <c r="K61" s="136"/>
      <c r="L61" s="136"/>
      <c r="M61" s="137"/>
      <c r="N61" s="138"/>
      <c r="O61" s="138"/>
      <c r="P61" s="139"/>
      <c r="Q61" s="138">
        <f>+Sklop22[[#This Row],[cena/enota brez DDV v EUR]]*Sklop22[[#This Row],[Stopnja DDV (%)]]</f>
        <v>0</v>
      </c>
      <c r="R61" s="138">
        <f>+Sklop22[[#This Row],[cena/enota brez DDV v EUR]]+Sklop22[[#This Row],[Davek (EUR)]]</f>
        <v>0</v>
      </c>
      <c r="S61" s="138">
        <f>+Sklop22[[#This Row],[cena/enota brez DDV v EUR]]*Sklop22[[#This Row],[Okvirna količina]]</f>
        <v>0</v>
      </c>
      <c r="T61" s="292">
        <f>+Sklop22[[#This Row],[Končna cena/enoto mere (EUR) z DDV]]*Sklop22[[#This Row],[Okvirna količina]]</f>
        <v>0</v>
      </c>
      <c r="U61" s="428" t="s">
        <v>110</v>
      </c>
    </row>
    <row r="62" spans="1:21" s="55" customFormat="1" ht="24">
      <c r="A62" s="134" t="s">
        <v>50</v>
      </c>
      <c r="B62" s="498" t="s">
        <v>1290</v>
      </c>
      <c r="C62" s="134">
        <v>80</v>
      </c>
      <c r="D62" s="321" t="s">
        <v>107</v>
      </c>
      <c r="E62" s="106"/>
      <c r="F62" s="160">
        <v>350</v>
      </c>
      <c r="G62" s="471" t="s">
        <v>182</v>
      </c>
      <c r="H62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62" s="117" t="str">
        <f>IF(Sklop22[[#This Row],[ZAHTEVANA SHEMA KAKOVOSTI]]&lt;&gt;"",Sklop22[[#This Row],[Preračunana masa/volumen/kos na enoto kg]],"")</f>
        <v/>
      </c>
      <c r="J62" s="135"/>
      <c r="K62" s="136"/>
      <c r="L62" s="136"/>
      <c r="M62" s="137"/>
      <c r="N62" s="138"/>
      <c r="O62" s="138"/>
      <c r="P62" s="139"/>
      <c r="Q62" s="138">
        <f>+Sklop22[[#This Row],[cena/enota brez DDV v EUR]]*Sklop22[[#This Row],[Stopnja DDV (%)]]</f>
        <v>0</v>
      </c>
      <c r="R62" s="138">
        <f>+Sklop22[[#This Row],[cena/enota brez DDV v EUR]]+Sklop22[[#This Row],[Davek (EUR)]]</f>
        <v>0</v>
      </c>
      <c r="S62" s="138">
        <f>+Sklop22[[#This Row],[cena/enota brez DDV v EUR]]*Sklop22[[#This Row],[Okvirna količina]]</f>
        <v>0</v>
      </c>
      <c r="T62" s="292">
        <f>+Sklop22[[#This Row],[Končna cena/enoto mere (EUR) z DDV]]*Sklop22[[#This Row],[Okvirna količina]]</f>
        <v>0</v>
      </c>
      <c r="U62" s="428" t="s">
        <v>110</v>
      </c>
    </row>
    <row r="63" spans="1:21" s="55" customFormat="1" ht="24">
      <c r="A63" s="134" t="s">
        <v>46</v>
      </c>
      <c r="B63" s="498" t="s">
        <v>1291</v>
      </c>
      <c r="C63" s="134">
        <v>40</v>
      </c>
      <c r="D63" s="321" t="s">
        <v>107</v>
      </c>
      <c r="E63" s="106"/>
      <c r="F63" s="160">
        <v>350</v>
      </c>
      <c r="G63" s="471" t="s">
        <v>182</v>
      </c>
      <c r="H63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</v>
      </c>
      <c r="I63" s="117" t="str">
        <f>IF(Sklop22[[#This Row],[ZAHTEVANA SHEMA KAKOVOSTI]]&lt;&gt;"",Sklop22[[#This Row],[Preračunana masa/volumen/kos na enoto kg]],"")</f>
        <v/>
      </c>
      <c r="J63" s="135"/>
      <c r="K63" s="136"/>
      <c r="L63" s="136"/>
      <c r="M63" s="137"/>
      <c r="N63" s="138"/>
      <c r="O63" s="138"/>
      <c r="P63" s="139"/>
      <c r="Q63" s="138">
        <f>+Sklop22[[#This Row],[cena/enota brez DDV v EUR]]*Sklop22[[#This Row],[Stopnja DDV (%)]]</f>
        <v>0</v>
      </c>
      <c r="R63" s="138">
        <f>+Sklop22[[#This Row],[cena/enota brez DDV v EUR]]+Sklop22[[#This Row],[Davek (EUR)]]</f>
        <v>0</v>
      </c>
      <c r="S63" s="138">
        <f>+Sklop22[[#This Row],[cena/enota brez DDV v EUR]]*Sklop22[[#This Row],[Okvirna količina]]</f>
        <v>0</v>
      </c>
      <c r="T63" s="292">
        <f>+Sklop22[[#This Row],[Končna cena/enoto mere (EUR) z DDV]]*Sklop22[[#This Row],[Okvirna količina]]</f>
        <v>0</v>
      </c>
      <c r="U63" s="428" t="s">
        <v>110</v>
      </c>
    </row>
    <row r="64" spans="1:21" s="55" customFormat="1" ht="24">
      <c r="A64" s="134" t="s">
        <v>51</v>
      </c>
      <c r="B64" s="498" t="s">
        <v>1291</v>
      </c>
      <c r="C64" s="134">
        <v>60</v>
      </c>
      <c r="D64" s="321" t="s">
        <v>107</v>
      </c>
      <c r="E64" s="106"/>
      <c r="F64" s="160">
        <v>300</v>
      </c>
      <c r="G64" s="471" t="s">
        <v>182</v>
      </c>
      <c r="H64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64" s="117" t="str">
        <f>IF(Sklop22[[#This Row],[ZAHTEVANA SHEMA KAKOVOSTI]]&lt;&gt;"",Sklop22[[#This Row],[Preračunana masa/volumen/kos na enoto kg]],"")</f>
        <v/>
      </c>
      <c r="J64" s="135"/>
      <c r="K64" s="136"/>
      <c r="L64" s="136"/>
      <c r="M64" s="137"/>
      <c r="N64" s="138"/>
      <c r="O64" s="138"/>
      <c r="P64" s="139"/>
      <c r="Q64" s="138">
        <f>+Sklop22[[#This Row],[cena/enota brez DDV v EUR]]*Sklop22[[#This Row],[Stopnja DDV (%)]]</f>
        <v>0</v>
      </c>
      <c r="R64" s="138">
        <f>+Sklop22[[#This Row],[cena/enota brez DDV v EUR]]+Sklop22[[#This Row],[Davek (EUR)]]</f>
        <v>0</v>
      </c>
      <c r="S64" s="138">
        <f>+Sklop22[[#This Row],[cena/enota brez DDV v EUR]]*Sklop22[[#This Row],[Okvirna količina]]</f>
        <v>0</v>
      </c>
      <c r="T64" s="292">
        <f>+Sklop22[[#This Row],[Končna cena/enoto mere (EUR) z DDV]]*Sklop22[[#This Row],[Okvirna količina]]</f>
        <v>0</v>
      </c>
      <c r="U64" s="428" t="s">
        <v>110</v>
      </c>
    </row>
    <row r="65" spans="1:21" s="55" customFormat="1" ht="24">
      <c r="A65" s="134" t="s">
        <v>47</v>
      </c>
      <c r="B65" s="498" t="s">
        <v>1291</v>
      </c>
      <c r="C65" s="134">
        <v>80</v>
      </c>
      <c r="D65" s="321" t="s">
        <v>107</v>
      </c>
      <c r="E65" s="106"/>
      <c r="F65" s="160">
        <v>350</v>
      </c>
      <c r="G65" s="471" t="s">
        <v>182</v>
      </c>
      <c r="H65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65" s="117" t="str">
        <f>IF(Sklop22[[#This Row],[ZAHTEVANA SHEMA KAKOVOSTI]]&lt;&gt;"",Sklop22[[#This Row],[Preračunana masa/volumen/kos na enoto kg]],"")</f>
        <v/>
      </c>
      <c r="J65" s="135"/>
      <c r="K65" s="136"/>
      <c r="L65" s="136"/>
      <c r="M65" s="137"/>
      <c r="N65" s="138"/>
      <c r="O65" s="138"/>
      <c r="P65" s="139"/>
      <c r="Q65" s="138">
        <f>+Sklop22[[#This Row],[cena/enota brez DDV v EUR]]*Sklop22[[#This Row],[Stopnja DDV (%)]]</f>
        <v>0</v>
      </c>
      <c r="R65" s="138">
        <f>+Sklop22[[#This Row],[cena/enota brez DDV v EUR]]+Sklop22[[#This Row],[Davek (EUR)]]</f>
        <v>0</v>
      </c>
      <c r="S65" s="138">
        <f>+Sklop22[[#This Row],[cena/enota brez DDV v EUR]]*Sklop22[[#This Row],[Okvirna količina]]</f>
        <v>0</v>
      </c>
      <c r="T65" s="292">
        <f>+Sklop22[[#This Row],[Končna cena/enoto mere (EUR) z DDV]]*Sklop22[[#This Row],[Okvirna količina]]</f>
        <v>0</v>
      </c>
      <c r="U65" s="428" t="s">
        <v>110</v>
      </c>
    </row>
    <row r="66" spans="1:21" s="55" customFormat="1" ht="24">
      <c r="A66" s="134" t="s">
        <v>52</v>
      </c>
      <c r="B66" s="498" t="s">
        <v>1292</v>
      </c>
      <c r="C66" s="134">
        <v>80</v>
      </c>
      <c r="D66" s="321" t="s">
        <v>107</v>
      </c>
      <c r="E66" s="106"/>
      <c r="F66" s="160">
        <v>350</v>
      </c>
      <c r="G66" s="471" t="s">
        <v>182</v>
      </c>
      <c r="H66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66" s="117" t="str">
        <f>IF(Sklop22[[#This Row],[ZAHTEVANA SHEMA KAKOVOSTI]]&lt;&gt;"",Sklop22[[#This Row],[Preračunana masa/volumen/kos na enoto kg]],"")</f>
        <v/>
      </c>
      <c r="J66" s="135"/>
      <c r="K66" s="136"/>
      <c r="L66" s="136"/>
      <c r="M66" s="137"/>
      <c r="N66" s="138"/>
      <c r="O66" s="138"/>
      <c r="P66" s="139"/>
      <c r="Q66" s="138">
        <f>+Sklop22[[#This Row],[cena/enota brez DDV v EUR]]*Sklop22[[#This Row],[Stopnja DDV (%)]]</f>
        <v>0</v>
      </c>
      <c r="R66" s="138">
        <f>+Sklop22[[#This Row],[cena/enota brez DDV v EUR]]+Sklop22[[#This Row],[Davek (EUR)]]</f>
        <v>0</v>
      </c>
      <c r="S66" s="138">
        <f>+Sklop22[[#This Row],[cena/enota brez DDV v EUR]]*Sklop22[[#This Row],[Okvirna količina]]</f>
        <v>0</v>
      </c>
      <c r="T66" s="292">
        <f>+Sklop22[[#This Row],[Končna cena/enoto mere (EUR) z DDV]]*Sklop22[[#This Row],[Okvirna količina]]</f>
        <v>0</v>
      </c>
      <c r="U66" s="428" t="s">
        <v>110</v>
      </c>
    </row>
    <row r="67" spans="1:21" s="55" customFormat="1" ht="12">
      <c r="A67" s="134" t="s">
        <v>53</v>
      </c>
      <c r="B67" s="498" t="s">
        <v>1293</v>
      </c>
      <c r="C67" s="134">
        <v>40</v>
      </c>
      <c r="D67" s="321" t="s">
        <v>107</v>
      </c>
      <c r="E67" s="106"/>
      <c r="F67" s="160">
        <v>350</v>
      </c>
      <c r="G67" s="471" t="s">
        <v>182</v>
      </c>
      <c r="H67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</v>
      </c>
      <c r="I67" s="117" t="str">
        <f>IF(Sklop22[[#This Row],[ZAHTEVANA SHEMA KAKOVOSTI]]&lt;&gt;"",Sklop22[[#This Row],[Preračunana masa/volumen/kos na enoto kg]],"")</f>
        <v/>
      </c>
      <c r="J67" s="135"/>
      <c r="K67" s="136"/>
      <c r="L67" s="136"/>
      <c r="M67" s="137"/>
      <c r="N67" s="138"/>
      <c r="O67" s="138"/>
      <c r="P67" s="139"/>
      <c r="Q67" s="138">
        <f>+Sklop22[[#This Row],[cena/enota brez DDV v EUR]]*Sklop22[[#This Row],[Stopnja DDV (%)]]</f>
        <v>0</v>
      </c>
      <c r="R67" s="138">
        <f>+Sklop22[[#This Row],[cena/enota brez DDV v EUR]]+Sklop22[[#This Row],[Davek (EUR)]]</f>
        <v>0</v>
      </c>
      <c r="S67" s="138">
        <f>+Sklop22[[#This Row],[cena/enota brez DDV v EUR]]*Sklop22[[#This Row],[Okvirna količina]]</f>
        <v>0</v>
      </c>
      <c r="T67" s="292">
        <f>+Sklop22[[#This Row],[Končna cena/enoto mere (EUR) z DDV]]*Sklop22[[#This Row],[Okvirna količina]]</f>
        <v>0</v>
      </c>
      <c r="U67" s="428" t="s">
        <v>110</v>
      </c>
    </row>
    <row r="68" spans="1:21" s="55" customFormat="1" ht="12">
      <c r="A68" s="134" t="s">
        <v>54</v>
      </c>
      <c r="B68" s="498" t="s">
        <v>1293</v>
      </c>
      <c r="C68" s="134">
        <v>60</v>
      </c>
      <c r="D68" s="321" t="s">
        <v>107</v>
      </c>
      <c r="E68" s="106"/>
      <c r="F68" s="160">
        <v>300</v>
      </c>
      <c r="G68" s="471" t="s">
        <v>182</v>
      </c>
      <c r="H68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68" s="117" t="str">
        <f>IF(Sklop22[[#This Row],[ZAHTEVANA SHEMA KAKOVOSTI]]&lt;&gt;"",Sklop22[[#This Row],[Preračunana masa/volumen/kos na enoto kg]],"")</f>
        <v/>
      </c>
      <c r="J68" s="135"/>
      <c r="K68" s="136"/>
      <c r="L68" s="136"/>
      <c r="M68" s="137"/>
      <c r="N68" s="138"/>
      <c r="O68" s="138"/>
      <c r="P68" s="139"/>
      <c r="Q68" s="138">
        <f>+Sklop22[[#This Row],[cena/enota brez DDV v EUR]]*Sklop22[[#This Row],[Stopnja DDV (%)]]</f>
        <v>0</v>
      </c>
      <c r="R68" s="138">
        <f>+Sklop22[[#This Row],[cena/enota brez DDV v EUR]]+Sklop22[[#This Row],[Davek (EUR)]]</f>
        <v>0</v>
      </c>
      <c r="S68" s="138">
        <f>+Sklop22[[#This Row],[cena/enota brez DDV v EUR]]*Sklop22[[#This Row],[Okvirna količina]]</f>
        <v>0</v>
      </c>
      <c r="T68" s="292">
        <f>+Sklop22[[#This Row],[Končna cena/enoto mere (EUR) z DDV]]*Sklop22[[#This Row],[Okvirna količina]]</f>
        <v>0</v>
      </c>
      <c r="U68" s="428" t="s">
        <v>110</v>
      </c>
    </row>
    <row r="69" spans="1:21" s="55" customFormat="1" ht="12">
      <c r="A69" s="134" t="s">
        <v>55</v>
      </c>
      <c r="B69" s="498" t="s">
        <v>1293</v>
      </c>
      <c r="C69" s="134">
        <v>80</v>
      </c>
      <c r="D69" s="321" t="s">
        <v>107</v>
      </c>
      <c r="E69" s="106"/>
      <c r="F69" s="160">
        <v>350</v>
      </c>
      <c r="G69" s="471" t="s">
        <v>182</v>
      </c>
      <c r="H69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69" s="117" t="str">
        <f>IF(Sklop22[[#This Row],[ZAHTEVANA SHEMA KAKOVOSTI]]&lt;&gt;"",Sklop22[[#This Row],[Preračunana masa/volumen/kos na enoto kg]],"")</f>
        <v/>
      </c>
      <c r="J69" s="135"/>
      <c r="K69" s="136"/>
      <c r="L69" s="136"/>
      <c r="M69" s="137"/>
      <c r="N69" s="138"/>
      <c r="O69" s="138"/>
      <c r="P69" s="139"/>
      <c r="Q69" s="138">
        <f>+Sklop22[[#This Row],[cena/enota brez DDV v EUR]]*Sklop22[[#This Row],[Stopnja DDV (%)]]</f>
        <v>0</v>
      </c>
      <c r="R69" s="138">
        <f>+Sklop22[[#This Row],[cena/enota brez DDV v EUR]]+Sklop22[[#This Row],[Davek (EUR)]]</f>
        <v>0</v>
      </c>
      <c r="S69" s="138">
        <f>+Sklop22[[#This Row],[cena/enota brez DDV v EUR]]*Sklop22[[#This Row],[Okvirna količina]]</f>
        <v>0</v>
      </c>
      <c r="T69" s="292">
        <f>+Sklop22[[#This Row],[Končna cena/enoto mere (EUR) z DDV]]*Sklop22[[#This Row],[Okvirna količina]]</f>
        <v>0</v>
      </c>
      <c r="U69" s="428" t="s">
        <v>110</v>
      </c>
    </row>
    <row r="70" spans="1:21" s="55" customFormat="1" ht="12">
      <c r="A70" s="134" t="s">
        <v>56</v>
      </c>
      <c r="B70" s="498" t="s">
        <v>1294</v>
      </c>
      <c r="C70" s="134">
        <v>60</v>
      </c>
      <c r="D70" s="321" t="s">
        <v>107</v>
      </c>
      <c r="E70" s="106"/>
      <c r="F70" s="160">
        <v>300</v>
      </c>
      <c r="G70" s="471" t="s">
        <v>182</v>
      </c>
      <c r="H70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70" s="117" t="str">
        <f>IF(Sklop22[[#This Row],[ZAHTEVANA SHEMA KAKOVOSTI]]&lt;&gt;"",Sklop22[[#This Row],[Preračunana masa/volumen/kos na enoto kg]],"")</f>
        <v/>
      </c>
      <c r="J70" s="135"/>
      <c r="K70" s="136"/>
      <c r="L70" s="136"/>
      <c r="M70" s="137"/>
      <c r="N70" s="138"/>
      <c r="O70" s="138"/>
      <c r="P70" s="139"/>
      <c r="Q70" s="138">
        <f>+Sklop22[[#This Row],[cena/enota brez DDV v EUR]]*Sklop22[[#This Row],[Stopnja DDV (%)]]</f>
        <v>0</v>
      </c>
      <c r="R70" s="138">
        <f>+Sklop22[[#This Row],[cena/enota brez DDV v EUR]]+Sklop22[[#This Row],[Davek (EUR)]]</f>
        <v>0</v>
      </c>
      <c r="S70" s="138">
        <f>+Sklop22[[#This Row],[cena/enota brez DDV v EUR]]*Sklop22[[#This Row],[Okvirna količina]]</f>
        <v>0</v>
      </c>
      <c r="T70" s="292">
        <f>+Sklop22[[#This Row],[Končna cena/enoto mere (EUR) z DDV]]*Sklop22[[#This Row],[Okvirna količina]]</f>
        <v>0</v>
      </c>
      <c r="U70" s="428" t="s">
        <v>110</v>
      </c>
    </row>
    <row r="71" spans="1:21" s="55" customFormat="1" ht="12">
      <c r="A71" s="134" t="s">
        <v>57</v>
      </c>
      <c r="B71" s="498" t="s">
        <v>1294</v>
      </c>
      <c r="C71" s="134">
        <v>80</v>
      </c>
      <c r="D71" s="321" t="s">
        <v>107</v>
      </c>
      <c r="E71" s="106"/>
      <c r="F71" s="160">
        <v>350</v>
      </c>
      <c r="G71" s="471" t="s">
        <v>182</v>
      </c>
      <c r="H71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71" s="117" t="str">
        <f>IF(Sklop22[[#This Row],[ZAHTEVANA SHEMA KAKOVOSTI]]&lt;&gt;"",Sklop22[[#This Row],[Preračunana masa/volumen/kos na enoto kg]],"")</f>
        <v/>
      </c>
      <c r="J71" s="135"/>
      <c r="K71" s="136"/>
      <c r="L71" s="136"/>
      <c r="M71" s="137"/>
      <c r="N71" s="138"/>
      <c r="O71" s="138"/>
      <c r="P71" s="139"/>
      <c r="Q71" s="138">
        <f>+Sklop22[[#This Row],[cena/enota brez DDV v EUR]]*Sklop22[[#This Row],[Stopnja DDV (%)]]</f>
        <v>0</v>
      </c>
      <c r="R71" s="138">
        <f>+Sklop22[[#This Row],[cena/enota brez DDV v EUR]]+Sklop22[[#This Row],[Davek (EUR)]]</f>
        <v>0</v>
      </c>
      <c r="S71" s="138">
        <f>+Sklop22[[#This Row],[cena/enota brez DDV v EUR]]*Sklop22[[#This Row],[Okvirna količina]]</f>
        <v>0</v>
      </c>
      <c r="T71" s="292">
        <f>+Sklop22[[#This Row],[Končna cena/enoto mere (EUR) z DDV]]*Sklop22[[#This Row],[Okvirna količina]]</f>
        <v>0</v>
      </c>
      <c r="U71" s="428" t="s">
        <v>110</v>
      </c>
    </row>
    <row r="72" spans="1:21" s="55" customFormat="1" ht="12">
      <c r="A72" s="134" t="s">
        <v>58</v>
      </c>
      <c r="B72" s="498" t="s">
        <v>1295</v>
      </c>
      <c r="C72" s="134">
        <v>80</v>
      </c>
      <c r="D72" s="321" t="s">
        <v>107</v>
      </c>
      <c r="E72" s="106"/>
      <c r="F72" s="160">
        <v>350</v>
      </c>
      <c r="G72" s="471" t="s">
        <v>182</v>
      </c>
      <c r="H72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72" s="117" t="str">
        <f>IF(Sklop22[[#This Row],[ZAHTEVANA SHEMA KAKOVOSTI]]&lt;&gt;"",Sklop22[[#This Row],[Preračunana masa/volumen/kos na enoto kg]],"")</f>
        <v/>
      </c>
      <c r="J72" s="135"/>
      <c r="K72" s="136"/>
      <c r="L72" s="136"/>
      <c r="M72" s="137"/>
      <c r="N72" s="138"/>
      <c r="O72" s="138"/>
      <c r="P72" s="139"/>
      <c r="Q72" s="138">
        <f>+Sklop22[[#This Row],[cena/enota brez DDV v EUR]]*Sklop22[[#This Row],[Stopnja DDV (%)]]</f>
        <v>0</v>
      </c>
      <c r="R72" s="138">
        <f>+Sklop22[[#This Row],[cena/enota brez DDV v EUR]]+Sklop22[[#This Row],[Davek (EUR)]]</f>
        <v>0</v>
      </c>
      <c r="S72" s="138">
        <f>+Sklop22[[#This Row],[cena/enota brez DDV v EUR]]*Sklop22[[#This Row],[Okvirna količina]]</f>
        <v>0</v>
      </c>
      <c r="T72" s="292">
        <f>+Sklop22[[#This Row],[Končna cena/enoto mere (EUR) z DDV]]*Sklop22[[#This Row],[Okvirna količina]]</f>
        <v>0</v>
      </c>
      <c r="U72" s="428" t="s">
        <v>110</v>
      </c>
    </row>
    <row r="73" spans="1:21" s="55" customFormat="1" ht="12">
      <c r="A73" s="134" t="s">
        <v>59</v>
      </c>
      <c r="B73" s="498" t="s">
        <v>1296</v>
      </c>
      <c r="C73" s="134">
        <v>80</v>
      </c>
      <c r="D73" s="321" t="s">
        <v>107</v>
      </c>
      <c r="E73" s="106"/>
      <c r="F73" s="160">
        <v>1000</v>
      </c>
      <c r="G73" s="471" t="s">
        <v>182</v>
      </c>
      <c r="H73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73" s="117" t="str">
        <f>IF(Sklop22[[#This Row],[ZAHTEVANA SHEMA KAKOVOSTI]]&lt;&gt;"",Sklop22[[#This Row],[Preračunana masa/volumen/kos na enoto kg]],"")</f>
        <v/>
      </c>
      <c r="J73" s="135"/>
      <c r="K73" s="136"/>
      <c r="L73" s="136"/>
      <c r="M73" s="137"/>
      <c r="N73" s="138"/>
      <c r="O73" s="138"/>
      <c r="P73" s="139"/>
      <c r="Q73" s="138">
        <f>+Sklop22[[#This Row],[cena/enota brez DDV v EUR]]*Sklop22[[#This Row],[Stopnja DDV (%)]]</f>
        <v>0</v>
      </c>
      <c r="R73" s="138">
        <f>+Sklop22[[#This Row],[cena/enota brez DDV v EUR]]+Sklop22[[#This Row],[Davek (EUR)]]</f>
        <v>0</v>
      </c>
      <c r="S73" s="138">
        <f>+Sklop22[[#This Row],[cena/enota brez DDV v EUR]]*Sklop22[[#This Row],[Okvirna količina]]</f>
        <v>0</v>
      </c>
      <c r="T73" s="292">
        <f>+Sklop22[[#This Row],[Končna cena/enoto mere (EUR) z DDV]]*Sklop22[[#This Row],[Okvirna količina]]</f>
        <v>0</v>
      </c>
      <c r="U73" s="428" t="s">
        <v>110</v>
      </c>
    </row>
    <row r="74" spans="1:21" s="55" customFormat="1" ht="12">
      <c r="A74" s="134" t="s">
        <v>60</v>
      </c>
      <c r="B74" s="498" t="s">
        <v>1297</v>
      </c>
      <c r="C74" s="134">
        <v>60</v>
      </c>
      <c r="D74" s="321" t="s">
        <v>107</v>
      </c>
      <c r="E74" s="106"/>
      <c r="F74" s="160">
        <v>600</v>
      </c>
      <c r="G74" s="471" t="s">
        <v>182</v>
      </c>
      <c r="H74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74" s="117" t="str">
        <f>IF(Sklop22[[#This Row],[ZAHTEVANA SHEMA KAKOVOSTI]]&lt;&gt;"",Sklop22[[#This Row],[Preračunana masa/volumen/kos na enoto kg]],"")</f>
        <v/>
      </c>
      <c r="J74" s="135"/>
      <c r="K74" s="136"/>
      <c r="L74" s="136"/>
      <c r="M74" s="137"/>
      <c r="N74" s="138"/>
      <c r="O74" s="138"/>
      <c r="P74" s="139"/>
      <c r="Q74" s="138">
        <f>+Sklop22[[#This Row],[cena/enota brez DDV v EUR]]*Sklop22[[#This Row],[Stopnja DDV (%)]]</f>
        <v>0</v>
      </c>
      <c r="R74" s="138">
        <f>+Sklop22[[#This Row],[cena/enota brez DDV v EUR]]+Sklop22[[#This Row],[Davek (EUR)]]</f>
        <v>0</v>
      </c>
      <c r="S74" s="138">
        <f>+Sklop22[[#This Row],[cena/enota brez DDV v EUR]]*Sklop22[[#This Row],[Okvirna količina]]</f>
        <v>0</v>
      </c>
      <c r="T74" s="292">
        <f>+Sklop22[[#This Row],[Končna cena/enoto mere (EUR) z DDV]]*Sklop22[[#This Row],[Okvirna količina]]</f>
        <v>0</v>
      </c>
      <c r="U74" s="428" t="s">
        <v>110</v>
      </c>
    </row>
    <row r="75" spans="1:21" s="55" customFormat="1" ht="12">
      <c r="A75" s="134" t="s">
        <v>61</v>
      </c>
      <c r="B75" s="498" t="s">
        <v>1298</v>
      </c>
      <c r="C75" s="134">
        <v>60</v>
      </c>
      <c r="D75" s="321" t="s">
        <v>107</v>
      </c>
      <c r="E75" s="106"/>
      <c r="F75" s="160">
        <v>600</v>
      </c>
      <c r="G75" s="471" t="s">
        <v>182</v>
      </c>
      <c r="H75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75" s="117" t="str">
        <f>IF(Sklop22[[#This Row],[ZAHTEVANA SHEMA KAKOVOSTI]]&lt;&gt;"",Sklop22[[#This Row],[Preračunana masa/volumen/kos na enoto kg]],"")</f>
        <v/>
      </c>
      <c r="J75" s="135"/>
      <c r="K75" s="136"/>
      <c r="L75" s="136"/>
      <c r="M75" s="137"/>
      <c r="N75" s="138"/>
      <c r="O75" s="138"/>
      <c r="P75" s="139"/>
      <c r="Q75" s="138">
        <f>+Sklop22[[#This Row],[cena/enota brez DDV v EUR]]*Sklop22[[#This Row],[Stopnja DDV (%)]]</f>
        <v>0</v>
      </c>
      <c r="R75" s="138">
        <f>+Sklop22[[#This Row],[cena/enota brez DDV v EUR]]+Sklop22[[#This Row],[Davek (EUR)]]</f>
        <v>0</v>
      </c>
      <c r="S75" s="138">
        <f>+Sklop22[[#This Row],[cena/enota brez DDV v EUR]]*Sklop22[[#This Row],[Okvirna količina]]</f>
        <v>0</v>
      </c>
      <c r="T75" s="292">
        <f>+Sklop22[[#This Row],[Končna cena/enoto mere (EUR) z DDV]]*Sklop22[[#This Row],[Okvirna količina]]</f>
        <v>0</v>
      </c>
      <c r="U75" s="428" t="s">
        <v>110</v>
      </c>
    </row>
    <row r="76" spans="1:21" s="55" customFormat="1" ht="12">
      <c r="A76" s="134" t="s">
        <v>62</v>
      </c>
      <c r="B76" s="498" t="s">
        <v>1299</v>
      </c>
      <c r="C76" s="134">
        <v>60</v>
      </c>
      <c r="D76" s="321" t="s">
        <v>107</v>
      </c>
      <c r="E76" s="106"/>
      <c r="F76" s="160">
        <v>600</v>
      </c>
      <c r="G76" s="471" t="s">
        <v>182</v>
      </c>
      <c r="H76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76" s="117" t="str">
        <f>IF(Sklop22[[#This Row],[ZAHTEVANA SHEMA KAKOVOSTI]]&lt;&gt;"",Sklop22[[#This Row],[Preračunana masa/volumen/kos na enoto kg]],"")</f>
        <v/>
      </c>
      <c r="J76" s="135"/>
      <c r="K76" s="136"/>
      <c r="L76" s="136"/>
      <c r="M76" s="137"/>
      <c r="N76" s="138"/>
      <c r="O76" s="138"/>
      <c r="P76" s="139"/>
      <c r="Q76" s="138">
        <f>+Sklop22[[#This Row],[cena/enota brez DDV v EUR]]*Sklop22[[#This Row],[Stopnja DDV (%)]]</f>
        <v>0</v>
      </c>
      <c r="R76" s="138">
        <f>+Sklop22[[#This Row],[cena/enota brez DDV v EUR]]+Sklop22[[#This Row],[Davek (EUR)]]</f>
        <v>0</v>
      </c>
      <c r="S76" s="138">
        <f>+Sklop22[[#This Row],[cena/enota brez DDV v EUR]]*Sklop22[[#This Row],[Okvirna količina]]</f>
        <v>0</v>
      </c>
      <c r="T76" s="292">
        <f>+Sklop22[[#This Row],[Končna cena/enoto mere (EUR) z DDV]]*Sklop22[[#This Row],[Okvirna količina]]</f>
        <v>0</v>
      </c>
      <c r="U76" s="428" t="s">
        <v>110</v>
      </c>
    </row>
    <row r="77" spans="1:21" s="55" customFormat="1" ht="12">
      <c r="A77" s="134" t="s">
        <v>68</v>
      </c>
      <c r="B77" s="498" t="s">
        <v>1300</v>
      </c>
      <c r="C77" s="134">
        <v>60</v>
      </c>
      <c r="D77" s="321" t="s">
        <v>107</v>
      </c>
      <c r="E77" s="106"/>
      <c r="F77" s="160">
        <v>600</v>
      </c>
      <c r="G77" s="471" t="s">
        <v>182</v>
      </c>
      <c r="H77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77" s="117" t="str">
        <f>IF(Sklop22[[#This Row],[ZAHTEVANA SHEMA KAKOVOSTI]]&lt;&gt;"",Sklop22[[#This Row],[Preračunana masa/volumen/kos na enoto kg]],"")</f>
        <v/>
      </c>
      <c r="J77" s="135"/>
      <c r="K77" s="136"/>
      <c r="L77" s="136"/>
      <c r="M77" s="137"/>
      <c r="N77" s="138"/>
      <c r="O77" s="138"/>
      <c r="P77" s="139"/>
      <c r="Q77" s="138">
        <f>+Sklop22[[#This Row],[cena/enota brez DDV v EUR]]*Sklop22[[#This Row],[Stopnja DDV (%)]]</f>
        <v>0</v>
      </c>
      <c r="R77" s="138">
        <f>+Sklop22[[#This Row],[cena/enota brez DDV v EUR]]+Sklop22[[#This Row],[Davek (EUR)]]</f>
        <v>0</v>
      </c>
      <c r="S77" s="138">
        <f>+Sklop22[[#This Row],[cena/enota brez DDV v EUR]]*Sklop22[[#This Row],[Okvirna količina]]</f>
        <v>0</v>
      </c>
      <c r="T77" s="292">
        <f>+Sklop22[[#This Row],[Končna cena/enoto mere (EUR) z DDV]]*Sklop22[[#This Row],[Okvirna količina]]</f>
        <v>0</v>
      </c>
      <c r="U77" s="428" t="s">
        <v>110</v>
      </c>
    </row>
    <row r="78" spans="1:21" s="55" customFormat="1" ht="24">
      <c r="A78" s="134" t="s">
        <v>69</v>
      </c>
      <c r="B78" s="498" t="s">
        <v>1301</v>
      </c>
      <c r="C78" s="134">
        <v>40</v>
      </c>
      <c r="D78" s="321" t="s">
        <v>107</v>
      </c>
      <c r="E78" s="106"/>
      <c r="F78" s="160">
        <v>350</v>
      </c>
      <c r="G78" s="471" t="s">
        <v>182</v>
      </c>
      <c r="H78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</v>
      </c>
      <c r="I78" s="117" t="str">
        <f>IF(Sklop22[[#This Row],[ZAHTEVANA SHEMA KAKOVOSTI]]&lt;&gt;"",Sklop22[[#This Row],[Preračunana masa/volumen/kos na enoto kg]],"")</f>
        <v/>
      </c>
      <c r="J78" s="135"/>
      <c r="K78" s="136"/>
      <c r="L78" s="136"/>
      <c r="M78" s="137"/>
      <c r="N78" s="138"/>
      <c r="O78" s="138"/>
      <c r="P78" s="139"/>
      <c r="Q78" s="138">
        <f>+Sklop22[[#This Row],[cena/enota brez DDV v EUR]]*Sklop22[[#This Row],[Stopnja DDV (%)]]</f>
        <v>0</v>
      </c>
      <c r="R78" s="138">
        <f>+Sklop22[[#This Row],[cena/enota brez DDV v EUR]]+Sklop22[[#This Row],[Davek (EUR)]]</f>
        <v>0</v>
      </c>
      <c r="S78" s="138">
        <f>+Sklop22[[#This Row],[cena/enota brez DDV v EUR]]*Sklop22[[#This Row],[Okvirna količina]]</f>
        <v>0</v>
      </c>
      <c r="T78" s="292">
        <f>+Sklop22[[#This Row],[Končna cena/enoto mere (EUR) z DDV]]*Sklop22[[#This Row],[Okvirna količina]]</f>
        <v>0</v>
      </c>
      <c r="U78" s="428" t="s">
        <v>110</v>
      </c>
    </row>
    <row r="79" spans="1:21" s="55" customFormat="1" ht="24">
      <c r="A79" s="134" t="s">
        <v>70</v>
      </c>
      <c r="B79" s="498" t="s">
        <v>1301</v>
      </c>
      <c r="C79" s="134">
        <v>60</v>
      </c>
      <c r="D79" s="321" t="s">
        <v>107</v>
      </c>
      <c r="E79" s="106"/>
      <c r="F79" s="160">
        <v>300</v>
      </c>
      <c r="G79" s="471" t="s">
        <v>182</v>
      </c>
      <c r="H79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79" s="117" t="str">
        <f>IF(Sklop22[[#This Row],[ZAHTEVANA SHEMA KAKOVOSTI]]&lt;&gt;"",Sklop22[[#This Row],[Preračunana masa/volumen/kos na enoto kg]],"")</f>
        <v/>
      </c>
      <c r="J79" s="135"/>
      <c r="K79" s="136"/>
      <c r="L79" s="136"/>
      <c r="M79" s="137"/>
      <c r="N79" s="138"/>
      <c r="O79" s="138"/>
      <c r="P79" s="139"/>
      <c r="Q79" s="138">
        <f>+Sklop22[[#This Row],[cena/enota brez DDV v EUR]]*Sklop22[[#This Row],[Stopnja DDV (%)]]</f>
        <v>0</v>
      </c>
      <c r="R79" s="138">
        <f>+Sklop22[[#This Row],[cena/enota brez DDV v EUR]]+Sklop22[[#This Row],[Davek (EUR)]]</f>
        <v>0</v>
      </c>
      <c r="S79" s="138">
        <f>+Sklop22[[#This Row],[cena/enota brez DDV v EUR]]*Sklop22[[#This Row],[Okvirna količina]]</f>
        <v>0</v>
      </c>
      <c r="T79" s="292">
        <f>+Sklop22[[#This Row],[Končna cena/enoto mere (EUR) z DDV]]*Sklop22[[#This Row],[Okvirna količina]]</f>
        <v>0</v>
      </c>
      <c r="U79" s="428" t="s">
        <v>110</v>
      </c>
    </row>
    <row r="80" spans="1:21" s="55" customFormat="1" ht="24">
      <c r="A80" s="134" t="s">
        <v>71</v>
      </c>
      <c r="B80" s="498" t="s">
        <v>1301</v>
      </c>
      <c r="C80" s="134">
        <v>80</v>
      </c>
      <c r="D80" s="321" t="s">
        <v>107</v>
      </c>
      <c r="E80" s="106"/>
      <c r="F80" s="160">
        <v>350</v>
      </c>
      <c r="G80" s="471" t="s">
        <v>182</v>
      </c>
      <c r="H80" s="29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28</v>
      </c>
      <c r="I80" s="117" t="str">
        <f>IF(Sklop22[[#This Row],[ZAHTEVANA SHEMA KAKOVOSTI]]&lt;&gt;"",Sklop22[[#This Row],[Preračunana masa/volumen/kos na enoto kg]],"")</f>
        <v/>
      </c>
      <c r="J80" s="135"/>
      <c r="K80" s="136"/>
      <c r="L80" s="136"/>
      <c r="M80" s="137"/>
      <c r="N80" s="138"/>
      <c r="O80" s="138"/>
      <c r="P80" s="139"/>
      <c r="Q80" s="138">
        <f>+Sklop22[[#This Row],[cena/enota brez DDV v EUR]]*Sklop22[[#This Row],[Stopnja DDV (%)]]</f>
        <v>0</v>
      </c>
      <c r="R80" s="138">
        <f>+Sklop22[[#This Row],[cena/enota brez DDV v EUR]]+Sklop22[[#This Row],[Davek (EUR)]]</f>
        <v>0</v>
      </c>
      <c r="S80" s="138">
        <f>+Sklop22[[#This Row],[cena/enota brez DDV v EUR]]*Sklop22[[#This Row],[Okvirna količina]]</f>
        <v>0</v>
      </c>
      <c r="T80" s="292">
        <f>+Sklop22[[#This Row],[Končna cena/enoto mere (EUR) z DDV]]*Sklop22[[#This Row],[Okvirna količina]]</f>
        <v>0</v>
      </c>
      <c r="U80" s="428" t="s">
        <v>110</v>
      </c>
    </row>
    <row r="81" spans="1:21">
      <c r="A81" s="426" t="s">
        <v>131</v>
      </c>
      <c r="B81" s="297"/>
      <c r="C81" s="298"/>
      <c r="D81" s="298"/>
      <c r="E81" s="299"/>
      <c r="F81" s="300"/>
      <c r="G81" s="301"/>
      <c r="H81" s="302">
        <f>SUBTOTAL(109,Sklop22[Preračunana masa/volumen/kos na enoto kg])</f>
        <v>3041</v>
      </c>
      <c r="I81" s="302">
        <f>SUBTOTAL(109,Sklop22[Živila iz shem kakovosti (kg)])</f>
        <v>0</v>
      </c>
      <c r="J81" s="300"/>
      <c r="K81" s="303"/>
      <c r="L81" s="303"/>
      <c r="M81" s="304"/>
      <c r="N81" s="305"/>
      <c r="O81" s="305"/>
      <c r="P81" s="305"/>
      <c r="Q81" s="306"/>
      <c r="R81" s="300"/>
      <c r="S81" s="306">
        <f>SUBTOTAL(109,Sklop22[Vrednost za okvirno količino (EUR) brez DDV])</f>
        <v>0</v>
      </c>
      <c r="T81" s="306">
        <f>SUBTOTAL(109,Sklop22[Vrednost za okvirno količino (EUR) z DDV])</f>
        <v>0</v>
      </c>
      <c r="U81" s="427"/>
    </row>
    <row r="82" spans="1:21" ht="15">
      <c r="A82" s="6"/>
      <c r="B82" s="4"/>
      <c r="C82" s="26"/>
      <c r="D82" s="26"/>
      <c r="E82" s="25"/>
      <c r="F82" s="7"/>
      <c r="H82" s="8"/>
      <c r="I82" s="8"/>
      <c r="J82" s="8"/>
      <c r="K82" s="8"/>
      <c r="L82" s="20"/>
      <c r="M82" s="20"/>
      <c r="N82" s="8"/>
      <c r="O82" s="8"/>
      <c r="P82" s="8"/>
      <c r="Q82" s="8"/>
      <c r="R82" s="8"/>
      <c r="S82" s="3"/>
      <c r="T82" s="3"/>
      <c r="U82" s="7"/>
    </row>
    <row r="83" spans="1:21">
      <c r="A83" s="48" t="s">
        <v>127</v>
      </c>
      <c r="B83" s="16"/>
      <c r="C83" s="28"/>
      <c r="D83" s="28"/>
      <c r="E83" s="100"/>
      <c r="Q83" s="48"/>
      <c r="R83" s="48"/>
      <c r="S83" s="48"/>
      <c r="T83" s="48"/>
    </row>
    <row r="84" spans="1:21">
      <c r="A84" s="11" t="s">
        <v>129</v>
      </c>
      <c r="B84" s="16"/>
      <c r="C84" s="28"/>
      <c r="D84" s="28"/>
      <c r="E84" s="100"/>
    </row>
    <row r="85" spans="1:21">
      <c r="A85" s="95" t="s">
        <v>180</v>
      </c>
      <c r="F85" s="68"/>
      <c r="G85" s="68"/>
      <c r="H85" s="29"/>
      <c r="I85" s="29"/>
      <c r="J85" s="29"/>
      <c r="K85" s="29"/>
      <c r="L85" s="54"/>
      <c r="M85" s="54"/>
      <c r="N85" s="29"/>
      <c r="O85" s="29"/>
      <c r="P85" s="29"/>
      <c r="Q85" s="29"/>
      <c r="R85" s="29"/>
    </row>
    <row r="86" spans="1:21" ht="12.75" customHeight="1">
      <c r="A86" s="629" t="s">
        <v>219</v>
      </c>
      <c r="B86" s="629"/>
      <c r="C86" s="629"/>
      <c r="D86" s="629"/>
      <c r="E86" s="629"/>
      <c r="F86" s="629"/>
      <c r="G86" s="629"/>
      <c r="H86" s="629"/>
      <c r="I86" s="629"/>
      <c r="J86" s="629"/>
      <c r="K86" s="629"/>
      <c r="L86" s="629"/>
      <c r="M86" s="54"/>
      <c r="N86" s="29"/>
      <c r="O86" s="29"/>
      <c r="P86" s="29"/>
      <c r="Q86" s="29"/>
      <c r="R86" s="29"/>
    </row>
    <row r="87" spans="1:21">
      <c r="N87" s="29"/>
      <c r="O87" s="29"/>
      <c r="P87" s="29"/>
      <c r="Q87" s="29"/>
      <c r="R87" s="29"/>
    </row>
    <row r="88" spans="1:21">
      <c r="A88" s="95" t="s">
        <v>65</v>
      </c>
      <c r="F88" s="68"/>
      <c r="G88" s="68" t="s">
        <v>66</v>
      </c>
      <c r="H88" s="29"/>
      <c r="I88" s="29"/>
      <c r="J88" s="29"/>
      <c r="K88" s="29"/>
      <c r="L88" s="54"/>
      <c r="M88" s="54"/>
      <c r="N88" s="29"/>
      <c r="O88" s="29"/>
      <c r="P88" s="29"/>
      <c r="Q88" s="29" t="s">
        <v>67</v>
      </c>
      <c r="R88" s="29"/>
    </row>
    <row r="89" spans="1:21" ht="15">
      <c r="A89" s="6"/>
      <c r="B89" s="4"/>
      <c r="C89" s="26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  <c r="Q89" s="8"/>
      <c r="R89" s="8"/>
      <c r="S89" s="3"/>
      <c r="T89" s="3"/>
      <c r="U89" s="7"/>
    </row>
    <row r="90" spans="1:21">
      <c r="B90" s="16"/>
      <c r="C90" s="28"/>
      <c r="D90" s="28"/>
      <c r="E90" s="100"/>
    </row>
    <row r="91" spans="1:21">
      <c r="B91" s="16"/>
      <c r="C91" s="28"/>
      <c r="D91" s="28"/>
      <c r="E91" s="100"/>
    </row>
    <row r="92" spans="1:21">
      <c r="B92" s="16"/>
      <c r="C92" s="28"/>
      <c r="D92" s="28"/>
      <c r="E92" s="100"/>
    </row>
    <row r="93" spans="1:21">
      <c r="B93" s="16"/>
      <c r="C93" s="28"/>
      <c r="D93" s="28"/>
      <c r="E93" s="100"/>
    </row>
    <row r="94" spans="1:21">
      <c r="B94" s="16"/>
      <c r="C94" s="28"/>
      <c r="D94" s="28"/>
      <c r="E94" s="100"/>
    </row>
    <row r="95" spans="1:21">
      <c r="B95" s="16"/>
      <c r="C95" s="28"/>
      <c r="D95" s="28"/>
      <c r="E95" s="100"/>
    </row>
    <row r="96" spans="1:21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>
      <c r="B101" s="16"/>
      <c r="C101" s="28"/>
      <c r="D101" s="28"/>
      <c r="E101" s="100"/>
    </row>
    <row r="102" spans="1:22">
      <c r="B102" s="16"/>
      <c r="C102" s="28"/>
      <c r="D102" s="28"/>
      <c r="E102" s="100"/>
    </row>
    <row r="103" spans="1:22">
      <c r="B103" s="16"/>
      <c r="C103" s="28"/>
      <c r="D103" s="28"/>
      <c r="E103" s="100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</sheetData>
  <sheetProtection insertRows="0" deleteRows="0"/>
  <protectedRanges>
    <protectedRange sqref="J87:P1048576 U87:U1048576 J1:P85 U1:U85" name="Obseg1"/>
    <protectedRange sqref="M86:P86 U86" name="Obseg1_1"/>
    <protectedRange sqref="J86:L86" name="Obseg1_1_1"/>
  </protectedRanges>
  <mergeCells count="8">
    <mergeCell ref="B13:K13"/>
    <mergeCell ref="A86:L8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81"/>
  <sheetViews>
    <sheetView topLeftCell="A13" zoomScale="90" zoomScaleNormal="90" zoomScaleSheetLayoutView="100" workbookViewId="0">
      <selection activeCell="C25" sqref="C2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pred_rekapitulacija'!A36</f>
        <v>23.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pred_rekapitulacija'!B36</f>
        <v>EKO ŽITA IN IZDELKI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 t="s">
        <v>109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424" t="s">
        <v>1305</v>
      </c>
      <c r="C16" s="174">
        <v>1</v>
      </c>
      <c r="D16" s="175" t="s">
        <v>0</v>
      </c>
      <c r="E16" s="172"/>
      <c r="F16" s="176">
        <v>5</v>
      </c>
      <c r="G16" s="177" t="s">
        <v>0</v>
      </c>
      <c r="H16" s="7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6" s="79" t="str">
        <f>IF(Sklop23[[#This Row],[ZAHTEVANA SHEMA KAKOVOSTI]]&lt;&gt;"",Sklop23[[#This Row],[Preračunana masa/volumen/kos na enoto kg]],"")</f>
        <v/>
      </c>
      <c r="J16" s="473"/>
      <c r="K16" s="429"/>
      <c r="L16" s="429"/>
      <c r="M16" s="429"/>
      <c r="N16" s="146"/>
      <c r="O16" s="429"/>
      <c r="P16" s="88"/>
      <c r="Q16" s="82">
        <f>+Sklop23[[#This Row],[cena/enota brez DDV v EUR]]*Sklop23[[#This Row],[Stopnja DDV (%)]]</f>
        <v>0</v>
      </c>
      <c r="R16" s="82">
        <f>+Sklop23[[#This Row],[cena/enota brez DDV v EUR]]+Sklop23[[#This Row],[Davek (EUR)]]</f>
        <v>0</v>
      </c>
      <c r="S16" s="82">
        <f>+Sklop23[[#This Row],[cena/enota brez DDV v EUR]]*Sklop23[[#This Row],[Okvirna količina]]</f>
        <v>0</v>
      </c>
      <c r="T16" s="82">
        <f>+Sklop23[[#This Row],[Končna cena/enoto mere (EUR) z DDV]]*Sklop23[[#This Row],[Okvirna količina]]</f>
        <v>0</v>
      </c>
      <c r="U16" s="428" t="s">
        <v>110</v>
      </c>
    </row>
    <row r="17" spans="1:21" s="55" customFormat="1" ht="12">
      <c r="A17" s="78" t="s">
        <v>3</v>
      </c>
      <c r="B17" s="133" t="s">
        <v>1306</v>
      </c>
      <c r="C17" s="134">
        <v>1</v>
      </c>
      <c r="D17" s="175" t="s">
        <v>0</v>
      </c>
      <c r="E17" s="268"/>
      <c r="F17" s="117">
        <v>5</v>
      </c>
      <c r="G17" s="144" t="s">
        <v>0</v>
      </c>
      <c r="H17" s="2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7" s="117" t="str">
        <f>IF(Sklop23[[#This Row],[ZAHTEVANA SHEMA KAKOVOSTI]]&lt;&gt;"",Sklop23[[#This Row],[Preračunana masa/volumen/kos na enoto kg]],"")</f>
        <v/>
      </c>
      <c r="J17" s="475"/>
      <c r="K17" s="500"/>
      <c r="L17" s="500"/>
      <c r="M17" s="137"/>
      <c r="N17" s="148"/>
      <c r="O17" s="148"/>
      <c r="P17" s="139"/>
      <c r="Q17" s="138">
        <f>+Sklop23[[#This Row],[cena/enota brez DDV v EUR]]*Sklop23[[#This Row],[Stopnja DDV (%)]]</f>
        <v>0</v>
      </c>
      <c r="R17" s="138">
        <f>+Sklop23[[#This Row],[cena/enota brez DDV v EUR]]+Sklop23[[#This Row],[Davek (EUR)]]</f>
        <v>0</v>
      </c>
      <c r="S17" s="138">
        <f>+Sklop23[[#This Row],[cena/enota brez DDV v EUR]]*Sklop23[[#This Row],[Okvirna količina]]</f>
        <v>0</v>
      </c>
      <c r="T17" s="292">
        <f>+Sklop23[[#This Row],[Končna cena/enoto mere (EUR) z DDV]]*Sklop23[[#This Row],[Okvirna količina]]</f>
        <v>0</v>
      </c>
      <c r="U17" s="428" t="s">
        <v>110</v>
      </c>
    </row>
    <row r="18" spans="1:21" s="55" customFormat="1" ht="12">
      <c r="A18" s="78" t="s">
        <v>4</v>
      </c>
      <c r="B18" s="133" t="s">
        <v>1307</v>
      </c>
      <c r="C18" s="134" t="s">
        <v>1303</v>
      </c>
      <c r="D18" s="175" t="s">
        <v>0</v>
      </c>
      <c r="E18" s="268"/>
      <c r="F18" s="117">
        <v>5</v>
      </c>
      <c r="G18" s="144" t="s">
        <v>0</v>
      </c>
      <c r="H18" s="2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8" s="117" t="str">
        <f>IF(Sklop23[[#This Row],[ZAHTEVANA SHEMA KAKOVOSTI]]&lt;&gt;"",Sklop23[[#This Row],[Preračunana masa/volumen/kos na enoto kg]],"")</f>
        <v/>
      </c>
      <c r="J18" s="475"/>
      <c r="K18" s="500"/>
      <c r="L18" s="500"/>
      <c r="M18" s="137"/>
      <c r="N18" s="148"/>
      <c r="O18" s="148"/>
      <c r="P18" s="139"/>
      <c r="Q18" s="138">
        <f>+Sklop23[[#This Row],[cena/enota brez DDV v EUR]]*Sklop23[[#This Row],[Stopnja DDV (%)]]</f>
        <v>0</v>
      </c>
      <c r="R18" s="138">
        <f>+Sklop23[[#This Row],[cena/enota brez DDV v EUR]]+Sklop23[[#This Row],[Davek (EUR)]]</f>
        <v>0</v>
      </c>
      <c r="S18" s="138">
        <f>+Sklop23[[#This Row],[cena/enota brez DDV v EUR]]*Sklop23[[#This Row],[Okvirna količina]]</f>
        <v>0</v>
      </c>
      <c r="T18" s="292">
        <f>+Sklop23[[#This Row],[Končna cena/enoto mere (EUR) z DDV]]*Sklop23[[#This Row],[Okvirna količina]]</f>
        <v>0</v>
      </c>
      <c r="U18" s="428" t="s">
        <v>110</v>
      </c>
    </row>
    <row r="19" spans="1:21" s="55" customFormat="1" ht="12">
      <c r="A19" s="78" t="s">
        <v>5</v>
      </c>
      <c r="B19" s="133" t="s">
        <v>1308</v>
      </c>
      <c r="C19" s="134" t="s">
        <v>1303</v>
      </c>
      <c r="D19" s="175" t="s">
        <v>0</v>
      </c>
      <c r="E19" s="268"/>
      <c r="F19" s="117">
        <v>2.5</v>
      </c>
      <c r="G19" s="144" t="s">
        <v>0</v>
      </c>
      <c r="H19" s="2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19" s="117" t="str">
        <f>IF(Sklop23[[#This Row],[ZAHTEVANA SHEMA KAKOVOSTI]]&lt;&gt;"",Sklop23[[#This Row],[Preračunana masa/volumen/kos na enoto kg]],"")</f>
        <v/>
      </c>
      <c r="J19" s="475"/>
      <c r="K19" s="500"/>
      <c r="L19" s="500"/>
      <c r="M19" s="137"/>
      <c r="N19" s="148"/>
      <c r="O19" s="148"/>
      <c r="P19" s="139"/>
      <c r="Q19" s="138">
        <f>+Sklop23[[#This Row],[cena/enota brez DDV v EUR]]*Sklop23[[#This Row],[Stopnja DDV (%)]]</f>
        <v>0</v>
      </c>
      <c r="R19" s="138">
        <f>+Sklop23[[#This Row],[cena/enota brez DDV v EUR]]+Sklop23[[#This Row],[Davek (EUR)]]</f>
        <v>0</v>
      </c>
      <c r="S19" s="138">
        <f>+Sklop23[[#This Row],[cena/enota brez DDV v EUR]]*Sklop23[[#This Row],[Okvirna količina]]</f>
        <v>0</v>
      </c>
      <c r="T19" s="292">
        <f>+Sklop23[[#This Row],[Končna cena/enoto mere (EUR) z DDV]]*Sklop23[[#This Row],[Okvirna količina]]</f>
        <v>0</v>
      </c>
      <c r="U19" s="428" t="s">
        <v>110</v>
      </c>
    </row>
    <row r="20" spans="1:21" s="55" customFormat="1" ht="24">
      <c r="A20" s="78" t="s">
        <v>6</v>
      </c>
      <c r="B20" s="133" t="s">
        <v>1309</v>
      </c>
      <c r="C20" s="134">
        <v>1</v>
      </c>
      <c r="D20" s="175" t="s">
        <v>0</v>
      </c>
      <c r="E20" s="268"/>
      <c r="F20" s="117">
        <v>50</v>
      </c>
      <c r="G20" s="144" t="s">
        <v>0</v>
      </c>
      <c r="H20" s="2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0" s="117" t="str">
        <f>IF(Sklop23[[#This Row],[ZAHTEVANA SHEMA KAKOVOSTI]]&lt;&gt;"",Sklop23[[#This Row],[Preračunana masa/volumen/kos na enoto kg]],"")</f>
        <v/>
      </c>
      <c r="J20" s="475"/>
      <c r="K20" s="500"/>
      <c r="L20" s="500"/>
      <c r="M20" s="137"/>
      <c r="N20" s="148"/>
      <c r="O20" s="148"/>
      <c r="P20" s="139"/>
      <c r="Q20" s="138">
        <f>+Sklop23[[#This Row],[cena/enota brez DDV v EUR]]*Sklop23[[#This Row],[Stopnja DDV (%)]]</f>
        <v>0</v>
      </c>
      <c r="R20" s="138">
        <f>+Sklop23[[#This Row],[cena/enota brez DDV v EUR]]+Sklop23[[#This Row],[Davek (EUR)]]</f>
        <v>0</v>
      </c>
      <c r="S20" s="138">
        <f>+Sklop23[[#This Row],[cena/enota brez DDV v EUR]]*Sklop23[[#This Row],[Okvirna količina]]</f>
        <v>0</v>
      </c>
      <c r="T20" s="292">
        <f>+Sklop23[[#This Row],[Končna cena/enoto mere (EUR) z DDV]]*Sklop23[[#This Row],[Okvirna količina]]</f>
        <v>0</v>
      </c>
      <c r="U20" s="428" t="s">
        <v>110</v>
      </c>
    </row>
    <row r="21" spans="1:21" s="55" customFormat="1" ht="12">
      <c r="A21" s="78" t="s">
        <v>7</v>
      </c>
      <c r="B21" s="133" t="s">
        <v>1310</v>
      </c>
      <c r="C21" s="134" t="s">
        <v>1303</v>
      </c>
      <c r="D21" s="175" t="s">
        <v>0</v>
      </c>
      <c r="E21" s="268"/>
      <c r="F21" s="117">
        <v>35</v>
      </c>
      <c r="G21" s="144" t="s">
        <v>0</v>
      </c>
      <c r="H21" s="2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35</v>
      </c>
      <c r="I21" s="117" t="str">
        <f>IF(Sklop23[[#This Row],[ZAHTEVANA SHEMA KAKOVOSTI]]&lt;&gt;"",Sklop23[[#This Row],[Preračunana masa/volumen/kos na enoto kg]],"")</f>
        <v/>
      </c>
      <c r="J21" s="475"/>
      <c r="K21" s="500"/>
      <c r="L21" s="500"/>
      <c r="M21" s="137"/>
      <c r="N21" s="148"/>
      <c r="O21" s="148"/>
      <c r="P21" s="139"/>
      <c r="Q21" s="138">
        <f>+Sklop23[[#This Row],[cena/enota brez DDV v EUR]]*Sklop23[[#This Row],[Stopnja DDV (%)]]</f>
        <v>0</v>
      </c>
      <c r="R21" s="138">
        <f>+Sklop23[[#This Row],[cena/enota brez DDV v EUR]]+Sklop23[[#This Row],[Davek (EUR)]]</f>
        <v>0</v>
      </c>
      <c r="S21" s="138">
        <f>+Sklop23[[#This Row],[cena/enota brez DDV v EUR]]*Sklop23[[#This Row],[Okvirna količina]]</f>
        <v>0</v>
      </c>
      <c r="T21" s="292">
        <f>+Sklop23[[#This Row],[Končna cena/enoto mere (EUR) z DDV]]*Sklop23[[#This Row],[Okvirna količina]]</f>
        <v>0</v>
      </c>
      <c r="U21" s="428" t="s">
        <v>110</v>
      </c>
    </row>
    <row r="22" spans="1:21" s="55" customFormat="1" ht="12">
      <c r="A22" s="78" t="s">
        <v>8</v>
      </c>
      <c r="B22" s="133" t="s">
        <v>1311</v>
      </c>
      <c r="C22" s="134">
        <v>1</v>
      </c>
      <c r="D22" s="175" t="s">
        <v>0</v>
      </c>
      <c r="E22" s="268"/>
      <c r="F22" s="117">
        <v>50</v>
      </c>
      <c r="G22" s="144" t="s">
        <v>0</v>
      </c>
      <c r="H22" s="2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2" s="117" t="str">
        <f>IF(Sklop23[[#This Row],[ZAHTEVANA SHEMA KAKOVOSTI]]&lt;&gt;"",Sklop23[[#This Row],[Preračunana masa/volumen/kos na enoto kg]],"")</f>
        <v/>
      </c>
      <c r="J22" s="475"/>
      <c r="K22" s="500"/>
      <c r="L22" s="500"/>
      <c r="M22" s="137"/>
      <c r="N22" s="148"/>
      <c r="O22" s="148"/>
      <c r="P22" s="139"/>
      <c r="Q22" s="138">
        <f>+Sklop23[[#This Row],[cena/enota brez DDV v EUR]]*Sklop23[[#This Row],[Stopnja DDV (%)]]</f>
        <v>0</v>
      </c>
      <c r="R22" s="138">
        <f>+Sklop23[[#This Row],[cena/enota brez DDV v EUR]]+Sklop23[[#This Row],[Davek (EUR)]]</f>
        <v>0</v>
      </c>
      <c r="S22" s="138">
        <f>+Sklop23[[#This Row],[cena/enota brez DDV v EUR]]*Sklop23[[#This Row],[Okvirna količina]]</f>
        <v>0</v>
      </c>
      <c r="T22" s="292">
        <f>+Sklop23[[#This Row],[Končna cena/enoto mere (EUR) z DDV]]*Sklop23[[#This Row],[Okvirna količina]]</f>
        <v>0</v>
      </c>
      <c r="U22" s="428" t="s">
        <v>110</v>
      </c>
    </row>
    <row r="23" spans="1:21" s="55" customFormat="1" ht="12">
      <c r="A23" s="78" t="s">
        <v>9</v>
      </c>
      <c r="B23" s="133" t="s">
        <v>1312</v>
      </c>
      <c r="C23" s="134" t="s">
        <v>635</v>
      </c>
      <c r="D23" s="175" t="s">
        <v>0</v>
      </c>
      <c r="E23" s="268"/>
      <c r="F23" s="117">
        <v>50</v>
      </c>
      <c r="G23" s="144" t="s">
        <v>0</v>
      </c>
      <c r="H23" s="2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3" s="117" t="str">
        <f>IF(Sklop23[[#This Row],[ZAHTEVANA SHEMA KAKOVOSTI]]&lt;&gt;"",Sklop23[[#This Row],[Preračunana masa/volumen/kos na enoto kg]],"")</f>
        <v/>
      </c>
      <c r="J23" s="475"/>
      <c r="K23" s="500"/>
      <c r="L23" s="500"/>
      <c r="M23" s="137"/>
      <c r="N23" s="148"/>
      <c r="O23" s="148"/>
      <c r="P23" s="139"/>
      <c r="Q23" s="138">
        <f>+Sklop23[[#This Row],[cena/enota brez DDV v EUR]]*Sklop23[[#This Row],[Stopnja DDV (%)]]</f>
        <v>0</v>
      </c>
      <c r="R23" s="138">
        <f>+Sklop23[[#This Row],[cena/enota brez DDV v EUR]]+Sklop23[[#This Row],[Davek (EUR)]]</f>
        <v>0</v>
      </c>
      <c r="S23" s="138">
        <f>+Sklop23[[#This Row],[cena/enota brez DDV v EUR]]*Sklop23[[#This Row],[Okvirna količina]]</f>
        <v>0</v>
      </c>
      <c r="T23" s="292">
        <f>+Sklop23[[#This Row],[Končna cena/enoto mere (EUR) z DDV]]*Sklop23[[#This Row],[Okvirna količina]]</f>
        <v>0</v>
      </c>
      <c r="U23" s="428" t="s">
        <v>110</v>
      </c>
    </row>
    <row r="24" spans="1:21" s="55" customFormat="1" ht="12">
      <c r="A24" s="78" t="s">
        <v>10</v>
      </c>
      <c r="B24" s="133" t="s">
        <v>1313</v>
      </c>
      <c r="C24" s="134" t="s">
        <v>635</v>
      </c>
      <c r="D24" s="175" t="s">
        <v>0</v>
      </c>
      <c r="E24" s="268"/>
      <c r="F24" s="117">
        <v>2.5</v>
      </c>
      <c r="G24" s="144" t="s">
        <v>0</v>
      </c>
      <c r="H24" s="2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24" s="117" t="str">
        <f>IF(Sklop23[[#This Row],[ZAHTEVANA SHEMA KAKOVOSTI]]&lt;&gt;"",Sklop23[[#This Row],[Preračunana masa/volumen/kos na enoto kg]],"")</f>
        <v/>
      </c>
      <c r="J24" s="475"/>
      <c r="K24" s="500"/>
      <c r="L24" s="500"/>
      <c r="M24" s="137"/>
      <c r="N24" s="148"/>
      <c r="O24" s="148"/>
      <c r="P24" s="139"/>
      <c r="Q24" s="138">
        <f>+Sklop23[[#This Row],[cena/enota brez DDV v EUR]]*Sklop23[[#This Row],[Stopnja DDV (%)]]</f>
        <v>0</v>
      </c>
      <c r="R24" s="138">
        <f>+Sklop23[[#This Row],[cena/enota brez DDV v EUR]]+Sklop23[[#This Row],[Davek (EUR)]]</f>
        <v>0</v>
      </c>
      <c r="S24" s="138">
        <f>+Sklop23[[#This Row],[cena/enota brez DDV v EUR]]*Sklop23[[#This Row],[Okvirna količina]]</f>
        <v>0</v>
      </c>
      <c r="T24" s="292">
        <f>+Sklop23[[#This Row],[Končna cena/enoto mere (EUR) z DDV]]*Sklop23[[#This Row],[Okvirna količina]]</f>
        <v>0</v>
      </c>
      <c r="U24" s="428" t="s">
        <v>110</v>
      </c>
    </row>
    <row r="25" spans="1:21" s="55" customFormat="1" ht="24">
      <c r="A25" s="555" t="s">
        <v>11</v>
      </c>
      <c r="B25" s="556" t="s">
        <v>1314</v>
      </c>
      <c r="C25" s="557" t="s">
        <v>1437</v>
      </c>
      <c r="D25" s="175"/>
      <c r="E25" s="268"/>
      <c r="F25" s="117"/>
      <c r="G25" s="144"/>
      <c r="H25" s="2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25" s="117" t="str">
        <f>IF(Sklop23[[#This Row],[ZAHTEVANA SHEMA KAKOVOSTI]]&lt;&gt;"",Sklop23[[#This Row],[Preračunana masa/volumen/kos na enoto kg]],"")</f>
        <v/>
      </c>
      <c r="J25" s="475"/>
      <c r="K25" s="500"/>
      <c r="L25" s="500"/>
      <c r="M25" s="137"/>
      <c r="N25" s="148"/>
      <c r="O25" s="148"/>
      <c r="P25" s="139"/>
      <c r="Q25" s="138">
        <f>+Sklop23[[#This Row],[cena/enota brez DDV v EUR]]*Sklop23[[#This Row],[Stopnja DDV (%)]]</f>
        <v>0</v>
      </c>
      <c r="R25" s="138">
        <f>+Sklop23[[#This Row],[cena/enota brez DDV v EUR]]+Sklop23[[#This Row],[Davek (EUR)]]</f>
        <v>0</v>
      </c>
      <c r="S25" s="138">
        <f>+Sklop23[[#This Row],[cena/enota brez DDV v EUR]]*Sklop23[[#This Row],[Okvirna količina]]</f>
        <v>0</v>
      </c>
      <c r="T25" s="292">
        <f>+Sklop23[[#This Row],[Končna cena/enoto mere (EUR) z DDV]]*Sklop23[[#This Row],[Okvirna količina]]</f>
        <v>0</v>
      </c>
      <c r="U25" s="428" t="s">
        <v>110</v>
      </c>
    </row>
    <row r="26" spans="1:21" s="55" customFormat="1" ht="12">
      <c r="A26" s="78" t="s">
        <v>12</v>
      </c>
      <c r="B26" s="133" t="s">
        <v>1315</v>
      </c>
      <c r="C26" s="134" t="s">
        <v>1303</v>
      </c>
      <c r="D26" s="175" t="s">
        <v>0</v>
      </c>
      <c r="E26" s="268"/>
      <c r="F26" s="117">
        <v>25</v>
      </c>
      <c r="G26" s="144" t="s">
        <v>0</v>
      </c>
      <c r="H26" s="2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26" s="117" t="str">
        <f>IF(Sklop23[[#This Row],[ZAHTEVANA SHEMA KAKOVOSTI]]&lt;&gt;"",Sklop23[[#This Row],[Preračunana masa/volumen/kos na enoto kg]],"")</f>
        <v/>
      </c>
      <c r="J26" s="475"/>
      <c r="K26" s="500"/>
      <c r="L26" s="500"/>
      <c r="M26" s="137"/>
      <c r="N26" s="148"/>
      <c r="O26" s="148"/>
      <c r="P26" s="139"/>
      <c r="Q26" s="138">
        <f>+Sklop23[[#This Row],[cena/enota brez DDV v EUR]]*Sklop23[[#This Row],[Stopnja DDV (%)]]</f>
        <v>0</v>
      </c>
      <c r="R26" s="138">
        <f>+Sklop23[[#This Row],[cena/enota brez DDV v EUR]]+Sklop23[[#This Row],[Davek (EUR)]]</f>
        <v>0</v>
      </c>
      <c r="S26" s="138">
        <f>+Sklop23[[#This Row],[cena/enota brez DDV v EUR]]*Sklop23[[#This Row],[Okvirna količina]]</f>
        <v>0</v>
      </c>
      <c r="T26" s="292">
        <f>+Sklop23[[#This Row],[Končna cena/enoto mere (EUR) z DDV]]*Sklop23[[#This Row],[Okvirna količina]]</f>
        <v>0</v>
      </c>
      <c r="U26" s="428" t="s">
        <v>110</v>
      </c>
    </row>
    <row r="27" spans="1:21" s="55" customFormat="1" ht="12">
      <c r="A27" s="78" t="s">
        <v>13</v>
      </c>
      <c r="B27" s="133" t="s">
        <v>1316</v>
      </c>
      <c r="C27" s="134" t="s">
        <v>1303</v>
      </c>
      <c r="D27" s="175" t="s">
        <v>0</v>
      </c>
      <c r="E27" s="268"/>
      <c r="F27" s="117">
        <v>5</v>
      </c>
      <c r="G27" s="144" t="s">
        <v>0</v>
      </c>
      <c r="H27" s="2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7" s="117" t="str">
        <f>IF(Sklop23[[#This Row],[ZAHTEVANA SHEMA KAKOVOSTI]]&lt;&gt;"",Sklop23[[#This Row],[Preračunana masa/volumen/kos na enoto kg]],"")</f>
        <v/>
      </c>
      <c r="J27" s="475"/>
      <c r="K27" s="500"/>
      <c r="L27" s="500"/>
      <c r="M27" s="137"/>
      <c r="N27" s="148"/>
      <c r="O27" s="148"/>
      <c r="P27" s="139"/>
      <c r="Q27" s="138">
        <f>+Sklop23[[#This Row],[cena/enota brez DDV v EUR]]*Sklop23[[#This Row],[Stopnja DDV (%)]]</f>
        <v>0</v>
      </c>
      <c r="R27" s="138">
        <f>+Sklop23[[#This Row],[cena/enota brez DDV v EUR]]+Sklop23[[#This Row],[Davek (EUR)]]</f>
        <v>0</v>
      </c>
      <c r="S27" s="138">
        <f>+Sklop23[[#This Row],[cena/enota brez DDV v EUR]]*Sklop23[[#This Row],[Okvirna količina]]</f>
        <v>0</v>
      </c>
      <c r="T27" s="292">
        <f>+Sklop23[[#This Row],[Končna cena/enoto mere (EUR) z DDV]]*Sklop23[[#This Row],[Okvirna količina]]</f>
        <v>0</v>
      </c>
      <c r="U27" s="428" t="s">
        <v>110</v>
      </c>
    </row>
    <row r="28" spans="1:21" s="55" customFormat="1" ht="12">
      <c r="A28" s="78" t="s">
        <v>14</v>
      </c>
      <c r="B28" s="133" t="s">
        <v>1317</v>
      </c>
      <c r="C28" s="134" t="s">
        <v>1303</v>
      </c>
      <c r="D28" s="175" t="s">
        <v>0</v>
      </c>
      <c r="E28" s="268"/>
      <c r="F28" s="117">
        <v>25</v>
      </c>
      <c r="G28" s="144" t="s">
        <v>0</v>
      </c>
      <c r="H28" s="2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28" s="117" t="str">
        <f>IF(Sklop23[[#This Row],[ZAHTEVANA SHEMA KAKOVOSTI]]&lt;&gt;"",Sklop23[[#This Row],[Preračunana masa/volumen/kos na enoto kg]],"")</f>
        <v/>
      </c>
      <c r="J28" s="475"/>
      <c r="K28" s="500"/>
      <c r="L28" s="500"/>
      <c r="M28" s="137"/>
      <c r="N28" s="148"/>
      <c r="O28" s="148"/>
      <c r="P28" s="139"/>
      <c r="Q28" s="138">
        <f>+Sklop23[[#This Row],[cena/enota brez DDV v EUR]]*Sklop23[[#This Row],[Stopnja DDV (%)]]</f>
        <v>0</v>
      </c>
      <c r="R28" s="138">
        <f>+Sklop23[[#This Row],[cena/enota brez DDV v EUR]]+Sklop23[[#This Row],[Davek (EUR)]]</f>
        <v>0</v>
      </c>
      <c r="S28" s="138">
        <f>+Sklop23[[#This Row],[cena/enota brez DDV v EUR]]*Sklop23[[#This Row],[Okvirna količina]]</f>
        <v>0</v>
      </c>
      <c r="T28" s="292">
        <f>+Sklop23[[#This Row],[Končna cena/enoto mere (EUR) z DDV]]*Sklop23[[#This Row],[Okvirna količina]]</f>
        <v>0</v>
      </c>
      <c r="U28" s="428" t="s">
        <v>110</v>
      </c>
    </row>
    <row r="29" spans="1:21" s="55" customFormat="1" ht="12">
      <c r="A29" s="78" t="s">
        <v>15</v>
      </c>
      <c r="B29" s="133" t="s">
        <v>1318</v>
      </c>
      <c r="C29" s="134" t="s">
        <v>635</v>
      </c>
      <c r="D29" s="175" t="s">
        <v>0</v>
      </c>
      <c r="E29" s="268"/>
      <c r="F29" s="117">
        <v>10</v>
      </c>
      <c r="G29" s="144" t="s">
        <v>0</v>
      </c>
      <c r="H29" s="2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9" s="117" t="str">
        <f>IF(Sklop23[[#This Row],[ZAHTEVANA SHEMA KAKOVOSTI]]&lt;&gt;"",Sklop23[[#This Row],[Preračunana masa/volumen/kos na enoto kg]],"")</f>
        <v/>
      </c>
      <c r="J29" s="475"/>
      <c r="K29" s="500"/>
      <c r="L29" s="500"/>
      <c r="M29" s="137"/>
      <c r="N29" s="148"/>
      <c r="O29" s="148"/>
      <c r="P29" s="139"/>
      <c r="Q29" s="138">
        <f>+Sklop23[[#This Row],[cena/enota brez DDV v EUR]]*Sklop23[[#This Row],[Stopnja DDV (%)]]</f>
        <v>0</v>
      </c>
      <c r="R29" s="138">
        <f>+Sklop23[[#This Row],[cena/enota brez DDV v EUR]]+Sklop23[[#This Row],[Davek (EUR)]]</f>
        <v>0</v>
      </c>
      <c r="S29" s="138">
        <f>+Sklop23[[#This Row],[cena/enota brez DDV v EUR]]*Sklop23[[#This Row],[Okvirna količina]]</f>
        <v>0</v>
      </c>
      <c r="T29" s="292">
        <f>+Sklop23[[#This Row],[Končna cena/enoto mere (EUR) z DDV]]*Sklop23[[#This Row],[Okvirna količina]]</f>
        <v>0</v>
      </c>
      <c r="U29" s="428" t="s">
        <v>110</v>
      </c>
    </row>
    <row r="30" spans="1:21" s="55" customFormat="1" ht="12">
      <c r="A30" s="78" t="s">
        <v>16</v>
      </c>
      <c r="B30" s="133" t="s">
        <v>1319</v>
      </c>
      <c r="C30" s="134">
        <v>1</v>
      </c>
      <c r="D30" s="175" t="s">
        <v>0</v>
      </c>
      <c r="E30" s="268"/>
      <c r="F30" s="117">
        <v>2.5</v>
      </c>
      <c r="G30" s="144" t="s">
        <v>0</v>
      </c>
      <c r="H30" s="2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30" s="117" t="str">
        <f>IF(Sklop23[[#This Row],[ZAHTEVANA SHEMA KAKOVOSTI]]&lt;&gt;"",Sklop23[[#This Row],[Preračunana masa/volumen/kos na enoto kg]],"")</f>
        <v/>
      </c>
      <c r="J30" s="475"/>
      <c r="K30" s="500"/>
      <c r="L30" s="500"/>
      <c r="M30" s="137"/>
      <c r="N30" s="148"/>
      <c r="O30" s="148"/>
      <c r="P30" s="139"/>
      <c r="Q30" s="138">
        <f>+Sklop23[[#This Row],[cena/enota brez DDV v EUR]]*Sklop23[[#This Row],[Stopnja DDV (%)]]</f>
        <v>0</v>
      </c>
      <c r="R30" s="138">
        <f>+Sklop23[[#This Row],[cena/enota brez DDV v EUR]]+Sklop23[[#This Row],[Davek (EUR)]]</f>
        <v>0</v>
      </c>
      <c r="S30" s="138">
        <f>+Sklop23[[#This Row],[cena/enota brez DDV v EUR]]*Sklop23[[#This Row],[Okvirna količina]]</f>
        <v>0</v>
      </c>
      <c r="T30" s="292">
        <f>+Sklop23[[#This Row],[Končna cena/enoto mere (EUR) z DDV]]*Sklop23[[#This Row],[Okvirna količina]]</f>
        <v>0</v>
      </c>
      <c r="U30" s="428" t="s">
        <v>110</v>
      </c>
    </row>
    <row r="31" spans="1:21" s="55" customFormat="1" ht="24">
      <c r="A31" s="78" t="s">
        <v>17</v>
      </c>
      <c r="B31" s="133" t="s">
        <v>1302</v>
      </c>
      <c r="C31" s="134">
        <v>1</v>
      </c>
      <c r="D31" s="175" t="s">
        <v>0</v>
      </c>
      <c r="E31" s="268"/>
      <c r="F31" s="117">
        <v>25</v>
      </c>
      <c r="G31" s="144" t="s">
        <v>0</v>
      </c>
      <c r="H31" s="2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31" s="117" t="str">
        <f>IF(Sklop23[[#This Row],[ZAHTEVANA SHEMA KAKOVOSTI]]&lt;&gt;"",Sklop23[[#This Row],[Preračunana masa/volumen/kos na enoto kg]],"")</f>
        <v/>
      </c>
      <c r="J31" s="475"/>
      <c r="K31" s="500"/>
      <c r="L31" s="500"/>
      <c r="M31" s="137"/>
      <c r="N31" s="148"/>
      <c r="O31" s="148"/>
      <c r="P31" s="139"/>
      <c r="Q31" s="138">
        <f>+Sklop23[[#This Row],[cena/enota brez DDV v EUR]]*Sklop23[[#This Row],[Stopnja DDV (%)]]</f>
        <v>0</v>
      </c>
      <c r="R31" s="138">
        <f>+Sklop23[[#This Row],[cena/enota brez DDV v EUR]]+Sklop23[[#This Row],[Davek (EUR)]]</f>
        <v>0</v>
      </c>
      <c r="S31" s="138">
        <f>+Sklop23[[#This Row],[cena/enota brez DDV v EUR]]*Sklop23[[#This Row],[Okvirna količina]]</f>
        <v>0</v>
      </c>
      <c r="T31" s="292">
        <f>+Sklop23[[#This Row],[Končna cena/enoto mere (EUR) z DDV]]*Sklop23[[#This Row],[Okvirna količina]]</f>
        <v>0</v>
      </c>
      <c r="U31" s="428" t="s">
        <v>110</v>
      </c>
    </row>
    <row r="32" spans="1:21" s="55" customFormat="1" ht="12">
      <c r="A32" s="78" t="s">
        <v>18</v>
      </c>
      <c r="B32" s="133" t="s">
        <v>1320</v>
      </c>
      <c r="C32" s="134" t="s">
        <v>635</v>
      </c>
      <c r="D32" s="175" t="s">
        <v>0</v>
      </c>
      <c r="E32" s="268"/>
      <c r="F32" s="117">
        <v>50</v>
      </c>
      <c r="G32" s="144" t="s">
        <v>0</v>
      </c>
      <c r="H32" s="2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32" s="117" t="str">
        <f>IF(Sklop23[[#This Row],[ZAHTEVANA SHEMA KAKOVOSTI]]&lt;&gt;"",Sklop23[[#This Row],[Preračunana masa/volumen/kos na enoto kg]],"")</f>
        <v/>
      </c>
      <c r="J32" s="475"/>
      <c r="K32" s="500"/>
      <c r="L32" s="500"/>
      <c r="M32" s="137"/>
      <c r="N32" s="148"/>
      <c r="O32" s="148"/>
      <c r="P32" s="139"/>
      <c r="Q32" s="138">
        <f>+Sklop23[[#This Row],[cena/enota brez DDV v EUR]]*Sklop23[[#This Row],[Stopnja DDV (%)]]</f>
        <v>0</v>
      </c>
      <c r="R32" s="138">
        <f>+Sklop23[[#This Row],[cena/enota brez DDV v EUR]]+Sklop23[[#This Row],[Davek (EUR)]]</f>
        <v>0</v>
      </c>
      <c r="S32" s="138">
        <f>+Sklop23[[#This Row],[cena/enota brez DDV v EUR]]*Sklop23[[#This Row],[Okvirna količina]]</f>
        <v>0</v>
      </c>
      <c r="T32" s="292">
        <f>+Sklop23[[#This Row],[Končna cena/enoto mere (EUR) z DDV]]*Sklop23[[#This Row],[Okvirna količina]]</f>
        <v>0</v>
      </c>
      <c r="U32" s="428" t="s">
        <v>110</v>
      </c>
    </row>
    <row r="33" spans="1:21" s="55" customFormat="1" ht="12">
      <c r="A33" s="78" t="s">
        <v>19</v>
      </c>
      <c r="B33" s="133" t="s">
        <v>1321</v>
      </c>
      <c r="C33" s="134" t="s">
        <v>635</v>
      </c>
      <c r="D33" s="175" t="s">
        <v>0</v>
      </c>
      <c r="E33" s="268"/>
      <c r="F33" s="117">
        <v>125</v>
      </c>
      <c r="G33" s="144" t="s">
        <v>0</v>
      </c>
      <c r="H33" s="2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125</v>
      </c>
      <c r="I33" s="117" t="str">
        <f>IF(Sklop23[[#This Row],[ZAHTEVANA SHEMA KAKOVOSTI]]&lt;&gt;"",Sklop23[[#This Row],[Preračunana masa/volumen/kos na enoto kg]],"")</f>
        <v/>
      </c>
      <c r="J33" s="475"/>
      <c r="K33" s="500"/>
      <c r="L33" s="500"/>
      <c r="M33" s="137"/>
      <c r="N33" s="148"/>
      <c r="O33" s="148"/>
      <c r="P33" s="139"/>
      <c r="Q33" s="138">
        <f>+Sklop23[[#This Row],[cena/enota brez DDV v EUR]]*Sklop23[[#This Row],[Stopnja DDV (%)]]</f>
        <v>0</v>
      </c>
      <c r="R33" s="138">
        <f>+Sklop23[[#This Row],[cena/enota brez DDV v EUR]]+Sklop23[[#This Row],[Davek (EUR)]]</f>
        <v>0</v>
      </c>
      <c r="S33" s="138">
        <f>+Sklop23[[#This Row],[cena/enota brez DDV v EUR]]*Sklop23[[#This Row],[Okvirna količina]]</f>
        <v>0</v>
      </c>
      <c r="T33" s="292">
        <f>+Sklop23[[#This Row],[Končna cena/enoto mere (EUR) z DDV]]*Sklop23[[#This Row],[Okvirna količina]]</f>
        <v>0</v>
      </c>
      <c r="U33" s="428" t="s">
        <v>110</v>
      </c>
    </row>
    <row r="34" spans="1:21" s="55" customFormat="1" ht="12">
      <c r="A34" s="78" t="s">
        <v>20</v>
      </c>
      <c r="B34" s="424" t="s">
        <v>1322</v>
      </c>
      <c r="C34" s="174" t="s">
        <v>635</v>
      </c>
      <c r="D34" s="175" t="s">
        <v>0</v>
      </c>
      <c r="E34" s="172"/>
      <c r="F34" s="176">
        <v>100</v>
      </c>
      <c r="G34" s="177" t="s">
        <v>0</v>
      </c>
      <c r="H34" s="7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34" s="79" t="str">
        <f>IF(Sklop23[[#This Row],[ZAHTEVANA SHEMA KAKOVOSTI]]&lt;&gt;"",Sklop23[[#This Row],[Preračunana masa/volumen/kos na enoto kg]],"")</f>
        <v/>
      </c>
      <c r="J34" s="474"/>
      <c r="K34" s="429"/>
      <c r="L34" s="429"/>
      <c r="M34" s="429"/>
      <c r="N34" s="146"/>
      <c r="O34" s="429"/>
      <c r="P34" s="90"/>
      <c r="Q34" s="85">
        <f>+Sklop23[[#This Row],[cena/enota brez DDV v EUR]]*Sklop23[[#This Row],[Stopnja DDV (%)]]</f>
        <v>0</v>
      </c>
      <c r="R34" s="85">
        <f>+Sklop23[[#This Row],[cena/enota brez DDV v EUR]]+Sklop23[[#This Row],[Davek (EUR)]]</f>
        <v>0</v>
      </c>
      <c r="S34" s="85">
        <f>+Sklop23[[#This Row],[cena/enota brez DDV v EUR]]*Sklop23[[#This Row],[Okvirna količina]]</f>
        <v>0</v>
      </c>
      <c r="T34" s="85">
        <f>+Sklop23[[#This Row],[Končna cena/enoto mere (EUR) z DDV]]*Sklop23[[#This Row],[Okvirna količina]]</f>
        <v>0</v>
      </c>
      <c r="U34" s="428" t="s">
        <v>110</v>
      </c>
    </row>
    <row r="35" spans="1:21" s="55" customFormat="1" ht="12">
      <c r="A35" s="78" t="s">
        <v>21</v>
      </c>
      <c r="B35" s="424" t="s">
        <v>1323</v>
      </c>
      <c r="C35" s="174" t="s">
        <v>635</v>
      </c>
      <c r="D35" s="175" t="s">
        <v>0</v>
      </c>
      <c r="E35" s="170"/>
      <c r="F35" s="176">
        <v>50</v>
      </c>
      <c r="G35" s="177" t="s">
        <v>0</v>
      </c>
      <c r="H35" s="7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35" s="79" t="str">
        <f>IF(Sklop23[[#This Row],[ZAHTEVANA SHEMA KAKOVOSTI]]&lt;&gt;"",Sklop23[[#This Row],[Preračunana masa/volumen/kos na enoto kg]],"")</f>
        <v/>
      </c>
      <c r="J35" s="474"/>
      <c r="K35" s="429"/>
      <c r="L35" s="429"/>
      <c r="M35" s="429"/>
      <c r="N35" s="146"/>
      <c r="O35" s="429"/>
      <c r="P35" s="90"/>
      <c r="Q35" s="85">
        <f>+Sklop23[[#This Row],[cena/enota brez DDV v EUR]]*Sklop23[[#This Row],[Stopnja DDV (%)]]</f>
        <v>0</v>
      </c>
      <c r="R35" s="85">
        <f>+Sklop23[[#This Row],[cena/enota brez DDV v EUR]]+Sklop23[[#This Row],[Davek (EUR)]]</f>
        <v>0</v>
      </c>
      <c r="S35" s="85">
        <f>+Sklop23[[#This Row],[cena/enota brez DDV v EUR]]*Sklop23[[#This Row],[Okvirna količina]]</f>
        <v>0</v>
      </c>
      <c r="T35" s="85">
        <f>+Sklop23[[#This Row],[Končna cena/enoto mere (EUR) z DDV]]*Sklop23[[#This Row],[Okvirna količina]]</f>
        <v>0</v>
      </c>
      <c r="U35" s="428" t="s">
        <v>110</v>
      </c>
    </row>
    <row r="36" spans="1:21" s="55" customFormat="1" ht="12">
      <c r="A36" s="78" t="s">
        <v>22</v>
      </c>
      <c r="B36" s="424" t="s">
        <v>1324</v>
      </c>
      <c r="C36" s="174" t="s">
        <v>902</v>
      </c>
      <c r="D36" s="175" t="s">
        <v>0</v>
      </c>
      <c r="E36" s="170"/>
      <c r="F36" s="176">
        <v>50</v>
      </c>
      <c r="G36" s="177" t="s">
        <v>0</v>
      </c>
      <c r="H36" s="7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36" s="79" t="str">
        <f>IF(Sklop23[[#This Row],[ZAHTEVANA SHEMA KAKOVOSTI]]&lt;&gt;"",Sklop23[[#This Row],[Preračunana masa/volumen/kos na enoto kg]],"")</f>
        <v/>
      </c>
      <c r="J36" s="474"/>
      <c r="K36" s="429"/>
      <c r="L36" s="429"/>
      <c r="M36" s="429"/>
      <c r="N36" s="146"/>
      <c r="O36" s="429"/>
      <c r="P36" s="90"/>
      <c r="Q36" s="85">
        <f>+Sklop23[[#This Row],[cena/enota brez DDV v EUR]]*Sklop23[[#This Row],[Stopnja DDV (%)]]</f>
        <v>0</v>
      </c>
      <c r="R36" s="85">
        <f>+Sklop23[[#This Row],[cena/enota brez DDV v EUR]]+Sklop23[[#This Row],[Davek (EUR)]]</f>
        <v>0</v>
      </c>
      <c r="S36" s="85">
        <f>+Sklop23[[#This Row],[cena/enota brez DDV v EUR]]*Sklop23[[#This Row],[Okvirna količina]]</f>
        <v>0</v>
      </c>
      <c r="T36" s="85">
        <f>+Sklop23[[#This Row],[Končna cena/enoto mere (EUR) z DDV]]*Sklop23[[#This Row],[Okvirna količina]]</f>
        <v>0</v>
      </c>
      <c r="U36" s="428" t="s">
        <v>110</v>
      </c>
    </row>
    <row r="37" spans="1:21" s="55" customFormat="1" ht="12">
      <c r="A37" s="78" t="s">
        <v>23</v>
      </c>
      <c r="B37" s="424" t="s">
        <v>1325</v>
      </c>
      <c r="C37" s="174" t="s">
        <v>635</v>
      </c>
      <c r="D37" s="175" t="s">
        <v>0</v>
      </c>
      <c r="E37" s="170"/>
      <c r="F37" s="176">
        <v>50</v>
      </c>
      <c r="G37" s="177" t="s">
        <v>0</v>
      </c>
      <c r="H37" s="7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37" s="79" t="str">
        <f>IF(Sklop23[[#This Row],[ZAHTEVANA SHEMA KAKOVOSTI]]&lt;&gt;"",Sklop23[[#This Row],[Preračunana masa/volumen/kos na enoto kg]],"")</f>
        <v/>
      </c>
      <c r="J37" s="474"/>
      <c r="K37" s="429"/>
      <c r="L37" s="429"/>
      <c r="M37" s="429"/>
      <c r="N37" s="146"/>
      <c r="O37" s="429"/>
      <c r="P37" s="90"/>
      <c r="Q37" s="85">
        <f>+Sklop23[[#This Row],[cena/enota brez DDV v EUR]]*Sklop23[[#This Row],[Stopnja DDV (%)]]</f>
        <v>0</v>
      </c>
      <c r="R37" s="85">
        <f>+Sklop23[[#This Row],[cena/enota brez DDV v EUR]]+Sklop23[[#This Row],[Davek (EUR)]]</f>
        <v>0</v>
      </c>
      <c r="S37" s="85">
        <f>+Sklop23[[#This Row],[cena/enota brez DDV v EUR]]*Sklop23[[#This Row],[Okvirna količina]]</f>
        <v>0</v>
      </c>
      <c r="T37" s="85">
        <f>+Sklop23[[#This Row],[Končna cena/enoto mere (EUR) z DDV]]*Sklop23[[#This Row],[Okvirna količina]]</f>
        <v>0</v>
      </c>
      <c r="U37" s="428" t="s">
        <v>110</v>
      </c>
    </row>
    <row r="38" spans="1:21" s="55" customFormat="1" ht="12">
      <c r="A38" s="78" t="s">
        <v>24</v>
      </c>
      <c r="B38" s="424" t="s">
        <v>1326</v>
      </c>
      <c r="C38" s="174" t="s">
        <v>1303</v>
      </c>
      <c r="D38" s="175" t="s">
        <v>0</v>
      </c>
      <c r="E38" s="170"/>
      <c r="F38" s="176">
        <v>50</v>
      </c>
      <c r="G38" s="177" t="s">
        <v>0</v>
      </c>
      <c r="H38" s="7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38" s="79" t="str">
        <f>IF(Sklop23[[#This Row],[ZAHTEVANA SHEMA KAKOVOSTI]]&lt;&gt;"",Sklop23[[#This Row],[Preračunana masa/volumen/kos na enoto kg]],"")</f>
        <v/>
      </c>
      <c r="J38" s="474"/>
      <c r="K38" s="429"/>
      <c r="L38" s="429"/>
      <c r="M38" s="429"/>
      <c r="N38" s="146"/>
      <c r="O38" s="429"/>
      <c r="P38" s="90"/>
      <c r="Q38" s="85">
        <f>+Sklop23[[#This Row],[cena/enota brez DDV v EUR]]*Sklop23[[#This Row],[Stopnja DDV (%)]]</f>
        <v>0</v>
      </c>
      <c r="R38" s="85">
        <f>+Sklop23[[#This Row],[cena/enota brez DDV v EUR]]+Sklop23[[#This Row],[Davek (EUR)]]</f>
        <v>0</v>
      </c>
      <c r="S38" s="85">
        <f>+Sklop23[[#This Row],[cena/enota brez DDV v EUR]]*Sklop23[[#This Row],[Okvirna količina]]</f>
        <v>0</v>
      </c>
      <c r="T38" s="85">
        <f>+Sklop23[[#This Row],[Končna cena/enoto mere (EUR) z DDV]]*Sklop23[[#This Row],[Okvirna količina]]</f>
        <v>0</v>
      </c>
      <c r="U38" s="428" t="s">
        <v>110</v>
      </c>
    </row>
    <row r="39" spans="1:21" s="55" customFormat="1" ht="24">
      <c r="A39" s="78" t="s">
        <v>25</v>
      </c>
      <c r="B39" s="133" t="s">
        <v>1327</v>
      </c>
      <c r="C39" s="134" t="s">
        <v>1304</v>
      </c>
      <c r="D39" s="175" t="s">
        <v>0</v>
      </c>
      <c r="E39" s="205"/>
      <c r="F39" s="194">
        <v>150</v>
      </c>
      <c r="G39" s="200" t="s">
        <v>0</v>
      </c>
      <c r="H39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39" s="194" t="str">
        <f>IF(Sklop23[[#This Row],[ZAHTEVANA SHEMA KAKOVOSTI]]&lt;&gt;"",Sklop23[[#This Row],[Preračunana masa/volumen/kos na enoto kg]],"")</f>
        <v/>
      </c>
      <c r="J39" s="501"/>
      <c r="K39" s="429"/>
      <c r="L39" s="429"/>
      <c r="M39" s="429"/>
      <c r="N39" s="146"/>
      <c r="O39" s="429"/>
      <c r="P39" s="167"/>
      <c r="Q39" s="166">
        <f>+Sklop23[[#This Row],[cena/enota brez DDV v EUR]]*Sklop23[[#This Row],[Stopnja DDV (%)]]</f>
        <v>0</v>
      </c>
      <c r="R39" s="166">
        <f>+Sklop23[[#This Row],[cena/enota brez DDV v EUR]]+Sklop23[[#This Row],[Davek (EUR)]]</f>
        <v>0</v>
      </c>
      <c r="S39" s="166">
        <f>+Sklop23[[#This Row],[cena/enota brez DDV v EUR]]*Sklop23[[#This Row],[Okvirna količina]]</f>
        <v>0</v>
      </c>
      <c r="T39" s="195">
        <f>+Sklop23[[#This Row],[Končna cena/enoto mere (EUR) z DDV]]*Sklop23[[#This Row],[Okvirna količina]]</f>
        <v>0</v>
      </c>
      <c r="U39" s="428" t="s">
        <v>110</v>
      </c>
    </row>
    <row r="40" spans="1:21" s="55" customFormat="1" ht="12">
      <c r="A40" s="78" t="s">
        <v>26</v>
      </c>
      <c r="B40" s="133" t="s">
        <v>1328</v>
      </c>
      <c r="C40" s="134" t="s">
        <v>1304</v>
      </c>
      <c r="D40" s="175" t="s">
        <v>0</v>
      </c>
      <c r="E40" s="205"/>
      <c r="F40" s="194">
        <v>50</v>
      </c>
      <c r="G40" s="200" t="s">
        <v>0</v>
      </c>
      <c r="H40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40" s="194" t="str">
        <f>IF(Sklop23[[#This Row],[ZAHTEVANA SHEMA KAKOVOSTI]]&lt;&gt;"",Sklop23[[#This Row],[Preračunana masa/volumen/kos na enoto kg]],"")</f>
        <v/>
      </c>
      <c r="J40" s="501"/>
      <c r="K40" s="429"/>
      <c r="L40" s="429"/>
      <c r="M40" s="429"/>
      <c r="N40" s="146"/>
      <c r="O40" s="429"/>
      <c r="P40" s="167"/>
      <c r="Q40" s="166">
        <f>+Sklop23[[#This Row],[cena/enota brez DDV v EUR]]*Sklop23[[#This Row],[Stopnja DDV (%)]]</f>
        <v>0</v>
      </c>
      <c r="R40" s="166">
        <f>+Sklop23[[#This Row],[cena/enota brez DDV v EUR]]+Sklop23[[#This Row],[Davek (EUR)]]</f>
        <v>0</v>
      </c>
      <c r="S40" s="166">
        <f>+Sklop23[[#This Row],[cena/enota brez DDV v EUR]]*Sklop23[[#This Row],[Okvirna količina]]</f>
        <v>0</v>
      </c>
      <c r="T40" s="195">
        <f>+Sklop23[[#This Row],[Končna cena/enoto mere (EUR) z DDV]]*Sklop23[[#This Row],[Okvirna količina]]</f>
        <v>0</v>
      </c>
      <c r="U40" s="428" t="s">
        <v>110</v>
      </c>
    </row>
    <row r="41" spans="1:21" s="55" customFormat="1" ht="24">
      <c r="A41" s="78" t="s">
        <v>27</v>
      </c>
      <c r="B41" s="133" t="s">
        <v>1329</v>
      </c>
      <c r="C41" s="134" t="s">
        <v>1304</v>
      </c>
      <c r="D41" s="175" t="s">
        <v>0</v>
      </c>
      <c r="E41" s="313"/>
      <c r="F41" s="310">
        <v>150</v>
      </c>
      <c r="G41" s="200" t="s">
        <v>0</v>
      </c>
      <c r="H41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41" s="310" t="str">
        <f>IF(Sklop23[[#This Row],[ZAHTEVANA SHEMA KAKOVOSTI]]&lt;&gt;"",Sklop23[[#This Row],[Preračunana masa/volumen/kos na enoto kg]],"")</f>
        <v/>
      </c>
      <c r="J41" s="502"/>
      <c r="K41" s="429"/>
      <c r="L41" s="429"/>
      <c r="M41" s="429"/>
      <c r="N41" s="146"/>
      <c r="O41" s="429"/>
      <c r="P41" s="312"/>
      <c r="Q41" s="311">
        <f>+Sklop23[[#This Row],[cena/enota brez DDV v EUR]]*Sklop23[[#This Row],[Stopnja DDV (%)]]</f>
        <v>0</v>
      </c>
      <c r="R41" s="311">
        <f>+Sklop23[[#This Row],[cena/enota brez DDV v EUR]]+Sklop23[[#This Row],[Davek (EUR)]]</f>
        <v>0</v>
      </c>
      <c r="S41" s="311">
        <f>+Sklop23[[#This Row],[cena/enota brez DDV v EUR]]*Sklop23[[#This Row],[Okvirna količina]]</f>
        <v>0</v>
      </c>
      <c r="T41" s="314">
        <f>+Sklop23[[#This Row],[Končna cena/enoto mere (EUR) z DDV]]*Sklop23[[#This Row],[Okvirna količina]]</f>
        <v>0</v>
      </c>
      <c r="U41" s="428" t="s">
        <v>110</v>
      </c>
    </row>
    <row r="42" spans="1:21" s="55" customFormat="1" ht="12">
      <c r="A42" s="78" t="s">
        <v>28</v>
      </c>
      <c r="B42" s="133" t="s">
        <v>1330</v>
      </c>
      <c r="C42" s="134" t="s">
        <v>1304</v>
      </c>
      <c r="D42" s="175" t="s">
        <v>0</v>
      </c>
      <c r="E42" s="205"/>
      <c r="F42" s="194">
        <v>150</v>
      </c>
      <c r="G42" s="200" t="s">
        <v>0</v>
      </c>
      <c r="H42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42" s="194" t="str">
        <f>IF(Sklop23[[#This Row],[ZAHTEVANA SHEMA KAKOVOSTI]]&lt;&gt;"",Sklop23[[#This Row],[Preračunana masa/volumen/kos na enoto kg]],"")</f>
        <v/>
      </c>
      <c r="J42" s="501"/>
      <c r="K42" s="429"/>
      <c r="L42" s="429"/>
      <c r="M42" s="429"/>
      <c r="N42" s="146"/>
      <c r="O42" s="429"/>
      <c r="P42" s="167"/>
      <c r="Q42" s="166">
        <f>+Sklop23[[#This Row],[cena/enota brez DDV v EUR]]*Sklop23[[#This Row],[Stopnja DDV (%)]]</f>
        <v>0</v>
      </c>
      <c r="R42" s="166">
        <f>+Sklop23[[#This Row],[cena/enota brez DDV v EUR]]+Sklop23[[#This Row],[Davek (EUR)]]</f>
        <v>0</v>
      </c>
      <c r="S42" s="166">
        <f>+Sklop23[[#This Row],[cena/enota brez DDV v EUR]]*Sklop23[[#This Row],[Okvirna količina]]</f>
        <v>0</v>
      </c>
      <c r="T42" s="195">
        <f>+Sklop23[[#This Row],[Končna cena/enoto mere (EUR) z DDV]]*Sklop23[[#This Row],[Okvirna količina]]</f>
        <v>0</v>
      </c>
      <c r="U42" s="428" t="s">
        <v>110</v>
      </c>
    </row>
    <row r="43" spans="1:21" s="55" customFormat="1" ht="12">
      <c r="A43" s="78" t="s">
        <v>29</v>
      </c>
      <c r="B43" s="133" t="s">
        <v>1331</v>
      </c>
      <c r="C43" s="134" t="s">
        <v>1304</v>
      </c>
      <c r="D43" s="175" t="s">
        <v>0</v>
      </c>
      <c r="E43" s="313"/>
      <c r="F43" s="310">
        <v>35</v>
      </c>
      <c r="G43" s="308" t="s">
        <v>0</v>
      </c>
      <c r="H43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35</v>
      </c>
      <c r="I43" s="310" t="str">
        <f>IF(Sklop23[[#This Row],[ZAHTEVANA SHEMA KAKOVOSTI]]&lt;&gt;"",Sklop23[[#This Row],[Preračunana masa/volumen/kos na enoto kg]],"")</f>
        <v/>
      </c>
      <c r="J43" s="502"/>
      <c r="K43" s="429"/>
      <c r="L43" s="429"/>
      <c r="M43" s="429"/>
      <c r="N43" s="146"/>
      <c r="O43" s="429"/>
      <c r="P43" s="312"/>
      <c r="Q43" s="311">
        <f>+Sklop23[[#This Row],[cena/enota brez DDV v EUR]]*Sklop23[[#This Row],[Stopnja DDV (%)]]</f>
        <v>0</v>
      </c>
      <c r="R43" s="311">
        <f>+Sklop23[[#This Row],[cena/enota brez DDV v EUR]]+Sklop23[[#This Row],[Davek (EUR)]]</f>
        <v>0</v>
      </c>
      <c r="S43" s="311">
        <f>+Sklop23[[#This Row],[cena/enota brez DDV v EUR]]*Sklop23[[#This Row],[Okvirna količina]]</f>
        <v>0</v>
      </c>
      <c r="T43" s="314">
        <f>+Sklop23[[#This Row],[Končna cena/enoto mere (EUR) z DDV]]*Sklop23[[#This Row],[Okvirna količina]]</f>
        <v>0</v>
      </c>
      <c r="U43" s="428" t="s">
        <v>110</v>
      </c>
    </row>
    <row r="44" spans="1:21" s="55" customFormat="1" ht="12">
      <c r="A44" s="78" t="s">
        <v>30</v>
      </c>
      <c r="B44" s="133" t="s">
        <v>1332</v>
      </c>
      <c r="C44" s="134" t="s">
        <v>1304</v>
      </c>
      <c r="D44" s="175" t="s">
        <v>0</v>
      </c>
      <c r="E44" s="205"/>
      <c r="F44" s="194">
        <v>20</v>
      </c>
      <c r="G44" s="200" t="s">
        <v>0</v>
      </c>
      <c r="H44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44" s="194" t="str">
        <f>IF(Sklop23[[#This Row],[ZAHTEVANA SHEMA KAKOVOSTI]]&lt;&gt;"",Sklop23[[#This Row],[Preračunana masa/volumen/kos na enoto kg]],"")</f>
        <v/>
      </c>
      <c r="J44" s="501"/>
      <c r="K44" s="429"/>
      <c r="L44" s="429"/>
      <c r="M44" s="429"/>
      <c r="N44" s="146"/>
      <c r="O44" s="429"/>
      <c r="P44" s="167"/>
      <c r="Q44" s="166">
        <f>+Sklop23[[#This Row],[cena/enota brez DDV v EUR]]*Sklop23[[#This Row],[Stopnja DDV (%)]]</f>
        <v>0</v>
      </c>
      <c r="R44" s="166">
        <f>+Sklop23[[#This Row],[cena/enota brez DDV v EUR]]+Sklop23[[#This Row],[Davek (EUR)]]</f>
        <v>0</v>
      </c>
      <c r="S44" s="166">
        <f>+Sklop23[[#This Row],[cena/enota brez DDV v EUR]]*Sklop23[[#This Row],[Okvirna količina]]</f>
        <v>0</v>
      </c>
      <c r="T44" s="195">
        <f>+Sklop23[[#This Row],[Končna cena/enoto mere (EUR) z DDV]]*Sklop23[[#This Row],[Okvirna količina]]</f>
        <v>0</v>
      </c>
      <c r="U44" s="428" t="s">
        <v>110</v>
      </c>
    </row>
    <row r="45" spans="1:21" s="55" customFormat="1" ht="12">
      <c r="A45" s="78" t="s">
        <v>31</v>
      </c>
      <c r="B45" s="133" t="s">
        <v>1333</v>
      </c>
      <c r="C45" s="161">
        <v>1</v>
      </c>
      <c r="D45" s="175" t="s">
        <v>0</v>
      </c>
      <c r="E45" s="205"/>
      <c r="F45" s="194">
        <v>5</v>
      </c>
      <c r="G45" s="200" t="s">
        <v>0</v>
      </c>
      <c r="H45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5" s="194" t="str">
        <f>IF(Sklop23[[#This Row],[ZAHTEVANA SHEMA KAKOVOSTI]]&lt;&gt;"",Sklop23[[#This Row],[Preračunana masa/volumen/kos na enoto kg]],"")</f>
        <v/>
      </c>
      <c r="J45" s="501"/>
      <c r="K45" s="429"/>
      <c r="L45" s="429"/>
      <c r="M45" s="429"/>
      <c r="N45" s="146"/>
      <c r="O45" s="429"/>
      <c r="P45" s="167"/>
      <c r="Q45" s="166">
        <f>+Sklop23[[#This Row],[cena/enota brez DDV v EUR]]*Sklop23[[#This Row],[Stopnja DDV (%)]]</f>
        <v>0</v>
      </c>
      <c r="R45" s="166">
        <f>+Sklop23[[#This Row],[cena/enota brez DDV v EUR]]+Sklop23[[#This Row],[Davek (EUR)]]</f>
        <v>0</v>
      </c>
      <c r="S45" s="166">
        <f>+Sklop23[[#This Row],[cena/enota brez DDV v EUR]]*Sklop23[[#This Row],[Okvirna količina]]</f>
        <v>0</v>
      </c>
      <c r="T45" s="195">
        <f>+Sklop23[[#This Row],[Končna cena/enoto mere (EUR) z DDV]]*Sklop23[[#This Row],[Okvirna količina]]</f>
        <v>0</v>
      </c>
      <c r="U45" s="428" t="s">
        <v>110</v>
      </c>
    </row>
    <row r="46" spans="1:21" s="55" customFormat="1" ht="12">
      <c r="A46" s="78" t="s">
        <v>32</v>
      </c>
      <c r="B46" s="133" t="s">
        <v>1334</v>
      </c>
      <c r="C46" s="134" t="s">
        <v>811</v>
      </c>
      <c r="D46" s="175" t="s">
        <v>0</v>
      </c>
      <c r="E46" s="205"/>
      <c r="F46" s="194">
        <v>1</v>
      </c>
      <c r="G46" s="200" t="s">
        <v>0</v>
      </c>
      <c r="H46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46" s="194" t="str">
        <f>IF(Sklop23[[#This Row],[ZAHTEVANA SHEMA KAKOVOSTI]]&lt;&gt;"",Sklop23[[#This Row],[Preračunana masa/volumen/kos na enoto kg]],"")</f>
        <v/>
      </c>
      <c r="J46" s="501"/>
      <c r="K46" s="429"/>
      <c r="L46" s="429"/>
      <c r="M46" s="429"/>
      <c r="N46" s="146"/>
      <c r="O46" s="429"/>
      <c r="P46" s="167"/>
      <c r="Q46" s="166">
        <f>+Sklop23[[#This Row],[cena/enota brez DDV v EUR]]*Sklop23[[#This Row],[Stopnja DDV (%)]]</f>
        <v>0</v>
      </c>
      <c r="R46" s="166">
        <f>+Sklop23[[#This Row],[cena/enota brez DDV v EUR]]+Sklop23[[#This Row],[Davek (EUR)]]</f>
        <v>0</v>
      </c>
      <c r="S46" s="166">
        <f>+Sklop23[[#This Row],[cena/enota brez DDV v EUR]]*Sklop23[[#This Row],[Okvirna količina]]</f>
        <v>0</v>
      </c>
      <c r="T46" s="195">
        <f>+Sklop23[[#This Row],[Končna cena/enoto mere (EUR) z DDV]]*Sklop23[[#This Row],[Okvirna količina]]</f>
        <v>0</v>
      </c>
      <c r="U46" s="428" t="s">
        <v>110</v>
      </c>
    </row>
    <row r="47" spans="1:21" s="55" customFormat="1" ht="24">
      <c r="A47" s="78" t="s">
        <v>33</v>
      </c>
      <c r="B47" s="133" t="s">
        <v>1335</v>
      </c>
      <c r="C47" s="161">
        <v>1</v>
      </c>
      <c r="D47" s="175" t="s">
        <v>0</v>
      </c>
      <c r="E47" s="205"/>
      <c r="F47" s="194">
        <v>5</v>
      </c>
      <c r="G47" s="200" t="s">
        <v>0</v>
      </c>
      <c r="H47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7" s="194" t="str">
        <f>IF(Sklop23[[#This Row],[ZAHTEVANA SHEMA KAKOVOSTI]]&lt;&gt;"",Sklop23[[#This Row],[Preračunana masa/volumen/kos na enoto kg]],"")</f>
        <v/>
      </c>
      <c r="J47" s="501"/>
      <c r="K47" s="429"/>
      <c r="L47" s="429"/>
      <c r="M47" s="429"/>
      <c r="N47" s="146"/>
      <c r="O47" s="429"/>
      <c r="P47" s="167"/>
      <c r="Q47" s="166">
        <f>+Sklop23[[#This Row],[cena/enota brez DDV v EUR]]*Sklop23[[#This Row],[Stopnja DDV (%)]]</f>
        <v>0</v>
      </c>
      <c r="R47" s="166">
        <f>+Sklop23[[#This Row],[cena/enota brez DDV v EUR]]+Sklop23[[#This Row],[Davek (EUR)]]</f>
        <v>0</v>
      </c>
      <c r="S47" s="166">
        <f>+Sklop23[[#This Row],[cena/enota brez DDV v EUR]]*Sklop23[[#This Row],[Okvirna količina]]</f>
        <v>0</v>
      </c>
      <c r="T47" s="195">
        <f>+Sklop23[[#This Row],[Končna cena/enoto mere (EUR) z DDV]]*Sklop23[[#This Row],[Okvirna količina]]</f>
        <v>0</v>
      </c>
      <c r="U47" s="428" t="s">
        <v>110</v>
      </c>
    </row>
    <row r="48" spans="1:21" s="55" customFormat="1" ht="12">
      <c r="A48" s="78" t="s">
        <v>34</v>
      </c>
      <c r="B48" s="133" t="s">
        <v>1336</v>
      </c>
      <c r="C48" s="134" t="s">
        <v>635</v>
      </c>
      <c r="D48" s="175" t="s">
        <v>0</v>
      </c>
      <c r="E48" s="205"/>
      <c r="F48" s="194">
        <v>5</v>
      </c>
      <c r="G48" s="200" t="s">
        <v>0</v>
      </c>
      <c r="H48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8" s="194" t="str">
        <f>IF(Sklop23[[#This Row],[ZAHTEVANA SHEMA KAKOVOSTI]]&lt;&gt;"",Sklop23[[#This Row],[Preračunana masa/volumen/kos na enoto kg]],"")</f>
        <v/>
      </c>
      <c r="J48" s="501"/>
      <c r="K48" s="429"/>
      <c r="L48" s="429"/>
      <c r="M48" s="429"/>
      <c r="N48" s="146"/>
      <c r="O48" s="429"/>
      <c r="P48" s="167"/>
      <c r="Q48" s="166">
        <f>+Sklop23[[#This Row],[cena/enota brez DDV v EUR]]*Sklop23[[#This Row],[Stopnja DDV (%)]]</f>
        <v>0</v>
      </c>
      <c r="R48" s="166">
        <f>+Sklop23[[#This Row],[cena/enota brez DDV v EUR]]+Sklop23[[#This Row],[Davek (EUR)]]</f>
        <v>0</v>
      </c>
      <c r="S48" s="166">
        <f>+Sklop23[[#This Row],[cena/enota brez DDV v EUR]]*Sklop23[[#This Row],[Okvirna količina]]</f>
        <v>0</v>
      </c>
      <c r="T48" s="195">
        <f>+Sklop23[[#This Row],[Končna cena/enoto mere (EUR) z DDV]]*Sklop23[[#This Row],[Okvirna količina]]</f>
        <v>0</v>
      </c>
      <c r="U48" s="428" t="s">
        <v>110</v>
      </c>
    </row>
    <row r="49" spans="1:21" s="55" customFormat="1" ht="12">
      <c r="A49" s="78" t="s">
        <v>35</v>
      </c>
      <c r="B49" s="133" t="s">
        <v>1337</v>
      </c>
      <c r="C49" s="161">
        <v>1</v>
      </c>
      <c r="D49" s="175" t="s">
        <v>0</v>
      </c>
      <c r="E49" s="205"/>
      <c r="F49" s="194">
        <v>25</v>
      </c>
      <c r="G49" s="200" t="s">
        <v>0</v>
      </c>
      <c r="H49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49" s="194" t="str">
        <f>IF(Sklop23[[#This Row],[ZAHTEVANA SHEMA KAKOVOSTI]]&lt;&gt;"",Sklop23[[#This Row],[Preračunana masa/volumen/kos na enoto kg]],"")</f>
        <v/>
      </c>
      <c r="J49" s="501"/>
      <c r="K49" s="429"/>
      <c r="L49" s="429"/>
      <c r="M49" s="429"/>
      <c r="N49" s="146"/>
      <c r="O49" s="429"/>
      <c r="P49" s="167"/>
      <c r="Q49" s="166">
        <f>+Sklop23[[#This Row],[cena/enota brez DDV v EUR]]*Sklop23[[#This Row],[Stopnja DDV (%)]]</f>
        <v>0</v>
      </c>
      <c r="R49" s="166">
        <f>+Sklop23[[#This Row],[cena/enota brez DDV v EUR]]+Sklop23[[#This Row],[Davek (EUR)]]</f>
        <v>0</v>
      </c>
      <c r="S49" s="166">
        <f>+Sklop23[[#This Row],[cena/enota brez DDV v EUR]]*Sklop23[[#This Row],[Okvirna količina]]</f>
        <v>0</v>
      </c>
      <c r="T49" s="195">
        <f>+Sklop23[[#This Row],[Končna cena/enoto mere (EUR) z DDV]]*Sklop23[[#This Row],[Okvirna količina]]</f>
        <v>0</v>
      </c>
      <c r="U49" s="428" t="s">
        <v>110</v>
      </c>
    </row>
    <row r="50" spans="1:21">
      <c r="A50" s="426" t="s">
        <v>131</v>
      </c>
      <c r="B50" s="297"/>
      <c r="C50" s="298"/>
      <c r="D50" s="298"/>
      <c r="E50" s="299"/>
      <c r="F50" s="300"/>
      <c r="G50" s="301"/>
      <c r="H50" s="302">
        <f>SUBTOTAL(109,Sklop23[Preračunana masa/volumen/kos na enoto kg])</f>
        <v>1368.5</v>
      </c>
      <c r="I50" s="302">
        <f>SUBTOTAL(109,Sklop23[Živila iz shem kakovosti (kg)])</f>
        <v>0</v>
      </c>
      <c r="J50" s="300"/>
      <c r="K50" s="303"/>
      <c r="L50" s="303"/>
      <c r="M50" s="304"/>
      <c r="N50" s="305"/>
      <c r="O50" s="305"/>
      <c r="P50" s="305"/>
      <c r="Q50" s="306"/>
      <c r="R50" s="300"/>
      <c r="S50" s="306">
        <f>SUBTOTAL(109,Sklop23[Vrednost za okvirno količino (EUR) brez DDV])</f>
        <v>0</v>
      </c>
      <c r="T50" s="306">
        <f>SUBTOTAL(109,Sklop23[Vrednost za okvirno količino (EUR) z DDV])</f>
        <v>0</v>
      </c>
      <c r="U50" s="427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A52" s="48" t="s">
        <v>127</v>
      </c>
      <c r="B52" s="16"/>
      <c r="C52" s="28"/>
      <c r="D52" s="28"/>
      <c r="E52" s="100"/>
      <c r="Q52" s="48"/>
      <c r="R52" s="48"/>
      <c r="S52" s="48"/>
      <c r="T52" s="48"/>
    </row>
    <row r="53" spans="1:21">
      <c r="A53" s="11" t="s">
        <v>129</v>
      </c>
      <c r="B53" s="16"/>
      <c r="C53" s="28"/>
      <c r="D53" s="28"/>
      <c r="E53" s="100"/>
    </row>
    <row r="54" spans="1:21">
      <c r="A54" s="95" t="s">
        <v>180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 ht="12.75" customHeight="1">
      <c r="A55" s="629" t="s">
        <v>219</v>
      </c>
      <c r="B55" s="629"/>
      <c r="C55" s="629"/>
      <c r="D55" s="629"/>
      <c r="E55" s="629"/>
      <c r="F55" s="629"/>
      <c r="G55" s="629"/>
      <c r="H55" s="629"/>
      <c r="I55" s="629"/>
      <c r="J55" s="629"/>
      <c r="K55" s="629"/>
      <c r="L55" s="629"/>
      <c r="M55" s="54"/>
      <c r="N55" s="29"/>
      <c r="O55" s="29"/>
      <c r="P55" s="29"/>
      <c r="Q55" s="29"/>
      <c r="R55" s="29"/>
    </row>
    <row r="56" spans="1:21">
      <c r="N56" s="29"/>
      <c r="O56" s="29"/>
      <c r="P56" s="29"/>
      <c r="Q56" s="29"/>
      <c r="R56" s="29"/>
    </row>
    <row r="57" spans="1:21">
      <c r="A57" s="95" t="s">
        <v>65</v>
      </c>
      <c r="F57" s="68"/>
      <c r="G57" s="68" t="s">
        <v>66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67</v>
      </c>
      <c r="R57" s="29"/>
    </row>
    <row r="58" spans="1:21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</sheetData>
  <sheetProtection insertRows="0" deleteRows="0"/>
  <protectedRanges>
    <protectedRange sqref="J56:P1048576 J1:P15 U1:U15 U56:U1048576 J50:P54 P16:P49 N16:N49 U50:U54 J16:J49" name="Obseg1"/>
    <protectedRange sqref="U16:U49 K16:M49" name="Obseg1_2"/>
    <protectedRange sqref="O16:O49" name="Obseg1_3"/>
    <protectedRange sqref="M55:P55 U55" name="Obseg1_1_1"/>
    <protectedRange sqref="J55:L55" name="Obseg1_1_1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5">
    <cfRule type="colorScale" priority="1">
      <colorScale>
        <cfvo type="min"/>
        <cfvo type="max"/>
        <color rgb="FFFCFCFF"/>
        <color rgb="FFF8696B"/>
      </colorScale>
    </cfRule>
  </conditionalFormatting>
  <conditionalFormatting sqref="B36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55"/>
  <sheetViews>
    <sheetView zoomScale="90" zoomScaleNormal="90" zoomScaleSheetLayoutView="100" workbookViewId="0">
      <selection activeCell="A28" sqref="A28"/>
    </sheetView>
  </sheetViews>
  <sheetFormatPr defaultColWidth="8.85546875" defaultRowHeight="12.75"/>
  <cols>
    <col min="1" max="1" width="3.5703125" style="11" customWidth="1"/>
    <col min="2" max="2" width="41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pred_rekapitulacija'!A37</f>
        <v>24.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pred_rekapitulacija'!B37</f>
        <v>EKO MLEKO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 t="s">
        <v>109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12">
      <c r="A16" s="78" t="s">
        <v>1</v>
      </c>
      <c r="B16" s="425" t="s">
        <v>1339</v>
      </c>
      <c r="C16" s="111">
        <v>150</v>
      </c>
      <c r="D16" s="76" t="s">
        <v>107</v>
      </c>
      <c r="E16" s="106"/>
      <c r="F16" s="190">
        <v>1000</v>
      </c>
      <c r="G16" s="110" t="s">
        <v>74</v>
      </c>
      <c r="H16" s="7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16" s="79" t="str">
        <f>IF(Sklop24[[#This Row],[ZAHTEVANA SHEMA KAKOVOSTI]]&lt;&gt;"",Sklop24[[#This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+Sklop24[[#This Row],[cena/enota brez DDV v EUR]]*Sklop24[[#This Row],[Stopnja DDV (%)]]</f>
        <v>0</v>
      </c>
      <c r="R16" s="82">
        <f>+Sklop24[[#This Row],[cena/enota brez DDV v EUR]]+Sklop24[[#This Row],[Davek (EUR)]]</f>
        <v>0</v>
      </c>
      <c r="S16" s="82">
        <f>+Sklop24[[#This Row],[cena/enota brez DDV v EUR]]*Sklop24[[#This Row],[Okvirna količina]]</f>
        <v>0</v>
      </c>
      <c r="T16" s="82">
        <f>+Sklop24[[#This Row],[Končna cena/enoto mere (EUR) z DDV]]*Sklop24[[#This Row],[Okvirna količina]]</f>
        <v>0</v>
      </c>
      <c r="U16" s="130" t="s">
        <v>110</v>
      </c>
    </row>
    <row r="17" spans="1:21" s="55" customFormat="1" ht="12">
      <c r="A17" s="78" t="s">
        <v>3</v>
      </c>
      <c r="B17" s="425" t="s">
        <v>1339</v>
      </c>
      <c r="C17" s="111" t="s">
        <v>434</v>
      </c>
      <c r="D17" s="76" t="s">
        <v>0</v>
      </c>
      <c r="E17" s="106"/>
      <c r="F17" s="190">
        <v>25</v>
      </c>
      <c r="G17" s="110" t="s">
        <v>0</v>
      </c>
      <c r="H17" s="7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I17" s="79" t="str">
        <f>IF(Sklop24[[#This Row],[ZAHTEVANA SHEMA KAKOVOSTI]]&lt;&gt;"",Sklop24[[#This Row],[Preračunana masa/volumen/kos na enoto kg]],"")</f>
        <v/>
      </c>
      <c r="J17" s="87"/>
      <c r="K17" s="80"/>
      <c r="L17" s="80"/>
      <c r="M17" s="81"/>
      <c r="N17" s="82"/>
      <c r="O17" s="82"/>
      <c r="P17" s="88"/>
      <c r="Q17" s="82">
        <f>+Sklop24[[#This Row],[cena/enota brez DDV v EUR]]*Sklop24[[#This Row],[Stopnja DDV (%)]]</f>
        <v>0</v>
      </c>
      <c r="R17" s="82">
        <f>+Sklop24[[#This Row],[cena/enota brez DDV v EUR]]+Sklop24[[#This Row],[Davek (EUR)]]</f>
        <v>0</v>
      </c>
      <c r="S17" s="82">
        <f>+Sklop24[[#This Row],[cena/enota brez DDV v EUR]]*Sklop24[[#This Row],[Okvirna količina]]</f>
        <v>0</v>
      </c>
      <c r="T17" s="82">
        <f>+Sklop24[[#This Row],[Končna cena/enoto mere (EUR) z DDV]]*Sklop24[[#This Row],[Okvirna količina]]</f>
        <v>0</v>
      </c>
      <c r="U17" s="130" t="s">
        <v>110</v>
      </c>
    </row>
    <row r="18" spans="1:21" s="55" customFormat="1" ht="12">
      <c r="A18" s="78" t="s">
        <v>4</v>
      </c>
      <c r="B18" s="425" t="s">
        <v>1339</v>
      </c>
      <c r="C18" s="111" t="s">
        <v>252</v>
      </c>
      <c r="D18" s="76" t="s">
        <v>0</v>
      </c>
      <c r="E18" s="106"/>
      <c r="F18" s="190">
        <v>250</v>
      </c>
      <c r="G18" s="110" t="s">
        <v>0</v>
      </c>
      <c r="H18" s="1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250</v>
      </c>
      <c r="I18" s="178" t="str">
        <f>IF(Sklop24[[#This Row],[ZAHTEVANA SHEMA KAKOVOSTI]]&lt;&gt;"",Sklop24[[#This Row],[Preračunana masa/volumen/kos na enoto kg]],"")</f>
        <v/>
      </c>
      <c r="J18" s="186"/>
      <c r="K18" s="80"/>
      <c r="L18" s="80"/>
      <c r="M18" s="81"/>
      <c r="N18" s="82"/>
      <c r="O18" s="82"/>
      <c r="P18" s="88"/>
      <c r="Q18" s="82">
        <f>+Sklop24[[#This Row],[cena/enota brez DDV v EUR]]*Sklop24[[#This Row],[Stopnja DDV (%)]]</f>
        <v>0</v>
      </c>
      <c r="R18" s="82">
        <f>+Sklop24[[#This Row],[cena/enota brez DDV v EUR]]+Sklop24[[#This Row],[Davek (EUR)]]</f>
        <v>0</v>
      </c>
      <c r="S18" s="82">
        <f>+Sklop24[[#This Row],[cena/enota brez DDV v EUR]]*Sklop24[[#This Row],[Okvirna količina]]</f>
        <v>0</v>
      </c>
      <c r="T18" s="82">
        <f>+Sklop24[[#This Row],[Končna cena/enoto mere (EUR) z DDV]]*Sklop24[[#This Row],[Okvirna količina]]</f>
        <v>0</v>
      </c>
      <c r="U18" s="130" t="s">
        <v>110</v>
      </c>
    </row>
    <row r="19" spans="1:21" s="55" customFormat="1" ht="24">
      <c r="A19" s="78" t="s">
        <v>5</v>
      </c>
      <c r="B19" s="425" t="s">
        <v>1338</v>
      </c>
      <c r="C19" s="111">
        <v>1</v>
      </c>
      <c r="D19" s="76" t="s">
        <v>0</v>
      </c>
      <c r="E19" s="106"/>
      <c r="F19" s="190">
        <v>10</v>
      </c>
      <c r="G19" s="110" t="s">
        <v>0</v>
      </c>
      <c r="H19" s="1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19" s="178" t="str">
        <f>IF(Sklop24[[#This Row],[ZAHTEVANA SHEMA KAKOVOSTI]]&lt;&gt;"",Sklop24[[#This Row],[Preračunana masa/volumen/kos na enoto kg]],"")</f>
        <v/>
      </c>
      <c r="J19" s="186"/>
      <c r="K19" s="80"/>
      <c r="L19" s="80"/>
      <c r="M19" s="81"/>
      <c r="N19" s="82"/>
      <c r="O19" s="82"/>
      <c r="P19" s="88"/>
      <c r="Q19" s="82">
        <f>+Sklop24[[#This Row],[cena/enota brez DDV v EUR]]*Sklop24[[#This Row],[Stopnja DDV (%)]]</f>
        <v>0</v>
      </c>
      <c r="R19" s="82">
        <f>+Sklop24[[#This Row],[cena/enota brez DDV v EUR]]+Sklop24[[#This Row],[Davek (EUR)]]</f>
        <v>0</v>
      </c>
      <c r="S19" s="82">
        <f>+Sklop24[[#This Row],[cena/enota brez DDV v EUR]]*Sklop24[[#This Row],[Okvirna količina]]</f>
        <v>0</v>
      </c>
      <c r="T19" s="82">
        <f>+Sklop24[[#This Row],[Končna cena/enoto mere (EUR) z DDV]]*Sklop24[[#This Row],[Okvirna količina]]</f>
        <v>0</v>
      </c>
      <c r="U19" s="130" t="s">
        <v>110</v>
      </c>
    </row>
    <row r="20" spans="1:21" s="55" customFormat="1" ht="24">
      <c r="A20" s="78" t="s">
        <v>6</v>
      </c>
      <c r="B20" s="425" t="s">
        <v>1338</v>
      </c>
      <c r="C20" s="187" t="s">
        <v>252</v>
      </c>
      <c r="D20" s="188" t="s">
        <v>0</v>
      </c>
      <c r="E20" s="106"/>
      <c r="F20" s="190">
        <v>100</v>
      </c>
      <c r="G20" s="110" t="s">
        <v>0</v>
      </c>
      <c r="H20" s="1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20" s="178" t="str">
        <f>IF(Sklop24[[#This Row],[ZAHTEVANA SHEMA KAKOVOSTI]]&lt;&gt;"",Sklop24[[#This Row],[Preračunana masa/volumen/kos na enoto kg]],"")</f>
        <v/>
      </c>
      <c r="J20" s="186"/>
      <c r="K20" s="80"/>
      <c r="L20" s="80"/>
      <c r="M20" s="81"/>
      <c r="N20" s="82"/>
      <c r="O20" s="82"/>
      <c r="P20" s="88"/>
      <c r="Q20" s="82">
        <f>+Sklop24[[#This Row],[cena/enota brez DDV v EUR]]*Sklop24[[#This Row],[Stopnja DDV (%)]]</f>
        <v>0</v>
      </c>
      <c r="R20" s="82">
        <f>+Sklop24[[#This Row],[cena/enota brez DDV v EUR]]+Sklop24[[#This Row],[Davek (EUR)]]</f>
        <v>0</v>
      </c>
      <c r="S20" s="82">
        <f>+Sklop24[[#This Row],[cena/enota brez DDV v EUR]]*Sklop24[[#This Row],[Okvirna količina]]</f>
        <v>0</v>
      </c>
      <c r="T20" s="82">
        <f>+Sklop24[[#This Row],[Končna cena/enoto mere (EUR) z DDV]]*Sklop24[[#This Row],[Okvirna količina]]</f>
        <v>0</v>
      </c>
      <c r="U20" s="130" t="s">
        <v>110</v>
      </c>
    </row>
    <row r="21" spans="1:21">
      <c r="A21" s="426" t="s">
        <v>131</v>
      </c>
      <c r="B21" s="297"/>
      <c r="C21" s="298"/>
      <c r="D21" s="298"/>
      <c r="E21" s="299"/>
      <c r="F21" s="300"/>
      <c r="G21" s="301"/>
      <c r="H21" s="302">
        <f>SUBTOTAL(109,Sklop24[Preračunana masa/volumen/kos na enoto kg])</f>
        <v>535</v>
      </c>
      <c r="I21" s="302">
        <f>SUBTOTAL(109,Sklop24[Živila iz shem kakovosti (kg)])</f>
        <v>0</v>
      </c>
      <c r="J21" s="300"/>
      <c r="K21" s="303"/>
      <c r="L21" s="303"/>
      <c r="M21" s="304"/>
      <c r="N21" s="305"/>
      <c r="O21" s="305"/>
      <c r="P21" s="305"/>
      <c r="Q21" s="306"/>
      <c r="R21" s="300"/>
      <c r="S21" s="306">
        <f>SUBTOTAL(109,Sklop24[Vrednost za okvirno količino (EUR) brez DDV])</f>
        <v>0</v>
      </c>
      <c r="T21" s="306">
        <f>SUBTOTAL(109,Sklop24[Vrednost za okvirno količino (EUR) z DDV])</f>
        <v>0</v>
      </c>
      <c r="U21" s="427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127</v>
      </c>
      <c r="B23" s="16"/>
      <c r="C23" s="28"/>
      <c r="D23" s="28"/>
      <c r="E23" s="100"/>
      <c r="Q23" s="48"/>
      <c r="R23" s="48"/>
      <c r="S23" s="48"/>
      <c r="T23" s="48"/>
    </row>
    <row r="24" spans="1:21">
      <c r="A24" s="11" t="s">
        <v>129</v>
      </c>
      <c r="B24" s="16"/>
      <c r="C24" s="28"/>
      <c r="D24" s="28"/>
      <c r="E24" s="100"/>
    </row>
    <row r="25" spans="1:21">
      <c r="A25" s="560" t="s">
        <v>180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 ht="12.75" customHeight="1">
      <c r="A26" s="629" t="s">
        <v>219</v>
      </c>
      <c r="B26" s="629"/>
      <c r="C26" s="629"/>
      <c r="D26" s="629"/>
      <c r="E26" s="629"/>
      <c r="F26" s="629"/>
      <c r="G26" s="629"/>
      <c r="H26" s="629"/>
      <c r="I26" s="629"/>
      <c r="J26" s="629"/>
      <c r="K26" s="629"/>
      <c r="L26" s="629"/>
      <c r="M26" s="54"/>
      <c r="N26" s="29"/>
      <c r="O26" s="29"/>
      <c r="P26" s="29"/>
      <c r="Q26" s="29"/>
      <c r="R26" s="29"/>
    </row>
    <row r="27" spans="1:21">
      <c r="N27" s="29"/>
      <c r="O27" s="29"/>
      <c r="P27" s="29"/>
      <c r="Q27" s="29"/>
      <c r="R27" s="29"/>
    </row>
    <row r="28" spans="1:21">
      <c r="A28" s="453" t="s">
        <v>1439</v>
      </c>
      <c r="B28" s="563"/>
      <c r="C28" s="561"/>
      <c r="D28" s="561"/>
      <c r="E28" s="561"/>
      <c r="F28" s="562"/>
      <c r="G28" s="562"/>
      <c r="H28" s="562"/>
      <c r="I28" s="562"/>
      <c r="J28" s="562"/>
      <c r="K28" s="562"/>
      <c r="N28" s="29"/>
      <c r="O28" s="29"/>
      <c r="P28" s="29"/>
      <c r="Q28" s="29"/>
      <c r="R28" s="29"/>
    </row>
    <row r="29" spans="1:21">
      <c r="N29" s="29"/>
      <c r="O29" s="29"/>
      <c r="P29" s="29"/>
      <c r="Q29" s="29"/>
      <c r="R29" s="29"/>
    </row>
    <row r="30" spans="1:21">
      <c r="N30" s="29"/>
      <c r="O30" s="29"/>
      <c r="P30" s="29"/>
      <c r="Q30" s="29"/>
      <c r="R30" s="29"/>
    </row>
    <row r="31" spans="1:21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1:P25 U1:U25 J27:P1048576 U27:U1048576" name="Obseg1"/>
    <protectedRange sqref="M26:P26 U26" name="Obseg1_1_1"/>
    <protectedRange sqref="J26:L26" name="Obseg1_1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7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59"/>
  <sheetViews>
    <sheetView topLeftCell="A12" zoomScale="90" zoomScaleNormal="90" zoomScaleSheetLayoutView="100" workbookViewId="0">
      <selection activeCell="W29" sqref="W28:W29"/>
    </sheetView>
  </sheetViews>
  <sheetFormatPr defaultColWidth="8.85546875" defaultRowHeight="12.75"/>
  <cols>
    <col min="1" max="1" width="6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3"/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A11" s="3"/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A12" s="3"/>
      <c r="B12" s="77" t="str">
        <f>+'Ponudbeni pred_rekapitulacija'!A38</f>
        <v>25.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A13" s="3"/>
      <c r="B13" s="619" t="str">
        <f>+'Ponudbeni pred_rekapitulacija'!B38</f>
        <v>EKO MLEČNI  IZDELKI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318">
        <v>1</v>
      </c>
      <c r="B14" s="47" t="s">
        <v>109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319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60" customFormat="1" ht="12">
      <c r="A16" s="78" t="s">
        <v>1</v>
      </c>
      <c r="B16" s="352" t="s">
        <v>1349</v>
      </c>
      <c r="C16" s="321" t="s">
        <v>1341</v>
      </c>
      <c r="D16" s="365" t="s">
        <v>107</v>
      </c>
      <c r="E16" s="399"/>
      <c r="F16" s="401">
        <v>1000</v>
      </c>
      <c r="G16" s="402" t="s">
        <v>0</v>
      </c>
      <c r="H16" s="403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I16" s="401" t="str">
        <f>IF(Sklop25[[#This Row],[ZAHTEVANA SHEMA KAKOVOSTI]]&lt;&gt;"",Sklop25[[#This Row],[Preračunana masa/volumen/kos na enoto kg]],"")</f>
        <v/>
      </c>
      <c r="J16" s="404"/>
      <c r="K16" s="405"/>
      <c r="L16" s="405"/>
      <c r="M16" s="400"/>
      <c r="N16" s="406"/>
      <c r="O16" s="406"/>
      <c r="P16" s="407"/>
      <c r="Q16" s="406">
        <f>+Sklop25[[#This Row],[cena/enota brez DDV v EUR]]*Sklop25[[#This Row],[Stopnja DDV (%)]]</f>
        <v>0</v>
      </c>
      <c r="R16" s="406">
        <f>+Sklop25[[#This Row],[cena/enota brez DDV v EUR]]+Sklop25[[#This Row],[Davek (EUR)]]</f>
        <v>0</v>
      </c>
      <c r="S16" s="406">
        <f>+Sklop25[[#This Row],[cena/enota brez DDV v EUR]]*Sklop25[[#This Row],[Okvirna količina]]</f>
        <v>0</v>
      </c>
      <c r="T16" s="408">
        <f>+Sklop25[[#This Row],[Končna cena/enoto mere (EUR) z DDV]]*Sklop25[[#This Row],[Okvirna količina]]</f>
        <v>0</v>
      </c>
      <c r="U16" s="431" t="s">
        <v>110</v>
      </c>
    </row>
    <row r="17" spans="1:21" s="60" customFormat="1" ht="12">
      <c r="A17" s="78" t="s">
        <v>3</v>
      </c>
      <c r="B17" s="352" t="s">
        <v>1348</v>
      </c>
      <c r="C17" s="321" t="s">
        <v>225</v>
      </c>
      <c r="D17" s="365" t="s">
        <v>107</v>
      </c>
      <c r="E17" s="399"/>
      <c r="F17" s="401">
        <v>1000</v>
      </c>
      <c r="G17" s="402" t="s">
        <v>0</v>
      </c>
      <c r="H17" s="403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I17" s="401" t="str">
        <f>IF(Sklop25[[#This Row],[ZAHTEVANA SHEMA KAKOVOSTI]]&lt;&gt;"",Sklop25[[#This Row],[Preračunana masa/volumen/kos na enoto kg]],"")</f>
        <v/>
      </c>
      <c r="J17" s="404"/>
      <c r="K17" s="405"/>
      <c r="L17" s="405"/>
      <c r="M17" s="400"/>
      <c r="N17" s="406"/>
      <c r="O17" s="406"/>
      <c r="P17" s="407"/>
      <c r="Q17" s="406">
        <f>+Sklop25[[#This Row],[cena/enota brez DDV v EUR]]*Sklop25[[#This Row],[Stopnja DDV (%)]]</f>
        <v>0</v>
      </c>
      <c r="R17" s="406">
        <f>+Sklop25[[#This Row],[cena/enota brez DDV v EUR]]+Sklop25[[#This Row],[Davek (EUR)]]</f>
        <v>0</v>
      </c>
      <c r="S17" s="406">
        <f>+Sklop25[[#This Row],[cena/enota brez DDV v EUR]]*Sklop25[[#This Row],[Okvirna količina]]</f>
        <v>0</v>
      </c>
      <c r="T17" s="408">
        <f>+Sklop25[[#This Row],[Končna cena/enoto mere (EUR) z DDV]]*Sklop25[[#This Row],[Okvirna količina]]</f>
        <v>0</v>
      </c>
      <c r="U17" s="431" t="s">
        <v>110</v>
      </c>
    </row>
    <row r="18" spans="1:21" s="60" customFormat="1" ht="12">
      <c r="A18" s="78" t="s">
        <v>4</v>
      </c>
      <c r="B18" s="352" t="s">
        <v>1348</v>
      </c>
      <c r="C18" s="321" t="s">
        <v>440</v>
      </c>
      <c r="D18" s="365" t="s">
        <v>107</v>
      </c>
      <c r="E18" s="399"/>
      <c r="F18" s="401">
        <v>50</v>
      </c>
      <c r="G18" s="402" t="s">
        <v>0</v>
      </c>
      <c r="H18" s="403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18" s="401" t="str">
        <f>IF(Sklop25[[#This Row],[ZAHTEVANA SHEMA KAKOVOSTI]]&lt;&gt;"",Sklop25[[#This Row],[Preračunana masa/volumen/kos na enoto kg]],"")</f>
        <v/>
      </c>
      <c r="J18" s="404"/>
      <c r="K18" s="405"/>
      <c r="L18" s="405"/>
      <c r="M18" s="400"/>
      <c r="N18" s="406"/>
      <c r="O18" s="406"/>
      <c r="P18" s="407"/>
      <c r="Q18" s="406">
        <f>+Sklop25[[#This Row],[cena/enota brez DDV v EUR]]*Sklop25[[#This Row],[Stopnja DDV (%)]]</f>
        <v>0</v>
      </c>
      <c r="R18" s="406">
        <f>+Sklop25[[#This Row],[cena/enota brez DDV v EUR]]+Sklop25[[#This Row],[Davek (EUR)]]</f>
        <v>0</v>
      </c>
      <c r="S18" s="406">
        <f>+Sklop25[[#This Row],[cena/enota brez DDV v EUR]]*Sklop25[[#This Row],[Okvirna količina]]</f>
        <v>0</v>
      </c>
      <c r="T18" s="408">
        <f>+Sklop25[[#This Row],[Končna cena/enoto mere (EUR) z DDV]]*Sklop25[[#This Row],[Okvirna količina]]</f>
        <v>0</v>
      </c>
      <c r="U18" s="431" t="s">
        <v>110</v>
      </c>
    </row>
    <row r="19" spans="1:21" s="60" customFormat="1" ht="12">
      <c r="A19" s="78" t="s">
        <v>5</v>
      </c>
      <c r="B19" s="352" t="s">
        <v>1346</v>
      </c>
      <c r="C19" s="321" t="s">
        <v>1341</v>
      </c>
      <c r="D19" s="365" t="s">
        <v>107</v>
      </c>
      <c r="E19" s="399"/>
      <c r="F19" s="401">
        <v>1000</v>
      </c>
      <c r="G19" s="402" t="s">
        <v>0</v>
      </c>
      <c r="H19" s="403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I19" s="401" t="str">
        <f>IF(Sklop25[[#This Row],[ZAHTEVANA SHEMA KAKOVOSTI]]&lt;&gt;"",Sklop25[[#This Row],[Preračunana masa/volumen/kos na enoto kg]],"")</f>
        <v/>
      </c>
      <c r="J19" s="404"/>
      <c r="K19" s="405"/>
      <c r="L19" s="405"/>
      <c r="M19" s="400"/>
      <c r="N19" s="406"/>
      <c r="O19" s="406"/>
      <c r="P19" s="407"/>
      <c r="Q19" s="406">
        <f>+Sklop25[[#This Row],[cena/enota brez DDV v EUR]]*Sklop25[[#This Row],[Stopnja DDV (%)]]</f>
        <v>0</v>
      </c>
      <c r="R19" s="406">
        <f>+Sklop25[[#This Row],[cena/enota brez DDV v EUR]]+Sklop25[[#This Row],[Davek (EUR)]]</f>
        <v>0</v>
      </c>
      <c r="S19" s="406">
        <f>+Sklop25[[#This Row],[cena/enota brez DDV v EUR]]*Sklop25[[#This Row],[Okvirna količina]]</f>
        <v>0</v>
      </c>
      <c r="T19" s="408">
        <f>+Sklop25[[#This Row],[Končna cena/enoto mere (EUR) z DDV]]*Sklop25[[#This Row],[Okvirna količina]]</f>
        <v>0</v>
      </c>
      <c r="U19" s="431" t="s">
        <v>110</v>
      </c>
    </row>
    <row r="20" spans="1:21" s="60" customFormat="1" ht="12">
      <c r="A20" s="78" t="s">
        <v>6</v>
      </c>
      <c r="B20" s="352" t="s">
        <v>1347</v>
      </c>
      <c r="C20" s="321" t="s">
        <v>225</v>
      </c>
      <c r="D20" s="365" t="s">
        <v>107</v>
      </c>
      <c r="E20" s="399"/>
      <c r="F20" s="401">
        <v>1000</v>
      </c>
      <c r="G20" s="402" t="s">
        <v>0</v>
      </c>
      <c r="H20" s="403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I20" s="401" t="str">
        <f>IF(Sklop25[[#This Row],[ZAHTEVANA SHEMA KAKOVOSTI]]&lt;&gt;"",Sklop25[[#This Row],[Preračunana masa/volumen/kos na enoto kg]],"")</f>
        <v/>
      </c>
      <c r="J20" s="404"/>
      <c r="K20" s="405"/>
      <c r="L20" s="405"/>
      <c r="M20" s="400"/>
      <c r="N20" s="406"/>
      <c r="O20" s="406"/>
      <c r="P20" s="407"/>
      <c r="Q20" s="406">
        <f>+Sklop25[[#This Row],[cena/enota brez DDV v EUR]]*Sklop25[[#This Row],[Stopnja DDV (%)]]</f>
        <v>0</v>
      </c>
      <c r="R20" s="406">
        <f>+Sklop25[[#This Row],[cena/enota brez DDV v EUR]]+Sklop25[[#This Row],[Davek (EUR)]]</f>
        <v>0</v>
      </c>
      <c r="S20" s="406">
        <f>+Sklop25[[#This Row],[cena/enota brez DDV v EUR]]*Sklop25[[#This Row],[Okvirna količina]]</f>
        <v>0</v>
      </c>
      <c r="T20" s="408">
        <f>+Sklop25[[#This Row],[Končna cena/enoto mere (EUR) z DDV]]*Sklop25[[#This Row],[Okvirna količina]]</f>
        <v>0</v>
      </c>
      <c r="U20" s="431" t="s">
        <v>110</v>
      </c>
    </row>
    <row r="21" spans="1:21" s="60" customFormat="1" ht="12">
      <c r="A21" s="78" t="s">
        <v>7</v>
      </c>
      <c r="B21" s="352" t="s">
        <v>1346</v>
      </c>
      <c r="C21" s="321" t="s">
        <v>440</v>
      </c>
      <c r="D21" s="365" t="s">
        <v>107</v>
      </c>
      <c r="E21" s="399"/>
      <c r="F21" s="401">
        <v>50</v>
      </c>
      <c r="G21" s="402" t="s">
        <v>0</v>
      </c>
      <c r="H21" s="403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1" s="401" t="str">
        <f>IF(Sklop25[[#This Row],[ZAHTEVANA SHEMA KAKOVOSTI]]&lt;&gt;"",Sklop25[[#This Row],[Preračunana masa/volumen/kos na enoto kg]],"")</f>
        <v/>
      </c>
      <c r="J21" s="404"/>
      <c r="K21" s="405"/>
      <c r="L21" s="405"/>
      <c r="M21" s="400"/>
      <c r="N21" s="406"/>
      <c r="O21" s="406"/>
      <c r="P21" s="407"/>
      <c r="Q21" s="406">
        <f>+Sklop25[[#This Row],[cena/enota brez DDV v EUR]]*Sklop25[[#This Row],[Stopnja DDV (%)]]</f>
        <v>0</v>
      </c>
      <c r="R21" s="406">
        <f>+Sklop25[[#This Row],[cena/enota brez DDV v EUR]]+Sklop25[[#This Row],[Davek (EUR)]]</f>
        <v>0</v>
      </c>
      <c r="S21" s="406">
        <f>+Sklop25[[#This Row],[cena/enota brez DDV v EUR]]*Sklop25[[#This Row],[Okvirna količina]]</f>
        <v>0</v>
      </c>
      <c r="T21" s="408">
        <f>+Sklop25[[#This Row],[Končna cena/enoto mere (EUR) z DDV]]*Sklop25[[#This Row],[Okvirna količina]]</f>
        <v>0</v>
      </c>
      <c r="U21" s="431" t="s">
        <v>110</v>
      </c>
    </row>
    <row r="22" spans="1:21" s="60" customFormat="1" ht="12">
      <c r="A22" s="78" t="s">
        <v>8</v>
      </c>
      <c r="B22" s="352" t="s">
        <v>1345</v>
      </c>
      <c r="C22" s="321" t="s">
        <v>302</v>
      </c>
      <c r="D22" s="365" t="s">
        <v>107</v>
      </c>
      <c r="E22" s="399"/>
      <c r="F22" s="401">
        <v>500</v>
      </c>
      <c r="G22" s="402" t="s">
        <v>0</v>
      </c>
      <c r="H22" s="403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500</v>
      </c>
      <c r="I22" s="401" t="str">
        <f>IF(Sklop25[[#This Row],[ZAHTEVANA SHEMA KAKOVOSTI]]&lt;&gt;"",Sklop25[[#This Row],[Preračunana masa/volumen/kos na enoto kg]],"")</f>
        <v/>
      </c>
      <c r="J22" s="404"/>
      <c r="K22" s="405"/>
      <c r="L22" s="405"/>
      <c r="M22" s="400"/>
      <c r="N22" s="406"/>
      <c r="O22" s="406"/>
      <c r="P22" s="407"/>
      <c r="Q22" s="406">
        <f>+Sklop25[[#This Row],[cena/enota brez DDV v EUR]]*Sklop25[[#This Row],[Stopnja DDV (%)]]</f>
        <v>0</v>
      </c>
      <c r="R22" s="406">
        <f>+Sklop25[[#This Row],[cena/enota brez DDV v EUR]]+Sklop25[[#This Row],[Davek (EUR)]]</f>
        <v>0</v>
      </c>
      <c r="S22" s="406">
        <f>+Sklop25[[#This Row],[cena/enota brez DDV v EUR]]*Sklop25[[#This Row],[Okvirna količina]]</f>
        <v>0</v>
      </c>
      <c r="T22" s="408">
        <f>+Sklop25[[#This Row],[Končna cena/enoto mere (EUR) z DDV]]*Sklop25[[#This Row],[Okvirna količina]]</f>
        <v>0</v>
      </c>
      <c r="U22" s="431" t="s">
        <v>110</v>
      </c>
    </row>
    <row r="23" spans="1:21" s="60" customFormat="1" ht="24">
      <c r="A23" s="78" t="s">
        <v>9</v>
      </c>
      <c r="B23" s="352" t="s">
        <v>1344</v>
      </c>
      <c r="C23" s="321" t="s">
        <v>1341</v>
      </c>
      <c r="D23" s="365" t="s">
        <v>107</v>
      </c>
      <c r="E23" s="399"/>
      <c r="F23" s="401">
        <v>1000</v>
      </c>
      <c r="G23" s="402" t="s">
        <v>0</v>
      </c>
      <c r="H23" s="403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I23" s="401" t="str">
        <f>IF(Sklop25[[#This Row],[ZAHTEVANA SHEMA KAKOVOSTI]]&lt;&gt;"",Sklop25[[#This Row],[Preračunana masa/volumen/kos na enoto kg]],"")</f>
        <v/>
      </c>
      <c r="J23" s="404"/>
      <c r="K23" s="405"/>
      <c r="L23" s="405"/>
      <c r="M23" s="400"/>
      <c r="N23" s="406"/>
      <c r="O23" s="406"/>
      <c r="P23" s="407"/>
      <c r="Q23" s="406">
        <f>+Sklop25[[#This Row],[cena/enota brez DDV v EUR]]*Sklop25[[#This Row],[Stopnja DDV (%)]]</f>
        <v>0</v>
      </c>
      <c r="R23" s="406">
        <f>+Sklop25[[#This Row],[cena/enota brez DDV v EUR]]+Sklop25[[#This Row],[Davek (EUR)]]</f>
        <v>0</v>
      </c>
      <c r="S23" s="406">
        <f>+Sklop25[[#This Row],[cena/enota brez DDV v EUR]]*Sklop25[[#This Row],[Okvirna količina]]</f>
        <v>0</v>
      </c>
      <c r="T23" s="408">
        <f>+Sklop25[[#This Row],[Končna cena/enoto mere (EUR) z DDV]]*Sklop25[[#This Row],[Okvirna količina]]</f>
        <v>0</v>
      </c>
      <c r="U23" s="431" t="s">
        <v>110</v>
      </c>
    </row>
    <row r="24" spans="1:21" s="60" customFormat="1" ht="24">
      <c r="A24" s="78" t="s">
        <v>10</v>
      </c>
      <c r="B24" s="352" t="s">
        <v>1343</v>
      </c>
      <c r="C24" s="321" t="s">
        <v>440</v>
      </c>
      <c r="D24" s="365" t="s">
        <v>107</v>
      </c>
      <c r="E24" s="399"/>
      <c r="F24" s="401">
        <v>50</v>
      </c>
      <c r="G24" s="402" t="s">
        <v>0</v>
      </c>
      <c r="H24" s="403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4" s="401" t="str">
        <f>IF(Sklop25[[#This Row],[ZAHTEVANA SHEMA KAKOVOSTI]]&lt;&gt;"",Sklop25[[#This Row],[Preračunana masa/volumen/kos na enoto kg]],"")</f>
        <v/>
      </c>
      <c r="J24" s="404"/>
      <c r="K24" s="405"/>
      <c r="L24" s="405"/>
      <c r="M24" s="400"/>
      <c r="N24" s="406"/>
      <c r="O24" s="406"/>
      <c r="P24" s="407"/>
      <c r="Q24" s="406">
        <f>+Sklop25[[#This Row],[cena/enota brez DDV v EUR]]*Sklop25[[#This Row],[Stopnja DDV (%)]]</f>
        <v>0</v>
      </c>
      <c r="R24" s="406">
        <f>+Sklop25[[#This Row],[cena/enota brez DDV v EUR]]+Sklop25[[#This Row],[Davek (EUR)]]</f>
        <v>0</v>
      </c>
      <c r="S24" s="406">
        <f>+Sklop25[[#This Row],[cena/enota brez DDV v EUR]]*Sklop25[[#This Row],[Okvirna količina]]</f>
        <v>0</v>
      </c>
      <c r="T24" s="408">
        <f>+Sklop25[[#This Row],[Končna cena/enoto mere (EUR) z DDV]]*Sklop25[[#This Row],[Okvirna količina]]</f>
        <v>0</v>
      </c>
      <c r="U24" s="431" t="s">
        <v>110</v>
      </c>
    </row>
    <row r="25" spans="1:21" s="60" customFormat="1" ht="12">
      <c r="A25" s="78" t="s">
        <v>11</v>
      </c>
      <c r="B25" s="352" t="s">
        <v>1342</v>
      </c>
      <c r="C25" s="321" t="s">
        <v>225</v>
      </c>
      <c r="D25" s="365" t="s">
        <v>107</v>
      </c>
      <c r="E25" s="106"/>
      <c r="F25" s="410">
        <v>250</v>
      </c>
      <c r="G25" s="411" t="s">
        <v>0</v>
      </c>
      <c r="H25" s="41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250</v>
      </c>
      <c r="I25" s="410" t="str">
        <f>IF(Sklop25[[#This Row],[ZAHTEVANA SHEMA KAKOVOSTI]]&lt;&gt;"",Sklop25[[#This Row],[Preračunana masa/volumen/kos na enoto kg]],"")</f>
        <v/>
      </c>
      <c r="J25" s="413"/>
      <c r="K25" s="414"/>
      <c r="L25" s="414"/>
      <c r="M25" s="415"/>
      <c r="N25" s="416"/>
      <c r="O25" s="416"/>
      <c r="P25" s="417"/>
      <c r="Q25" s="416">
        <f>+Sklop25[[#This Row],[cena/enota brez DDV v EUR]]*Sklop25[[#This Row],[Stopnja DDV (%)]]</f>
        <v>0</v>
      </c>
      <c r="R25" s="416">
        <f>+Sklop25[[#This Row],[cena/enota brez DDV v EUR]]+Sklop25[[#This Row],[Davek (EUR)]]</f>
        <v>0</v>
      </c>
      <c r="S25" s="416">
        <f>+Sklop25[[#This Row],[cena/enota brez DDV v EUR]]*Sklop25[[#This Row],[Okvirna količina]]</f>
        <v>0</v>
      </c>
      <c r="T25" s="418">
        <f>+Sklop25[[#This Row],[Končna cena/enoto mere (EUR) z DDV]]*Sklop25[[#This Row],[Okvirna količina]]</f>
        <v>0</v>
      </c>
      <c r="U25" s="431" t="s">
        <v>110</v>
      </c>
    </row>
    <row r="26" spans="1:21" s="60" customFormat="1" ht="12">
      <c r="A26" s="78" t="s">
        <v>12</v>
      </c>
      <c r="B26" s="352" t="s">
        <v>1340</v>
      </c>
      <c r="C26" s="321">
        <v>1000</v>
      </c>
      <c r="D26" s="365" t="s">
        <v>107</v>
      </c>
      <c r="E26" s="106"/>
      <c r="F26" s="410">
        <v>250</v>
      </c>
      <c r="G26" s="411" t="s">
        <v>0</v>
      </c>
      <c r="H26" s="41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250</v>
      </c>
      <c r="I26" s="410" t="str">
        <f>IF(Sklop25[[#This Row],[ZAHTEVANA SHEMA KAKOVOSTI]]&lt;&gt;"",Sklop25[[#This Row],[Preračunana masa/volumen/kos na enoto kg]],"")</f>
        <v/>
      </c>
      <c r="J26" s="413"/>
      <c r="K26" s="414"/>
      <c r="L26" s="414"/>
      <c r="M26" s="415"/>
      <c r="N26" s="416"/>
      <c r="O26" s="416"/>
      <c r="P26" s="417"/>
      <c r="Q26" s="416">
        <f>+Sklop25[[#This Row],[cena/enota brez DDV v EUR]]*Sklop25[[#This Row],[Stopnja DDV (%)]]</f>
        <v>0</v>
      </c>
      <c r="R26" s="416">
        <f>+Sklop25[[#This Row],[cena/enota brez DDV v EUR]]+Sklop25[[#This Row],[Davek (EUR)]]</f>
        <v>0</v>
      </c>
      <c r="S26" s="416">
        <f>+Sklop25[[#This Row],[cena/enota brez DDV v EUR]]*Sklop25[[#This Row],[Okvirna količina]]</f>
        <v>0</v>
      </c>
      <c r="T26" s="418">
        <f>+Sklop25[[#This Row],[Končna cena/enoto mere (EUR) z DDV]]*Sklop25[[#This Row],[Okvirna količina]]</f>
        <v>0</v>
      </c>
      <c r="U26" s="431" t="s">
        <v>110</v>
      </c>
    </row>
    <row r="27" spans="1:21" s="55" customFormat="1" ht="12">
      <c r="A27" s="430" t="s">
        <v>131</v>
      </c>
      <c r="B27" s="514"/>
      <c r="C27" s="515"/>
      <c r="D27" s="503"/>
      <c r="E27" s="409"/>
      <c r="F27" s="516"/>
      <c r="G27" s="517"/>
      <c r="H27" s="504">
        <f>SUBTOTAL(109,Sklop25[Preračunana masa/volumen/kos na enoto kg])</f>
        <v>6150</v>
      </c>
      <c r="I27" s="516">
        <f>SUBTOTAL(109,Sklop25[Živila iz shem kakovosti (kg)])</f>
        <v>0</v>
      </c>
      <c r="J27" s="518"/>
      <c r="K27" s="519"/>
      <c r="L27" s="519"/>
      <c r="M27" s="520"/>
      <c r="N27" s="521"/>
      <c r="O27" s="521"/>
      <c r="P27" s="522"/>
      <c r="Q27" s="521"/>
      <c r="R27" s="521"/>
      <c r="S27" s="521">
        <f>SUBTOTAL(109,Sklop25[Vrednost za okvirno količino (EUR) brez DDV])</f>
        <v>0</v>
      </c>
      <c r="T27" s="505">
        <f>SUBTOTAL(109,Sklop25[Vrednost za okvirno količino (EUR) z DDV])</f>
        <v>0</v>
      </c>
      <c r="U27" s="506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11" t="s">
        <v>127</v>
      </c>
      <c r="B29" s="16"/>
      <c r="C29" s="28"/>
      <c r="D29" s="28"/>
      <c r="E29" s="100"/>
      <c r="Q29" s="48"/>
      <c r="R29" s="48"/>
      <c r="S29" s="48"/>
      <c r="T29" s="48"/>
    </row>
    <row r="30" spans="1:21">
      <c r="A30" s="11" t="s">
        <v>129</v>
      </c>
      <c r="B30" s="16"/>
      <c r="C30" s="28"/>
      <c r="D30" s="28"/>
      <c r="E30" s="100"/>
      <c r="N30" s="198"/>
    </row>
    <row r="31" spans="1:21">
      <c r="A31" s="95" t="s">
        <v>180</v>
      </c>
      <c r="F31" s="68"/>
      <c r="G31" s="68"/>
      <c r="H31" s="29"/>
      <c r="I31" s="29"/>
      <c r="J31" s="29"/>
      <c r="K31" s="29"/>
      <c r="L31" s="54"/>
      <c r="M31" s="54"/>
      <c r="N31" s="198"/>
      <c r="O31" s="29"/>
      <c r="P31" s="29"/>
      <c r="Q31" s="29"/>
      <c r="R31" s="29"/>
    </row>
    <row r="32" spans="1:21">
      <c r="A32" s="629" t="s">
        <v>219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54"/>
      <c r="N32" s="198"/>
      <c r="O32" s="29"/>
      <c r="P32" s="29"/>
      <c r="Q32" s="29"/>
      <c r="R32" s="29"/>
    </row>
    <row r="33" spans="1:21">
      <c r="N33" s="198"/>
      <c r="O33" s="29"/>
      <c r="P33" s="29"/>
      <c r="Q33" s="29"/>
      <c r="R33" s="29"/>
    </row>
    <row r="34" spans="1:21">
      <c r="A34" s="95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198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19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7"/>
      <c r="C259" s="27"/>
      <c r="D259" s="27"/>
      <c r="E259" s="98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6:P1048576 M32 J33:M35 O30:P35 J30:M31 U1:U1048576 J1:P29" name="Obseg1"/>
    <protectedRange sqref="J32:L32" name="Obseg1_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N32 N35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53"/>
  <sheetViews>
    <sheetView topLeftCell="A8" zoomScale="90" zoomScaleNormal="90" zoomScaleSheetLayoutView="100" workbookViewId="0">
      <selection activeCell="X22" sqref="X2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pred_rekapitulacija'!A39</f>
        <v>26.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pred_rekapitulacija'!B39</f>
        <v>EKO KEFIR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 t="s">
        <v>109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24">
      <c r="A16" s="78" t="s">
        <v>1</v>
      </c>
      <c r="B16" s="207" t="s">
        <v>1354</v>
      </c>
      <c r="C16" s="208" t="s">
        <v>302</v>
      </c>
      <c r="D16" s="206" t="s">
        <v>107</v>
      </c>
      <c r="E16" s="508"/>
      <c r="F16" s="209">
        <v>500</v>
      </c>
      <c r="G16" s="210" t="s">
        <v>0</v>
      </c>
      <c r="H16" s="7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500</v>
      </c>
      <c r="I16" s="79" t="str">
        <f>IF(Sklop26[[#This Row],[ZAHTEVANA SHEMA KAKOVOSTI]]&lt;&gt;"",Sklop26[[#This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+Sklop26[[#This Row],[cena/enota brez DDV v EUR]]*Sklop26[[#This Row],[Stopnja DDV (%)]]</f>
        <v>0</v>
      </c>
      <c r="R16" s="82">
        <f>+Sklop26[[#This Row],[cena/enota brez DDV v EUR]]+Sklop26[[#This Row],[Davek (EUR)]]</f>
        <v>0</v>
      </c>
      <c r="S16" s="82">
        <f>+Sklop26[[#This Row],[cena/enota brez DDV v EUR]]*Sklop26[[#This Row],[Okvirna količina]]</f>
        <v>0</v>
      </c>
      <c r="T16" s="82">
        <f>+Sklop26[[#This Row],[Končna cena/enoto mere (EUR) z DDV]]*Sklop26[[#This Row],[Okvirna količina]]</f>
        <v>0</v>
      </c>
      <c r="U16" s="130" t="s">
        <v>110</v>
      </c>
    </row>
    <row r="17" spans="1:21" s="55" customFormat="1" ht="24">
      <c r="A17" s="78" t="s">
        <v>3</v>
      </c>
      <c r="B17" s="133" t="s">
        <v>1354</v>
      </c>
      <c r="C17" s="507" t="s">
        <v>303</v>
      </c>
      <c r="D17" s="206" t="s">
        <v>107</v>
      </c>
      <c r="E17" s="508"/>
      <c r="F17" s="106">
        <v>400</v>
      </c>
      <c r="G17" s="210" t="s">
        <v>0</v>
      </c>
      <c r="H17" s="29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I17" s="117" t="str">
        <f>IF(Sklop26[[#This Row],[ZAHTEVANA SHEMA KAKOVOSTI]]&lt;&gt;"",Sklop26[[#This Row],[Preračunana masa/volumen/kos na enoto kg]],"")</f>
        <v/>
      </c>
      <c r="J17" s="135"/>
      <c r="K17" s="136"/>
      <c r="L17" s="136"/>
      <c r="M17" s="137"/>
      <c r="N17" s="138"/>
      <c r="O17" s="138"/>
      <c r="P17" s="139"/>
      <c r="Q17" s="138">
        <f>+Sklop26[[#This Row],[cena/enota brez DDV v EUR]]*Sklop26[[#This Row],[Stopnja DDV (%)]]</f>
        <v>0</v>
      </c>
      <c r="R17" s="138">
        <f>+Sklop26[[#This Row],[cena/enota brez DDV v EUR]]+Sklop26[[#This Row],[Davek (EUR)]]</f>
        <v>0</v>
      </c>
      <c r="S17" s="138">
        <f>+Sklop26[[#This Row],[cena/enota brez DDV v EUR]]*Sklop26[[#This Row],[Okvirna količina]]</f>
        <v>0</v>
      </c>
      <c r="T17" s="292">
        <f>+Sklop26[[#This Row],[Končna cena/enoto mere (EUR) z DDV]]*Sklop26[[#This Row],[Okvirna količina]]</f>
        <v>0</v>
      </c>
      <c r="U17" s="130" t="s">
        <v>110</v>
      </c>
    </row>
    <row r="18" spans="1:21" s="55" customFormat="1" ht="24">
      <c r="A18" s="78" t="s">
        <v>4</v>
      </c>
      <c r="B18" s="133" t="s">
        <v>1353</v>
      </c>
      <c r="C18" s="507" t="s">
        <v>230</v>
      </c>
      <c r="D18" s="206" t="s">
        <v>107</v>
      </c>
      <c r="E18" s="508"/>
      <c r="F18" s="106">
        <v>1000</v>
      </c>
      <c r="G18" s="210" t="s">
        <v>0</v>
      </c>
      <c r="H18" s="29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1000</v>
      </c>
      <c r="I18" s="117" t="str">
        <f>IF(Sklop26[[#This Row],[ZAHTEVANA SHEMA KAKOVOSTI]]&lt;&gt;"",Sklop26[[#This Row],[Preračunana masa/volumen/kos na enoto kg]],"")</f>
        <v/>
      </c>
      <c r="J18" s="135"/>
      <c r="K18" s="136"/>
      <c r="L18" s="136"/>
      <c r="M18" s="137"/>
      <c r="N18" s="138"/>
      <c r="O18" s="138"/>
      <c r="P18" s="139"/>
      <c r="Q18" s="138">
        <f>+Sklop26[[#This Row],[cena/enota brez DDV v EUR]]*Sklop26[[#This Row],[Stopnja DDV (%)]]</f>
        <v>0</v>
      </c>
      <c r="R18" s="138">
        <f>+Sklop26[[#This Row],[cena/enota brez DDV v EUR]]+Sklop26[[#This Row],[Davek (EUR)]]</f>
        <v>0</v>
      </c>
      <c r="S18" s="138">
        <f>+Sklop26[[#This Row],[cena/enota brez DDV v EUR]]*Sklop26[[#This Row],[Okvirna količina]]</f>
        <v>0</v>
      </c>
      <c r="T18" s="292">
        <f>+Sklop26[[#This Row],[Končna cena/enoto mere (EUR) z DDV]]*Sklop26[[#This Row],[Okvirna količina]]</f>
        <v>0</v>
      </c>
      <c r="U18" s="130" t="s">
        <v>110</v>
      </c>
    </row>
    <row r="19" spans="1:21" s="55" customFormat="1" ht="24">
      <c r="A19" s="78" t="s">
        <v>5</v>
      </c>
      <c r="B19" s="133" t="s">
        <v>1352</v>
      </c>
      <c r="C19" s="507" t="s">
        <v>303</v>
      </c>
      <c r="D19" s="206" t="s">
        <v>107</v>
      </c>
      <c r="E19" s="508"/>
      <c r="F19" s="106">
        <v>400</v>
      </c>
      <c r="G19" s="210" t="s">
        <v>0</v>
      </c>
      <c r="H19" s="29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I19" s="117" t="str">
        <f>IF(Sklop26[[#This Row],[ZAHTEVANA SHEMA KAKOVOSTI]]&lt;&gt;"",Sklop26[[#This Row],[Preračunana masa/volumen/kos na enoto kg]],"")</f>
        <v/>
      </c>
      <c r="J19" s="135"/>
      <c r="K19" s="136"/>
      <c r="L19" s="136"/>
      <c r="M19" s="137"/>
      <c r="N19" s="138"/>
      <c r="O19" s="138"/>
      <c r="P19" s="139"/>
      <c r="Q19" s="138">
        <f>+Sklop26[[#This Row],[cena/enota brez DDV v EUR]]*Sklop26[[#This Row],[Stopnja DDV (%)]]</f>
        <v>0</v>
      </c>
      <c r="R19" s="138">
        <f>+Sklop26[[#This Row],[cena/enota brez DDV v EUR]]+Sklop26[[#This Row],[Davek (EUR)]]</f>
        <v>0</v>
      </c>
      <c r="S19" s="138">
        <f>+Sklop26[[#This Row],[cena/enota brez DDV v EUR]]*Sklop26[[#This Row],[Okvirna količina]]</f>
        <v>0</v>
      </c>
      <c r="T19" s="292">
        <f>+Sklop26[[#This Row],[Končna cena/enoto mere (EUR) z DDV]]*Sklop26[[#This Row],[Okvirna količina]]</f>
        <v>0</v>
      </c>
      <c r="U19" s="130" t="s">
        <v>110</v>
      </c>
    </row>
    <row r="20" spans="1:21" s="55" customFormat="1" ht="36">
      <c r="A20" s="78" t="s">
        <v>6</v>
      </c>
      <c r="B20" s="133" t="s">
        <v>1351</v>
      </c>
      <c r="C20" s="507" t="s">
        <v>230</v>
      </c>
      <c r="D20" s="206" t="s">
        <v>107</v>
      </c>
      <c r="E20" s="508"/>
      <c r="F20" s="106">
        <v>1000</v>
      </c>
      <c r="G20" s="210" t="s">
        <v>0</v>
      </c>
      <c r="H20" s="29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1000</v>
      </c>
      <c r="I20" s="117" t="str">
        <f>IF(Sklop26[[#This Row],[ZAHTEVANA SHEMA KAKOVOSTI]]&lt;&gt;"",Sklop26[[#This Row],[Preračunana masa/volumen/kos na enoto kg]],"")</f>
        <v/>
      </c>
      <c r="J20" s="135"/>
      <c r="K20" s="136"/>
      <c r="L20" s="136"/>
      <c r="M20" s="137"/>
      <c r="N20" s="138"/>
      <c r="O20" s="138"/>
      <c r="P20" s="139"/>
      <c r="Q20" s="138">
        <f>+Sklop26[[#This Row],[cena/enota brez DDV v EUR]]*Sklop26[[#This Row],[Stopnja DDV (%)]]</f>
        <v>0</v>
      </c>
      <c r="R20" s="138">
        <f>+Sklop26[[#This Row],[cena/enota brez DDV v EUR]]+Sklop26[[#This Row],[Davek (EUR)]]</f>
        <v>0</v>
      </c>
      <c r="S20" s="138">
        <f>+Sklop26[[#This Row],[cena/enota brez DDV v EUR]]*Sklop26[[#This Row],[Okvirna količina]]</f>
        <v>0</v>
      </c>
      <c r="T20" s="292">
        <f>+Sklop26[[#This Row],[Končna cena/enoto mere (EUR) z DDV]]*Sklop26[[#This Row],[Okvirna količina]]</f>
        <v>0</v>
      </c>
      <c r="U20" s="130" t="s">
        <v>110</v>
      </c>
    </row>
    <row r="21" spans="1:21" s="55" customFormat="1" ht="36">
      <c r="A21" s="78" t="s">
        <v>7</v>
      </c>
      <c r="B21" s="133" t="s">
        <v>1350</v>
      </c>
      <c r="C21" s="507" t="s">
        <v>230</v>
      </c>
      <c r="D21" s="206" t="s">
        <v>107</v>
      </c>
      <c r="E21" s="509"/>
      <c r="F21" s="106">
        <v>1000</v>
      </c>
      <c r="G21" s="210" t="s">
        <v>0</v>
      </c>
      <c r="H21" s="29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1000</v>
      </c>
      <c r="I21" s="117" t="str">
        <f>IF(Sklop26[[#This Row],[ZAHTEVANA SHEMA KAKOVOSTI]]&lt;&gt;"",Sklop26[[#This Row],[Preračunana masa/volumen/kos na enoto kg]],"")</f>
        <v/>
      </c>
      <c r="J21" s="135"/>
      <c r="K21" s="136"/>
      <c r="L21" s="136"/>
      <c r="M21" s="137"/>
      <c r="N21" s="138"/>
      <c r="O21" s="138"/>
      <c r="P21" s="139"/>
      <c r="Q21" s="138">
        <f>+Sklop26[[#This Row],[cena/enota brez DDV v EUR]]*Sklop26[[#This Row],[Stopnja DDV (%)]]</f>
        <v>0</v>
      </c>
      <c r="R21" s="138">
        <f>+Sklop26[[#This Row],[cena/enota brez DDV v EUR]]+Sklop26[[#This Row],[Davek (EUR)]]</f>
        <v>0</v>
      </c>
      <c r="S21" s="138">
        <f>+Sklop26[[#This Row],[cena/enota brez DDV v EUR]]*Sklop26[[#This Row],[Okvirna količina]]</f>
        <v>0</v>
      </c>
      <c r="T21" s="292">
        <f>+Sklop26[[#This Row],[Končna cena/enoto mere (EUR) z DDV]]*Sklop26[[#This Row],[Okvirna količina]]</f>
        <v>0</v>
      </c>
      <c r="U21" s="130" t="s">
        <v>110</v>
      </c>
    </row>
    <row r="22" spans="1:21">
      <c r="A22" s="426" t="s">
        <v>131</v>
      </c>
      <c r="B22" s="297"/>
      <c r="C22" s="298"/>
      <c r="D22" s="298"/>
      <c r="E22" s="299"/>
      <c r="F22" s="300"/>
      <c r="G22" s="301"/>
      <c r="H22" s="302">
        <f>SUBTOTAL(109,Sklop26[Preračunana masa/volumen/kos na enoto kg])</f>
        <v>4300</v>
      </c>
      <c r="I22" s="302">
        <f>SUBTOTAL(109,Sklop26[Živila iz shem kakovosti (kg)])</f>
        <v>0</v>
      </c>
      <c r="J22" s="300"/>
      <c r="K22" s="303"/>
      <c r="L22" s="303"/>
      <c r="M22" s="304"/>
      <c r="N22" s="305"/>
      <c r="O22" s="305"/>
      <c r="P22" s="305"/>
      <c r="Q22" s="306"/>
      <c r="R22" s="300"/>
      <c r="S22" s="306">
        <f>SUBTOTAL(109,Sklop26[Vrednost za okvirno količino (EUR) brez DDV])</f>
        <v>0</v>
      </c>
      <c r="T22" s="306">
        <f>SUBTOTAL(109,Sklop26[Vrednost za okvirno količino (EUR) z DDV])</f>
        <v>0</v>
      </c>
      <c r="U22" s="427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127</v>
      </c>
      <c r="B24" s="16"/>
      <c r="C24" s="28"/>
      <c r="D24" s="28"/>
      <c r="E24" s="100"/>
      <c r="Q24" s="48"/>
      <c r="R24" s="48"/>
      <c r="S24" s="48"/>
      <c r="T24" s="48"/>
    </row>
    <row r="25" spans="1:21">
      <c r="A25" s="11" t="s">
        <v>129</v>
      </c>
      <c r="B25" s="16"/>
      <c r="C25" s="28"/>
      <c r="D25" s="28"/>
      <c r="E25" s="100"/>
      <c r="N25" s="198"/>
    </row>
    <row r="26" spans="1:21">
      <c r="A26" s="95" t="s">
        <v>180</v>
      </c>
      <c r="F26" s="68"/>
      <c r="G26" s="68"/>
      <c r="H26" s="29"/>
      <c r="I26" s="29"/>
      <c r="J26" s="29"/>
      <c r="K26" s="29"/>
      <c r="L26" s="54"/>
      <c r="M26" s="54"/>
      <c r="N26" s="198"/>
      <c r="O26" s="29"/>
      <c r="P26" s="29"/>
      <c r="Q26" s="29"/>
      <c r="R26" s="29"/>
    </row>
    <row r="27" spans="1:21">
      <c r="A27" s="629" t="s">
        <v>219</v>
      </c>
      <c r="B27" s="629"/>
      <c r="C27" s="629"/>
      <c r="D27" s="629"/>
      <c r="E27" s="629"/>
      <c r="F27" s="629"/>
      <c r="G27" s="629"/>
      <c r="H27" s="629"/>
      <c r="I27" s="629"/>
      <c r="J27" s="629"/>
      <c r="K27" s="629"/>
      <c r="L27" s="629"/>
      <c r="M27" s="54"/>
      <c r="N27" s="198"/>
      <c r="O27" s="29"/>
      <c r="P27" s="29"/>
      <c r="Q27" s="29"/>
      <c r="R27" s="29"/>
    </row>
    <row r="28" spans="1:21">
      <c r="N28" s="198"/>
      <c r="O28" s="29"/>
      <c r="P28" s="29"/>
      <c r="Q28" s="29"/>
      <c r="R28" s="29"/>
    </row>
    <row r="29" spans="1:21">
      <c r="A29" s="95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198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19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31:P1048576 U28:U1048576 J28:M30 O28:P30 J25:M26 O25:P26 J1:P24 U1:U26" name="Obseg1"/>
    <protectedRange sqref="M27 O27:P27 U27" name="Obseg1_1"/>
    <protectedRange sqref="J27:L27" name="Obseg1_1_1"/>
  </protectedRanges>
  <mergeCells count="8">
    <mergeCell ref="B13:K13"/>
    <mergeCell ref="A27:L27"/>
    <mergeCell ref="C2:J2"/>
    <mergeCell ref="C3:J3"/>
    <mergeCell ref="C6:J6"/>
    <mergeCell ref="C7:J7"/>
    <mergeCell ref="C8:J8"/>
    <mergeCell ref="C9:J9"/>
  </mergeCells>
  <phoneticPr fontId="31" type="noConversion"/>
  <conditionalFormatting sqref="N27">
    <cfRule type="colorScale" priority="1">
      <colorScale>
        <cfvo type="min"/>
        <cfvo type="max"/>
        <color rgb="FFFCFCFF"/>
        <color rgb="FFF8696B"/>
      </colorScale>
    </cfRule>
  </conditionalFormatting>
  <conditionalFormatting sqref="N3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F74B7-CD6B-47E0-A4F8-436ACD06A76B}">
  <sheetPr>
    <tabColor rgb="FF92D050"/>
    <pageSetUpPr fitToPage="1"/>
  </sheetPr>
  <dimension ref="A1:V261"/>
  <sheetViews>
    <sheetView topLeftCell="A10" zoomScale="90" zoomScaleNormal="90" zoomScaleSheetLayoutView="100" workbookViewId="0">
      <selection activeCell="C21" sqref="C2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pred_rekapitulacija'!A40</f>
        <v>27.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pred_rekapitulacija'!B40</f>
        <v>EKO SVEŽE MESO IN IZDELKI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 t="s">
        <v>109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33.75">
      <c r="A16" s="78" t="s">
        <v>1</v>
      </c>
      <c r="B16" s="224" t="s">
        <v>1355</v>
      </c>
      <c r="C16" s="111" t="s">
        <v>110</v>
      </c>
      <c r="D16" s="76" t="s">
        <v>0</v>
      </c>
      <c r="E16" s="106"/>
      <c r="F16" s="565">
        <v>100</v>
      </c>
      <c r="G16" s="566" t="s">
        <v>0</v>
      </c>
      <c r="H16" s="7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16" s="79" t="str">
        <f>IF(Sklop27[[#This Row],[ZAHTEVANA SHEMA KAKOVOSTI]]&lt;&gt;"",Sklop27[[#This Row],[Preračunana masa/volumen/kos na enoto kg]],"")</f>
        <v/>
      </c>
      <c r="J16" s="86"/>
      <c r="K16" s="80"/>
      <c r="L16" s="80"/>
      <c r="M16" s="132" t="s">
        <v>110</v>
      </c>
      <c r="N16" s="82"/>
      <c r="O16" s="132" t="s">
        <v>110</v>
      </c>
      <c r="P16" s="88"/>
      <c r="Q16" s="82">
        <f>+Sklop27[[#This Row],[cena/enota brez DDV v EUR]]*Sklop27[[#This Row],[Stopnja DDV (%)]]</f>
        <v>0</v>
      </c>
      <c r="R16" s="82">
        <f>+Sklop27[[#This Row],[cena/enota brez DDV v EUR]]+Sklop27[[#This Row],[Davek (EUR)]]</f>
        <v>0</v>
      </c>
      <c r="S16" s="82">
        <f>+Sklop27[[#This Row],[cena/enota brez DDV v EUR]]*Sklop27[[#This Row],[Okvirna količina]]</f>
        <v>0</v>
      </c>
      <c r="T16" s="82">
        <f>+Sklop27[[#This Row],[Končna cena/enoto mere (EUR) z DDV]]*Sklop27[[#This Row],[Okvirna količina]]</f>
        <v>0</v>
      </c>
      <c r="U16" s="130" t="s">
        <v>110</v>
      </c>
    </row>
    <row r="17" spans="1:21" s="55" customFormat="1" ht="33.75">
      <c r="A17" s="78" t="s">
        <v>3</v>
      </c>
      <c r="B17" s="278" t="s">
        <v>1356</v>
      </c>
      <c r="C17" s="111" t="s">
        <v>110</v>
      </c>
      <c r="D17" s="76" t="s">
        <v>0</v>
      </c>
      <c r="E17" s="106"/>
      <c r="F17" s="570">
        <v>120</v>
      </c>
      <c r="G17" s="571" t="s">
        <v>0</v>
      </c>
      <c r="H17" s="27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120</v>
      </c>
      <c r="I17" s="273" t="str">
        <f>IF(Sklop27[[#This Row],[ZAHTEVANA SHEMA KAKOVOSTI]]&lt;&gt;"",Sklop27[[#This Row],[Preračunana masa/volumen/kos na enoto kg]],"")</f>
        <v/>
      </c>
      <c r="J17" s="269"/>
      <c r="K17" s="274"/>
      <c r="L17" s="274"/>
      <c r="M17" s="132" t="s">
        <v>110</v>
      </c>
      <c r="N17" s="270"/>
      <c r="O17" s="132" t="s">
        <v>110</v>
      </c>
      <c r="P17" s="271"/>
      <c r="Q17" s="270">
        <f>+Sklop27[[#This Row],[cena/enota brez DDV v EUR]]*Sklop27[[#This Row],[Stopnja DDV (%)]]</f>
        <v>0</v>
      </c>
      <c r="R17" s="270">
        <f>+Sklop27[[#This Row],[cena/enota brez DDV v EUR]]+Sklop27[[#This Row],[Davek (EUR)]]</f>
        <v>0</v>
      </c>
      <c r="S17" s="270">
        <f>+Sklop27[[#This Row],[cena/enota brez DDV v EUR]]*Sklop27[[#This Row],[Okvirna količina]]</f>
        <v>0</v>
      </c>
      <c r="T17" s="275">
        <f>+Sklop27[[#This Row],[Končna cena/enoto mere (EUR) z DDV]]*Sklop27[[#This Row],[Okvirna količina]]</f>
        <v>0</v>
      </c>
      <c r="U17" s="130" t="s">
        <v>110</v>
      </c>
    </row>
    <row r="18" spans="1:21" s="55" customFormat="1" ht="33.75">
      <c r="A18" s="78" t="s">
        <v>4</v>
      </c>
      <c r="B18" s="224" t="s">
        <v>1357</v>
      </c>
      <c r="C18" s="111" t="s">
        <v>110</v>
      </c>
      <c r="D18" s="76" t="s">
        <v>0</v>
      </c>
      <c r="E18" s="106"/>
      <c r="F18" s="197">
        <v>50</v>
      </c>
      <c r="G18" s="110" t="s">
        <v>0</v>
      </c>
      <c r="H18" s="2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18" s="238" t="str">
        <f>IF(Sklop27[[#This Row],[ZAHTEVANA SHEMA KAKOVOSTI]]&lt;&gt;"",Sklop27[[#This Row],[Preračunana masa/volumen/kos na enoto kg]],"")</f>
        <v/>
      </c>
      <c r="J18" s="240"/>
      <c r="K18" s="241"/>
      <c r="L18" s="241"/>
      <c r="M18" s="132" t="s">
        <v>110</v>
      </c>
      <c r="N18" s="243"/>
      <c r="O18" s="132" t="s">
        <v>110</v>
      </c>
      <c r="P18" s="244"/>
      <c r="Q18" s="243">
        <f>+Sklop27[[#This Row],[cena/enota brez DDV v EUR]]*Sklop27[[#This Row],[Stopnja DDV (%)]]</f>
        <v>0</v>
      </c>
      <c r="R18" s="243">
        <f>+Sklop27[[#This Row],[cena/enota brez DDV v EUR]]+Sklop27[[#This Row],[Davek (EUR)]]</f>
        <v>0</v>
      </c>
      <c r="S18" s="243">
        <f>+Sklop27[[#This Row],[cena/enota brez DDV v EUR]]*Sklop27[[#This Row],[Okvirna količina]]</f>
        <v>0</v>
      </c>
      <c r="T18" s="245">
        <f>+Sklop27[[#This Row],[Končna cena/enoto mere (EUR) z DDV]]*Sklop27[[#This Row],[Okvirna količina]]</f>
        <v>0</v>
      </c>
      <c r="U18" s="130" t="s">
        <v>110</v>
      </c>
    </row>
    <row r="19" spans="1:21" s="55" customFormat="1" ht="33.75">
      <c r="A19" s="78" t="s">
        <v>5</v>
      </c>
      <c r="B19" s="421" t="s">
        <v>1358</v>
      </c>
      <c r="C19" s="111" t="s">
        <v>110</v>
      </c>
      <c r="D19" s="76" t="s">
        <v>0</v>
      </c>
      <c r="E19" s="106"/>
      <c r="F19" s="423">
        <v>125</v>
      </c>
      <c r="G19" s="328" t="s">
        <v>0</v>
      </c>
      <c r="H19" s="29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125</v>
      </c>
      <c r="I19" s="323" t="str">
        <f>IF(Sklop27[[#This Row],[ZAHTEVANA SHEMA KAKOVOSTI]]&lt;&gt;"",Sklop27[[#This Row],[Preračunana masa/volumen/kos na enoto kg]],"")</f>
        <v/>
      </c>
      <c r="J19" s="324"/>
      <c r="K19" s="372"/>
      <c r="L19" s="372"/>
      <c r="M19" s="132" t="s">
        <v>110</v>
      </c>
      <c r="N19" s="395"/>
      <c r="O19" s="132" t="s">
        <v>110</v>
      </c>
      <c r="P19" s="422"/>
      <c r="Q19" s="395">
        <f>+Sklop27[[#This Row],[cena/enota brez DDV v EUR]]*Sklop27[[#This Row],[Stopnja DDV (%)]]</f>
        <v>0</v>
      </c>
      <c r="R19" s="395">
        <f>+Sklop27[[#This Row],[cena/enota brez DDV v EUR]]+Sklop27[[#This Row],[Davek (EUR)]]</f>
        <v>0</v>
      </c>
      <c r="S19" s="395">
        <f>+Sklop27[[#This Row],[cena/enota brez DDV v EUR]]*Sklop27[[#This Row],[Okvirna količina]]</f>
        <v>0</v>
      </c>
      <c r="T19" s="292">
        <f>+Sklop27[[#This Row],[Končna cena/enoto mere (EUR) z DDV]]*Sklop27[[#This Row],[Okvirna količina]]</f>
        <v>0</v>
      </c>
      <c r="U19" s="130" t="s">
        <v>110</v>
      </c>
    </row>
    <row r="20" spans="1:21" s="55" customFormat="1" ht="24">
      <c r="A20" s="555" t="s">
        <v>6</v>
      </c>
      <c r="B20" s="567" t="s">
        <v>1359</v>
      </c>
      <c r="C20" s="568" t="s">
        <v>1437</v>
      </c>
      <c r="D20" s="76"/>
      <c r="E20" s="106"/>
      <c r="F20" s="423"/>
      <c r="G20" s="328"/>
      <c r="H20" s="29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</v>
      </c>
      <c r="I20" s="323" t="str">
        <f>IF(Sklop27[[#This Row],[ZAHTEVANA SHEMA KAKOVOSTI]]&lt;&gt;"",Sklop27[[#This Row],[Preračunana masa/volumen/kos na enoto kg]],"")</f>
        <v/>
      </c>
      <c r="J20" s="324"/>
      <c r="K20" s="372"/>
      <c r="L20" s="372"/>
      <c r="M20" s="132" t="s">
        <v>110</v>
      </c>
      <c r="N20" s="395"/>
      <c r="O20" s="132" t="s">
        <v>110</v>
      </c>
      <c r="P20" s="422"/>
      <c r="Q20" s="395">
        <f>+Sklop27[[#This Row],[cena/enota brez DDV v EUR]]*Sklop27[[#This Row],[Stopnja DDV (%)]]</f>
        <v>0</v>
      </c>
      <c r="R20" s="395">
        <f>+Sklop27[[#This Row],[cena/enota brez DDV v EUR]]+Sklop27[[#This Row],[Davek (EUR)]]</f>
        <v>0</v>
      </c>
      <c r="S20" s="395">
        <f>+Sklop27[[#This Row],[cena/enota brez DDV v EUR]]*Sklop27[[#This Row],[Okvirna količina]]</f>
        <v>0</v>
      </c>
      <c r="T20" s="292">
        <f>+Sklop27[[#This Row],[Končna cena/enoto mere (EUR) z DDV]]*Sklop27[[#This Row],[Okvirna količina]]</f>
        <v>0</v>
      </c>
      <c r="U20" s="130" t="s">
        <v>110</v>
      </c>
    </row>
    <row r="21" spans="1:21" s="55" customFormat="1" ht="22.5">
      <c r="A21" s="78" t="s">
        <v>7</v>
      </c>
      <c r="B21" s="569" t="s">
        <v>1360</v>
      </c>
      <c r="C21" s="111" t="s">
        <v>110</v>
      </c>
      <c r="D21" s="76" t="s">
        <v>0</v>
      </c>
      <c r="E21" s="106"/>
      <c r="F21" s="423">
        <v>50</v>
      </c>
      <c r="G21" s="328" t="s">
        <v>0</v>
      </c>
      <c r="H21" s="29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21" s="323" t="str">
        <f>IF(Sklop27[[#This Row],[ZAHTEVANA SHEMA KAKOVOSTI]]&lt;&gt;"",Sklop27[[#This Row],[Preračunana masa/volumen/kos na enoto kg]],"")</f>
        <v/>
      </c>
      <c r="J21" s="324"/>
      <c r="K21" s="372"/>
      <c r="L21" s="372"/>
      <c r="M21" s="132" t="s">
        <v>110</v>
      </c>
      <c r="N21" s="395"/>
      <c r="O21" s="132" t="s">
        <v>110</v>
      </c>
      <c r="P21" s="422"/>
      <c r="Q21" s="395">
        <f>+Sklop27[[#This Row],[cena/enota brez DDV v EUR]]*Sklop27[[#This Row],[Stopnja DDV (%)]]</f>
        <v>0</v>
      </c>
      <c r="R21" s="395">
        <f>+Sklop27[[#This Row],[cena/enota brez DDV v EUR]]+Sklop27[[#This Row],[Davek (EUR)]]</f>
        <v>0</v>
      </c>
      <c r="S21" s="395">
        <f>+Sklop27[[#This Row],[cena/enota brez DDV v EUR]]*Sklop27[[#This Row],[Okvirna količina]]</f>
        <v>0</v>
      </c>
      <c r="T21" s="292">
        <f>+Sklop27[[#This Row],[Končna cena/enoto mere (EUR) z DDV]]*Sklop27[[#This Row],[Okvirna količina]]</f>
        <v>0</v>
      </c>
      <c r="U21" s="130" t="s">
        <v>110</v>
      </c>
    </row>
    <row r="22" spans="1:21" s="55" customFormat="1" ht="24">
      <c r="A22" s="555" t="s">
        <v>8</v>
      </c>
      <c r="B22" s="567" t="s">
        <v>1361</v>
      </c>
      <c r="C22" s="568" t="s">
        <v>1437</v>
      </c>
      <c r="D22" s="76"/>
      <c r="E22" s="106"/>
      <c r="F22" s="423"/>
      <c r="G22" s="328"/>
      <c r="H22" s="29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</v>
      </c>
      <c r="I22" s="323" t="str">
        <f>IF(Sklop27[[#This Row],[ZAHTEVANA SHEMA KAKOVOSTI]]&lt;&gt;"",Sklop27[[#This Row],[Preračunana masa/volumen/kos na enoto kg]],"")</f>
        <v/>
      </c>
      <c r="J22" s="324"/>
      <c r="K22" s="372"/>
      <c r="L22" s="372"/>
      <c r="M22" s="132" t="s">
        <v>110</v>
      </c>
      <c r="N22" s="395"/>
      <c r="O22" s="132" t="s">
        <v>110</v>
      </c>
      <c r="P22" s="422"/>
      <c r="Q22" s="395">
        <f>+Sklop27[[#This Row],[cena/enota brez DDV v EUR]]*Sklop27[[#This Row],[Stopnja DDV (%)]]</f>
        <v>0</v>
      </c>
      <c r="R22" s="395">
        <f>+Sklop27[[#This Row],[cena/enota brez DDV v EUR]]+Sklop27[[#This Row],[Davek (EUR)]]</f>
        <v>0</v>
      </c>
      <c r="S22" s="395">
        <f>+Sklop27[[#This Row],[cena/enota brez DDV v EUR]]*Sklop27[[#This Row],[Okvirna količina]]</f>
        <v>0</v>
      </c>
      <c r="T22" s="292">
        <f>+Sklop27[[#This Row],[Končna cena/enoto mere (EUR) z DDV]]*Sklop27[[#This Row],[Okvirna količina]]</f>
        <v>0</v>
      </c>
      <c r="U22" s="130" t="s">
        <v>110</v>
      </c>
    </row>
    <row r="23" spans="1:21" s="55" customFormat="1" ht="12">
      <c r="A23" s="78" t="s">
        <v>9</v>
      </c>
      <c r="B23" s="572" t="s">
        <v>1362</v>
      </c>
      <c r="C23" s="111" t="s">
        <v>110</v>
      </c>
      <c r="D23" s="76" t="s">
        <v>0</v>
      </c>
      <c r="E23" s="106"/>
      <c r="F23" s="510">
        <v>200</v>
      </c>
      <c r="G23" s="293" t="s">
        <v>0</v>
      </c>
      <c r="H23" s="29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23" s="117" t="str">
        <f>IF(Sklop27[[#This Row],[ZAHTEVANA SHEMA KAKOVOSTI]]&lt;&gt;"",Sklop27[[#This Row],[Preračunana masa/volumen/kos na enoto kg]],"")</f>
        <v/>
      </c>
      <c r="J23" s="135"/>
      <c r="K23" s="136"/>
      <c r="L23" s="136"/>
      <c r="M23" s="132" t="s">
        <v>110</v>
      </c>
      <c r="N23" s="395"/>
      <c r="O23" s="132" t="s">
        <v>110</v>
      </c>
      <c r="P23" s="139"/>
      <c r="Q23" s="138">
        <f>+Sklop27[[#This Row],[cena/enota brez DDV v EUR]]*Sklop27[[#This Row],[Stopnja DDV (%)]]</f>
        <v>0</v>
      </c>
      <c r="R23" s="138">
        <f>+Sklop27[[#This Row],[cena/enota brez DDV v EUR]]+Sklop27[[#This Row],[Davek (EUR)]]</f>
        <v>0</v>
      </c>
      <c r="S23" s="138">
        <f>+Sklop27[[#This Row],[cena/enota brez DDV v EUR]]*Sklop27[[#This Row],[Okvirna količina]]</f>
        <v>0</v>
      </c>
      <c r="T23" s="138">
        <f>+Sklop27[[#This Row],[Končna cena/enoto mere (EUR) z DDV]]*Sklop27[[#This Row],[Okvirna količina]]</f>
        <v>0</v>
      </c>
      <c r="U23" s="130" t="s">
        <v>110</v>
      </c>
    </row>
    <row r="24" spans="1:21" s="55" customFormat="1" ht="12">
      <c r="A24" s="78" t="s">
        <v>10</v>
      </c>
      <c r="B24" s="224" t="s">
        <v>1363</v>
      </c>
      <c r="C24" s="111" t="s">
        <v>110</v>
      </c>
      <c r="D24" s="76" t="s">
        <v>0</v>
      </c>
      <c r="E24" s="106"/>
      <c r="F24" s="510">
        <v>25</v>
      </c>
      <c r="G24" s="293" t="s">
        <v>0</v>
      </c>
      <c r="H24" s="29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24" s="117" t="str">
        <f>IF(Sklop27[[#This Row],[ZAHTEVANA SHEMA KAKOVOSTI]]&lt;&gt;"",Sklop27[[#This Row],[Preračunana masa/volumen/kos na enoto kg]],"")</f>
        <v/>
      </c>
      <c r="J24" s="135"/>
      <c r="K24" s="136"/>
      <c r="L24" s="136"/>
      <c r="M24" s="132" t="s">
        <v>110</v>
      </c>
      <c r="N24" s="395"/>
      <c r="O24" s="132" t="s">
        <v>110</v>
      </c>
      <c r="P24" s="139"/>
      <c r="Q24" s="138">
        <f>+Sklop27[[#This Row],[cena/enota brez DDV v EUR]]*Sklop27[[#This Row],[Stopnja DDV (%)]]</f>
        <v>0</v>
      </c>
      <c r="R24" s="138">
        <f>+Sklop27[[#This Row],[cena/enota brez DDV v EUR]]+Sklop27[[#This Row],[Davek (EUR)]]</f>
        <v>0</v>
      </c>
      <c r="S24" s="138">
        <f>+Sklop27[[#This Row],[cena/enota brez DDV v EUR]]*Sklop27[[#This Row],[Okvirna količina]]</f>
        <v>0</v>
      </c>
      <c r="T24" s="138">
        <f>+Sklop27[[#This Row],[Končna cena/enoto mere (EUR) z DDV]]*Sklop27[[#This Row],[Okvirna količina]]</f>
        <v>0</v>
      </c>
      <c r="U24" s="130" t="s">
        <v>110</v>
      </c>
    </row>
    <row r="25" spans="1:21" s="55" customFormat="1" ht="12">
      <c r="A25" s="78" t="s">
        <v>11</v>
      </c>
      <c r="B25" s="224" t="s">
        <v>1364</v>
      </c>
      <c r="C25" s="111" t="s">
        <v>110</v>
      </c>
      <c r="D25" s="76" t="s">
        <v>0</v>
      </c>
      <c r="E25" s="106"/>
      <c r="F25" s="510">
        <v>50</v>
      </c>
      <c r="G25" s="293" t="s">
        <v>0</v>
      </c>
      <c r="H25" s="29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25" s="117" t="str">
        <f>IF(Sklop27[[#This Row],[ZAHTEVANA SHEMA KAKOVOSTI]]&lt;&gt;"",Sklop27[[#This Row],[Preračunana masa/volumen/kos na enoto kg]],"")</f>
        <v/>
      </c>
      <c r="J25" s="135"/>
      <c r="K25" s="136"/>
      <c r="L25" s="136"/>
      <c r="M25" s="132" t="s">
        <v>110</v>
      </c>
      <c r="N25" s="395"/>
      <c r="O25" s="132" t="s">
        <v>110</v>
      </c>
      <c r="P25" s="139"/>
      <c r="Q25" s="138">
        <f>+Sklop27[[#This Row],[cena/enota brez DDV v EUR]]*Sklop27[[#This Row],[Stopnja DDV (%)]]</f>
        <v>0</v>
      </c>
      <c r="R25" s="138">
        <f>+Sklop27[[#This Row],[cena/enota brez DDV v EUR]]+Sklop27[[#This Row],[Davek (EUR)]]</f>
        <v>0</v>
      </c>
      <c r="S25" s="138">
        <f>+Sklop27[[#This Row],[cena/enota brez DDV v EUR]]*Sklop27[[#This Row],[Okvirna količina]]</f>
        <v>0</v>
      </c>
      <c r="T25" s="138">
        <f>+Sklop27[[#This Row],[Končna cena/enoto mere (EUR) z DDV]]*Sklop27[[#This Row],[Okvirna količina]]</f>
        <v>0</v>
      </c>
      <c r="U25" s="130" t="s">
        <v>110</v>
      </c>
    </row>
    <row r="26" spans="1:21" s="55" customFormat="1" ht="22.5">
      <c r="A26" s="78" t="s">
        <v>12</v>
      </c>
      <c r="B26" s="224" t="s">
        <v>1365</v>
      </c>
      <c r="C26" s="111" t="s">
        <v>110</v>
      </c>
      <c r="D26" s="76" t="s">
        <v>0</v>
      </c>
      <c r="E26" s="106"/>
      <c r="F26" s="510">
        <v>125</v>
      </c>
      <c r="G26" s="293" t="s">
        <v>0</v>
      </c>
      <c r="H26" s="29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125</v>
      </c>
      <c r="I26" s="117" t="str">
        <f>IF(Sklop27[[#This Row],[ZAHTEVANA SHEMA KAKOVOSTI]]&lt;&gt;"",Sklop27[[#This Row],[Preračunana masa/volumen/kos na enoto kg]],"")</f>
        <v/>
      </c>
      <c r="J26" s="135"/>
      <c r="K26" s="136"/>
      <c r="L26" s="136"/>
      <c r="M26" s="132" t="s">
        <v>110</v>
      </c>
      <c r="N26" s="395"/>
      <c r="O26" s="132" t="s">
        <v>110</v>
      </c>
      <c r="P26" s="139"/>
      <c r="Q26" s="138">
        <f>+Sklop27[[#This Row],[cena/enota brez DDV v EUR]]*Sklop27[[#This Row],[Stopnja DDV (%)]]</f>
        <v>0</v>
      </c>
      <c r="R26" s="138">
        <f>+Sklop27[[#This Row],[cena/enota brez DDV v EUR]]+Sklop27[[#This Row],[Davek (EUR)]]</f>
        <v>0</v>
      </c>
      <c r="S26" s="138">
        <f>+Sklop27[[#This Row],[cena/enota brez DDV v EUR]]*Sklop27[[#This Row],[Okvirna količina]]</f>
        <v>0</v>
      </c>
      <c r="T26" s="138">
        <f>+Sklop27[[#This Row],[Končna cena/enoto mere (EUR) z DDV]]*Sklop27[[#This Row],[Okvirna količina]]</f>
        <v>0</v>
      </c>
      <c r="U26" s="130" t="s">
        <v>110</v>
      </c>
    </row>
    <row r="27" spans="1:21" s="55" customFormat="1" ht="22.5">
      <c r="A27" s="78" t="s">
        <v>13</v>
      </c>
      <c r="B27" s="224" t="s">
        <v>1366</v>
      </c>
      <c r="C27" s="111" t="s">
        <v>110</v>
      </c>
      <c r="D27" s="76" t="s">
        <v>0</v>
      </c>
      <c r="E27" s="106"/>
      <c r="F27" s="510">
        <v>60</v>
      </c>
      <c r="G27" s="293" t="s">
        <v>0</v>
      </c>
      <c r="H27" s="29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I27" s="117" t="str">
        <f>IF(Sklop27[[#This Row],[ZAHTEVANA SHEMA KAKOVOSTI]]&lt;&gt;"",Sklop27[[#This Row],[Preračunana masa/volumen/kos na enoto kg]],"")</f>
        <v/>
      </c>
      <c r="J27" s="135"/>
      <c r="K27" s="136"/>
      <c r="L27" s="136"/>
      <c r="M27" s="132" t="s">
        <v>110</v>
      </c>
      <c r="N27" s="395"/>
      <c r="O27" s="132" t="s">
        <v>110</v>
      </c>
      <c r="P27" s="139"/>
      <c r="Q27" s="138">
        <f>+Sklop27[[#This Row],[cena/enota brez DDV v EUR]]*Sklop27[[#This Row],[Stopnja DDV (%)]]</f>
        <v>0</v>
      </c>
      <c r="R27" s="138">
        <f>+Sklop27[[#This Row],[cena/enota brez DDV v EUR]]+Sklop27[[#This Row],[Davek (EUR)]]</f>
        <v>0</v>
      </c>
      <c r="S27" s="138">
        <f>+Sklop27[[#This Row],[cena/enota brez DDV v EUR]]*Sklop27[[#This Row],[Okvirna količina]]</f>
        <v>0</v>
      </c>
      <c r="T27" s="138">
        <f>+Sklop27[[#This Row],[Končna cena/enoto mere (EUR) z DDV]]*Sklop27[[#This Row],[Okvirna količina]]</f>
        <v>0</v>
      </c>
      <c r="U27" s="130" t="s">
        <v>110</v>
      </c>
    </row>
    <row r="28" spans="1:21" s="55" customFormat="1" ht="12">
      <c r="A28" s="78" t="s">
        <v>14</v>
      </c>
      <c r="B28" s="421" t="s">
        <v>1367</v>
      </c>
      <c r="C28" s="111" t="s">
        <v>110</v>
      </c>
      <c r="D28" s="76" t="s">
        <v>0</v>
      </c>
      <c r="E28" s="106"/>
      <c r="F28" s="423">
        <v>60</v>
      </c>
      <c r="G28" s="328" t="s">
        <v>0</v>
      </c>
      <c r="H28" s="29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I28" s="323" t="str">
        <f>IF(Sklop27[[#This Row],[ZAHTEVANA SHEMA KAKOVOSTI]]&lt;&gt;"",Sklop27[[#This Row],[Preračunana masa/volumen/kos na enoto kg]],"")</f>
        <v/>
      </c>
      <c r="J28" s="324"/>
      <c r="K28" s="372"/>
      <c r="L28" s="372"/>
      <c r="M28" s="132" t="s">
        <v>110</v>
      </c>
      <c r="N28" s="395"/>
      <c r="O28" s="132" t="s">
        <v>110</v>
      </c>
      <c r="P28" s="422"/>
      <c r="Q28" s="395">
        <f>+Sklop27[[#This Row],[cena/enota brez DDV v EUR]]*Sklop27[[#This Row],[Stopnja DDV (%)]]</f>
        <v>0</v>
      </c>
      <c r="R28" s="395">
        <f>+Sklop27[[#This Row],[cena/enota brez DDV v EUR]]+Sklop27[[#This Row],[Davek (EUR)]]</f>
        <v>0</v>
      </c>
      <c r="S28" s="395">
        <f>+Sklop27[[#This Row],[cena/enota brez DDV v EUR]]*Sklop27[[#This Row],[Okvirna količina]]</f>
        <v>0</v>
      </c>
      <c r="T28" s="292">
        <f>+Sklop27[[#This Row],[Končna cena/enoto mere (EUR) z DDV]]*Sklop27[[#This Row],[Okvirna količina]]</f>
        <v>0</v>
      </c>
      <c r="U28" s="130" t="s">
        <v>110</v>
      </c>
    </row>
    <row r="29" spans="1:21" s="55" customFormat="1" ht="12">
      <c r="A29" s="78" t="s">
        <v>15</v>
      </c>
      <c r="B29" s="421" t="s">
        <v>1368</v>
      </c>
      <c r="C29" s="111" t="s">
        <v>110</v>
      </c>
      <c r="D29" s="76" t="s">
        <v>0</v>
      </c>
      <c r="E29" s="106"/>
      <c r="F29" s="423">
        <v>45</v>
      </c>
      <c r="G29" s="328" t="s">
        <v>0</v>
      </c>
      <c r="H29" s="29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45</v>
      </c>
      <c r="I29" s="323" t="str">
        <f>IF(Sklop27[[#This Row],[ZAHTEVANA SHEMA KAKOVOSTI]]&lt;&gt;"",Sklop27[[#This Row],[Preračunana masa/volumen/kos na enoto kg]],"")</f>
        <v/>
      </c>
      <c r="J29" s="324"/>
      <c r="K29" s="372"/>
      <c r="L29" s="372"/>
      <c r="M29" s="132" t="s">
        <v>110</v>
      </c>
      <c r="N29" s="395"/>
      <c r="O29" s="132" t="s">
        <v>110</v>
      </c>
      <c r="P29" s="422"/>
      <c r="Q29" s="395">
        <f>+Sklop27[[#This Row],[cena/enota brez DDV v EUR]]*Sklop27[[#This Row],[Stopnja DDV (%)]]</f>
        <v>0</v>
      </c>
      <c r="R29" s="395">
        <f>+Sklop27[[#This Row],[cena/enota brez DDV v EUR]]+Sklop27[[#This Row],[Davek (EUR)]]</f>
        <v>0</v>
      </c>
      <c r="S29" s="395">
        <f>+Sklop27[[#This Row],[cena/enota brez DDV v EUR]]*Sklop27[[#This Row],[Okvirna količina]]</f>
        <v>0</v>
      </c>
      <c r="T29" s="292">
        <f>+Sklop27[[#This Row],[Končna cena/enoto mere (EUR) z DDV]]*Sklop27[[#This Row],[Okvirna količina]]</f>
        <v>0</v>
      </c>
      <c r="U29" s="130" t="s">
        <v>110</v>
      </c>
    </row>
    <row r="30" spans="1:21">
      <c r="A30" s="426" t="s">
        <v>131</v>
      </c>
      <c r="B30" s="297"/>
      <c r="C30" s="298"/>
      <c r="D30" s="298"/>
      <c r="E30" s="299"/>
      <c r="F30" s="300"/>
      <c r="G30" s="301"/>
      <c r="H30" s="302">
        <f>SUBTOTAL(109,Sklop27[Preračunana masa/volumen/kos na enoto kg])</f>
        <v>1010</v>
      </c>
      <c r="I30" s="302">
        <f>SUBTOTAL(109,Sklop27[Živila iz shem kakovosti (kg)])</f>
        <v>0</v>
      </c>
      <c r="J30" s="300"/>
      <c r="K30" s="303"/>
      <c r="L30" s="303"/>
      <c r="M30" s="304"/>
      <c r="N30" s="305"/>
      <c r="O30" s="305"/>
      <c r="P30" s="305"/>
      <c r="Q30" s="306"/>
      <c r="R30" s="300"/>
      <c r="S30" s="306">
        <f>SUBTOTAL(109,Sklop27[Vrednost za okvirno količino (EUR) brez DDV])</f>
        <v>0</v>
      </c>
      <c r="T30" s="306">
        <f>SUBTOTAL(109,Sklop27[Vrednost za okvirno količino (EUR) z DDV])</f>
        <v>0</v>
      </c>
      <c r="U30" s="427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127</v>
      </c>
      <c r="B32" s="16"/>
      <c r="C32" s="28"/>
      <c r="D32" s="28"/>
      <c r="E32" s="100"/>
      <c r="Q32" s="48"/>
      <c r="R32" s="48"/>
      <c r="S32" s="48"/>
      <c r="T32" s="48"/>
    </row>
    <row r="33" spans="1:21">
      <c r="A33" s="11" t="s">
        <v>129</v>
      </c>
      <c r="B33" s="16"/>
      <c r="C33" s="28"/>
      <c r="D33" s="28"/>
      <c r="E33" s="100"/>
      <c r="N33" s="198"/>
    </row>
    <row r="34" spans="1:21">
      <c r="A34" s="95" t="s">
        <v>180</v>
      </c>
      <c r="F34" s="68"/>
      <c r="G34" s="68"/>
      <c r="H34" s="29"/>
      <c r="I34" s="29"/>
      <c r="J34" s="29"/>
      <c r="K34" s="29"/>
      <c r="L34" s="54"/>
      <c r="M34" s="54"/>
      <c r="N34" s="198"/>
      <c r="O34" s="29"/>
      <c r="P34" s="29"/>
      <c r="Q34" s="29"/>
      <c r="R34" s="29"/>
    </row>
    <row r="35" spans="1:21">
      <c r="A35" s="629" t="s">
        <v>219</v>
      </c>
      <c r="B35" s="629"/>
      <c r="C35" s="629"/>
      <c r="D35" s="629"/>
      <c r="E35" s="629"/>
      <c r="F35" s="629"/>
      <c r="G35" s="629"/>
      <c r="H35" s="629"/>
      <c r="I35" s="629"/>
      <c r="J35" s="629"/>
      <c r="K35" s="629"/>
      <c r="L35" s="629"/>
      <c r="M35" s="54"/>
      <c r="N35" s="198"/>
      <c r="O35" s="29"/>
      <c r="P35" s="29"/>
      <c r="Q35" s="29"/>
      <c r="R35" s="29"/>
    </row>
    <row r="36" spans="1:21">
      <c r="N36" s="198"/>
      <c r="O36" s="29"/>
      <c r="P36" s="29"/>
      <c r="Q36" s="29"/>
      <c r="R36" s="29"/>
    </row>
    <row r="37" spans="1:21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198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19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9:P1048576 M35 J36:M38 J33:M34 O33:P38 J1:P32 U1:U1048576" name="Obseg1"/>
    <protectedRange sqref="J35:L35" name="Obseg1_1_1"/>
  </protectedRanges>
  <mergeCells count="8">
    <mergeCell ref="B13:K13"/>
    <mergeCell ref="A35:L35"/>
    <mergeCell ref="C2:J2"/>
    <mergeCell ref="C3:J3"/>
    <mergeCell ref="C6:J6"/>
    <mergeCell ref="C7:J7"/>
    <mergeCell ref="C8:J8"/>
    <mergeCell ref="C9:J9"/>
  </mergeCells>
  <conditionalFormatting sqref="N35 N3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5732F-F96F-48D2-948F-508231B5FD5C}">
  <sheetPr>
    <tabColor rgb="FF92D050"/>
    <pageSetUpPr fitToPage="1"/>
  </sheetPr>
  <dimension ref="A1:V273"/>
  <sheetViews>
    <sheetView topLeftCell="A37" zoomScale="90" zoomScaleNormal="90" zoomScaleSheetLayoutView="100" workbookViewId="0">
      <selection activeCell="AA18" sqref="AA1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20" t="str">
        <f>+'prva stran'!B6</f>
        <v>Osnovna šola Mengeš</v>
      </c>
      <c r="D2" s="621"/>
      <c r="E2" s="621"/>
      <c r="F2" s="621"/>
      <c r="G2" s="621"/>
      <c r="H2" s="621"/>
      <c r="I2" s="621"/>
      <c r="J2" s="621"/>
    </row>
    <row r="3" spans="1:21" ht="15">
      <c r="B3" s="50" t="s">
        <v>83</v>
      </c>
      <c r="C3" s="622" t="str">
        <f>+'prva stran'!B7</f>
        <v>Šolska ulica 11, 1234 Mengeš</v>
      </c>
      <c r="D3" s="623"/>
      <c r="E3" s="623"/>
      <c r="F3" s="623"/>
      <c r="G3" s="623"/>
      <c r="H3" s="623"/>
      <c r="I3" s="623"/>
      <c r="J3" s="62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24">
        <f>+'prva stran'!B10</f>
        <v>0</v>
      </c>
      <c r="D6" s="625"/>
      <c r="E6" s="625"/>
      <c r="F6" s="625"/>
      <c r="G6" s="625"/>
      <c r="H6" s="625"/>
      <c r="I6" s="625"/>
      <c r="J6" s="625"/>
    </row>
    <row r="7" spans="1:21" ht="17.25" customHeight="1">
      <c r="B7" s="51" t="s">
        <v>83</v>
      </c>
      <c r="C7" s="626">
        <f>+'prva stran'!B11</f>
        <v>0</v>
      </c>
      <c r="D7" s="627"/>
      <c r="E7" s="627"/>
      <c r="F7" s="627"/>
      <c r="G7" s="627"/>
      <c r="H7" s="627"/>
      <c r="I7" s="627"/>
      <c r="J7" s="627"/>
    </row>
    <row r="8" spans="1:21" ht="17.25" customHeight="1">
      <c r="B8" s="51" t="s">
        <v>84</v>
      </c>
      <c r="C8" s="626">
        <f>+'prva stran'!B12</f>
        <v>0</v>
      </c>
      <c r="D8" s="627"/>
      <c r="E8" s="627"/>
      <c r="F8" s="627"/>
      <c r="G8" s="627"/>
      <c r="H8" s="627"/>
      <c r="I8" s="627"/>
      <c r="J8" s="627"/>
    </row>
    <row r="9" spans="1:21" s="12" customFormat="1" ht="17.25" customHeight="1">
      <c r="A9" s="9"/>
      <c r="B9" s="52" t="s">
        <v>86</v>
      </c>
      <c r="C9" s="628">
        <f>+'prva stran'!B13</f>
        <v>0</v>
      </c>
      <c r="D9" s="627"/>
      <c r="E9" s="627"/>
      <c r="F9" s="627"/>
      <c r="G9" s="627"/>
      <c r="H9" s="627"/>
      <c r="I9" s="627"/>
      <c r="J9" s="6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pred_rekapitulacija'!A41</f>
        <v>28.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619" t="str">
        <f>+'Ponudbeni pred_rekapitulacija'!B41</f>
        <v>EKO SVEŽE SADJE IN ZELENJAVA</v>
      </c>
      <c r="C13" s="619"/>
      <c r="D13" s="619"/>
      <c r="E13" s="619"/>
      <c r="F13" s="619"/>
      <c r="G13" s="619"/>
      <c r="H13" s="619"/>
      <c r="I13" s="619"/>
      <c r="J13" s="619"/>
      <c r="K13" s="619"/>
      <c r="U13" s="7"/>
    </row>
    <row r="14" spans="1:21" s="73" customFormat="1" ht="12" customHeight="1">
      <c r="A14" s="47">
        <v>1</v>
      </c>
      <c r="B14" s="47" t="s">
        <v>109</v>
      </c>
      <c r="C14" s="47" t="s">
        <v>105</v>
      </c>
      <c r="D14" s="47" t="s">
        <v>106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93</v>
      </c>
      <c r="G15" s="56" t="s">
        <v>94</v>
      </c>
      <c r="H15" s="57" t="s">
        <v>130</v>
      </c>
      <c r="I15" s="57" t="s">
        <v>155</v>
      </c>
      <c r="J15" s="58" t="s">
        <v>101</v>
      </c>
      <c r="K15" s="58" t="s">
        <v>76</v>
      </c>
      <c r="L15" s="58" t="s">
        <v>1397</v>
      </c>
      <c r="M15" s="58" t="s">
        <v>100</v>
      </c>
      <c r="N15" s="58" t="s">
        <v>63</v>
      </c>
      <c r="O15" s="58" t="s">
        <v>120</v>
      </c>
      <c r="P15" s="58" t="s">
        <v>97</v>
      </c>
      <c r="Q15" s="59" t="s">
        <v>98</v>
      </c>
      <c r="R15" s="59" t="s">
        <v>113</v>
      </c>
      <c r="S15" s="59" t="s">
        <v>102</v>
      </c>
      <c r="T15" s="59" t="s">
        <v>103</v>
      </c>
      <c r="U15" s="58" t="s">
        <v>117</v>
      </c>
    </row>
    <row r="16" spans="1:21" s="55" customFormat="1" ht="33.75">
      <c r="A16" s="78" t="s">
        <v>1</v>
      </c>
      <c r="B16" s="224" t="s">
        <v>1369</v>
      </c>
      <c r="C16" s="111" t="s">
        <v>110</v>
      </c>
      <c r="D16" s="76" t="s">
        <v>0</v>
      </c>
      <c r="E16" s="106"/>
      <c r="F16" s="197">
        <v>50</v>
      </c>
      <c r="G16" s="110" t="s">
        <v>0</v>
      </c>
      <c r="H16" s="7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16" s="79" t="str">
        <f>IF(Sklop28[[#This Row],[ZAHTEVANA SHEMA KAKOVOSTI]]&lt;&gt;"",Sklop28[[#This Row],[Preračunana masa/volumen/kos na enoto kg]],"")</f>
        <v/>
      </c>
      <c r="J16" s="86"/>
      <c r="K16" s="132" t="s">
        <v>110</v>
      </c>
      <c r="L16" s="132" t="s">
        <v>110</v>
      </c>
      <c r="M16" s="132" t="s">
        <v>110</v>
      </c>
      <c r="N16" s="82"/>
      <c r="O16" s="132" t="s">
        <v>110</v>
      </c>
      <c r="P16" s="88"/>
      <c r="Q16" s="82">
        <f>+Sklop28[[#This Row],[cena/enota brez DDV v EUR]]*Sklop28[[#This Row],[Stopnja DDV (%)]]</f>
        <v>0</v>
      </c>
      <c r="R16" s="82">
        <f>+Sklop28[[#This Row],[cena/enota brez DDV v EUR]]+Sklop28[[#This Row],[Davek (EUR)]]</f>
        <v>0</v>
      </c>
      <c r="S16" s="82">
        <f>+Sklop28[[#This Row],[cena/enota brez DDV v EUR]]*Sklop28[[#This Row],[Okvirna količina]]</f>
        <v>0</v>
      </c>
      <c r="T16" s="82">
        <f>+Sklop28[[#This Row],[Končna cena/enoto mere (EUR) z DDV]]*Sklop28[[#This Row],[Okvirna količina]]</f>
        <v>0</v>
      </c>
      <c r="U16" s="130" t="s">
        <v>110</v>
      </c>
    </row>
    <row r="17" spans="1:21" s="55" customFormat="1" ht="33.75">
      <c r="A17" s="78" t="s">
        <v>3</v>
      </c>
      <c r="B17" s="224" t="s">
        <v>1370</v>
      </c>
      <c r="C17" s="111" t="s">
        <v>110</v>
      </c>
      <c r="D17" s="76" t="s">
        <v>0</v>
      </c>
      <c r="E17" s="106"/>
      <c r="F17" s="510">
        <v>60</v>
      </c>
      <c r="G17" s="293" t="s">
        <v>0</v>
      </c>
      <c r="H17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17" s="117" t="str">
        <f>IF(Sklop28[[#This Row],[ZAHTEVANA SHEMA KAKOVOSTI]]&lt;&gt;"",Sklop28[[#This Row],[Preračunana masa/volumen/kos na enoto kg]],"")</f>
        <v/>
      </c>
      <c r="J17" s="135"/>
      <c r="K17" s="132" t="s">
        <v>110</v>
      </c>
      <c r="L17" s="132" t="s">
        <v>110</v>
      </c>
      <c r="M17" s="132" t="s">
        <v>110</v>
      </c>
      <c r="N17" s="82"/>
      <c r="O17" s="132" t="s">
        <v>110</v>
      </c>
      <c r="P17" s="139"/>
      <c r="Q17" s="138">
        <f>+Sklop28[[#This Row],[cena/enota brez DDV v EUR]]*Sklop28[[#This Row],[Stopnja DDV (%)]]</f>
        <v>0</v>
      </c>
      <c r="R17" s="138">
        <f>+Sklop28[[#This Row],[cena/enota brez DDV v EUR]]+Sklop28[[#This Row],[Davek (EUR)]]</f>
        <v>0</v>
      </c>
      <c r="S17" s="138">
        <f>+Sklop28[[#This Row],[cena/enota brez DDV v EUR]]*Sklop28[[#This Row],[Okvirna količina]]</f>
        <v>0</v>
      </c>
      <c r="T17" s="138">
        <f>+Sklop28[[#This Row],[Končna cena/enoto mere (EUR) z DDV]]*Sklop28[[#This Row],[Okvirna količina]]</f>
        <v>0</v>
      </c>
      <c r="U17" s="130" t="s">
        <v>110</v>
      </c>
    </row>
    <row r="18" spans="1:21" s="55" customFormat="1" ht="45">
      <c r="A18" s="78" t="s">
        <v>4</v>
      </c>
      <c r="B18" s="224" t="s">
        <v>1371</v>
      </c>
      <c r="C18" s="111" t="s">
        <v>110</v>
      </c>
      <c r="D18" s="76" t="s">
        <v>0</v>
      </c>
      <c r="E18" s="106"/>
      <c r="F18" s="510">
        <v>50</v>
      </c>
      <c r="G18" s="293" t="s">
        <v>0</v>
      </c>
      <c r="H18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18" s="117" t="str">
        <f>IF(Sklop28[[#This Row],[ZAHTEVANA SHEMA KAKOVOSTI]]&lt;&gt;"",Sklop28[[#This Row],[Preračunana masa/volumen/kos na enoto kg]],"")</f>
        <v/>
      </c>
      <c r="J18" s="135"/>
      <c r="K18" s="132" t="s">
        <v>110</v>
      </c>
      <c r="L18" s="132" t="s">
        <v>110</v>
      </c>
      <c r="M18" s="132" t="s">
        <v>110</v>
      </c>
      <c r="N18" s="82"/>
      <c r="O18" s="132" t="s">
        <v>110</v>
      </c>
      <c r="P18" s="139"/>
      <c r="Q18" s="138">
        <f>+Sklop28[[#This Row],[cena/enota brez DDV v EUR]]*Sklop28[[#This Row],[Stopnja DDV (%)]]</f>
        <v>0</v>
      </c>
      <c r="R18" s="138">
        <f>+Sklop28[[#This Row],[cena/enota brez DDV v EUR]]+Sklop28[[#This Row],[Davek (EUR)]]</f>
        <v>0</v>
      </c>
      <c r="S18" s="138">
        <f>+Sklop28[[#This Row],[cena/enota brez DDV v EUR]]*Sklop28[[#This Row],[Okvirna količina]]</f>
        <v>0</v>
      </c>
      <c r="T18" s="138">
        <f>+Sklop28[[#This Row],[Končna cena/enoto mere (EUR) z DDV]]*Sklop28[[#This Row],[Okvirna količina]]</f>
        <v>0</v>
      </c>
      <c r="U18" s="130" t="s">
        <v>110</v>
      </c>
    </row>
    <row r="19" spans="1:21" s="55" customFormat="1" ht="33.75">
      <c r="A19" s="78" t="s">
        <v>5</v>
      </c>
      <c r="B19" s="224" t="s">
        <v>1372</v>
      </c>
      <c r="C19" s="111" t="s">
        <v>110</v>
      </c>
      <c r="D19" s="76" t="s">
        <v>0</v>
      </c>
      <c r="E19" s="106"/>
      <c r="F19" s="510">
        <v>125</v>
      </c>
      <c r="G19" s="293" t="s">
        <v>0</v>
      </c>
      <c r="H19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125</v>
      </c>
      <c r="I19" s="117" t="str">
        <f>IF(Sklop28[[#This Row],[ZAHTEVANA SHEMA KAKOVOSTI]]&lt;&gt;"",Sklop28[[#This Row],[Preračunana masa/volumen/kos na enoto kg]],"")</f>
        <v/>
      </c>
      <c r="J19" s="135"/>
      <c r="K19" s="132" t="s">
        <v>110</v>
      </c>
      <c r="L19" s="132" t="s">
        <v>110</v>
      </c>
      <c r="M19" s="132" t="s">
        <v>110</v>
      </c>
      <c r="N19" s="82"/>
      <c r="O19" s="132" t="s">
        <v>110</v>
      </c>
      <c r="P19" s="139"/>
      <c r="Q19" s="138">
        <f>+Sklop28[[#This Row],[cena/enota brez DDV v EUR]]*Sklop28[[#This Row],[Stopnja DDV (%)]]</f>
        <v>0</v>
      </c>
      <c r="R19" s="138">
        <f>+Sklop28[[#This Row],[cena/enota brez DDV v EUR]]+Sklop28[[#This Row],[Davek (EUR)]]</f>
        <v>0</v>
      </c>
      <c r="S19" s="138">
        <f>+Sklop28[[#This Row],[cena/enota brez DDV v EUR]]*Sklop28[[#This Row],[Okvirna količina]]</f>
        <v>0</v>
      </c>
      <c r="T19" s="138">
        <f>+Sklop28[[#This Row],[Končna cena/enoto mere (EUR) z DDV]]*Sklop28[[#This Row],[Okvirna količina]]</f>
        <v>0</v>
      </c>
      <c r="U19" s="130" t="s">
        <v>110</v>
      </c>
    </row>
    <row r="20" spans="1:21" s="55" customFormat="1" ht="33.75">
      <c r="A20" s="78" t="s">
        <v>6</v>
      </c>
      <c r="B20" s="224" t="s">
        <v>1373</v>
      </c>
      <c r="C20" s="111" t="s">
        <v>110</v>
      </c>
      <c r="D20" s="76" t="s">
        <v>0</v>
      </c>
      <c r="E20" s="106"/>
      <c r="F20" s="510">
        <v>50</v>
      </c>
      <c r="G20" s="293" t="s">
        <v>0</v>
      </c>
      <c r="H20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0" s="117" t="str">
        <f>IF(Sklop28[[#This Row],[ZAHTEVANA SHEMA KAKOVOSTI]]&lt;&gt;"",Sklop28[[#This Row],[Preračunana masa/volumen/kos na enoto kg]],"")</f>
        <v/>
      </c>
      <c r="J20" s="135"/>
      <c r="K20" s="132" t="s">
        <v>110</v>
      </c>
      <c r="L20" s="132" t="s">
        <v>110</v>
      </c>
      <c r="M20" s="132" t="s">
        <v>110</v>
      </c>
      <c r="N20" s="82"/>
      <c r="O20" s="132" t="s">
        <v>110</v>
      </c>
      <c r="P20" s="139"/>
      <c r="Q20" s="138">
        <f>+Sklop28[[#This Row],[cena/enota brez DDV v EUR]]*Sklop28[[#This Row],[Stopnja DDV (%)]]</f>
        <v>0</v>
      </c>
      <c r="R20" s="138">
        <f>+Sklop28[[#This Row],[cena/enota brez DDV v EUR]]+Sklop28[[#This Row],[Davek (EUR)]]</f>
        <v>0</v>
      </c>
      <c r="S20" s="138">
        <f>+Sklop28[[#This Row],[cena/enota brez DDV v EUR]]*Sklop28[[#This Row],[Okvirna količina]]</f>
        <v>0</v>
      </c>
      <c r="T20" s="138">
        <f>+Sklop28[[#This Row],[Končna cena/enoto mere (EUR) z DDV]]*Sklop28[[#This Row],[Okvirna količina]]</f>
        <v>0</v>
      </c>
      <c r="U20" s="130" t="s">
        <v>110</v>
      </c>
    </row>
    <row r="21" spans="1:21" s="55" customFormat="1" ht="45">
      <c r="A21" s="78" t="s">
        <v>7</v>
      </c>
      <c r="B21" s="224" t="s">
        <v>1374</v>
      </c>
      <c r="C21" s="111" t="s">
        <v>110</v>
      </c>
      <c r="D21" s="76" t="s">
        <v>0</v>
      </c>
      <c r="E21" s="106"/>
      <c r="F21" s="510">
        <v>50</v>
      </c>
      <c r="G21" s="293" t="s">
        <v>0</v>
      </c>
      <c r="H21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1" s="117" t="str">
        <f>IF(Sklop28[[#This Row],[ZAHTEVANA SHEMA KAKOVOSTI]]&lt;&gt;"",Sklop28[[#This Row],[Preračunana masa/volumen/kos na enoto kg]],"")</f>
        <v/>
      </c>
      <c r="J21" s="135"/>
      <c r="K21" s="132" t="s">
        <v>110</v>
      </c>
      <c r="L21" s="132" t="s">
        <v>110</v>
      </c>
      <c r="M21" s="132" t="s">
        <v>110</v>
      </c>
      <c r="N21" s="82"/>
      <c r="O21" s="132" t="s">
        <v>110</v>
      </c>
      <c r="P21" s="139"/>
      <c r="Q21" s="138">
        <f>+Sklop28[[#This Row],[cena/enota brez DDV v EUR]]*Sklop28[[#This Row],[Stopnja DDV (%)]]</f>
        <v>0</v>
      </c>
      <c r="R21" s="138">
        <f>+Sklop28[[#This Row],[cena/enota brez DDV v EUR]]+Sklop28[[#This Row],[Davek (EUR)]]</f>
        <v>0</v>
      </c>
      <c r="S21" s="138">
        <f>+Sklop28[[#This Row],[cena/enota brez DDV v EUR]]*Sklop28[[#This Row],[Okvirna količina]]</f>
        <v>0</v>
      </c>
      <c r="T21" s="138">
        <f>+Sklop28[[#This Row],[Končna cena/enoto mere (EUR) z DDV]]*Sklop28[[#This Row],[Okvirna količina]]</f>
        <v>0</v>
      </c>
      <c r="U21" s="130" t="s">
        <v>110</v>
      </c>
    </row>
    <row r="22" spans="1:21" s="55" customFormat="1" ht="33.75">
      <c r="A22" s="78" t="s">
        <v>8</v>
      </c>
      <c r="B22" s="224" t="s">
        <v>1375</v>
      </c>
      <c r="C22" s="111" t="s">
        <v>110</v>
      </c>
      <c r="D22" s="76" t="s">
        <v>0</v>
      </c>
      <c r="E22" s="106"/>
      <c r="F22" s="510">
        <v>60</v>
      </c>
      <c r="G22" s="293" t="s">
        <v>0</v>
      </c>
      <c r="H22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22" s="117" t="str">
        <f>IF(Sklop28[[#This Row],[ZAHTEVANA SHEMA KAKOVOSTI]]&lt;&gt;"",Sklop28[[#This Row],[Preračunana masa/volumen/kos na enoto kg]],"")</f>
        <v/>
      </c>
      <c r="J22" s="135"/>
      <c r="K22" s="132" t="s">
        <v>110</v>
      </c>
      <c r="L22" s="132" t="s">
        <v>110</v>
      </c>
      <c r="M22" s="132" t="s">
        <v>110</v>
      </c>
      <c r="N22" s="82"/>
      <c r="O22" s="132" t="s">
        <v>110</v>
      </c>
      <c r="P22" s="139"/>
      <c r="Q22" s="138">
        <f>+Sklop28[[#This Row],[cena/enota brez DDV v EUR]]*Sklop28[[#This Row],[Stopnja DDV (%)]]</f>
        <v>0</v>
      </c>
      <c r="R22" s="138">
        <f>+Sklop28[[#This Row],[cena/enota brez DDV v EUR]]+Sklop28[[#This Row],[Davek (EUR)]]</f>
        <v>0</v>
      </c>
      <c r="S22" s="138">
        <f>+Sklop28[[#This Row],[cena/enota brez DDV v EUR]]*Sklop28[[#This Row],[Okvirna količina]]</f>
        <v>0</v>
      </c>
      <c r="T22" s="138">
        <f>+Sklop28[[#This Row],[Končna cena/enoto mere (EUR) z DDV]]*Sklop28[[#This Row],[Okvirna količina]]</f>
        <v>0</v>
      </c>
      <c r="U22" s="130" t="s">
        <v>110</v>
      </c>
    </row>
    <row r="23" spans="1:21" s="55" customFormat="1" ht="45">
      <c r="A23" s="78" t="s">
        <v>9</v>
      </c>
      <c r="B23" s="224" t="s">
        <v>1376</v>
      </c>
      <c r="C23" s="111" t="s">
        <v>110</v>
      </c>
      <c r="D23" s="76" t="s">
        <v>0</v>
      </c>
      <c r="E23" s="106"/>
      <c r="F23" s="510">
        <v>200</v>
      </c>
      <c r="G23" s="293" t="s">
        <v>0</v>
      </c>
      <c r="H23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200</v>
      </c>
      <c r="I23" s="117" t="str">
        <f>IF(Sklop28[[#This Row],[ZAHTEVANA SHEMA KAKOVOSTI]]&lt;&gt;"",Sklop28[[#This Row],[Preračunana masa/volumen/kos na enoto kg]],"")</f>
        <v/>
      </c>
      <c r="J23" s="135"/>
      <c r="K23" s="132" t="s">
        <v>110</v>
      </c>
      <c r="L23" s="132" t="s">
        <v>110</v>
      </c>
      <c r="M23" s="132" t="s">
        <v>110</v>
      </c>
      <c r="N23" s="82"/>
      <c r="O23" s="132" t="s">
        <v>110</v>
      </c>
      <c r="P23" s="139"/>
      <c r="Q23" s="138">
        <f>+Sklop28[[#This Row],[cena/enota brez DDV v EUR]]*Sklop28[[#This Row],[Stopnja DDV (%)]]</f>
        <v>0</v>
      </c>
      <c r="R23" s="138">
        <f>+Sklop28[[#This Row],[cena/enota brez DDV v EUR]]+Sklop28[[#This Row],[Davek (EUR)]]</f>
        <v>0</v>
      </c>
      <c r="S23" s="138">
        <f>+Sklop28[[#This Row],[cena/enota brez DDV v EUR]]*Sklop28[[#This Row],[Okvirna količina]]</f>
        <v>0</v>
      </c>
      <c r="T23" s="138">
        <f>+Sklop28[[#This Row],[Končna cena/enoto mere (EUR) z DDV]]*Sklop28[[#This Row],[Okvirna količina]]</f>
        <v>0</v>
      </c>
      <c r="U23" s="130" t="s">
        <v>110</v>
      </c>
    </row>
    <row r="24" spans="1:21" s="55" customFormat="1" ht="56.25">
      <c r="A24" s="78" t="s">
        <v>10</v>
      </c>
      <c r="B24" s="224" t="s">
        <v>1377</v>
      </c>
      <c r="C24" s="111" t="s">
        <v>110</v>
      </c>
      <c r="D24" s="76" t="s">
        <v>0</v>
      </c>
      <c r="E24" s="106"/>
      <c r="F24" s="510">
        <v>25</v>
      </c>
      <c r="G24" s="293" t="s">
        <v>0</v>
      </c>
      <c r="H24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I24" s="117" t="str">
        <f>IF(Sklop28[[#This Row],[ZAHTEVANA SHEMA KAKOVOSTI]]&lt;&gt;"",Sklop28[[#This Row],[Preračunana masa/volumen/kos na enoto kg]],"")</f>
        <v/>
      </c>
      <c r="J24" s="135"/>
      <c r="K24" s="132" t="s">
        <v>110</v>
      </c>
      <c r="L24" s="132" t="s">
        <v>110</v>
      </c>
      <c r="M24" s="132" t="s">
        <v>110</v>
      </c>
      <c r="N24" s="82"/>
      <c r="O24" s="132" t="s">
        <v>110</v>
      </c>
      <c r="P24" s="139"/>
      <c r="Q24" s="138">
        <f>+Sklop28[[#This Row],[cena/enota brez DDV v EUR]]*Sklop28[[#This Row],[Stopnja DDV (%)]]</f>
        <v>0</v>
      </c>
      <c r="R24" s="138">
        <f>+Sklop28[[#This Row],[cena/enota brez DDV v EUR]]+Sklop28[[#This Row],[Davek (EUR)]]</f>
        <v>0</v>
      </c>
      <c r="S24" s="138">
        <f>+Sklop28[[#This Row],[cena/enota brez DDV v EUR]]*Sklop28[[#This Row],[Okvirna količina]]</f>
        <v>0</v>
      </c>
      <c r="T24" s="138">
        <f>+Sklop28[[#This Row],[Končna cena/enoto mere (EUR) z DDV]]*Sklop28[[#This Row],[Okvirna količina]]</f>
        <v>0</v>
      </c>
      <c r="U24" s="130" t="s">
        <v>110</v>
      </c>
    </row>
    <row r="25" spans="1:21" s="55" customFormat="1" ht="45">
      <c r="A25" s="78" t="s">
        <v>11</v>
      </c>
      <c r="B25" s="224" t="s">
        <v>1378</v>
      </c>
      <c r="C25" s="111" t="s">
        <v>110</v>
      </c>
      <c r="D25" s="76" t="s">
        <v>0</v>
      </c>
      <c r="E25" s="106"/>
      <c r="F25" s="510">
        <v>50</v>
      </c>
      <c r="G25" s="293" t="s">
        <v>0</v>
      </c>
      <c r="H25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5" s="117" t="str">
        <f>IF(Sklop28[[#This Row],[ZAHTEVANA SHEMA KAKOVOSTI]]&lt;&gt;"",Sklop28[[#This Row],[Preračunana masa/volumen/kos na enoto kg]],"")</f>
        <v/>
      </c>
      <c r="J25" s="135"/>
      <c r="K25" s="132" t="s">
        <v>110</v>
      </c>
      <c r="L25" s="132" t="s">
        <v>110</v>
      </c>
      <c r="M25" s="132" t="s">
        <v>110</v>
      </c>
      <c r="N25" s="82"/>
      <c r="O25" s="132" t="s">
        <v>110</v>
      </c>
      <c r="P25" s="139"/>
      <c r="Q25" s="138">
        <f>+Sklop28[[#This Row],[cena/enota brez DDV v EUR]]*Sklop28[[#This Row],[Stopnja DDV (%)]]</f>
        <v>0</v>
      </c>
      <c r="R25" s="138">
        <f>+Sklop28[[#This Row],[cena/enota brez DDV v EUR]]+Sklop28[[#This Row],[Davek (EUR)]]</f>
        <v>0</v>
      </c>
      <c r="S25" s="138">
        <f>+Sklop28[[#This Row],[cena/enota brez DDV v EUR]]*Sklop28[[#This Row],[Okvirna količina]]</f>
        <v>0</v>
      </c>
      <c r="T25" s="138">
        <f>+Sklop28[[#This Row],[Končna cena/enoto mere (EUR) z DDV]]*Sklop28[[#This Row],[Okvirna količina]]</f>
        <v>0</v>
      </c>
      <c r="U25" s="130" t="s">
        <v>110</v>
      </c>
    </row>
    <row r="26" spans="1:21" s="55" customFormat="1" ht="33.75">
      <c r="A26" s="78" t="s">
        <v>12</v>
      </c>
      <c r="B26" s="224" t="s">
        <v>1379</v>
      </c>
      <c r="C26" s="111" t="s">
        <v>110</v>
      </c>
      <c r="D26" s="76" t="s">
        <v>0</v>
      </c>
      <c r="E26" s="106"/>
      <c r="F26" s="510">
        <v>125</v>
      </c>
      <c r="G26" s="293" t="s">
        <v>0</v>
      </c>
      <c r="H26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125</v>
      </c>
      <c r="I26" s="117" t="str">
        <f>IF(Sklop28[[#This Row],[ZAHTEVANA SHEMA KAKOVOSTI]]&lt;&gt;"",Sklop28[[#This Row],[Preračunana masa/volumen/kos na enoto kg]],"")</f>
        <v/>
      </c>
      <c r="J26" s="135"/>
      <c r="K26" s="132" t="s">
        <v>110</v>
      </c>
      <c r="L26" s="132" t="s">
        <v>110</v>
      </c>
      <c r="M26" s="132" t="s">
        <v>110</v>
      </c>
      <c r="N26" s="82"/>
      <c r="O26" s="132" t="s">
        <v>110</v>
      </c>
      <c r="P26" s="139"/>
      <c r="Q26" s="138">
        <f>+Sklop28[[#This Row],[cena/enota brez DDV v EUR]]*Sklop28[[#This Row],[Stopnja DDV (%)]]</f>
        <v>0</v>
      </c>
      <c r="R26" s="138">
        <f>+Sklop28[[#This Row],[cena/enota brez DDV v EUR]]+Sklop28[[#This Row],[Davek (EUR)]]</f>
        <v>0</v>
      </c>
      <c r="S26" s="138">
        <f>+Sklop28[[#This Row],[cena/enota brez DDV v EUR]]*Sklop28[[#This Row],[Okvirna količina]]</f>
        <v>0</v>
      </c>
      <c r="T26" s="138">
        <f>+Sklop28[[#This Row],[Končna cena/enoto mere (EUR) z DDV]]*Sklop28[[#This Row],[Okvirna količina]]</f>
        <v>0</v>
      </c>
      <c r="U26" s="130" t="s">
        <v>110</v>
      </c>
    </row>
    <row r="27" spans="1:21" s="55" customFormat="1" ht="33.75">
      <c r="A27" s="78" t="s">
        <v>13</v>
      </c>
      <c r="B27" s="224" t="s">
        <v>1380</v>
      </c>
      <c r="C27" s="111" t="s">
        <v>110</v>
      </c>
      <c r="D27" s="76" t="s">
        <v>0</v>
      </c>
      <c r="E27" s="106"/>
      <c r="F27" s="510">
        <v>60</v>
      </c>
      <c r="G27" s="293" t="s">
        <v>0</v>
      </c>
      <c r="H27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27" s="117" t="str">
        <f>IF(Sklop28[[#This Row],[ZAHTEVANA SHEMA KAKOVOSTI]]&lt;&gt;"",Sklop28[[#This Row],[Preračunana masa/volumen/kos na enoto kg]],"")</f>
        <v/>
      </c>
      <c r="J27" s="135"/>
      <c r="K27" s="132" t="s">
        <v>110</v>
      </c>
      <c r="L27" s="132" t="s">
        <v>110</v>
      </c>
      <c r="M27" s="132" t="s">
        <v>110</v>
      </c>
      <c r="N27" s="82"/>
      <c r="O27" s="132" t="s">
        <v>110</v>
      </c>
      <c r="P27" s="139"/>
      <c r="Q27" s="138">
        <f>+Sklop28[[#This Row],[cena/enota brez DDV v EUR]]*Sklop28[[#This Row],[Stopnja DDV (%)]]</f>
        <v>0</v>
      </c>
      <c r="R27" s="138">
        <f>+Sklop28[[#This Row],[cena/enota brez DDV v EUR]]+Sklop28[[#This Row],[Davek (EUR)]]</f>
        <v>0</v>
      </c>
      <c r="S27" s="138">
        <f>+Sklop28[[#This Row],[cena/enota brez DDV v EUR]]*Sklop28[[#This Row],[Okvirna količina]]</f>
        <v>0</v>
      </c>
      <c r="T27" s="138">
        <f>+Sklop28[[#This Row],[Končna cena/enoto mere (EUR) z DDV]]*Sklop28[[#This Row],[Okvirna količina]]</f>
        <v>0</v>
      </c>
      <c r="U27" s="130" t="s">
        <v>110</v>
      </c>
    </row>
    <row r="28" spans="1:21" s="55" customFormat="1" ht="45">
      <c r="A28" s="78" t="s">
        <v>14</v>
      </c>
      <c r="B28" s="224" t="s">
        <v>1381</v>
      </c>
      <c r="C28" s="111" t="s">
        <v>110</v>
      </c>
      <c r="D28" s="76" t="s">
        <v>0</v>
      </c>
      <c r="E28" s="106"/>
      <c r="F28" s="510">
        <v>60</v>
      </c>
      <c r="G28" s="293" t="s">
        <v>0</v>
      </c>
      <c r="H28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28" s="117" t="str">
        <f>IF(Sklop28[[#This Row],[ZAHTEVANA SHEMA KAKOVOSTI]]&lt;&gt;"",Sklop28[[#This Row],[Preračunana masa/volumen/kos na enoto kg]],"")</f>
        <v/>
      </c>
      <c r="J28" s="135"/>
      <c r="K28" s="132" t="s">
        <v>110</v>
      </c>
      <c r="L28" s="132" t="s">
        <v>110</v>
      </c>
      <c r="M28" s="132" t="s">
        <v>110</v>
      </c>
      <c r="N28" s="82"/>
      <c r="O28" s="132" t="s">
        <v>110</v>
      </c>
      <c r="P28" s="139"/>
      <c r="Q28" s="138">
        <f>+Sklop28[[#This Row],[cena/enota brez DDV v EUR]]*Sklop28[[#This Row],[Stopnja DDV (%)]]</f>
        <v>0</v>
      </c>
      <c r="R28" s="138">
        <f>+Sklop28[[#This Row],[cena/enota brez DDV v EUR]]+Sklop28[[#This Row],[Davek (EUR)]]</f>
        <v>0</v>
      </c>
      <c r="S28" s="138">
        <f>+Sklop28[[#This Row],[cena/enota brez DDV v EUR]]*Sklop28[[#This Row],[Okvirna količina]]</f>
        <v>0</v>
      </c>
      <c r="T28" s="138">
        <f>+Sklop28[[#This Row],[Končna cena/enoto mere (EUR) z DDV]]*Sklop28[[#This Row],[Okvirna količina]]</f>
        <v>0</v>
      </c>
      <c r="U28" s="130" t="s">
        <v>110</v>
      </c>
    </row>
    <row r="29" spans="1:21" s="55" customFormat="1" ht="45">
      <c r="A29" s="78" t="s">
        <v>15</v>
      </c>
      <c r="B29" s="224" t="s">
        <v>1382</v>
      </c>
      <c r="C29" s="111" t="s">
        <v>110</v>
      </c>
      <c r="D29" s="76" t="s">
        <v>0</v>
      </c>
      <c r="E29" s="106"/>
      <c r="F29" s="510">
        <v>45</v>
      </c>
      <c r="G29" s="293" t="s">
        <v>0</v>
      </c>
      <c r="H29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45</v>
      </c>
      <c r="I29" s="117" t="str">
        <f>IF(Sklop28[[#This Row],[ZAHTEVANA SHEMA KAKOVOSTI]]&lt;&gt;"",Sklop28[[#This Row],[Preračunana masa/volumen/kos na enoto kg]],"")</f>
        <v/>
      </c>
      <c r="J29" s="135"/>
      <c r="K29" s="132" t="s">
        <v>110</v>
      </c>
      <c r="L29" s="132" t="s">
        <v>110</v>
      </c>
      <c r="M29" s="132" t="s">
        <v>110</v>
      </c>
      <c r="N29" s="82"/>
      <c r="O29" s="132" t="s">
        <v>110</v>
      </c>
      <c r="P29" s="139"/>
      <c r="Q29" s="138">
        <f>+Sklop28[[#This Row],[cena/enota brez DDV v EUR]]*Sklop28[[#This Row],[Stopnja DDV (%)]]</f>
        <v>0</v>
      </c>
      <c r="R29" s="138">
        <f>+Sklop28[[#This Row],[cena/enota brez DDV v EUR]]+Sklop28[[#This Row],[Davek (EUR)]]</f>
        <v>0</v>
      </c>
      <c r="S29" s="138">
        <f>+Sklop28[[#This Row],[cena/enota brez DDV v EUR]]*Sklop28[[#This Row],[Okvirna količina]]</f>
        <v>0</v>
      </c>
      <c r="T29" s="138">
        <f>+Sklop28[[#This Row],[Končna cena/enoto mere (EUR) z DDV]]*Sklop28[[#This Row],[Okvirna količina]]</f>
        <v>0</v>
      </c>
      <c r="U29" s="130" t="s">
        <v>110</v>
      </c>
    </row>
    <row r="30" spans="1:21" s="55" customFormat="1" ht="12">
      <c r="A30" s="78" t="s">
        <v>16</v>
      </c>
      <c r="B30" s="224" t="s">
        <v>1383</v>
      </c>
      <c r="C30" s="111" t="s">
        <v>110</v>
      </c>
      <c r="D30" s="76" t="s">
        <v>0</v>
      </c>
      <c r="E30" s="106"/>
      <c r="F30" s="510">
        <v>30</v>
      </c>
      <c r="G30" s="293" t="s">
        <v>0</v>
      </c>
      <c r="H30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I30" s="117" t="str">
        <f>IF(Sklop28[[#This Row],[ZAHTEVANA SHEMA KAKOVOSTI]]&lt;&gt;"",Sklop28[[#This Row],[Preračunana masa/volumen/kos na enoto kg]],"")</f>
        <v/>
      </c>
      <c r="J30" s="135"/>
      <c r="K30" s="132" t="s">
        <v>110</v>
      </c>
      <c r="L30" s="132" t="s">
        <v>110</v>
      </c>
      <c r="M30" s="132" t="s">
        <v>110</v>
      </c>
      <c r="N30" s="82"/>
      <c r="O30" s="132" t="s">
        <v>110</v>
      </c>
      <c r="P30" s="139"/>
      <c r="Q30" s="138">
        <f>+Sklop28[[#This Row],[cena/enota brez DDV v EUR]]*Sklop28[[#This Row],[Stopnja DDV (%)]]</f>
        <v>0</v>
      </c>
      <c r="R30" s="138">
        <f>+Sklop28[[#This Row],[cena/enota brez DDV v EUR]]+Sklop28[[#This Row],[Davek (EUR)]]</f>
        <v>0</v>
      </c>
      <c r="S30" s="138">
        <f>+Sklop28[[#This Row],[cena/enota brez DDV v EUR]]*Sklop28[[#This Row],[Okvirna količina]]</f>
        <v>0</v>
      </c>
      <c r="T30" s="138">
        <f>+Sklop28[[#This Row],[Končna cena/enoto mere (EUR) z DDV]]*Sklop28[[#This Row],[Okvirna količina]]</f>
        <v>0</v>
      </c>
      <c r="U30" s="130" t="s">
        <v>110</v>
      </c>
    </row>
    <row r="31" spans="1:21" s="55" customFormat="1" ht="12">
      <c r="A31" s="78" t="s">
        <v>17</v>
      </c>
      <c r="B31" s="224" t="s">
        <v>1384</v>
      </c>
      <c r="C31" s="111" t="s">
        <v>110</v>
      </c>
      <c r="D31" s="76" t="s">
        <v>0</v>
      </c>
      <c r="E31" s="106"/>
      <c r="F31" s="510">
        <v>30</v>
      </c>
      <c r="G31" s="293" t="s">
        <v>0</v>
      </c>
      <c r="H31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I31" s="117" t="str">
        <f>IF(Sklop28[[#This Row],[ZAHTEVANA SHEMA KAKOVOSTI]]&lt;&gt;"",Sklop28[[#This Row],[Preračunana masa/volumen/kos na enoto kg]],"")</f>
        <v/>
      </c>
      <c r="J31" s="135"/>
      <c r="K31" s="132" t="s">
        <v>110</v>
      </c>
      <c r="L31" s="132" t="s">
        <v>110</v>
      </c>
      <c r="M31" s="132" t="s">
        <v>110</v>
      </c>
      <c r="N31" s="82"/>
      <c r="O31" s="132" t="s">
        <v>110</v>
      </c>
      <c r="P31" s="139"/>
      <c r="Q31" s="138">
        <f>+Sklop28[[#This Row],[cena/enota brez DDV v EUR]]*Sklop28[[#This Row],[Stopnja DDV (%)]]</f>
        <v>0</v>
      </c>
      <c r="R31" s="138">
        <f>+Sklop28[[#This Row],[cena/enota brez DDV v EUR]]+Sklop28[[#This Row],[Davek (EUR)]]</f>
        <v>0</v>
      </c>
      <c r="S31" s="138">
        <f>+Sklop28[[#This Row],[cena/enota brez DDV v EUR]]*Sklop28[[#This Row],[Okvirna količina]]</f>
        <v>0</v>
      </c>
      <c r="T31" s="138">
        <f>+Sklop28[[#This Row],[Končna cena/enoto mere (EUR) z DDV]]*Sklop28[[#This Row],[Okvirna količina]]</f>
        <v>0</v>
      </c>
      <c r="U31" s="130" t="s">
        <v>110</v>
      </c>
    </row>
    <row r="32" spans="1:21" s="55" customFormat="1" ht="33.75">
      <c r="A32" s="78" t="s">
        <v>18</v>
      </c>
      <c r="B32" s="224" t="s">
        <v>1385</v>
      </c>
      <c r="C32" s="111" t="s">
        <v>110</v>
      </c>
      <c r="D32" s="76" t="s">
        <v>0</v>
      </c>
      <c r="E32" s="106"/>
      <c r="F32" s="510">
        <v>75</v>
      </c>
      <c r="G32" s="293" t="s">
        <v>0</v>
      </c>
      <c r="H32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75</v>
      </c>
      <c r="I32" s="117" t="str">
        <f>IF(Sklop28[[#This Row],[ZAHTEVANA SHEMA KAKOVOSTI]]&lt;&gt;"",Sklop28[[#This Row],[Preračunana masa/volumen/kos na enoto kg]],"")</f>
        <v/>
      </c>
      <c r="J32" s="135"/>
      <c r="K32" s="132" t="s">
        <v>110</v>
      </c>
      <c r="L32" s="132" t="s">
        <v>110</v>
      </c>
      <c r="M32" s="132" t="s">
        <v>110</v>
      </c>
      <c r="N32" s="82"/>
      <c r="O32" s="132" t="s">
        <v>110</v>
      </c>
      <c r="P32" s="139"/>
      <c r="Q32" s="138">
        <f>+Sklop28[[#This Row],[cena/enota brez DDV v EUR]]*Sklop28[[#This Row],[Stopnja DDV (%)]]</f>
        <v>0</v>
      </c>
      <c r="R32" s="138">
        <f>+Sklop28[[#This Row],[cena/enota brez DDV v EUR]]+Sklop28[[#This Row],[Davek (EUR)]]</f>
        <v>0</v>
      </c>
      <c r="S32" s="138">
        <f>+Sklop28[[#This Row],[cena/enota brez DDV v EUR]]*Sklop28[[#This Row],[Okvirna količina]]</f>
        <v>0</v>
      </c>
      <c r="T32" s="138">
        <f>+Sklop28[[#This Row],[Končna cena/enoto mere (EUR) z DDV]]*Sklop28[[#This Row],[Okvirna količina]]</f>
        <v>0</v>
      </c>
      <c r="U32" s="130" t="s">
        <v>110</v>
      </c>
    </row>
    <row r="33" spans="1:21" s="55" customFormat="1" ht="33.75">
      <c r="A33" s="78" t="s">
        <v>19</v>
      </c>
      <c r="B33" s="224" t="s">
        <v>1386</v>
      </c>
      <c r="C33" s="111" t="s">
        <v>110</v>
      </c>
      <c r="D33" s="76" t="s">
        <v>0</v>
      </c>
      <c r="E33" s="106"/>
      <c r="F33" s="510">
        <v>45</v>
      </c>
      <c r="G33" s="293" t="s">
        <v>0</v>
      </c>
      <c r="H33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45</v>
      </c>
      <c r="I33" s="117" t="str">
        <f>IF(Sklop28[[#This Row],[ZAHTEVANA SHEMA KAKOVOSTI]]&lt;&gt;"",Sklop28[[#This Row],[Preračunana masa/volumen/kos na enoto kg]],"")</f>
        <v/>
      </c>
      <c r="J33" s="135"/>
      <c r="K33" s="132" t="s">
        <v>110</v>
      </c>
      <c r="L33" s="132" t="s">
        <v>110</v>
      </c>
      <c r="M33" s="132" t="s">
        <v>110</v>
      </c>
      <c r="N33" s="82"/>
      <c r="O33" s="132" t="s">
        <v>110</v>
      </c>
      <c r="P33" s="139"/>
      <c r="Q33" s="138">
        <f>+Sklop28[[#This Row],[cena/enota brez DDV v EUR]]*Sklop28[[#This Row],[Stopnja DDV (%)]]</f>
        <v>0</v>
      </c>
      <c r="R33" s="138">
        <f>+Sklop28[[#This Row],[cena/enota brez DDV v EUR]]+Sklop28[[#This Row],[Davek (EUR)]]</f>
        <v>0</v>
      </c>
      <c r="S33" s="138">
        <f>+Sklop28[[#This Row],[cena/enota brez DDV v EUR]]*Sklop28[[#This Row],[Okvirna količina]]</f>
        <v>0</v>
      </c>
      <c r="T33" s="138">
        <f>+Sklop28[[#This Row],[Končna cena/enoto mere (EUR) z DDV]]*Sklop28[[#This Row],[Okvirna količina]]</f>
        <v>0</v>
      </c>
      <c r="U33" s="130" t="s">
        <v>110</v>
      </c>
    </row>
    <row r="34" spans="1:21" s="55" customFormat="1" ht="12">
      <c r="A34" s="78" t="s">
        <v>20</v>
      </c>
      <c r="B34" s="224" t="s">
        <v>1387</v>
      </c>
      <c r="C34" s="111" t="s">
        <v>110</v>
      </c>
      <c r="D34" s="76" t="s">
        <v>0</v>
      </c>
      <c r="E34" s="106"/>
      <c r="F34" s="510">
        <v>100</v>
      </c>
      <c r="G34" s="293" t="s">
        <v>0</v>
      </c>
      <c r="H34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34" s="117" t="str">
        <f>IF(Sklop28[[#This Row],[ZAHTEVANA SHEMA KAKOVOSTI]]&lt;&gt;"",Sklop28[[#This Row],[Preračunana masa/volumen/kos na enoto kg]],"")</f>
        <v/>
      </c>
      <c r="J34" s="135"/>
      <c r="K34" s="132" t="s">
        <v>110</v>
      </c>
      <c r="L34" s="132" t="s">
        <v>110</v>
      </c>
      <c r="M34" s="132" t="s">
        <v>110</v>
      </c>
      <c r="N34" s="82"/>
      <c r="O34" s="132" t="s">
        <v>110</v>
      </c>
      <c r="P34" s="139"/>
      <c r="Q34" s="138">
        <f>+Sklop28[[#This Row],[cena/enota brez DDV v EUR]]*Sklop28[[#This Row],[Stopnja DDV (%)]]</f>
        <v>0</v>
      </c>
      <c r="R34" s="138">
        <f>+Sklop28[[#This Row],[cena/enota brez DDV v EUR]]+Sklop28[[#This Row],[Davek (EUR)]]</f>
        <v>0</v>
      </c>
      <c r="S34" s="138">
        <f>+Sklop28[[#This Row],[cena/enota brez DDV v EUR]]*Sklop28[[#This Row],[Okvirna količina]]</f>
        <v>0</v>
      </c>
      <c r="T34" s="138">
        <f>+Sklop28[[#This Row],[Končna cena/enoto mere (EUR) z DDV]]*Sklop28[[#This Row],[Okvirna količina]]</f>
        <v>0</v>
      </c>
      <c r="U34" s="130" t="s">
        <v>110</v>
      </c>
    </row>
    <row r="35" spans="1:21" s="55" customFormat="1" ht="12">
      <c r="A35" s="78" t="s">
        <v>21</v>
      </c>
      <c r="B35" s="224" t="s">
        <v>1388</v>
      </c>
      <c r="C35" s="111" t="s">
        <v>110</v>
      </c>
      <c r="D35" s="76" t="s">
        <v>0</v>
      </c>
      <c r="E35" s="106"/>
      <c r="F35" s="510">
        <v>100</v>
      </c>
      <c r="G35" s="293" t="s">
        <v>0</v>
      </c>
      <c r="H35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35" s="117" t="str">
        <f>IF(Sklop28[[#This Row],[ZAHTEVANA SHEMA KAKOVOSTI]]&lt;&gt;"",Sklop28[[#This Row],[Preračunana masa/volumen/kos na enoto kg]],"")</f>
        <v/>
      </c>
      <c r="J35" s="135"/>
      <c r="K35" s="132" t="s">
        <v>110</v>
      </c>
      <c r="L35" s="132" t="s">
        <v>110</v>
      </c>
      <c r="M35" s="132" t="s">
        <v>110</v>
      </c>
      <c r="N35" s="82"/>
      <c r="O35" s="132" t="s">
        <v>110</v>
      </c>
      <c r="P35" s="139"/>
      <c r="Q35" s="138">
        <f>+Sklop28[[#This Row],[cena/enota brez DDV v EUR]]*Sklop28[[#This Row],[Stopnja DDV (%)]]</f>
        <v>0</v>
      </c>
      <c r="R35" s="138">
        <f>+Sklop28[[#This Row],[cena/enota brez DDV v EUR]]+Sklop28[[#This Row],[Davek (EUR)]]</f>
        <v>0</v>
      </c>
      <c r="S35" s="138">
        <f>+Sklop28[[#This Row],[cena/enota brez DDV v EUR]]*Sklop28[[#This Row],[Okvirna količina]]</f>
        <v>0</v>
      </c>
      <c r="T35" s="138">
        <f>+Sklop28[[#This Row],[Končna cena/enoto mere (EUR) z DDV]]*Sklop28[[#This Row],[Okvirna količina]]</f>
        <v>0</v>
      </c>
      <c r="U35" s="130" t="s">
        <v>110</v>
      </c>
    </row>
    <row r="36" spans="1:21" s="55" customFormat="1" ht="33.75">
      <c r="A36" s="78" t="s">
        <v>22</v>
      </c>
      <c r="B36" s="224" t="s">
        <v>1389</v>
      </c>
      <c r="C36" s="111" t="s">
        <v>110</v>
      </c>
      <c r="D36" s="76" t="s">
        <v>0</v>
      </c>
      <c r="E36" s="106"/>
      <c r="F36" s="510">
        <v>60</v>
      </c>
      <c r="G36" s="293" t="s">
        <v>0</v>
      </c>
      <c r="H36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36" s="117" t="str">
        <f>IF(Sklop28[[#This Row],[ZAHTEVANA SHEMA KAKOVOSTI]]&lt;&gt;"",Sklop28[[#This Row],[Preračunana masa/volumen/kos na enoto kg]],"")</f>
        <v/>
      </c>
      <c r="J36" s="135"/>
      <c r="K36" s="132" t="s">
        <v>110</v>
      </c>
      <c r="L36" s="132" t="s">
        <v>110</v>
      </c>
      <c r="M36" s="132" t="s">
        <v>110</v>
      </c>
      <c r="N36" s="82"/>
      <c r="O36" s="132" t="s">
        <v>110</v>
      </c>
      <c r="P36" s="139"/>
      <c r="Q36" s="138">
        <f>+Sklop28[[#This Row],[cena/enota brez DDV v EUR]]*Sklop28[[#This Row],[Stopnja DDV (%)]]</f>
        <v>0</v>
      </c>
      <c r="R36" s="138">
        <f>+Sklop28[[#This Row],[cena/enota brez DDV v EUR]]+Sklop28[[#This Row],[Davek (EUR)]]</f>
        <v>0</v>
      </c>
      <c r="S36" s="138">
        <f>+Sklop28[[#This Row],[cena/enota brez DDV v EUR]]*Sklop28[[#This Row],[Okvirna količina]]</f>
        <v>0</v>
      </c>
      <c r="T36" s="138">
        <f>+Sklop28[[#This Row],[Končna cena/enoto mere (EUR) z DDV]]*Sklop28[[#This Row],[Okvirna količina]]</f>
        <v>0</v>
      </c>
      <c r="U36" s="130" t="s">
        <v>110</v>
      </c>
    </row>
    <row r="37" spans="1:21" s="55" customFormat="1" ht="45">
      <c r="A37" s="78" t="s">
        <v>23</v>
      </c>
      <c r="B37" s="224" t="s">
        <v>1390</v>
      </c>
      <c r="C37" s="111" t="s">
        <v>110</v>
      </c>
      <c r="D37" s="76" t="s">
        <v>0</v>
      </c>
      <c r="E37" s="106"/>
      <c r="F37" s="510">
        <v>200</v>
      </c>
      <c r="G37" s="293" t="s">
        <v>0</v>
      </c>
      <c r="H37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200</v>
      </c>
      <c r="I37" s="117" t="str">
        <f>IF(Sklop28[[#This Row],[ZAHTEVANA SHEMA KAKOVOSTI]]&lt;&gt;"",Sklop28[[#This Row],[Preračunana masa/volumen/kos na enoto kg]],"")</f>
        <v/>
      </c>
      <c r="J37" s="135"/>
      <c r="K37" s="132" t="s">
        <v>110</v>
      </c>
      <c r="L37" s="132" t="s">
        <v>110</v>
      </c>
      <c r="M37" s="132" t="s">
        <v>110</v>
      </c>
      <c r="N37" s="82"/>
      <c r="O37" s="132" t="s">
        <v>110</v>
      </c>
      <c r="P37" s="139"/>
      <c r="Q37" s="138">
        <f>+Sklop28[[#This Row],[cena/enota brez DDV v EUR]]*Sklop28[[#This Row],[Stopnja DDV (%)]]</f>
        <v>0</v>
      </c>
      <c r="R37" s="138">
        <f>+Sklop28[[#This Row],[cena/enota brez DDV v EUR]]+Sklop28[[#This Row],[Davek (EUR)]]</f>
        <v>0</v>
      </c>
      <c r="S37" s="138">
        <f>+Sklop28[[#This Row],[cena/enota brez DDV v EUR]]*Sklop28[[#This Row],[Okvirna količina]]</f>
        <v>0</v>
      </c>
      <c r="T37" s="138">
        <f>+Sklop28[[#This Row],[Končna cena/enoto mere (EUR) z DDV]]*Sklop28[[#This Row],[Okvirna količina]]</f>
        <v>0</v>
      </c>
      <c r="U37" s="130" t="s">
        <v>110</v>
      </c>
    </row>
    <row r="38" spans="1:21" s="55" customFormat="1" ht="45">
      <c r="A38" s="78" t="s">
        <v>24</v>
      </c>
      <c r="B38" s="224" t="s">
        <v>1391</v>
      </c>
      <c r="C38" s="111" t="s">
        <v>110</v>
      </c>
      <c r="D38" s="76" t="s">
        <v>0</v>
      </c>
      <c r="E38" s="106"/>
      <c r="F38" s="510">
        <v>90</v>
      </c>
      <c r="G38" s="293" t="s">
        <v>0</v>
      </c>
      <c r="H38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90</v>
      </c>
      <c r="I38" s="117" t="str">
        <f>IF(Sklop28[[#This Row],[ZAHTEVANA SHEMA KAKOVOSTI]]&lt;&gt;"",Sklop28[[#This Row],[Preračunana masa/volumen/kos na enoto kg]],"")</f>
        <v/>
      </c>
      <c r="J38" s="135"/>
      <c r="K38" s="132" t="s">
        <v>110</v>
      </c>
      <c r="L38" s="132" t="s">
        <v>110</v>
      </c>
      <c r="M38" s="132" t="s">
        <v>110</v>
      </c>
      <c r="N38" s="82"/>
      <c r="O38" s="132" t="s">
        <v>110</v>
      </c>
      <c r="P38" s="139"/>
      <c r="Q38" s="138">
        <f>+Sklop28[[#This Row],[cena/enota brez DDV v EUR]]*Sklop28[[#This Row],[Stopnja DDV (%)]]</f>
        <v>0</v>
      </c>
      <c r="R38" s="138">
        <f>+Sklop28[[#This Row],[cena/enota brez DDV v EUR]]+Sklop28[[#This Row],[Davek (EUR)]]</f>
        <v>0</v>
      </c>
      <c r="S38" s="138">
        <f>+Sklop28[[#This Row],[cena/enota brez DDV v EUR]]*Sklop28[[#This Row],[Okvirna količina]]</f>
        <v>0</v>
      </c>
      <c r="T38" s="138">
        <f>+Sklop28[[#This Row],[Končna cena/enoto mere (EUR) z DDV]]*Sklop28[[#This Row],[Okvirna količina]]</f>
        <v>0</v>
      </c>
      <c r="U38" s="130" t="s">
        <v>110</v>
      </c>
    </row>
    <row r="39" spans="1:21" s="55" customFormat="1" ht="33.75">
      <c r="A39" s="78" t="s">
        <v>25</v>
      </c>
      <c r="B39" s="224" t="s">
        <v>1392</v>
      </c>
      <c r="C39" s="111" t="s">
        <v>110</v>
      </c>
      <c r="D39" s="76" t="s">
        <v>0</v>
      </c>
      <c r="E39" s="106"/>
      <c r="F39" s="510">
        <v>60</v>
      </c>
      <c r="G39" s="293" t="s">
        <v>0</v>
      </c>
      <c r="H39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39" s="117" t="str">
        <f>IF(Sklop28[[#This Row],[ZAHTEVANA SHEMA KAKOVOSTI]]&lt;&gt;"",Sklop28[[#This Row],[Preračunana masa/volumen/kos na enoto kg]],"")</f>
        <v/>
      </c>
      <c r="J39" s="135"/>
      <c r="K39" s="132" t="s">
        <v>110</v>
      </c>
      <c r="L39" s="132" t="s">
        <v>110</v>
      </c>
      <c r="M39" s="132" t="s">
        <v>110</v>
      </c>
      <c r="N39" s="82"/>
      <c r="O39" s="132" t="s">
        <v>110</v>
      </c>
      <c r="P39" s="139"/>
      <c r="Q39" s="138">
        <f>+Sklop28[[#This Row],[cena/enota brez DDV v EUR]]*Sklop28[[#This Row],[Stopnja DDV (%)]]</f>
        <v>0</v>
      </c>
      <c r="R39" s="138">
        <f>+Sklop28[[#This Row],[cena/enota brez DDV v EUR]]+Sklop28[[#This Row],[Davek (EUR)]]</f>
        <v>0</v>
      </c>
      <c r="S39" s="138">
        <f>+Sklop28[[#This Row],[cena/enota brez DDV v EUR]]*Sklop28[[#This Row],[Okvirna količina]]</f>
        <v>0</v>
      </c>
      <c r="T39" s="138">
        <f>+Sklop28[[#This Row],[Končna cena/enoto mere (EUR) z DDV]]*Sklop28[[#This Row],[Okvirna količina]]</f>
        <v>0</v>
      </c>
      <c r="U39" s="130" t="s">
        <v>110</v>
      </c>
    </row>
    <row r="40" spans="1:21" s="55" customFormat="1" ht="45">
      <c r="A40" s="78" t="s">
        <v>26</v>
      </c>
      <c r="B40" s="224" t="s">
        <v>1393</v>
      </c>
      <c r="C40" s="111" t="s">
        <v>110</v>
      </c>
      <c r="D40" s="76" t="s">
        <v>0</v>
      </c>
      <c r="E40" s="106"/>
      <c r="F40" s="510">
        <v>180</v>
      </c>
      <c r="G40" s="293" t="s">
        <v>0</v>
      </c>
      <c r="H40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180</v>
      </c>
      <c r="I40" s="117" t="str">
        <f>IF(Sklop28[[#This Row],[ZAHTEVANA SHEMA KAKOVOSTI]]&lt;&gt;"",Sklop28[[#This Row],[Preračunana masa/volumen/kos na enoto kg]],"")</f>
        <v/>
      </c>
      <c r="J40" s="135"/>
      <c r="K40" s="132" t="s">
        <v>110</v>
      </c>
      <c r="L40" s="132" t="s">
        <v>110</v>
      </c>
      <c r="M40" s="132" t="s">
        <v>110</v>
      </c>
      <c r="N40" s="82"/>
      <c r="O40" s="132" t="s">
        <v>110</v>
      </c>
      <c r="P40" s="139"/>
      <c r="Q40" s="138">
        <f>+Sklop28[[#This Row],[cena/enota brez DDV v EUR]]*Sklop28[[#This Row],[Stopnja DDV (%)]]</f>
        <v>0</v>
      </c>
      <c r="R40" s="138">
        <f>+Sklop28[[#This Row],[cena/enota brez DDV v EUR]]+Sklop28[[#This Row],[Davek (EUR)]]</f>
        <v>0</v>
      </c>
      <c r="S40" s="138">
        <f>+Sklop28[[#This Row],[cena/enota brez DDV v EUR]]*Sklop28[[#This Row],[Okvirna količina]]</f>
        <v>0</v>
      </c>
      <c r="T40" s="138">
        <f>+Sklop28[[#This Row],[Končna cena/enoto mere (EUR) z DDV]]*Sklop28[[#This Row],[Okvirna količina]]</f>
        <v>0</v>
      </c>
      <c r="U40" s="130" t="s">
        <v>110</v>
      </c>
    </row>
    <row r="41" spans="1:21" s="55" customFormat="1" ht="45">
      <c r="A41" s="78" t="s">
        <v>27</v>
      </c>
      <c r="B41" s="224" t="s">
        <v>1394</v>
      </c>
      <c r="C41" s="111" t="s">
        <v>110</v>
      </c>
      <c r="D41" s="76" t="s">
        <v>0</v>
      </c>
      <c r="E41" s="106"/>
      <c r="F41" s="510">
        <v>60</v>
      </c>
      <c r="G41" s="293" t="s">
        <v>0</v>
      </c>
      <c r="H41" s="29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41" s="117" t="str">
        <f>IF(Sklop28[[#This Row],[ZAHTEVANA SHEMA KAKOVOSTI]]&lt;&gt;"",Sklop28[[#This Row],[Preračunana masa/volumen/kos na enoto kg]],"")</f>
        <v/>
      </c>
      <c r="J41" s="135"/>
      <c r="K41" s="132" t="s">
        <v>110</v>
      </c>
      <c r="L41" s="132" t="s">
        <v>110</v>
      </c>
      <c r="M41" s="132" t="s">
        <v>110</v>
      </c>
      <c r="N41" s="82"/>
      <c r="O41" s="132" t="s">
        <v>110</v>
      </c>
      <c r="P41" s="139"/>
      <c r="Q41" s="138">
        <f>+Sklop28[[#This Row],[cena/enota brez DDV v EUR]]*Sklop28[[#This Row],[Stopnja DDV (%)]]</f>
        <v>0</v>
      </c>
      <c r="R41" s="138">
        <f>+Sklop28[[#This Row],[cena/enota brez DDV v EUR]]+Sklop28[[#This Row],[Davek (EUR)]]</f>
        <v>0</v>
      </c>
      <c r="S41" s="138">
        <f>+Sklop28[[#This Row],[cena/enota brez DDV v EUR]]*Sklop28[[#This Row],[Okvirna količina]]</f>
        <v>0</v>
      </c>
      <c r="T41" s="138">
        <f>+Sklop28[[#This Row],[Končna cena/enoto mere (EUR) z DDV]]*Sklop28[[#This Row],[Okvirna količina]]</f>
        <v>0</v>
      </c>
      <c r="U41" s="130" t="s">
        <v>110</v>
      </c>
    </row>
    <row r="42" spans="1:21">
      <c r="A42" s="426" t="s">
        <v>131</v>
      </c>
      <c r="B42" s="297"/>
      <c r="C42" s="298"/>
      <c r="D42" s="298"/>
      <c r="E42" s="299"/>
      <c r="F42" s="300"/>
      <c r="G42" s="301"/>
      <c r="H42" s="302">
        <f>SUBTOTAL(109,Sklop28[Preračunana masa/volumen/kos na enoto kg])</f>
        <v>2040</v>
      </c>
      <c r="I42" s="302">
        <f>SUBTOTAL(109,Sklop28[Živila iz shem kakovosti (kg)])</f>
        <v>0</v>
      </c>
      <c r="J42" s="300"/>
      <c r="K42" s="303"/>
      <c r="L42" s="303"/>
      <c r="M42" s="304"/>
      <c r="N42" s="305"/>
      <c r="O42" s="305"/>
      <c r="P42" s="305"/>
      <c r="Q42" s="306"/>
      <c r="R42" s="300"/>
      <c r="S42" s="306">
        <f>SUBTOTAL(109,Sklop28[Vrednost za okvirno količino (EUR) brez DDV])</f>
        <v>0</v>
      </c>
      <c r="T42" s="306">
        <f>SUBTOTAL(109,Sklop28[Vrednost za okvirno količino (EUR) z DDV])</f>
        <v>0</v>
      </c>
      <c r="U42" s="427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A44" s="48" t="s">
        <v>127</v>
      </c>
      <c r="B44" s="16"/>
      <c r="C44" s="28"/>
      <c r="D44" s="28"/>
      <c r="E44" s="100"/>
      <c r="Q44" s="48"/>
      <c r="R44" s="48"/>
      <c r="S44" s="48"/>
      <c r="T44" s="48"/>
    </row>
    <row r="45" spans="1:21">
      <c r="A45" s="11" t="s">
        <v>129</v>
      </c>
      <c r="B45" s="16"/>
      <c r="C45" s="28"/>
      <c r="D45" s="28"/>
      <c r="E45" s="100"/>
      <c r="N45" s="198"/>
    </row>
    <row r="46" spans="1:21">
      <c r="A46" s="95" t="s">
        <v>180</v>
      </c>
      <c r="F46" s="68"/>
      <c r="G46" s="68"/>
      <c r="H46" s="29"/>
      <c r="I46" s="29"/>
      <c r="J46" s="29"/>
      <c r="K46" s="29"/>
      <c r="L46" s="54"/>
      <c r="M46" s="54"/>
      <c r="N46" s="198"/>
      <c r="O46" s="29"/>
      <c r="P46" s="29"/>
      <c r="Q46" s="29"/>
      <c r="R46" s="29"/>
    </row>
    <row r="47" spans="1:21">
      <c r="A47" s="629" t="s">
        <v>219</v>
      </c>
      <c r="B47" s="629"/>
      <c r="C47" s="629"/>
      <c r="D47" s="629"/>
      <c r="E47" s="629"/>
      <c r="F47" s="629"/>
      <c r="G47" s="629"/>
      <c r="H47" s="629"/>
      <c r="I47" s="629"/>
      <c r="J47" s="629"/>
      <c r="K47" s="629"/>
      <c r="L47" s="629"/>
      <c r="M47" s="54"/>
      <c r="N47" s="198"/>
      <c r="O47" s="29"/>
      <c r="P47" s="29"/>
      <c r="Q47" s="29"/>
      <c r="R47" s="29"/>
    </row>
    <row r="48" spans="1:21">
      <c r="N48" s="198"/>
      <c r="O48" s="29"/>
      <c r="P48" s="29"/>
      <c r="Q48" s="29"/>
      <c r="R48" s="29"/>
    </row>
    <row r="49" spans="1:21">
      <c r="A49" s="95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198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19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51:P1048576 M47 J48:M50 J45:M46 O45:P50 U1:U1048576 J1:P44" name="Obseg1"/>
    <protectedRange sqref="J47:L47" name="Obseg1_1_1"/>
  </protectedRanges>
  <mergeCells count="8">
    <mergeCell ref="B13:K13"/>
    <mergeCell ref="A47:L47"/>
    <mergeCell ref="C2:J2"/>
    <mergeCell ref="C3:J3"/>
    <mergeCell ref="C6:J6"/>
    <mergeCell ref="C7:J7"/>
    <mergeCell ref="C8:J8"/>
    <mergeCell ref="C9:J9"/>
  </mergeCells>
  <conditionalFormatting sqref="N47 N5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31</vt:i4>
      </vt:variant>
      <vt:variant>
        <vt:lpstr>Imenovani obsegi</vt:lpstr>
      </vt:variant>
      <vt:variant>
        <vt:i4>58</vt:i4>
      </vt:variant>
    </vt:vector>
  </HeadingPairs>
  <TitlesOfParts>
    <vt:vector size="89" baseType="lpstr">
      <vt:lpstr>prva stran</vt:lpstr>
      <vt:lpstr>Navodila za izpolnjevanje</vt:lpstr>
      <vt:lpstr>Ponudbeni pred_rekapitulacija</vt:lpstr>
      <vt:lpstr>1_SVEŽE MESO</vt:lpstr>
      <vt:lpstr>2_PERUTNINA</vt:lpstr>
      <vt:lpstr>3_ZAMRZ.RIBE</vt:lpstr>
      <vt:lpstr>4_SVEŽE RIBE</vt:lpstr>
      <vt:lpstr>5_MLEKO IN MLEČNI</vt:lpstr>
      <vt:lpstr>6_SLADOLEDI</vt:lpstr>
      <vt:lpstr>7_KRUH IN PEKOVSKO</vt:lpstr>
      <vt:lpstr>8_PECIVO IN SLAŠČIČAR.</vt:lpstr>
      <vt:lpstr>9_PAKIRANI SENDVIČI</vt:lpstr>
      <vt:lpstr>10_MOKA, MLEVSKI</vt:lpstr>
      <vt:lpstr>11_TESTENINE</vt:lpstr>
      <vt:lpstr>12_ZAČIMBE</vt:lpstr>
      <vt:lpstr>13_PREDP.ZAMRZ.JEDI</vt:lpstr>
      <vt:lpstr>14_ZAMRZ.SADJE IN ZELENJAVA</vt:lpstr>
      <vt:lpstr>15_KONZ.SADJE IN ZELENJAV</vt:lpstr>
      <vt:lpstr>16_SADNI SOKOVI</vt:lpstr>
      <vt:lpstr>17_SIRUPI</vt:lpstr>
      <vt:lpstr>18_SPL.PREH.BLAGO</vt:lpstr>
      <vt:lpstr>19_DIETNA ŽIVILA</vt:lpstr>
      <vt:lpstr>20_ČAJ</vt:lpstr>
      <vt:lpstr>21_SADJE IN ZELENJAVA</vt:lpstr>
      <vt:lpstr>22_EKO KRUH IN PECIVO</vt:lpstr>
      <vt:lpstr>23_EKO ŽITA IN IZDELKI</vt:lpstr>
      <vt:lpstr>24_EKO MLEKO</vt:lpstr>
      <vt:lpstr>25_EKO MLEČNI IZDELKI</vt:lpstr>
      <vt:lpstr>26_EKO KEFIR</vt:lpstr>
      <vt:lpstr>27_EKO MESO</vt:lpstr>
      <vt:lpstr>28_EKO SVEŽE SADJE IN ZELEN </vt:lpstr>
      <vt:lpstr>'1_SVEŽE MESO'!Področje_tiskanja</vt:lpstr>
      <vt:lpstr>'10_MOKA, MLEVSKI'!Področje_tiskanja</vt:lpstr>
      <vt:lpstr>'11_TESTENINE'!Področje_tiskanja</vt:lpstr>
      <vt:lpstr>'12_ZAČIMBE'!Področje_tiskanja</vt:lpstr>
      <vt:lpstr>'13_PREDP.ZAMRZ.JEDI'!Področje_tiskanja</vt:lpstr>
      <vt:lpstr>'14_ZAMRZ.SADJE IN ZELENJAVA'!Področje_tiskanja</vt:lpstr>
      <vt:lpstr>'15_KONZ.SADJE IN ZELENJAV'!Področje_tiskanja</vt:lpstr>
      <vt:lpstr>'16_SADNI SOKOVI'!Področje_tiskanja</vt:lpstr>
      <vt:lpstr>'17_SIRUPI'!Področje_tiskanja</vt:lpstr>
      <vt:lpstr>'18_SPL.PREH.BLAGO'!Področje_tiskanja</vt:lpstr>
      <vt:lpstr>'19_DIETNA ŽIVILA'!Področje_tiskanja</vt:lpstr>
      <vt:lpstr>'2_PERUTNINA'!Področje_tiskanja</vt:lpstr>
      <vt:lpstr>'20_ČAJ'!Področje_tiskanja</vt:lpstr>
      <vt:lpstr>'21_SADJE IN ZELENJAVA'!Področje_tiskanja</vt:lpstr>
      <vt:lpstr>'22_EKO KRUH IN PECIVO'!Področje_tiskanja</vt:lpstr>
      <vt:lpstr>'23_EKO ŽITA IN IZDELKI'!Področje_tiskanja</vt:lpstr>
      <vt:lpstr>'24_EKO MLEKO'!Področje_tiskanja</vt:lpstr>
      <vt:lpstr>'25_EKO MLEČNI IZDELKI'!Področje_tiskanja</vt:lpstr>
      <vt:lpstr>'26_EKO KEFIR'!Področje_tiskanja</vt:lpstr>
      <vt:lpstr>'27_EKO MESO'!Področje_tiskanja</vt:lpstr>
      <vt:lpstr>'28_EKO SVEŽE SADJE IN ZELEN '!Področje_tiskanja</vt:lpstr>
      <vt:lpstr>'3_ZAMRZ.RIBE'!Področje_tiskanja</vt:lpstr>
      <vt:lpstr>'4_SVEŽE RIBE'!Področje_tiskanja</vt:lpstr>
      <vt:lpstr>'5_MLEKO IN MLEČNI'!Področje_tiskanja</vt:lpstr>
      <vt:lpstr>'6_SLADOLEDI'!Področje_tiskanja</vt:lpstr>
      <vt:lpstr>'7_KRUH IN PEKOVSKO'!Področje_tiskanja</vt:lpstr>
      <vt:lpstr>'8_PECIVO IN SLAŠČIČAR.'!Področje_tiskanja</vt:lpstr>
      <vt:lpstr>'9_PAKIRANI SENDVIČI'!Področje_tiskanja</vt:lpstr>
      <vt:lpstr>'Navodila za izpolnjevanje'!Področje_tiskanja</vt:lpstr>
      <vt:lpstr>'Ponudbeni pred_rekapitulacija'!Področje_tiskanja</vt:lpstr>
      <vt:lpstr>'1_SVEŽE MESO'!Tiskanje_naslovov</vt:lpstr>
      <vt:lpstr>'10_MOKA, MLEVSKI'!Tiskanje_naslovov</vt:lpstr>
      <vt:lpstr>'11_TESTENINE'!Tiskanje_naslovov</vt:lpstr>
      <vt:lpstr>'12_ZAČIMBE'!Tiskanje_naslovov</vt:lpstr>
      <vt:lpstr>'13_PREDP.ZAMRZ.JEDI'!Tiskanje_naslovov</vt:lpstr>
      <vt:lpstr>'14_ZAMRZ.SADJE IN ZELENJAVA'!Tiskanje_naslovov</vt:lpstr>
      <vt:lpstr>'15_KONZ.SADJE IN ZELENJAV'!Tiskanje_naslovov</vt:lpstr>
      <vt:lpstr>'16_SADNI SOKOVI'!Tiskanje_naslovov</vt:lpstr>
      <vt:lpstr>'17_SIRUPI'!Tiskanje_naslovov</vt:lpstr>
      <vt:lpstr>'18_SPL.PREH.BLAGO'!Tiskanje_naslovov</vt:lpstr>
      <vt:lpstr>'19_DIETNA ŽIVILA'!Tiskanje_naslovov</vt:lpstr>
      <vt:lpstr>'2_PERUTNINA'!Tiskanje_naslovov</vt:lpstr>
      <vt:lpstr>'20_ČAJ'!Tiskanje_naslovov</vt:lpstr>
      <vt:lpstr>'21_SADJE IN ZELENJAVA'!Tiskanje_naslovov</vt:lpstr>
      <vt:lpstr>'22_EKO KRUH IN PECIVO'!Tiskanje_naslovov</vt:lpstr>
      <vt:lpstr>'23_EKO ŽITA IN IZDELKI'!Tiskanje_naslovov</vt:lpstr>
      <vt:lpstr>'24_EKO MLEKO'!Tiskanje_naslovov</vt:lpstr>
      <vt:lpstr>'25_EKO MLEČNI IZDELKI'!Tiskanje_naslovov</vt:lpstr>
      <vt:lpstr>'26_EKO KEFIR'!Tiskanje_naslovov</vt:lpstr>
      <vt:lpstr>'27_EKO MESO'!Tiskanje_naslovov</vt:lpstr>
      <vt:lpstr>'28_EKO SVEŽE SADJE IN ZELEN '!Tiskanje_naslovov</vt:lpstr>
      <vt:lpstr>'3_ZAMRZ.RIBE'!Tiskanje_naslovov</vt:lpstr>
      <vt:lpstr>'4_SVEŽE RIBE'!Tiskanje_naslovov</vt:lpstr>
      <vt:lpstr>'5_MLEKO IN MLEČNI'!Tiskanje_naslovov</vt:lpstr>
      <vt:lpstr>'6_SLADOLEDI'!Tiskanje_naslovov</vt:lpstr>
      <vt:lpstr>'7_KRUH IN PEKOVSKO'!Tiskanje_naslovov</vt:lpstr>
      <vt:lpstr>'8_PECIVO IN SLAŠČIČAR.'!Tiskanje_naslovov</vt:lpstr>
      <vt:lpstr>'9_PAKIRANI SENDVIČI'!Tiskanje_naslovov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2022-03-31T14:11:51Z</cp:lastPrinted>
  <dcterms:created xsi:type="dcterms:W3CDTF">2012-03-26T14:52:49Z</dcterms:created>
  <dcterms:modified xsi:type="dcterms:W3CDTF">2024-11-22T10:47:52Z</dcterms:modified>
</cp:coreProperties>
</file>