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NAKLO\PREHRANA-2025-2028\DATOTEKE\"/>
    </mc:Choice>
  </mc:AlternateContent>
  <xr:revisionPtr revIDLastSave="0" documentId="13_ncr:1_{3FDE8AE2-2F82-49B4-8C71-B8019686BF49}" xr6:coauthVersionLast="47" xr6:coauthVersionMax="47" xr10:uidLastSave="{00000000-0000-0000-0000-000000000000}"/>
  <bookViews>
    <workbookView xWindow="1200" yWindow="1770" windowWidth="22980" windowHeight="10440" firstSheet="3" activeTab="7" xr2:uid="{DE3317FF-AEF0-4CCC-949B-8A15DE0DDAA6}"/>
  </bookViews>
  <sheets>
    <sheet name="Mleko in mlečni izdelki" sheetId="1" r:id="rId1"/>
    <sheet name="Testenine in zakuhe" sheetId="2" r:id="rId2"/>
    <sheet name="Žita, mlevski izdelki" sheetId="6" r:id="rId3"/>
    <sheet name="Zelenjava, stročnice" sheetId="4" r:id="rId4"/>
    <sheet name="Sadni sokovi in sirupi" sheetId="5" r:id="rId5"/>
    <sheet name="Čaji" sheetId="10" r:id="rId6"/>
    <sheet name="Začimbe" sheetId="9" r:id="rId7"/>
    <sheet name="Konzervirana živila" sheetId="7" r:id="rId8"/>
    <sheet name="Splošno blago" sheetId="8" r:id="rId9"/>
  </sheets>
  <definedNames>
    <definedName name="_xlnm.Print_Titles" localSheetId="5">Čaji!$10:$10</definedName>
    <definedName name="_xlnm.Print_Titles" localSheetId="7">'Konzervirana živila'!$10:$10</definedName>
    <definedName name="_xlnm.Print_Titles" localSheetId="0">'Mleko in mlečni izdelki'!$10:$10</definedName>
    <definedName name="_xlnm.Print_Titles" localSheetId="4">'Sadni sokovi in sirupi'!$10:$10</definedName>
    <definedName name="_xlnm.Print_Titles" localSheetId="8">'Splošno blago'!$10:$10</definedName>
    <definedName name="_xlnm.Print_Titles" localSheetId="1">'Testenine in zakuhe'!$10:$10</definedName>
    <definedName name="_xlnm.Print_Titles" localSheetId="6">Začimbe!$10:$10</definedName>
    <definedName name="_xlnm.Print_Titles" localSheetId="3">'Zelenjava, stročnice'!#REF!</definedName>
    <definedName name="_xlnm.Print_Titles" localSheetId="2">'Žita, mlevski izdelki'!$10:$10</definedName>
    <definedName name="Z_05B2066C_458C_4B30_A1F9_3375CFE90D77_.wvu.PrintTitles" localSheetId="5" hidden="1">Čaji!$10:$10</definedName>
    <definedName name="Z_05B2066C_458C_4B30_A1F9_3375CFE90D77_.wvu.PrintTitles" localSheetId="7" hidden="1">'Konzervirana živila'!$10:$10</definedName>
    <definedName name="Z_05B2066C_458C_4B30_A1F9_3375CFE90D77_.wvu.PrintTitles" localSheetId="0" hidden="1">'Mleko in mlečni izdelki'!$10:$10</definedName>
    <definedName name="Z_05B2066C_458C_4B30_A1F9_3375CFE90D77_.wvu.PrintTitles" localSheetId="4" hidden="1">'Sadni sokovi in sirupi'!$10:$10</definedName>
    <definedName name="Z_05B2066C_458C_4B30_A1F9_3375CFE90D77_.wvu.PrintTitles" localSheetId="8" hidden="1">'Splošno blago'!$10:$10</definedName>
    <definedName name="Z_05B2066C_458C_4B30_A1F9_3375CFE90D77_.wvu.PrintTitles" localSheetId="1" hidden="1">'Testenine in zakuhe'!$10:$10</definedName>
    <definedName name="Z_05B2066C_458C_4B30_A1F9_3375CFE90D77_.wvu.PrintTitles" localSheetId="6" hidden="1">Začimbe!$10:$10</definedName>
    <definedName name="Z_05B2066C_458C_4B30_A1F9_3375CFE90D77_.wvu.PrintTitles" localSheetId="3" hidden="1">'Zelenjava, stročnice'!#REF!</definedName>
    <definedName name="Z_05B2066C_458C_4B30_A1F9_3375CFE90D77_.wvu.PrintTitles" localSheetId="2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10" l="1"/>
  <c r="L31" i="10"/>
  <c r="M31" i="10" s="1"/>
  <c r="N30" i="10"/>
  <c r="M30" i="10"/>
  <c r="L30" i="10"/>
  <c r="N29" i="10"/>
  <c r="M29" i="10"/>
  <c r="L29" i="10"/>
  <c r="N28" i="10"/>
  <c r="M28" i="10"/>
  <c r="L28" i="10"/>
  <c r="N27" i="10"/>
  <c r="M27" i="10"/>
  <c r="L27" i="10"/>
  <c r="N26" i="10"/>
  <c r="M26" i="10"/>
  <c r="L26" i="10"/>
  <c r="N25" i="10"/>
  <c r="M25" i="10"/>
  <c r="L25" i="10"/>
  <c r="N24" i="10"/>
  <c r="M24" i="10"/>
  <c r="L24" i="10"/>
  <c r="N23" i="10"/>
  <c r="M23" i="10"/>
  <c r="L23" i="10"/>
  <c r="N22" i="10"/>
  <c r="M22" i="10"/>
  <c r="L22" i="10"/>
  <c r="N21" i="10"/>
  <c r="M21" i="10"/>
  <c r="L21" i="10"/>
  <c r="N20" i="10"/>
  <c r="M20" i="10"/>
  <c r="L20" i="10"/>
  <c r="N19" i="10"/>
  <c r="M19" i="10"/>
  <c r="L19" i="10"/>
  <c r="N18" i="10"/>
  <c r="M18" i="10"/>
  <c r="L18" i="10"/>
  <c r="N17" i="10"/>
  <c r="M17" i="10"/>
  <c r="L17" i="10"/>
  <c r="N16" i="10"/>
  <c r="M16" i="10"/>
  <c r="L16" i="10"/>
  <c r="N15" i="10"/>
  <c r="M15" i="10"/>
  <c r="L15" i="10"/>
  <c r="N14" i="10"/>
  <c r="M14" i="10"/>
  <c r="L14" i="10"/>
  <c r="N13" i="10"/>
  <c r="M13" i="10"/>
  <c r="L13" i="10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N12" i="10"/>
  <c r="M12" i="10"/>
  <c r="L12" i="10"/>
  <c r="N32" i="10" l="1"/>
  <c r="M32" i="10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28" i="5"/>
  <c r="A29" i="5" s="1"/>
  <c r="A30" i="5" s="1"/>
  <c r="A31" i="5" s="1"/>
  <c r="A32" i="5" s="1"/>
  <c r="A33" i="5" s="1"/>
  <c r="A34" i="5" s="1"/>
  <c r="N34" i="5"/>
  <c r="M34" i="5"/>
  <c r="L34" i="5"/>
  <c r="N33" i="5"/>
  <c r="L33" i="5"/>
  <c r="M33" i="5" s="1"/>
  <c r="N32" i="5"/>
  <c r="M32" i="5"/>
  <c r="L32" i="5"/>
  <c r="N31" i="5"/>
  <c r="L31" i="5"/>
  <c r="M31" i="5" s="1"/>
  <c r="N30" i="5"/>
  <c r="M30" i="5"/>
  <c r="L30" i="5"/>
  <c r="N29" i="5"/>
  <c r="L29" i="5"/>
  <c r="M29" i="5" s="1"/>
  <c r="N28" i="5"/>
  <c r="L28" i="5"/>
  <c r="M28" i="5" s="1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M15" i="5"/>
  <c r="L15" i="5"/>
  <c r="N14" i="5"/>
  <c r="L14" i="5"/>
  <c r="M14" i="5" s="1"/>
  <c r="N13" i="5"/>
  <c r="M13" i="5"/>
  <c r="L13" i="5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4" i="8"/>
  <c r="L116" i="8"/>
  <c r="N61" i="8"/>
  <c r="L61" i="8"/>
  <c r="M61" i="8" s="1"/>
  <c r="L16" i="8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M33" i="9"/>
  <c r="L33" i="9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M25" i="9"/>
  <c r="L25" i="9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M17" i="9"/>
  <c r="L17" i="9"/>
  <c r="N16" i="9"/>
  <c r="L16" i="9"/>
  <c r="M16" i="9" s="1"/>
  <c r="N15" i="9"/>
  <c r="L15" i="9"/>
  <c r="M15" i="9" s="1"/>
  <c r="N14" i="9"/>
  <c r="L14" i="9"/>
  <c r="M1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N13" i="9"/>
  <c r="L13" i="9"/>
  <c r="M13" i="9" s="1"/>
  <c r="A13" i="9"/>
  <c r="N12" i="9"/>
  <c r="L12" i="9"/>
  <c r="M12" i="9" s="1"/>
  <c r="N43" i="9" l="1"/>
  <c r="M43" i="9"/>
  <c r="A39" i="7" l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31" i="2"/>
  <c r="A32" i="2" s="1"/>
  <c r="A33" i="2" s="1"/>
  <c r="A34" i="2" s="1"/>
  <c r="N132" i="8" l="1"/>
  <c r="L132" i="8"/>
  <c r="M132" i="8" s="1"/>
  <c r="N131" i="8"/>
  <c r="L131" i="8"/>
  <c r="M131" i="8" s="1"/>
  <c r="N130" i="8"/>
  <c r="L130" i="8"/>
  <c r="M130" i="8" s="1"/>
  <c r="N129" i="8"/>
  <c r="L129" i="8"/>
  <c r="M129" i="8" s="1"/>
  <c r="N128" i="8"/>
  <c r="L128" i="8"/>
  <c r="M128" i="8" s="1"/>
  <c r="N127" i="8"/>
  <c r="L127" i="8"/>
  <c r="M127" i="8" s="1"/>
  <c r="N126" i="8"/>
  <c r="L126" i="8"/>
  <c r="M126" i="8" s="1"/>
  <c r="N125" i="8"/>
  <c r="M125" i="8"/>
  <c r="L125" i="8"/>
  <c r="N124" i="8"/>
  <c r="L124" i="8"/>
  <c r="M124" i="8" s="1"/>
  <c r="N123" i="8"/>
  <c r="L123" i="8"/>
  <c r="M123" i="8" s="1"/>
  <c r="N122" i="8"/>
  <c r="L122" i="8"/>
  <c r="M122" i="8" s="1"/>
  <c r="N121" i="8"/>
  <c r="L121" i="8"/>
  <c r="M121" i="8" s="1"/>
  <c r="N120" i="8"/>
  <c r="L120" i="8"/>
  <c r="M120" i="8" s="1"/>
  <c r="N119" i="8"/>
  <c r="L119" i="8"/>
  <c r="M119" i="8" s="1"/>
  <c r="N118" i="8"/>
  <c r="L118" i="8"/>
  <c r="M118" i="8" s="1"/>
  <c r="N117" i="8"/>
  <c r="L117" i="8"/>
  <c r="M117" i="8" s="1"/>
  <c r="N116" i="8"/>
  <c r="M116" i="8"/>
  <c r="N115" i="8"/>
  <c r="L115" i="8"/>
  <c r="M115" i="8" s="1"/>
  <c r="N114" i="8"/>
  <c r="L114" i="8"/>
  <c r="M114" i="8" s="1"/>
  <c r="N113" i="8"/>
  <c r="L113" i="8"/>
  <c r="M113" i="8" s="1"/>
  <c r="N112" i="8"/>
  <c r="L112" i="8"/>
  <c r="M112" i="8" s="1"/>
  <c r="N111" i="8"/>
  <c r="L111" i="8"/>
  <c r="M111" i="8" s="1"/>
  <c r="N110" i="8"/>
  <c r="L110" i="8"/>
  <c r="M110" i="8" s="1"/>
  <c r="N109" i="8"/>
  <c r="M109" i="8"/>
  <c r="L109" i="8"/>
  <c r="N108" i="8"/>
  <c r="L108" i="8"/>
  <c r="M108" i="8" s="1"/>
  <c r="N107" i="8"/>
  <c r="L107" i="8"/>
  <c r="M107" i="8" s="1"/>
  <c r="N106" i="8"/>
  <c r="L106" i="8"/>
  <c r="M106" i="8" s="1"/>
  <c r="N105" i="8"/>
  <c r="L105" i="8"/>
  <c r="M105" i="8" s="1"/>
  <c r="N104" i="8"/>
  <c r="L104" i="8"/>
  <c r="M104" i="8" s="1"/>
  <c r="N103" i="8"/>
  <c r="L103" i="8"/>
  <c r="M103" i="8" s="1"/>
  <c r="N102" i="8"/>
  <c r="L102" i="8"/>
  <c r="M102" i="8" s="1"/>
  <c r="N101" i="8"/>
  <c r="L101" i="8"/>
  <c r="M101" i="8" s="1"/>
  <c r="N100" i="8"/>
  <c r="L100" i="8"/>
  <c r="M100" i="8" s="1"/>
  <c r="N99" i="8"/>
  <c r="M99" i="8"/>
  <c r="L99" i="8"/>
  <c r="N98" i="8"/>
  <c r="L98" i="8"/>
  <c r="M98" i="8" s="1"/>
  <c r="N97" i="8"/>
  <c r="L97" i="8"/>
  <c r="M97" i="8" s="1"/>
  <c r="N96" i="8"/>
  <c r="L96" i="8"/>
  <c r="M96" i="8" s="1"/>
  <c r="N95" i="8"/>
  <c r="L95" i="8"/>
  <c r="M95" i="8" s="1"/>
  <c r="N94" i="8"/>
  <c r="L94" i="8"/>
  <c r="M94" i="8" s="1"/>
  <c r="N93" i="8"/>
  <c r="L93" i="8"/>
  <c r="M93" i="8" s="1"/>
  <c r="N92" i="8"/>
  <c r="L92" i="8"/>
  <c r="M92" i="8" s="1"/>
  <c r="N91" i="8"/>
  <c r="L91" i="8"/>
  <c r="M91" i="8" s="1"/>
  <c r="N90" i="8"/>
  <c r="L90" i="8"/>
  <c r="M90" i="8" s="1"/>
  <c r="N89" i="8"/>
  <c r="L89" i="8"/>
  <c r="M89" i="8" s="1"/>
  <c r="N88" i="8"/>
  <c r="L88" i="8"/>
  <c r="M88" i="8" s="1"/>
  <c r="N87" i="8"/>
  <c r="L87" i="8"/>
  <c r="M87" i="8" s="1"/>
  <c r="N86" i="8"/>
  <c r="L86" i="8"/>
  <c r="M86" i="8" s="1"/>
  <c r="N85" i="8"/>
  <c r="M85" i="8"/>
  <c r="L85" i="8"/>
  <c r="N84" i="8"/>
  <c r="L84" i="8"/>
  <c r="M84" i="8" s="1"/>
  <c r="N83" i="8"/>
  <c r="L83" i="8"/>
  <c r="M83" i="8" s="1"/>
  <c r="N82" i="8"/>
  <c r="L82" i="8"/>
  <c r="M82" i="8" s="1"/>
  <c r="N81" i="8"/>
  <c r="L81" i="8"/>
  <c r="M81" i="8" s="1"/>
  <c r="N80" i="8"/>
  <c r="L80" i="8"/>
  <c r="M80" i="8" s="1"/>
  <c r="N79" i="8"/>
  <c r="L79" i="8"/>
  <c r="M79" i="8" s="1"/>
  <c r="N78" i="8"/>
  <c r="L78" i="8"/>
  <c r="M78" i="8" s="1"/>
  <c r="N77" i="8"/>
  <c r="L77" i="8"/>
  <c r="M77" i="8" s="1"/>
  <c r="N76" i="8"/>
  <c r="L76" i="8"/>
  <c r="M76" i="8" s="1"/>
  <c r="N75" i="8"/>
  <c r="L75" i="8"/>
  <c r="M75" i="8" s="1"/>
  <c r="N74" i="8"/>
  <c r="L74" i="8"/>
  <c r="M74" i="8" s="1"/>
  <c r="N73" i="8"/>
  <c r="L73" i="8"/>
  <c r="M73" i="8" s="1"/>
  <c r="N72" i="8"/>
  <c r="L72" i="8"/>
  <c r="M72" i="8" s="1"/>
  <c r="N71" i="8"/>
  <c r="L71" i="8"/>
  <c r="M71" i="8" s="1"/>
  <c r="N70" i="8"/>
  <c r="L70" i="8"/>
  <c r="M70" i="8" s="1"/>
  <c r="N69" i="8"/>
  <c r="M69" i="8"/>
  <c r="L69" i="8"/>
  <c r="N68" i="8"/>
  <c r="L68" i="8"/>
  <c r="M68" i="8" s="1"/>
  <c r="N67" i="8"/>
  <c r="L67" i="8"/>
  <c r="M67" i="8" s="1"/>
  <c r="N66" i="8"/>
  <c r="L66" i="8"/>
  <c r="M66" i="8" s="1"/>
  <c r="N65" i="8"/>
  <c r="L65" i="8"/>
  <c r="M65" i="8" s="1"/>
  <c r="N64" i="8"/>
  <c r="L64" i="8"/>
  <c r="M64" i="8" s="1"/>
  <c r="N63" i="8"/>
  <c r="L63" i="8"/>
  <c r="M63" i="8" s="1"/>
  <c r="N62" i="8"/>
  <c r="L62" i="8"/>
  <c r="M62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M52" i="8"/>
  <c r="L52" i="8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M16" i="8"/>
  <c r="N15" i="8"/>
  <c r="L15" i="8"/>
  <c r="M15" i="8" s="1"/>
  <c r="N14" i="8"/>
  <c r="L14" i="8"/>
  <c r="M14" i="8" s="1"/>
  <c r="N13" i="8"/>
  <c r="L13" i="8"/>
  <c r="M13" i="8" s="1"/>
  <c r="A13" i="8"/>
  <c r="N12" i="8"/>
  <c r="L12" i="8"/>
  <c r="M12" i="8" s="1"/>
  <c r="N64" i="7"/>
  <c r="L64" i="7"/>
  <c r="M64" i="7" s="1"/>
  <c r="N63" i="7"/>
  <c r="L63" i="7"/>
  <c r="M63" i="7" s="1"/>
  <c r="N62" i="7"/>
  <c r="L62" i="7"/>
  <c r="M62" i="7" s="1"/>
  <c r="N61" i="7"/>
  <c r="M61" i="7"/>
  <c r="L61" i="7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M55" i="7"/>
  <c r="L55" i="7"/>
  <c r="N54" i="7"/>
  <c r="L54" i="7"/>
  <c r="M54" i="7" s="1"/>
  <c r="N53" i="7"/>
  <c r="M53" i="7"/>
  <c r="L53" i="7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M45" i="7"/>
  <c r="L45" i="7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M39" i="7"/>
  <c r="L39" i="7"/>
  <c r="N38" i="7"/>
  <c r="L38" i="7"/>
  <c r="M38" i="7" s="1"/>
  <c r="N37" i="7"/>
  <c r="L37" i="7"/>
  <c r="M37" i="7" s="1"/>
  <c r="N36" i="7"/>
  <c r="M36" i="7"/>
  <c r="L36" i="7"/>
  <c r="N35" i="7"/>
  <c r="L35" i="7"/>
  <c r="M35" i="7" s="1"/>
  <c r="N34" i="7"/>
  <c r="M34" i="7"/>
  <c r="L34" i="7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M29" i="7"/>
  <c r="L29" i="7"/>
  <c r="N28" i="7"/>
  <c r="M28" i="7"/>
  <c r="L28" i="7"/>
  <c r="N27" i="7"/>
  <c r="M27" i="7"/>
  <c r="L27" i="7"/>
  <c r="N26" i="7"/>
  <c r="L26" i="7"/>
  <c r="M26" i="7" s="1"/>
  <c r="N25" i="7"/>
  <c r="L25" i="7"/>
  <c r="M25" i="7" s="1"/>
  <c r="N24" i="7"/>
  <c r="M24" i="7"/>
  <c r="L24" i="7"/>
  <c r="N23" i="7"/>
  <c r="L23" i="7"/>
  <c r="M23" i="7" s="1"/>
  <c r="N22" i="7"/>
  <c r="L22" i="7"/>
  <c r="M22" i="7" s="1"/>
  <c r="N21" i="7"/>
  <c r="L21" i="7"/>
  <c r="M21" i="7" s="1"/>
  <c r="N20" i="7"/>
  <c r="M20" i="7"/>
  <c r="L20" i="7"/>
  <c r="N19" i="7"/>
  <c r="M19" i="7"/>
  <c r="L19" i="7"/>
  <c r="N18" i="7"/>
  <c r="L18" i="7"/>
  <c r="M18" i="7" s="1"/>
  <c r="N17" i="7"/>
  <c r="L17" i="7"/>
  <c r="M17" i="7" s="1"/>
  <c r="N16" i="7"/>
  <c r="M16" i="7"/>
  <c r="L16" i="7"/>
  <c r="N15" i="7"/>
  <c r="L15" i="7"/>
  <c r="M15" i="7" s="1"/>
  <c r="N14" i="7"/>
  <c r="M14" i="7"/>
  <c r="L14" i="7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N12" i="7"/>
  <c r="L12" i="7"/>
  <c r="M12" i="7" s="1"/>
  <c r="N43" i="6"/>
  <c r="L43" i="6"/>
  <c r="M43" i="6" s="1"/>
  <c r="N42" i="6"/>
  <c r="L42" i="6"/>
  <c r="M42" i="6" s="1"/>
  <c r="N41" i="6"/>
  <c r="L41" i="6"/>
  <c r="M41" i="6" s="1"/>
  <c r="N40" i="6"/>
  <c r="M40" i="6"/>
  <c r="L40" i="6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M33" i="6"/>
  <c r="L33" i="6"/>
  <c r="N32" i="6"/>
  <c r="M32" i="6"/>
  <c r="L32" i="6"/>
  <c r="N31" i="6"/>
  <c r="L31" i="6"/>
  <c r="M31" i="6" s="1"/>
  <c r="N30" i="6"/>
  <c r="L30" i="6"/>
  <c r="M30" i="6" s="1"/>
  <c r="N29" i="6"/>
  <c r="L29" i="6"/>
  <c r="M29" i="6" s="1"/>
  <c r="N28" i="6"/>
  <c r="M28" i="6"/>
  <c r="L28" i="6"/>
  <c r="N27" i="6"/>
  <c r="M27" i="6"/>
  <c r="L27" i="6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M20" i="6"/>
  <c r="L20" i="6"/>
  <c r="N19" i="6"/>
  <c r="M19" i="6"/>
  <c r="L19" i="6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N12" i="6"/>
  <c r="L12" i="6"/>
  <c r="M12" i="6" s="1"/>
  <c r="N35" i="5"/>
  <c r="A13" i="5"/>
  <c r="A14" i="5" s="1"/>
  <c r="A15" i="5" s="1"/>
  <c r="A16" i="5" s="1"/>
  <c r="A17" i="5" s="1"/>
  <c r="A18" i="5" s="1"/>
  <c r="A20" i="5" s="1"/>
  <c r="A21" i="5" s="1"/>
  <c r="A22" i="5" s="1"/>
  <c r="A23" i="5" s="1"/>
  <c r="A24" i="5" s="1"/>
  <c r="A25" i="5" s="1"/>
  <c r="A26" i="5" s="1"/>
  <c r="A27" i="5" s="1"/>
  <c r="N12" i="5"/>
  <c r="L12" i="5"/>
  <c r="M12" i="5" s="1"/>
  <c r="T73" i="4"/>
  <c r="R73" i="4"/>
  <c r="P73" i="4"/>
  <c r="S73" i="4" s="1"/>
  <c r="O73" i="4"/>
  <c r="Q73" i="4" s="1"/>
  <c r="T72" i="4"/>
  <c r="R72" i="4"/>
  <c r="P72" i="4"/>
  <c r="S72" i="4" s="1"/>
  <c r="O72" i="4"/>
  <c r="Q72" i="4" s="1"/>
  <c r="T71" i="4"/>
  <c r="R71" i="4"/>
  <c r="P71" i="4"/>
  <c r="S71" i="4" s="1"/>
  <c r="O71" i="4"/>
  <c r="Q71" i="4" s="1"/>
  <c r="T70" i="4"/>
  <c r="R70" i="4"/>
  <c r="P70" i="4"/>
  <c r="S70" i="4" s="1"/>
  <c r="O70" i="4"/>
  <c r="Q70" i="4" s="1"/>
  <c r="T69" i="4"/>
  <c r="R69" i="4"/>
  <c r="P69" i="4"/>
  <c r="S69" i="4" s="1"/>
  <c r="O69" i="4"/>
  <c r="Q69" i="4" s="1"/>
  <c r="T68" i="4"/>
  <c r="R68" i="4"/>
  <c r="P68" i="4"/>
  <c r="S68" i="4" s="1"/>
  <c r="O68" i="4"/>
  <c r="Q68" i="4" s="1"/>
  <c r="T67" i="4"/>
  <c r="S67" i="4"/>
  <c r="R67" i="4"/>
  <c r="Q67" i="4"/>
  <c r="P67" i="4"/>
  <c r="O67" i="4"/>
  <c r="T66" i="4"/>
  <c r="S66" i="4"/>
  <c r="R66" i="4"/>
  <c r="Q66" i="4"/>
  <c r="P66" i="4"/>
  <c r="O66" i="4"/>
  <c r="T65" i="4"/>
  <c r="R65" i="4"/>
  <c r="Q65" i="4"/>
  <c r="P65" i="4"/>
  <c r="S65" i="4" s="1"/>
  <c r="O65" i="4"/>
  <c r="T64" i="4"/>
  <c r="R64" i="4"/>
  <c r="Q64" i="4"/>
  <c r="P64" i="4"/>
  <c r="S64" i="4" s="1"/>
  <c r="O64" i="4"/>
  <c r="T63" i="4"/>
  <c r="R63" i="4"/>
  <c r="P63" i="4"/>
  <c r="S63" i="4" s="1"/>
  <c r="O63" i="4"/>
  <c r="Q63" i="4" s="1"/>
  <c r="T62" i="4"/>
  <c r="R62" i="4"/>
  <c r="P62" i="4"/>
  <c r="S62" i="4" s="1"/>
  <c r="O62" i="4"/>
  <c r="Q62" i="4" s="1"/>
  <c r="T61" i="4"/>
  <c r="R61" i="4"/>
  <c r="Q61" i="4"/>
  <c r="P61" i="4"/>
  <c r="S61" i="4" s="1"/>
  <c r="O61" i="4"/>
  <c r="T60" i="4"/>
  <c r="R60" i="4"/>
  <c r="P60" i="4"/>
  <c r="S60" i="4" s="1"/>
  <c r="O60" i="4"/>
  <c r="Q60" i="4" s="1"/>
  <c r="T59" i="4"/>
  <c r="R59" i="4"/>
  <c r="P59" i="4"/>
  <c r="S59" i="4" s="1"/>
  <c r="O59" i="4"/>
  <c r="Q59" i="4" s="1"/>
  <c r="T58" i="4"/>
  <c r="S58" i="4"/>
  <c r="R58" i="4"/>
  <c r="Q58" i="4"/>
  <c r="P58" i="4"/>
  <c r="O58" i="4"/>
  <c r="T57" i="4"/>
  <c r="R57" i="4"/>
  <c r="Q57" i="4"/>
  <c r="P57" i="4"/>
  <c r="S57" i="4" s="1"/>
  <c r="O57" i="4"/>
  <c r="T56" i="4"/>
  <c r="R56" i="4"/>
  <c r="P56" i="4"/>
  <c r="S56" i="4" s="1"/>
  <c r="O56" i="4"/>
  <c r="Q56" i="4" s="1"/>
  <c r="T55" i="4"/>
  <c r="R55" i="4"/>
  <c r="P55" i="4"/>
  <c r="S55" i="4" s="1"/>
  <c r="O55" i="4"/>
  <c r="Q55" i="4" s="1"/>
  <c r="T54" i="4"/>
  <c r="R54" i="4"/>
  <c r="P54" i="4"/>
  <c r="S54" i="4" s="1"/>
  <c r="O54" i="4"/>
  <c r="Q54" i="4" s="1"/>
  <c r="T53" i="4"/>
  <c r="R53" i="4"/>
  <c r="P53" i="4"/>
  <c r="S53" i="4" s="1"/>
  <c r="O53" i="4"/>
  <c r="Q53" i="4" s="1"/>
  <c r="T52" i="4"/>
  <c r="S52" i="4"/>
  <c r="R52" i="4"/>
  <c r="P52" i="4"/>
  <c r="O52" i="4"/>
  <c r="Q52" i="4" s="1"/>
  <c r="T51" i="4"/>
  <c r="S51" i="4"/>
  <c r="R51" i="4"/>
  <c r="Q51" i="4"/>
  <c r="P51" i="4"/>
  <c r="O51" i="4"/>
  <c r="T50" i="4"/>
  <c r="S50" i="4"/>
  <c r="R50" i="4"/>
  <c r="Q50" i="4"/>
  <c r="P50" i="4"/>
  <c r="O50" i="4"/>
  <c r="T49" i="4"/>
  <c r="R49" i="4"/>
  <c r="P49" i="4"/>
  <c r="S49" i="4" s="1"/>
  <c r="O49" i="4"/>
  <c r="Q49" i="4" s="1"/>
  <c r="T48" i="4"/>
  <c r="R48" i="4"/>
  <c r="P48" i="4"/>
  <c r="S48" i="4" s="1"/>
  <c r="O48" i="4"/>
  <c r="Q48" i="4" s="1"/>
  <c r="T47" i="4"/>
  <c r="R47" i="4"/>
  <c r="P47" i="4"/>
  <c r="S47" i="4" s="1"/>
  <c r="O47" i="4"/>
  <c r="Q47" i="4" s="1"/>
  <c r="T46" i="4"/>
  <c r="R46" i="4"/>
  <c r="P46" i="4"/>
  <c r="S46" i="4" s="1"/>
  <c r="O46" i="4"/>
  <c r="Q46" i="4" s="1"/>
  <c r="T45" i="4"/>
  <c r="R45" i="4"/>
  <c r="Q45" i="4"/>
  <c r="P45" i="4"/>
  <c r="S45" i="4" s="1"/>
  <c r="O45" i="4"/>
  <c r="T44" i="4"/>
  <c r="R44" i="4"/>
  <c r="P44" i="4"/>
  <c r="S44" i="4" s="1"/>
  <c r="O44" i="4"/>
  <c r="Q44" i="4" s="1"/>
  <c r="T43" i="4"/>
  <c r="R43" i="4"/>
  <c r="P43" i="4"/>
  <c r="S43" i="4" s="1"/>
  <c r="O43" i="4"/>
  <c r="Q43" i="4" s="1"/>
  <c r="T42" i="4"/>
  <c r="R42" i="4"/>
  <c r="P42" i="4"/>
  <c r="S42" i="4" s="1"/>
  <c r="O42" i="4"/>
  <c r="Q42" i="4" s="1"/>
  <c r="T41" i="4"/>
  <c r="R41" i="4"/>
  <c r="P41" i="4"/>
  <c r="S41" i="4" s="1"/>
  <c r="O41" i="4"/>
  <c r="Q41" i="4" s="1"/>
  <c r="T40" i="4"/>
  <c r="R40" i="4"/>
  <c r="P40" i="4"/>
  <c r="S40" i="4" s="1"/>
  <c r="O40" i="4"/>
  <c r="Q40" i="4" s="1"/>
  <c r="T39" i="4"/>
  <c r="R39" i="4"/>
  <c r="P39" i="4"/>
  <c r="S39" i="4" s="1"/>
  <c r="O39" i="4"/>
  <c r="Q39" i="4" s="1"/>
  <c r="T38" i="4"/>
  <c r="R38" i="4"/>
  <c r="P38" i="4"/>
  <c r="S38" i="4" s="1"/>
  <c r="O38" i="4"/>
  <c r="Q38" i="4" s="1"/>
  <c r="T37" i="4"/>
  <c r="R37" i="4"/>
  <c r="P37" i="4"/>
  <c r="S37" i="4" s="1"/>
  <c r="O37" i="4"/>
  <c r="Q37" i="4" s="1"/>
  <c r="T36" i="4"/>
  <c r="R36" i="4"/>
  <c r="Q36" i="4"/>
  <c r="P36" i="4"/>
  <c r="S36" i="4" s="1"/>
  <c r="O36" i="4"/>
  <c r="T35" i="4"/>
  <c r="S35" i="4"/>
  <c r="R35" i="4"/>
  <c r="P35" i="4"/>
  <c r="O35" i="4"/>
  <c r="Q35" i="4" s="1"/>
  <c r="T34" i="4"/>
  <c r="S34" i="4"/>
  <c r="R34" i="4"/>
  <c r="P34" i="4"/>
  <c r="O34" i="4"/>
  <c r="Q34" i="4" s="1"/>
  <c r="T33" i="4"/>
  <c r="R33" i="4"/>
  <c r="P33" i="4"/>
  <c r="S33" i="4" s="1"/>
  <c r="O33" i="4"/>
  <c r="Q33" i="4" s="1"/>
  <c r="T32" i="4"/>
  <c r="R32" i="4"/>
  <c r="Q32" i="4"/>
  <c r="P32" i="4"/>
  <c r="S32" i="4" s="1"/>
  <c r="O32" i="4"/>
  <c r="T31" i="4"/>
  <c r="R31" i="4"/>
  <c r="P31" i="4"/>
  <c r="S31" i="4" s="1"/>
  <c r="O31" i="4"/>
  <c r="Q31" i="4" s="1"/>
  <c r="T30" i="4"/>
  <c r="S30" i="4"/>
  <c r="R30" i="4"/>
  <c r="P30" i="4"/>
  <c r="O30" i="4"/>
  <c r="Q30" i="4" s="1"/>
  <c r="T29" i="4"/>
  <c r="R29" i="4"/>
  <c r="P29" i="4"/>
  <c r="S29" i="4" s="1"/>
  <c r="O29" i="4"/>
  <c r="Q29" i="4" s="1"/>
  <c r="T28" i="4"/>
  <c r="R28" i="4"/>
  <c r="P28" i="4"/>
  <c r="S28" i="4" s="1"/>
  <c r="O28" i="4"/>
  <c r="Q28" i="4" s="1"/>
  <c r="T27" i="4"/>
  <c r="R27" i="4"/>
  <c r="P27" i="4"/>
  <c r="S27" i="4" s="1"/>
  <c r="O27" i="4"/>
  <c r="Q27" i="4" s="1"/>
  <c r="T26" i="4"/>
  <c r="R26" i="4"/>
  <c r="P26" i="4"/>
  <c r="S26" i="4" s="1"/>
  <c r="O26" i="4"/>
  <c r="Q26" i="4" s="1"/>
  <c r="T25" i="4"/>
  <c r="R25" i="4"/>
  <c r="P25" i="4"/>
  <c r="S25" i="4" s="1"/>
  <c r="O25" i="4"/>
  <c r="Q25" i="4" s="1"/>
  <c r="T24" i="4"/>
  <c r="R24" i="4"/>
  <c r="P24" i="4"/>
  <c r="S24" i="4" s="1"/>
  <c r="O24" i="4"/>
  <c r="Q24" i="4" s="1"/>
  <c r="T23" i="4"/>
  <c r="R23" i="4"/>
  <c r="P23" i="4"/>
  <c r="S23" i="4" s="1"/>
  <c r="O23" i="4"/>
  <c r="Q23" i="4" s="1"/>
  <c r="T22" i="4"/>
  <c r="R22" i="4"/>
  <c r="P22" i="4"/>
  <c r="S22" i="4" s="1"/>
  <c r="O22" i="4"/>
  <c r="Q22" i="4" s="1"/>
  <c r="T21" i="4"/>
  <c r="R21" i="4"/>
  <c r="P21" i="4"/>
  <c r="S21" i="4" s="1"/>
  <c r="O21" i="4"/>
  <c r="Q21" i="4" s="1"/>
  <c r="T20" i="4"/>
  <c r="S20" i="4"/>
  <c r="R20" i="4"/>
  <c r="P20" i="4"/>
  <c r="O20" i="4"/>
  <c r="Q20" i="4" s="1"/>
  <c r="T19" i="4"/>
  <c r="S19" i="4"/>
  <c r="R19" i="4"/>
  <c r="P19" i="4"/>
  <c r="O19" i="4"/>
  <c r="Q19" i="4" s="1"/>
  <c r="T18" i="4"/>
  <c r="R18" i="4"/>
  <c r="P18" i="4"/>
  <c r="S18" i="4" s="1"/>
  <c r="O18" i="4"/>
  <c r="Q18" i="4" s="1"/>
  <c r="T17" i="4"/>
  <c r="R17" i="4"/>
  <c r="P17" i="4"/>
  <c r="S17" i="4" s="1"/>
  <c r="O17" i="4"/>
  <c r="Q17" i="4" s="1"/>
  <c r="T16" i="4"/>
  <c r="R16" i="4"/>
  <c r="P16" i="4"/>
  <c r="S16" i="4" s="1"/>
  <c r="O16" i="4"/>
  <c r="Q16" i="4" s="1"/>
  <c r="T15" i="4"/>
  <c r="R15" i="4"/>
  <c r="P15" i="4"/>
  <c r="S15" i="4" s="1"/>
  <c r="O15" i="4"/>
  <c r="Q15" i="4" s="1"/>
  <c r="T14" i="4"/>
  <c r="R14" i="4"/>
  <c r="P14" i="4"/>
  <c r="S14" i="4" s="1"/>
  <c r="O14" i="4"/>
  <c r="Q14" i="4" s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N34" i="2"/>
  <c r="L34" i="2"/>
  <c r="M34" i="2" s="1"/>
  <c r="N33" i="2"/>
  <c r="L33" i="2"/>
  <c r="M33" i="2" s="1"/>
  <c r="N32" i="2"/>
  <c r="L32" i="2"/>
  <c r="M32" i="2" s="1"/>
  <c r="N31" i="2"/>
  <c r="M31" i="2"/>
  <c r="L31" i="2"/>
  <c r="N30" i="2"/>
  <c r="L30" i="2"/>
  <c r="M30" i="2" s="1"/>
  <c r="N29" i="2"/>
  <c r="L29" i="2"/>
  <c r="M29" i="2" s="1"/>
  <c r="N28" i="2"/>
  <c r="L28" i="2"/>
  <c r="M28" i="2" s="1"/>
  <c r="N27" i="2"/>
  <c r="M27" i="2"/>
  <c r="L27" i="2"/>
  <c r="N26" i="2"/>
  <c r="L26" i="2"/>
  <c r="M26" i="2" s="1"/>
  <c r="N25" i="2"/>
  <c r="M25" i="2"/>
  <c r="L25" i="2"/>
  <c r="N24" i="2"/>
  <c r="M24" i="2"/>
  <c r="L24" i="2"/>
  <c r="N23" i="2"/>
  <c r="L23" i="2"/>
  <c r="M23" i="2" s="1"/>
  <c r="N22" i="2"/>
  <c r="L22" i="2"/>
  <c r="M22" i="2" s="1"/>
  <c r="N21" i="2"/>
  <c r="M21" i="2"/>
  <c r="L21" i="2"/>
  <c r="N20" i="2"/>
  <c r="L20" i="2"/>
  <c r="M20" i="2" s="1"/>
  <c r="N19" i="2"/>
  <c r="M19" i="2"/>
  <c r="L19" i="2"/>
  <c r="N18" i="2"/>
  <c r="L18" i="2"/>
  <c r="M18" i="2" s="1"/>
  <c r="N17" i="2"/>
  <c r="M17" i="2"/>
  <c r="L17" i="2"/>
  <c r="N16" i="2"/>
  <c r="L16" i="2"/>
  <c r="M16" i="2" s="1"/>
  <c r="N15" i="2"/>
  <c r="M15" i="2"/>
  <c r="L15" i="2"/>
  <c r="N14" i="2"/>
  <c r="L14" i="2"/>
  <c r="M14" i="2" s="1"/>
  <c r="N13" i="2"/>
  <c r="M13" i="2"/>
  <c r="L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N12" i="2"/>
  <c r="M12" i="2"/>
  <c r="L12" i="2"/>
  <c r="N70" i="1"/>
  <c r="L70" i="1"/>
  <c r="M70" i="1" s="1"/>
  <c r="N69" i="1"/>
  <c r="L69" i="1"/>
  <c r="M69" i="1" s="1"/>
  <c r="N68" i="1"/>
  <c r="L68" i="1"/>
  <c r="M68" i="1" s="1"/>
  <c r="N67" i="1"/>
  <c r="L67" i="1"/>
  <c r="M67" i="1" s="1"/>
  <c r="N66" i="1"/>
  <c r="L66" i="1"/>
  <c r="M66" i="1" s="1"/>
  <c r="N65" i="1"/>
  <c r="M65" i="1"/>
  <c r="L65" i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M53" i="1"/>
  <c r="L53" i="1"/>
  <c r="N52" i="1"/>
  <c r="M52" i="1"/>
  <c r="L52" i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M43" i="1"/>
  <c r="L43" i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M28" i="1"/>
  <c r="L28" i="1"/>
  <c r="N27" i="1"/>
  <c r="L27" i="1"/>
  <c r="M27" i="1" s="1"/>
  <c r="N26" i="1"/>
  <c r="L26" i="1"/>
  <c r="M26" i="1" s="1"/>
  <c r="N25" i="1"/>
  <c r="L25" i="1"/>
  <c r="M25" i="1" s="1"/>
  <c r="N24" i="1"/>
  <c r="M24" i="1"/>
  <c r="L24" i="1"/>
  <c r="N23" i="1"/>
  <c r="L23" i="1"/>
  <c r="M23" i="1" s="1"/>
  <c r="N22" i="1"/>
  <c r="L22" i="1"/>
  <c r="M22" i="1" s="1"/>
  <c r="N21" i="1"/>
  <c r="M21" i="1"/>
  <c r="L21" i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M14" i="1"/>
  <c r="L14" i="1"/>
  <c r="N13" i="1"/>
  <c r="L13" i="1"/>
  <c r="M13" i="1" s="1"/>
  <c r="A13" i="1"/>
  <c r="N12" i="1"/>
  <c r="L12" i="1"/>
  <c r="M12" i="1" s="1"/>
  <c r="M35" i="5" l="1"/>
  <c r="N65" i="7"/>
  <c r="R74" i="4"/>
  <c r="M44" i="6"/>
  <c r="N44" i="6"/>
  <c r="N35" i="2"/>
  <c r="M35" i="2"/>
  <c r="N71" i="1"/>
  <c r="M71" i="1"/>
  <c r="N133" i="8"/>
  <c r="M133" i="8"/>
  <c r="M65" i="7"/>
  <c r="T74" i="4"/>
  <c r="Q74" i="4"/>
  <c r="S74" i="4"/>
</calcChain>
</file>

<file path=xl/sharedStrings.xml><?xml version="1.0" encoding="utf-8"?>
<sst xmlns="http://schemas.openxmlformats.org/spreadsheetml/2006/main" count="2276" uniqueCount="583">
  <si>
    <t>NAROČNIK:    OSNOVNA ŠOLA NAKLO</t>
  </si>
  <si>
    <t xml:space="preserve">                            Glavna c. 47, 4202 Naklo</t>
  </si>
  <si>
    <t>PONUDNIK:</t>
  </si>
  <si>
    <t>Sklop 7:  Mleko in mlečni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</si>
  <si>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</si>
  <si>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</si>
  <si>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</si>
  <si>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</si>
  <si>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</si>
  <si>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</si>
  <si>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</si>
  <si>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</si>
  <si>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</si>
  <si>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</si>
  <si>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</si>
  <si>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</si>
  <si>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</si>
  <si>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</si>
  <si>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JOGURT - GRŠKI TIP  150 g, različni sadni okusi z manj kot 12g sladkorja</t>
  </si>
  <si>
    <t>kom</t>
  </si>
  <si>
    <t>JOGURT - ISLANDSKI TIP 150 g, različni okusi (kot skyr)</t>
  </si>
  <si>
    <t>JOGURT GRŠKI TIP  150, navadni</t>
  </si>
  <si>
    <t>JOGURT NAVADNI  tekoči 3,2 %- 3,5% mm 1000g</t>
  </si>
  <si>
    <t>kg</t>
  </si>
  <si>
    <t>JOGURT NAVADNI PROBIOTIČNI  od 150g do 180g, od 1,3 do 1,6%mm</t>
  </si>
  <si>
    <t>JOGURT SADNI   2,5-3,2% m.m., 1000g z naravno aromo in brez barvil, z manjšo količino sladkorja (&lt;12g)</t>
  </si>
  <si>
    <t>JOGURT SADNI od 150g do 180g, z od 2,6% do 3,5% mm, z dodatkom sadja ali sadnega pripravka, različni okusi, z manjšo količino sladkorja (&lt;12g)</t>
  </si>
  <si>
    <t>JOGURT SADNI PROBIOTIČNI od 150g do 180g, od 1,3 do 1,6%mm, z dodatkom sadja ali sadnega pripravka, različni okusi, z manjšo količino sladkorja (&lt;12g)</t>
  </si>
  <si>
    <t>JOGURT Z OKUSOM BREZ LAKTOZE, nad 3,2 % m. m., brez dodanega sladkorja in sladil (150 g)</t>
  </si>
  <si>
    <t>KISLA SMETANA, pasterizirana, 18-30% mm, 400 g</t>
  </si>
  <si>
    <t>KISLA SMETANA, pasterizirana, 18-30% mm, 5 kg -10 kg</t>
  </si>
  <si>
    <t>KISLO MLEKO,  iz pasteriziranega mleka, 3,2% m.m., PS lonček  180g</t>
  </si>
  <si>
    <t xml:space="preserve">MARGARINA, 60 % mm, I. kvalitete, 500g </t>
  </si>
  <si>
    <t xml:space="preserve">MASLO, surovo 82 % mm, I. kvalitete, 250- 1000g </t>
  </si>
  <si>
    <t xml:space="preserve">MASLO PORCIJSKO, surovo 82 % mm, I. kvalitete, </t>
  </si>
  <si>
    <t>MLEČNI NAMAZ,  z zelišči, od 140g do 180g,  min. 25%mm, brez konzervansov</t>
  </si>
  <si>
    <t>MLEČNI NAMAZ, natur, 2,5- 3 kg, min. 25%mm, brez konzervansov</t>
  </si>
  <si>
    <t>MLEČNI NAMAZ, natur, od 140g do 180g, min. 25%mm, brez konzervansov</t>
  </si>
  <si>
    <t>MLEČNI NAPITEK S KAVO (ledena kava), 1l</t>
  </si>
  <si>
    <t>l</t>
  </si>
  <si>
    <t>MLEKO 1,6 - 3,5 % m.m., pasterizirano, nehomogenizirano 1 l</t>
  </si>
  <si>
    <t>MLEKO, sterilizirano, z najmanj 3,5 % m.m., homogenizirano (500 ml)</t>
  </si>
  <si>
    <t>MLEKO, sterilizirano, z najmanj 3,5 % m.m., homogenizirano (200 ml)</t>
  </si>
  <si>
    <t>MLEKO sterilizirano 3,6% m.m. 1/1</t>
  </si>
  <si>
    <t>MLEKO pasterizirano, nehomogenizirano 1,6 - 3,5 % m.m.,   10 l</t>
  </si>
  <si>
    <t>MLEKO BREZ LAKTOZE, sterilizirano, 3,2 % m. m. - 3,5 % m. m. (1 l)</t>
  </si>
  <si>
    <t>MLEKO BREZ LAKTOZE, sterilizirano, 3,2 % m. m. - 3,5 % m. m. (0,2l)</t>
  </si>
  <si>
    <t>kos</t>
  </si>
  <si>
    <t>NAVADNI JOGURT 3,2% m.m., 180 g, brez aditivov</t>
  </si>
  <si>
    <t>NAVADNI JOGURT BREZ LAKTOZE 1,6% m.m., 160 - 180 g, brez aditivov</t>
  </si>
  <si>
    <t>PINJENEC, navadni (200 ml - 220 ml)</t>
  </si>
  <si>
    <t>PINJENEC, sadni (200 ml - 220 ml)</t>
  </si>
  <si>
    <t>SIR EDAMEC, rezan, veliko pakiranje</t>
  </si>
  <si>
    <t>SIR GAUDA, rezan, veliko pakiranje, enakovredno  Jošt</t>
  </si>
  <si>
    <t>SIR MASCARPONE, 1 kg enakovredno sveži kremni sir</t>
  </si>
  <si>
    <t>SIR MOZZARELLA  Bella pizza, 1kg</t>
  </si>
  <si>
    <t>SIR TRAPIST, 2600 g, enakovredno  Samostanski</t>
  </si>
  <si>
    <t>SIR ZA PIZZE RIBAN – trdi sir, 5kg</t>
  </si>
  <si>
    <t>SIR ZA ŽAR, suhi v kosu, 1 kg</t>
  </si>
  <si>
    <t>SIR, sveži v slanici, enakovredno Feta od 500 do 900 g</t>
  </si>
  <si>
    <t>SIR POLTRDI BREZ LAKTOZE, 300-1000g</t>
  </si>
  <si>
    <t>TOPLJENI SIR 35 % mm, 140g</t>
  </si>
  <si>
    <t>SKUTA 100 g, lonček s podloženim sadjem, min. 15% sadja ali sadnega pripravka, z manjšo količino sladkorja (&lt;12g)</t>
  </si>
  <si>
    <t>SKUTA kremna 100 g, lonček, min. 15 % sadja ali sadnega pripravka, brez dodanega sladkorja</t>
  </si>
  <si>
    <t>SKUTA sadna, različni okusi, 100 g, z manjšo količino sladkorja (&lt;12g)</t>
  </si>
  <si>
    <t>SKUTA sveža 10 % mm, 1- 5 kg</t>
  </si>
  <si>
    <t>SKUTA sveža 35 % mm, 1- 5 kg</t>
  </si>
  <si>
    <t>SKUTA, albuminska-ricota, od 250 g do 1000 g</t>
  </si>
  <si>
    <t>SLADKA SMETANA, v dozi 250g</t>
  </si>
  <si>
    <t>SLADKA SMETANA, min. 35%mm 1 l</t>
  </si>
  <si>
    <t>SMETANA ZA STEPANJE, nad 30 % m. m., sterilizirana (1 l)</t>
  </si>
  <si>
    <t>SLADKA SMETANA, za kuhanje, 20-30% mm, 500 ml</t>
  </si>
  <si>
    <t xml:space="preserve">VODNI SALADOLED brez mleka (limona, limeta), 105 ml </t>
  </si>
  <si>
    <t xml:space="preserve">VODNI SALADOLED brez mleka (limona, limeta) </t>
  </si>
  <si>
    <t>SLADOLED DROBNI (lučka okus vanilija oblito s čokolao) 70 ml</t>
  </si>
  <si>
    <t>SLADOLED DROBNI (lučka okus vanilija oblito s čokolao in posuto z lešniki) 70 ml</t>
  </si>
  <si>
    <t>SLADOLED DROBNI (lučka okus vanilija, s polnilom,  oblito s čokolado in posuto z lešniki) 70 ml</t>
  </si>
  <si>
    <t>SLADOLED kornet, 125 ml</t>
  </si>
  <si>
    <t>SLADOLED, piškotek, čokolada, vanilija, sadni, v lončku, 60 ml</t>
  </si>
  <si>
    <t>SLADOLED, različni okusi, banjica 1l</t>
  </si>
  <si>
    <t>SLADOLED, kremni, brez laktoze, lučka oblita s čokolado (200 g - 500 g)</t>
  </si>
  <si>
    <t>SLADOLED, Sladoled, kremni, brez laktoze, v lončku (120 ml - 150 ml)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</si>
  <si>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</si>
  <si>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</si>
  <si>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</si>
  <si>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</si>
  <si>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5.45 do 6.15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</si>
  <si>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</si>
  <si>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</si>
  <si>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</si>
  <si>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 xml:space="preserve">SPECIFIKACIJA PREDRAČUNA - POPR. </t>
  </si>
  <si>
    <t>Sklop 11: Testenine in zakuhe</t>
  </si>
  <si>
    <t>Testenine, DURUM po 1 kg</t>
  </si>
  <si>
    <t>Testenine, jajčne, metuljčki, 12,5-20% jajčni delež, po 2 kg</t>
  </si>
  <si>
    <t>Testenine, jajčne, polširoki rezanci, 12,5-20% jajčni delež, po 5 kg</t>
  </si>
  <si>
    <t>Testenine, jajčne, polžki, 12,5-20% jajčni delež, po 2 kg</t>
  </si>
  <si>
    <t>Testenine, jajčne, svedri, 12,5-20% jajčni delež, po 2 kg</t>
  </si>
  <si>
    <t>Testenine, jajčne, široki rezanci, 12,5-20% jajčni delež, po 2 kg</t>
  </si>
  <si>
    <t>Testenine, peresniki, po 5 kg</t>
  </si>
  <si>
    <t>Testenine, špageti, po 5 kg</t>
  </si>
  <si>
    <t xml:space="preserve">Testenine, polnozrnate, po 1 -10 kg </t>
  </si>
  <si>
    <t>Testenine, pirine, po 2 kg - 10kg</t>
  </si>
  <si>
    <t>Testenine, barvne (550 g - 1000 g)</t>
  </si>
  <si>
    <t>Jušna zakuha, fidelini, jajčni, 1kg-2kg</t>
  </si>
  <si>
    <t>Jušna zakuha pirine polnozrnate zvezdice, 500g - 1 kg,</t>
  </si>
  <si>
    <t>Jušna zakuha zvezdice, jajčne, 12,5-20% jajčni delež, jušna zakuha, po 2 kg</t>
  </si>
  <si>
    <t>Jušni rezanci, valjani (400 g - 1 kg)</t>
  </si>
  <si>
    <t>Jušni rezanci, polnozrnati (500 g)</t>
  </si>
  <si>
    <t>Krpice, jušna zakuha po 3 kg</t>
  </si>
  <si>
    <t>Ribana kaša, jajčna 1 kg-5kg</t>
  </si>
  <si>
    <t>Vodni vlivanci, jajčni, 12,5-20% jajčni delež, jušna zakuha</t>
  </si>
  <si>
    <t>Vodni vlivanci, jajčni, 12,5-20% jajčni delež, za prilogo, po 2 kg</t>
  </si>
  <si>
    <t>Sveže vlečeno testo, 1 kg</t>
  </si>
  <si>
    <t>Tortelini, mesni kg</t>
  </si>
  <si>
    <t>Tortelini, sirovi, kg</t>
  </si>
  <si>
    <t>SKUPAJ SKLOP 11: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</si>
  <si>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 xml:space="preserve">5.45 do 6.15 ure </t>
    </r>
    <r>
      <rPr>
        <sz val="8"/>
        <rFont val="Palatino Linotype"/>
        <family val="1"/>
        <charset val="238"/>
      </rPr>
      <t>zjutraj za tekoči dan porabe.</t>
    </r>
  </si>
  <si>
    <t xml:space="preserve">SPECIFIKACIJA PREDRAČUNA - POPR. 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</si>
  <si>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</si>
  <si>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</si>
  <si>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</si>
  <si>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</si>
  <si>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</si>
  <si>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</si>
  <si>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</si>
  <si>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TRIRILETNA</t>
  </si>
  <si>
    <t>VREDNOST BREZ DDV</t>
  </si>
  <si>
    <t xml:space="preserve"> za 1. obdobje</t>
  </si>
  <si>
    <t>za 1. obdobje</t>
  </si>
  <si>
    <t>triletna</t>
  </si>
  <si>
    <t>za 1. obdobje - izbor</t>
  </si>
  <si>
    <t>triletna - predvidena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</si>
  <si>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</si>
  <si>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ODVOZ emblalaže - plastični in leseni zaboji !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</si>
  <si>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</si>
  <si>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</si>
  <si>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* 1. obdobje od 1. 1. 2025  do 30. 4. 2025</t>
  </si>
  <si>
    <t>Sklop 17: Sveža zelenjava in stročnice</t>
  </si>
  <si>
    <t>BELUŠI – Šparglji</t>
  </si>
  <si>
    <t>BLITVA list</t>
  </si>
  <si>
    <t>BROKOLI glave</t>
  </si>
  <si>
    <t>BUČE, maslene, sveže in očiščene</t>
  </si>
  <si>
    <t>BUČE muš., sveže in očiščene</t>
  </si>
  <si>
    <t>BUČKE cukini, sveže in očiščene</t>
  </si>
  <si>
    <t>BUČKE</t>
  </si>
  <si>
    <t>BUČNA SEMENA, oluščena, suha, 250g</t>
  </si>
  <si>
    <t>CVETAČA glave, sveža očiščena</t>
  </si>
  <si>
    <t>ČEBULA MLADA</t>
  </si>
  <si>
    <t>ČEBULA RDEČA</t>
  </si>
  <si>
    <t xml:space="preserve">ČEBULA RJAVA </t>
  </si>
  <si>
    <t xml:space="preserve">ČESEN </t>
  </si>
  <si>
    <t>ČESEN Španski</t>
  </si>
  <si>
    <t>ČESEN, očiščen in sesekljan</t>
  </si>
  <si>
    <t>DROBNJAK SVEŽI</t>
  </si>
  <si>
    <t>FIŽOL ČEŠNJEVEC - zrnje</t>
  </si>
  <si>
    <t>FIŽOL TETOVEC - zrnje</t>
  </si>
  <si>
    <t>JAJČEVCI – melancani</t>
  </si>
  <si>
    <t>KALČKI</t>
  </si>
  <si>
    <t>KISLA REPA</t>
  </si>
  <si>
    <t>KISLO ZELJE</t>
  </si>
  <si>
    <t>KOLERABA, nadzemna</t>
  </si>
  <si>
    <t>KOLERABA, podzemna očiščena</t>
  </si>
  <si>
    <t xml:space="preserve">KORENJE </t>
  </si>
  <si>
    <t>KORENJE RUMENO</t>
  </si>
  <si>
    <t>KOROMAČ</t>
  </si>
  <si>
    <t>KROMPIR</t>
  </si>
  <si>
    <t>KROMPIR, olupljen</t>
  </si>
  <si>
    <t>KROMPIR, olupljen, narezan na krhlje</t>
  </si>
  <si>
    <t>KROMPIR, mladi</t>
  </si>
  <si>
    <t>KROMPIR - SLADKI (oranžen)</t>
  </si>
  <si>
    <t>KUMARE srednje velike</t>
  </si>
  <si>
    <t>LEČA</t>
  </si>
  <si>
    <t>OHROVT – glavnati</t>
  </si>
  <si>
    <t>PAPRIKA  rdeča, špica</t>
  </si>
  <si>
    <t>PAPRIKA babura</t>
  </si>
  <si>
    <t>PAPRIKA rdeča</t>
  </si>
  <si>
    <t>PAPRIKA rumena</t>
  </si>
  <si>
    <t>PAPRIKA zelena</t>
  </si>
  <si>
    <t>PARADIŽNIK , češnjevec</t>
  </si>
  <si>
    <t>PARADIŽNIK, grapolo</t>
  </si>
  <si>
    <t>PASTINAK</t>
  </si>
  <si>
    <t>PETERŠILJ korenina očiščena</t>
  </si>
  <si>
    <t>PETERŠILJ listi, očiščen in sveži</t>
  </si>
  <si>
    <t>POR celi, sveži</t>
  </si>
  <si>
    <t xml:space="preserve">RADIČ ŠTRUCAR </t>
  </si>
  <si>
    <t>RDEČA PESA</t>
  </si>
  <si>
    <t xml:space="preserve">REDKVICA </t>
  </si>
  <si>
    <t>REPA</t>
  </si>
  <si>
    <t>RUKOLA</t>
  </si>
  <si>
    <t>SOLATA - KRHKOLISTNA (Iceberg, Gentile, Kristalka)</t>
  </si>
  <si>
    <t>SOLATA - MOTOVILEC</t>
  </si>
  <si>
    <t>SOLATA - MEHKOLISTNA</t>
  </si>
  <si>
    <t>SOLATA - ZELENA,ENDIVJA</t>
  </si>
  <si>
    <t>SOLATA - ZELENA, BERIVKA</t>
  </si>
  <si>
    <t>SOLATA - RADIČ</t>
  </si>
  <si>
    <t>SOLATA - ZELENA, ENDIVJA</t>
  </si>
  <si>
    <t>ŠPINAČA listi, I. kvalitete, brez gnitja in poškodb</t>
  </si>
  <si>
    <t>ZELENA gomolj, očiščena, I. kvalitete, brez gnitja in poškodb</t>
  </si>
  <si>
    <t>ZELJE GLAVE I. kvalitete, brez gnitja in poškodb</t>
  </si>
  <si>
    <t>ZELJE KITAJSKO sveže, I. kvalitete, brez gnitja in poškodb</t>
  </si>
  <si>
    <t>ZELJE MLADO I. kvalitete, brez gnitja in poškodb</t>
  </si>
  <si>
    <t>ZELJE RDEČE sveže glave, I. kvalitete, brez gnitja in poškodb</t>
  </si>
  <si>
    <t>SKUPAJ SKLOP 17:</t>
  </si>
  <si>
    <t>SPECIFIKACIJA PREDRAČUNA - POPR.</t>
  </si>
  <si>
    <t xml:space="preserve">Sklop 20: Sadni sokovi in sirupi </t>
  </si>
  <si>
    <t>NEKTAR BOROVNICA - ARONIJA,  min. 35% sadni delež (od tega min. 24% borovničevega soka), brez kemičnih konzervansov in umetnih sladil, pakiran brik 1l</t>
  </si>
  <si>
    <t>NEKTAR BRESKEV , min. 50% sadni delež, brez kemičnih konzervansov in umetnih sladil, pakiran brik 1l</t>
  </si>
  <si>
    <t>NEKTAR JAGODA , min. 40% sadni delež (od tega min. 30% jagodne kaše), brez kemičnih konzervansov in umetnih sladil, pakiran brik 1l</t>
  </si>
  <si>
    <t>NEKTAR MARELICA ,  min. 43% sadni delež (od tega 30% marelične kaše), brez kemičnih konzervansov in umetnih sladil, pakiran brik 1l</t>
  </si>
  <si>
    <t>NEKTAR ČRNI RIBEZ ,  min. 25% sadni delež, brez kemičnih konzervansov in umetnih sladil, pakiran brik 1l</t>
  </si>
  <si>
    <t>NEKTAR JABOLKO ,  min. 50% sadni delež, brez kemičnih konzervansov in umetnih sladil, pakiran brik 1l</t>
  </si>
  <si>
    <t>SADNI NEKTAR RAZLIČNI OKUSI, minimalni sadni delež 40%, 200ml</t>
  </si>
  <si>
    <t>SADNI SIRUP  JABOLKA, 100% koncentrat, brez dodanega sladkorja, brez kemičnih konzervansov,  brez citronske kisline, pakiran  v plastenke po 5 l</t>
  </si>
  <si>
    <t>SADNI SIRUP ARONIJA - BOROVNICA, 100% koncentrat, brez dodanega sladkorja, brez kemičnih konzervansov,  brez citronske kisline, pakiran  v plastenke po 5 l</t>
  </si>
  <si>
    <t>SADNI SIRUP BEZEG, 100% koncentrat, brez dodanega sladkorja, brez kemičnih konzervansov,  brez citronske kisline, pakiran  v plastenke po 5 l</t>
  </si>
  <si>
    <t>SADNI SIRUP GOZDNI SADEŽI, 100% koncentrat, brez dodanega sladkorja, brez kemičnih konzervansov,  brez citronske kisline, pakiran  v plastenke po 5 l</t>
  </si>
  <si>
    <t>SADNI SIRUP JAGODA, 100% koncentrat, brez dodanega sladkorja, brez kemičnih konzervansov,  brez citronske kisline, pakiran  v plastenke po 5 l</t>
  </si>
  <si>
    <t>SADNO ZELENJAVA PIJAČA Z MANJ SLADKORJA 200ml</t>
  </si>
  <si>
    <t>SOK ANANASA, 100 % sadni delež, brez kemičnih konzervansov in umetnih sladil,  brik 1l</t>
  </si>
  <si>
    <t>SOK IZ RDEČEGA SADJA Z DODANIMI MIN. 6 VITAMINI, 100 % sadni delež, brez kemičnih konzervansov in umetnih sladil, brez dodanega sladkorja, brik 1l</t>
  </si>
  <si>
    <t>SOK JABOLČNI, 100 % sadni delež, brez kemičnih konzervansov in umetnih sladil, brik 1l</t>
  </si>
  <si>
    <t>SOK POMARANČNI, 100 % sadni delež, brez kemičnih konzervansov in umetnih sladil, brik 200ml</t>
  </si>
  <si>
    <t>SOK POMARANČNI, 100 % sadni delež, brez kemičnih konzervansov in umetnih sladil, brik 1l</t>
  </si>
  <si>
    <t>SOK JABOLČNI, 100 % sadni delež, brez kemičnih konzervansov in umetnih sladil, brik 200ml</t>
  </si>
  <si>
    <t>SOK SADNO ZELENJAVNI IZ JABOLK, KORENČKA IN POMARANČ, delno iz zgoščenih sadnih sokov, sadno zelenjavni delež 100% (min 30% korenčkova kaša) pasteriziran, steklenica 700 ml</t>
  </si>
  <si>
    <t>SMOOTHIE 100%, iz različnih vrts sadja, 200ml, tetrapak</t>
  </si>
  <si>
    <t>SKUPAJ SKLOP 20:</t>
  </si>
  <si>
    <t>Dostava blaga se vrši v roku 48 ur od uradnega prejema naročila najkasneje do 13 ure.</t>
  </si>
  <si>
    <t>Sklop 14: Žita, mlevski izdelki in riž</t>
  </si>
  <si>
    <t>MLETE DROBTINE, rinfuza 10 kg</t>
  </si>
  <si>
    <t>MLETE DROBTINE, rinfuza 1 kg</t>
  </si>
  <si>
    <t>MOKA gladka pšenična tip 500, 1 kg</t>
  </si>
  <si>
    <t>MOKA ostra pšenična, 1kg</t>
  </si>
  <si>
    <t>MOKA pšenična polnozrnata 1kg</t>
  </si>
  <si>
    <t>MOKA ajdova 1 kg</t>
  </si>
  <si>
    <t>MOKA koruzna 1 kg</t>
  </si>
  <si>
    <t>MOKA, pšeničnna črna - tip 1100, 1000 g</t>
  </si>
  <si>
    <t>MOKA, pirina bela, 1000 g</t>
  </si>
  <si>
    <t>MOKA, pirina polnozrnata, 1kg</t>
  </si>
  <si>
    <t>MOKA, iz pražit, 1000 g</t>
  </si>
  <si>
    <t>JEŠPRENJ, 1000 g</t>
  </si>
  <si>
    <t>PIRA, 2kg</t>
  </si>
  <si>
    <t>KVINOJA</t>
  </si>
  <si>
    <t>KVINOJA-RDEČA</t>
  </si>
  <si>
    <t>BULGUR</t>
  </si>
  <si>
    <t>ZDROB KORUZNI  5 kg, INSTANT- POLENTA</t>
  </si>
  <si>
    <t>ZDROB PŠENIČNI  1000 g</t>
  </si>
  <si>
    <t>ZDROB, pirin, polnozrnati (400 g - 1 kg)</t>
  </si>
  <si>
    <t>KOSMIČI OVSENI  brez konzervansov, aditivov in umetnih sladil, 500 g</t>
  </si>
  <si>
    <t>KOSMIČI Muesli, sadni, brez dodanega sladkorja ,750 g</t>
  </si>
  <si>
    <t>KOSMIČI Muesli, čokolada, 1 kg</t>
  </si>
  <si>
    <t>KAŠA - PROSENA 1 kg</t>
  </si>
  <si>
    <t>KAŠA - AJDOVA 1 kg</t>
  </si>
  <si>
    <t>KAŠA - PIRINA 2 kg</t>
  </si>
  <si>
    <t>KUSKUS po 2kg</t>
  </si>
  <si>
    <t>KUSKUS, polnozrnati po 250g</t>
  </si>
  <si>
    <t>RIŽ okroglozrnati, rinfuza 10 kg</t>
  </si>
  <si>
    <t xml:space="preserve">RIŽ PARBOILED dolgozrnati, 10 kg </t>
  </si>
  <si>
    <t xml:space="preserve">RIŽ PARBOILED navadni, nepolirani, rjavi, 5 kg </t>
  </si>
  <si>
    <t>MEŠANICA 3 ŽIT (RIŽ, PIRA, JEČMEN), vakumsko pakiran, 1000 g</t>
  </si>
  <si>
    <t>MEŠANICA 3 RIŽI, rjavi, rdeči in črni riž, 800g</t>
  </si>
  <si>
    <t>SKUPAJ SKLOP 14:</t>
  </si>
  <si>
    <t xml:space="preserve">AJVAR nepekoč, pakiran stekleni kozarec, 1000 g Natureta ali enakovredno </t>
  </si>
  <si>
    <t>DŽUVEČ, 800 - 1000 g</t>
  </si>
  <si>
    <t>DŽUVEČ, 2kg - 5kg</t>
  </si>
  <si>
    <t>ČIČERIKA pakirana v steklen kozarec 300 g, Natureta ali enakovredno</t>
  </si>
  <si>
    <t>ČIČERIKA BIO,  300 g, Natureta ali enakovredno</t>
  </si>
  <si>
    <t>FIŽOL BELI zrnje vložen 2500 g, Natureta ali enakovredno</t>
  </si>
  <si>
    <t>FIŽOL BELI zrnje vložen 850 g, Natureta ali enakovredno</t>
  </si>
  <si>
    <t>FIŽOL RJAVI zrnje vložen 2500g, Natureta ali enakovredno</t>
  </si>
  <si>
    <t>FIŽOL RJAVI zrnje vložen 850 g, Natureta ali enakovredno</t>
  </si>
  <si>
    <t>FIŽOL RDEČ zrnje vložen 860 - 1000g, Natureta ali enakovredno</t>
  </si>
  <si>
    <t>FIŽOL RJAVI BIO zrnje vložen 300 g, Natureta ali enakovredno</t>
  </si>
  <si>
    <t>GORČICA, pakirana v stekleni kozarec 680 - 1000 g, Natureta ali enakovredno</t>
  </si>
  <si>
    <t>GORČICA, pakirana v stekleni kozarec 1050 g, Natureta ali enakovredno</t>
  </si>
  <si>
    <t>GORČICA, pakirana v stekleni kozarec 4 - 5 kg, Natureta ali enakovredno</t>
  </si>
  <si>
    <t>GRAH vložen 400 - 600g,  Natureta ali enakovredno</t>
  </si>
  <si>
    <t>GRAH vložen 415 g,  Natureta ali enakovredno</t>
  </si>
  <si>
    <t>HREN, 1kg</t>
  </si>
  <si>
    <t>KORUZA sladka, 170 - 420 g, Natureta ali enakovredno</t>
  </si>
  <si>
    <t>KORUZA pakirana v stekleni kozarec  560g, Natureta ali enakovredno</t>
  </si>
  <si>
    <t>KORUZA sladka, 2 - 4,2 kg, Natureta ali enakovredno</t>
  </si>
  <si>
    <t>KORUZA sladka BIO, 300 g, Natureta ali enakovredno</t>
  </si>
  <si>
    <t>KUMARICE vložene, pasterizirane,  Natureta ali enakovredno , manj kot 1 g soli, 4000 g</t>
  </si>
  <si>
    <t>KUMARICE vložene, pasterizirane,  Natureta ali enakovredno, 4000 g</t>
  </si>
  <si>
    <t>KUMARICE vložene, pasterizirane,  Natureta ali enakovredno manj kot 1 g soli, stekleni kozarec 1000 g</t>
  </si>
  <si>
    <t>KUMARICE vložene, pasterizirane,  Natureta ali enakovredno, stekleni kozarec 1000 g</t>
  </si>
  <si>
    <t>KUMARICE vložene, pasterizirane,  Natureta ali enakovredno manj kot 1 g soli, stekleni kozarec 530 g</t>
  </si>
  <si>
    <t>KUMARICE BIO vložene, pasterizirane,  Natureta ali enakovredno manj kot 1 g soli, stekleni kozarec 280 - 530 g</t>
  </si>
  <si>
    <t>LEČA, konzervirana, Natureta ali enakovredno, 400- 1000 g</t>
  </si>
  <si>
    <t>OLIVE zelene,  s papriko, Natureta ali enakovredno, pakirana v stekleni kozarec 530 g</t>
  </si>
  <si>
    <t>OLIVE zelene, brez koščice, Natureta ali enakovredno, pakirana v stekleni kozarec 1000 g</t>
  </si>
  <si>
    <t>PAPRIKA fileti  rdeči vloženi, Natureta ali enakovredno, stekleni kozarec  1000 g</t>
  </si>
  <si>
    <t>PAPRIKA fileti rdeči vloženi, Natureta ali enakovredno, 4 - 5kg</t>
  </si>
  <si>
    <t xml:space="preserve">PAPRIKA fileti rumeni vloženi, Natureta ali enakovredno, stekleni kozarec 1000 g </t>
  </si>
  <si>
    <t xml:space="preserve">PAPRIKA fileti beli vloženi, Natureta ali enakovredno, stekleni kozarec 1000 g </t>
  </si>
  <si>
    <t xml:space="preserve">PAPRIKA pečeni fileti, vloženi, Natureta ali enakovredno, stekleni kozarec 990 g </t>
  </si>
  <si>
    <t>PARADIŽNIK, ketchup 550- 1000 g,  Natureta ali enakovredno</t>
  </si>
  <si>
    <t>PARADIŽNIKOV KONCENTRAT 200 - 1000 g</t>
  </si>
  <si>
    <t>PARADIŽNIKOVI PELATI V KOŠČKIH, 400g, Natureta ali enakovredno</t>
  </si>
  <si>
    <t>PARADIŽNIKOVI PELATI, 550 - 900 g, Natureta ali enakovredno</t>
  </si>
  <si>
    <t>PARADIŽNIKOVI PELATI, 800 g, Natureta ali enakovredno</t>
  </si>
  <si>
    <t>PASIRANI PARADIŽNIK, 500 - 690 g Natureta ali enakovredno</t>
  </si>
  <si>
    <t>PASIRANI PARADIŽNIK, 690 g Natureta ali enakovredno</t>
  </si>
  <si>
    <t>RDEČA PESA  vložena, v konzervi 4000 g, Natureta ali enakovredno</t>
  </si>
  <si>
    <t>RDEČA PESA vložena, Natureta ali enakovredno, pakirana v stekleni kozarec 1000 g</t>
  </si>
  <si>
    <t>ŠAMPINJONI, v kisu 200 - 500 g</t>
  </si>
  <si>
    <t>MARMELADA MARELIČNA, domača 650 g Natureta ali enakovredno</t>
  </si>
  <si>
    <t>MARMELADA JAGODNA, domača 600 g Natureta ali enakovredno</t>
  </si>
  <si>
    <t>MARMELADA ŠIPKOVA, domača 600 g Natureta ali enakovredno</t>
  </si>
  <si>
    <t xml:space="preserve">NAMAZ IZ MALIN, 100% malin brez dodanega sladkorja, 215 g, Natureta ali enakovredno </t>
  </si>
  <si>
    <t xml:space="preserve">NAMAZ IZ BOROVNIC, 100% borovnic brez dodanega sladkorja, 215 g, Natureta ali enakovredno </t>
  </si>
  <si>
    <t>DŽEM GOZDNA BOROVNICA, kozarec 320g, Natureta ali enakovredno</t>
  </si>
  <si>
    <t>DŽEM gozdna borovnica, kozarec 320g, Natureta ali enakovredno</t>
  </si>
  <si>
    <t>DŽEM MARELICA, kozarec 320 g, Natureta ali enakovredno</t>
  </si>
  <si>
    <t>DŽEM JAGODA, kozarec 320 g, Natureta  ali enakovredno</t>
  </si>
  <si>
    <t>DŽEM jagoda, kozarec 320 g, Natureta  ali enakovredno</t>
  </si>
  <si>
    <t>KOMPOT marelica 700 - 1000 g, Natureta ali enakovredno</t>
  </si>
  <si>
    <t>KOMPOT marelica 820 g, Natureta ali enakovredno</t>
  </si>
  <si>
    <t>KOMPOT breskev700 - 1000 g, Natureta  ali enakovredno</t>
  </si>
  <si>
    <t>KOMPOT breskev 850 g, Natureta  ali enakovredno</t>
  </si>
  <si>
    <t>KOMPOT ananas 700 - 1000 g, koščki, Natureta  ali enakovredno</t>
  </si>
  <si>
    <t>KOMPOT ananas 820 g, koščki, Natureta  ali enakovredno</t>
  </si>
  <si>
    <t>KOMPOT ananas 2,5 - 3,5 kg, koščki, Natureta  ali enakovredno</t>
  </si>
  <si>
    <t>KOMPOT mešano sadje/ sadna solata 2,5- 3,5 kg,Natureta  ali enakovredno</t>
  </si>
  <si>
    <t>KOMPOT mešano sadje/ sadna solata 820g,Natureta  ali enakovredno</t>
  </si>
  <si>
    <t>KOMPOT hruška 700 - 1000 g, rezine, Natureta  ali enakovredno</t>
  </si>
  <si>
    <t>KOMPOT hruška 850 g, rezine, Natureta  ali enakovredno</t>
  </si>
  <si>
    <t>SKUPAJ SKLOP 23:</t>
  </si>
  <si>
    <t xml:space="preserve">Sklop 24: Splošno prehrambeno blago </t>
  </si>
  <si>
    <t>BARVE ZA KOLAČ, 10 g, različne barve,  kot Dr. Oetker ali enakovredno</t>
  </si>
  <si>
    <t>BONBONI sadni , žele, zaviti  v papirček 1kg</t>
  </si>
  <si>
    <t>BONBONI, sadni, fru fru, 1kg</t>
  </si>
  <si>
    <t>BUČNA SEMENA, oluščena, suha, 200 g</t>
  </si>
  <si>
    <t>CITRONSKA KISLINA, 500g</t>
  </si>
  <si>
    <t>CEDEVITA 900g</t>
  </si>
  <si>
    <t>ČEBULA, ocvrta 1000g</t>
  </si>
  <si>
    <t>ČIČERIKINA MOKA, 500g</t>
  </si>
  <si>
    <t>ČOKOLADA za kuhanje 200 - 300 g, kot Gorenjka ali enakovredno</t>
  </si>
  <si>
    <t>ČOKOLADA v prahu 1 kg, kot Gorenjka ali enakovredno</t>
  </si>
  <si>
    <t xml:space="preserve">ČOKOLADA mlečna 250 g,  </t>
  </si>
  <si>
    <t>ČOKOLADA s celimi lešniki 250 g, kot Gorenjka ali enakovredno</t>
  </si>
  <si>
    <t>ČOKOLADNI NAMAZ, min 13% lešnikov, manj masten kakav, 3000g, kot Nutella ali enakovredno</t>
  </si>
  <si>
    <t>ČOKOLADNA FIGURA, velikonočni zajček 60g</t>
  </si>
  <si>
    <t>DODATEK JEDEM, 1000g</t>
  </si>
  <si>
    <t>DODATEK JEDEM golaž, 1000g</t>
  </si>
  <si>
    <t>DODATEK JEDEM pasulj, 1000g</t>
  </si>
  <si>
    <t>EKSTRUDIRANI KRUHKI IZ ŽIT iz koruze in riža, (Crispy kruhki clasic ali enakovredno), pakirano 150 g</t>
  </si>
  <si>
    <t>EKSTRUDIRANI KRUHKI IZ ŽIT s čičeriko (Crispy  kruhki protein ali enakovredno), pakirano 150 g</t>
  </si>
  <si>
    <t>EKSTRUDIRANI KRUHKI IZ ŽIT s pražitaricama amarantom in kvinojo (Crispy kruhki 5 žit ali enakovredno), pakirano 150 g</t>
  </si>
  <si>
    <t>EKSTRUDIRANI KRUHKI IZ ŽIT s kvinojo (Crispy kruhki kvinoja ali enakovredno), pakirano 150 g</t>
  </si>
  <si>
    <t>FRITATI 500 - 100g g</t>
  </si>
  <si>
    <t>GRISINI S SEZAMOM, 120 - 250 g</t>
  </si>
  <si>
    <t>GRISINI POLNOZRNATI, 120 - 250 g</t>
  </si>
  <si>
    <t>JOGURT, veganski 200 - 400 ml</t>
  </si>
  <si>
    <t>INSTANT BELA KAVA, 2,5kg</t>
  </si>
  <si>
    <t>INSTANT OTROŠKA KAŠICA, s čokolado in lešniki (kot čokolešnik in enakovredno) (1,5 kg - 1,8 kg)</t>
  </si>
  <si>
    <t>JUHA POROVA, 1000g, enakovredno Knorr</t>
  </si>
  <si>
    <t>JUHA PARADIŽNIKOVA, 1000g, enakovredno Knorr</t>
  </si>
  <si>
    <t>KAKAVOV GRANULAT  za pripravo napitka (1 kg - 2,5 kg)</t>
  </si>
  <si>
    <t>KAKAO prah grenki 1kg</t>
  </si>
  <si>
    <t>KAVA 1000 g, enakovredno kot Barcaffe</t>
  </si>
  <si>
    <t>KAVA 500 g, enakovredno kot Barcaffe</t>
  </si>
  <si>
    <t>KAVA 250 g, enakovredno kot Barcaffe</t>
  </si>
  <si>
    <t>KAVNI NADOMESTEK proja ali enakovredno 250 g</t>
  </si>
  <si>
    <t>KIS vinski 1 l, pridelan po naravnem klasičnem postopku</t>
  </si>
  <si>
    <t xml:space="preserve">KIS vinski 5 l, pridelan po naravnem klasičnem </t>
  </si>
  <si>
    <t>KIS jabolčni 5 l, pridelan po naravnem klasičnem postopku</t>
  </si>
  <si>
    <t>KIS jabolčni 1 l, pridelan po naravnem klasičnem postopku</t>
  </si>
  <si>
    <t>KIS alkoholni 1 l</t>
  </si>
  <si>
    <t>KORNETI, brez krone (3 g - 7 g)</t>
  </si>
  <si>
    <t>KOKOS moka 500 g</t>
  </si>
  <si>
    <t>KOKOSOV NAPITEK, 250 - 400 ml</t>
  </si>
  <si>
    <t>KONZERVIRANA skuša v mediteran olju, file skuše (min 65%) v olju, konzervansi niso dovoljeni, v hermetično zaprti embalaži,  od 800 g do 900 g</t>
  </si>
  <si>
    <t>KONZERVIRANA skuša, file,  konzervansi niso dovoljeni. "easy-open" odpiranje, v hermetično zaprti embalaži,  1000 g</t>
  </si>
  <si>
    <t>KONZERVIRANA TUNA v oljčnem olju, kosi tune (min 65%) v olju, prečni rez kosov mora biti raven, konzervansi niso dovoljeni, v hermetično zaprti embalaži, 1000g, kot RIO mare</t>
  </si>
  <si>
    <t>KONZERVIRANA TUNA v rastlinskem olju,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</si>
  <si>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konzervansi niso dovoljeni, v hermetično zaprti embalaži, od 1700 g do 1900 g</t>
  </si>
  <si>
    <t>KONZERVIRANE sardine v olju, konzervansi niso dovoljeni v hermetično zaprti embalaži, od  600 do 1000 g</t>
  </si>
  <si>
    <t>KOSI TUNE V SONČNIČNEM OLJU, 1000g , v pločevinki , RIO mare ali enakovredno</t>
  </si>
  <si>
    <t>KROGLICE jušne, kg</t>
  </si>
  <si>
    <t>KVAS, svež, 42 g</t>
  </si>
  <si>
    <t>KVAS, suhi, 7 g</t>
  </si>
  <si>
    <t>KOSMIČI, koruzni ,brez konzervansov, sladil in barvil, brez dodanega sladkorja,  (500 g - 1 kg)</t>
  </si>
  <si>
    <t>KRUHOVE KOCKE (200 g - 500 g)</t>
  </si>
  <si>
    <t>LANENA SEMENA, 200 g</t>
  </si>
  <si>
    <t>LIMONIN KONCENTRAT 200ml</t>
  </si>
  <si>
    <t>LIMONIN KONCENTRAT 1000ml</t>
  </si>
  <si>
    <t>LIMONSKA LUPINA, 15g</t>
  </si>
  <si>
    <t>MARGARINA za peko 500g</t>
  </si>
  <si>
    <t>MARMELADA, marelična, 5 kg vedro</t>
  </si>
  <si>
    <t>MARMELADA,breskev, 5 kg vedro</t>
  </si>
  <si>
    <t>MARMELADA, porcijska, mešana, jagoda, marelica, sliva</t>
  </si>
  <si>
    <t>MED, cvetlični 900-1000g</t>
  </si>
  <si>
    <t>MED, akacijev  900-1000g</t>
  </si>
  <si>
    <t>MED, porcijski  10 - 20 g</t>
  </si>
  <si>
    <t>MINERALNA VODA, kot Radenska 1,5 l</t>
  </si>
  <si>
    <t>MASLENI KEKSI, 1000G</t>
  </si>
  <si>
    <t>MAJONEZA, 420 - 650 g</t>
  </si>
  <si>
    <t>MLINCI JAJČNI 1-6 kg</t>
  </si>
  <si>
    <t>MLEČNA ROLADA MINI OBLITA S ČOKOLADO 1000g</t>
  </si>
  <si>
    <t>MORSKA SOL, fino mleta, jedilna, nerafinirana, jodirana mleta,  1 kg</t>
  </si>
  <si>
    <t>NAPOLITANKE, čokoladne 1000g</t>
  </si>
  <si>
    <t>OLJE 100 % bučno 1l, enakovredno kot Gea</t>
  </si>
  <si>
    <t>OLJE ekstra deviško oljčno, hladno stiskano, steklenica 1 l, enakovredno kot Gea</t>
  </si>
  <si>
    <t>OLJE oljne ogrščice, jedilno hladno stiskan 1 l</t>
  </si>
  <si>
    <t xml:space="preserve">OLJE repično 1l </t>
  </si>
  <si>
    <t>OLJE sončnično, 100%, 1 l</t>
  </si>
  <si>
    <t>OLJE sončnično, 100%, 10 l</t>
  </si>
  <si>
    <t>OLJE za cvrtje, 100 % sončnično, 10 l, enakovredno kot Gea</t>
  </si>
  <si>
    <t>OVSENO MLEKO, 1l</t>
  </si>
  <si>
    <t>OSNOVA ZA JUHO, GOVEJA 1000G</t>
  </si>
  <si>
    <t>OTROŠKI KEKSI, Plazma ali enakovredno, 150 - 300g</t>
  </si>
  <si>
    <t>PRAŠEK PECILNI 76g pakirano po 6 paketkov</t>
  </si>
  <si>
    <t>PREPEČENEC, 330g</t>
  </si>
  <si>
    <t>PREPEČENEC polnozrnat, 330g</t>
  </si>
  <si>
    <t>PUDING V PRAHU čokolada 1 kg</t>
  </si>
  <si>
    <t>PUDING V PRAHU jagoda 1 kg</t>
  </si>
  <si>
    <t>PUDING V PRAHU malina 1 kg</t>
  </si>
  <si>
    <t>PUDING V PRAHU vanilija 1 kg</t>
  </si>
  <si>
    <t>RIŽEVE TESTENINE (400 g - 1 kg)</t>
  </si>
  <si>
    <t>RIŽEV DESERT RAZ. OKUSI, 100 g</t>
  </si>
  <si>
    <t>RIŽEVI VAFLJI  BREZ SOLI 100g</t>
  </si>
  <si>
    <t>KORUZNI VAFLJI BREZ SOLI 100g</t>
  </si>
  <si>
    <t>RIŽEVO MLEKO, brez dodanega sladkorja, 0,2l, Alpro/Scotti ali enakovredno</t>
  </si>
  <si>
    <t>RIŽEVO MLEKO, brez dodanega sladkorja, 1l,  Alpro/Scotti ali enakovredno</t>
  </si>
  <si>
    <t>ROŽIČEVA MOKA 250 g - 500 g</t>
  </si>
  <si>
    <t>SADNO ŽITNA PLOŠČICA, različni okusi 30- 45g</t>
  </si>
  <si>
    <t>SEZAMOVA SEMENA, 200 g</t>
  </si>
  <si>
    <t>SIR VEGANSKI, 200g</t>
  </si>
  <si>
    <t>SLADKOR mleti 500 g</t>
  </si>
  <si>
    <t>SLADKOR, nerafiniran, trsni, kristalni 1 kg</t>
  </si>
  <si>
    <t>SLADKOR, trsni rjavi, kristalni, 500 g</t>
  </si>
  <si>
    <t>SODA BIKARBONA 500 g</t>
  </si>
  <si>
    <t>SONČNIČNA SEMENA 190 - 300G</t>
  </si>
  <si>
    <t>SOJA JOGURT RAZ. OKUSI 2X 125g (cena na zavitek)</t>
  </si>
  <si>
    <t>ŠPILE, lesene, 20 cm, 50/1</t>
  </si>
  <si>
    <t>ČAJNA PAŠTETA, Gavrilovič ali enakovredno</t>
  </si>
  <si>
    <t>KOKOŠJA PAŠTETA, 95Gg, Argeta junior ali enakovredno</t>
  </si>
  <si>
    <t>JETRNA PAŠTETA, 50g, Gavrilovič ali enakovredno</t>
  </si>
  <si>
    <t>JETRNA PAŠTETA, 750- 850 g, Gavrilovič ali enakovredno</t>
  </si>
  <si>
    <t xml:space="preserve">TURISTIČNA PAŠTETA, Delamaris ali enakovredno </t>
  </si>
  <si>
    <t>TUNINA PAŠTETA V TUBI, Pate ali enakovredno</t>
  </si>
  <si>
    <t>TORTILIJE, koruzne, premera 20 cm - 30 cm (100 g - 1 kg)</t>
  </si>
  <si>
    <t>TORTILIJE, pšenične, premera 20 cm - 30 cm (100 g - 1 kg)</t>
  </si>
  <si>
    <t>VANILIN SLADKOR,  1000 g</t>
  </si>
  <si>
    <t>VODA negazirana izvirska 0,5 l</t>
  </si>
  <si>
    <t>VODA negazirana izvirska 1 l</t>
  </si>
  <si>
    <t xml:space="preserve">ZOBOTREBCI 280 kosov/ 1 v plastičnem kozarčku </t>
  </si>
  <si>
    <t xml:space="preserve">kom </t>
  </si>
  <si>
    <t>ŽELATINA V LISTIČIH 20 - 100 g</t>
  </si>
  <si>
    <t>SKUPAJ SKLOP 24:</t>
  </si>
  <si>
    <t>NAVADNI JOGURT BREZ LAKTOZE 1,6% m.m., 160 - 330 g, brez aditivov</t>
  </si>
  <si>
    <t>SIR MASCARPONE, 500-1000 g enakovredno sveži kremni sir</t>
  </si>
  <si>
    <t>SLADOLED, piškotek, čokolada, vanilija, sadni, v lončku, 120 ml</t>
  </si>
  <si>
    <t>SLADOLED, kremni, brez laktoze, lučka oblita s čokolado (200 ml - 1000 ml)</t>
  </si>
  <si>
    <t>Testenine, jajčne, polžki, 12,5-20% jajčni delež, po 2-5 kg</t>
  </si>
  <si>
    <t>Testenine, jajčne, svedri, 12,5-20% jajčni delež, po 2-5 kg</t>
  </si>
  <si>
    <t>Testenine, pirine, po 0,5 kg - 10kg</t>
  </si>
  <si>
    <t>Testenine, barvne (500 g - 1000 g)</t>
  </si>
  <si>
    <t>Jušna zakuha zvezdice, jajčne, 12,5-20% jajčni delež, jušna zakuha, po 2-5 kg</t>
  </si>
  <si>
    <t>Jušni klobučki, polnozrnati (350-500 g)</t>
  </si>
  <si>
    <t>Vodni vlivanci, jajčni, 12,5-20% jajčni delež, jušna zakuha, 500-2000 g</t>
  </si>
  <si>
    <t>Sveže vlečeno testo, 500-1000 g</t>
  </si>
  <si>
    <t>Tortelini, mesni</t>
  </si>
  <si>
    <t>Tortelini, sirovi</t>
  </si>
  <si>
    <t>MLETE DROBTINE, rinfuza 5-10 kg</t>
  </si>
  <si>
    <t>KOSMIČI Muesli, čokolada, 750-1000 g</t>
  </si>
  <si>
    <t>KAŠA - PIRINA 500-2000 g</t>
  </si>
  <si>
    <t>KUSKUS po 2-5kg</t>
  </si>
  <si>
    <t>KUSKUS, polnozrnati po 250-1000g</t>
  </si>
  <si>
    <t>RIŽ okroglozrnati, rinfuza 5-10 kg</t>
  </si>
  <si>
    <t xml:space="preserve">RIŽ PARBOILED dolgozrnati, 5-10 kg </t>
  </si>
  <si>
    <t xml:space="preserve">RIŽ PARBOILED navadni, nepolirani, rjavi, 1-5 kg </t>
  </si>
  <si>
    <t>BUČNA SEMENA, oluščena, suha, 200g</t>
  </si>
  <si>
    <t xml:space="preserve">AJVAR nepekoč, pakiran stekleni kozarec, 650 - 1000 g Natureta ali enakovredno </t>
  </si>
  <si>
    <t>ČIČERIKA  400 g, Natureta ali enakovredno</t>
  </si>
  <si>
    <t>FEFERONI, nepekoči 600g</t>
  </si>
  <si>
    <t>PARADIŽNIKOV KONCENTRAT 4,5 kg</t>
  </si>
  <si>
    <t>PARADIŽNIKOVI PELATI, 2,5-10 Kg, Natureta ali enakovredno</t>
  </si>
  <si>
    <t>MARMELADA ŠIPKOVA, domača 850 g Natureta ali enakovredno</t>
  </si>
  <si>
    <t>KOMPOT višnja 2,5 - 4,5 kg, koščki, Natureta  ali enakovredno</t>
  </si>
  <si>
    <t>Sklop 22: Začimbe in dodatki jedem</t>
  </si>
  <si>
    <t>BAZILIKA 1000 g, kot Kotanyi</t>
  </si>
  <si>
    <t>CIMET mleti,  500 - 1000 g, kot Kotanyi</t>
  </si>
  <si>
    <t>CIMET v skorji, 200- 400 g, kot Kotanyi</t>
  </si>
  <si>
    <t>CURRY prah, 190g, kot Kotanyi</t>
  </si>
  <si>
    <t>ČESEN v prahu, 500 - 1000g, kot Kotanyi</t>
  </si>
  <si>
    <t>ČESEN zrnati, 860 g, kot Kotanyi</t>
  </si>
  <si>
    <t>DROBNJAK rezan, 1kg, kot Kotanyi</t>
  </si>
  <si>
    <t>INGVER mleti, 38 g, kot Kotanyi</t>
  </si>
  <si>
    <t>JUŠNA ZELENJAVA sušena 1kg, kot Kotanyi</t>
  </si>
  <si>
    <t>KLINČKI celi, 25 - 50 g, kot Kotanyi</t>
  </si>
  <si>
    <t>KLINČKI mleti, 300 - 1000 g  kot Kotanyi</t>
  </si>
  <si>
    <t>KOPER zdrobljeni, 60 g, kot Kotanyi</t>
  </si>
  <si>
    <t>KUMINA cela 50 - 100 g,  kot Kotanyi</t>
  </si>
  <si>
    <t>KUMINA mleta, 300 - 1000 g, kot Kotanyi</t>
  </si>
  <si>
    <t>LOVOR LIST celi, 1000 g, kot Kotanyi</t>
  </si>
  <si>
    <t>MAJARON 1000 g, kot Kotanyi</t>
  </si>
  <si>
    <t>MUŠKATNI OREŠČEK mleti, 400 - 1000 g, kot Kotanyi</t>
  </si>
  <si>
    <t>ORIGANO 500 - 1000 g, kot Kotanyi</t>
  </si>
  <si>
    <t>PAPRIKA rdeča sladka mleta, 300 - 1000 g, kot Kotanyi</t>
  </si>
  <si>
    <t>PAPRIKA rdeča dimljena, 300 - 1000 g, kot Kotanyi</t>
  </si>
  <si>
    <t>PEHTRAN 100 - 500 g, kot Kotanyi</t>
  </si>
  <si>
    <t>PETERŠILJ list rezan, 500 - 1000 g, kot Kotanyi</t>
  </si>
  <si>
    <t>POPER črni mleti, 1000 g, kot Kotanyi</t>
  </si>
  <si>
    <t>POPER črni v zrnu, 100 - 600 g, kot Kotanyi</t>
  </si>
  <si>
    <t>POPER PISANI CELI, z mlinčkom  100 - 600 g, kot Kotanyi</t>
  </si>
  <si>
    <t>ROŽMARIN listi, 400 g, kot Kotanyi</t>
  </si>
  <si>
    <t>ŠETRAJ 300 g, kot Kotanyi</t>
  </si>
  <si>
    <t>TIMIJAN 200 -1000 g, kot Kotanyi</t>
  </si>
  <si>
    <t>ZELIŠČNA SOL 50 200 g</t>
  </si>
  <si>
    <t>ZVEZDASTI JANEŽ  70 g, kot Kotanyi</t>
  </si>
  <si>
    <t>ŽAFRANIKA 100g, kot Kotanyi</t>
  </si>
  <si>
    <t>SKUPAJ SKLOP 22:</t>
  </si>
  <si>
    <t>ZELIŠČNA SOL 50-200 g</t>
  </si>
  <si>
    <t>PAPRIKA rdeča dimljena, 150 - 1000 g, kot Kotanyi</t>
  </si>
  <si>
    <t>POPER PISANI CELI, z mlinčkom  80 - 600 g, kot Kotanyi</t>
  </si>
  <si>
    <t>ŠETRAJ 185 g, kot Kotanyi</t>
  </si>
  <si>
    <t>ŽAFRANIKA 10g, kot Kotanyi</t>
  </si>
  <si>
    <t>BONBONI sadni , žele, zaviti  v papirček 500-1000g</t>
  </si>
  <si>
    <t>ČIČERIKINA MOKA, 300-500g</t>
  </si>
  <si>
    <t>FRITATI 500 - 1000 g</t>
  </si>
  <si>
    <t>JOGURT, veganski 200 - 400 g</t>
  </si>
  <si>
    <t>INSTANT BELA KAVA, 400-2500g</t>
  </si>
  <si>
    <t>KAVA 200 g, enakovredno kot Barcaffe</t>
  </si>
  <si>
    <t>KONZERVIRANA skuša v sončničnem olju, file skuše (min 65%) v olju, konzervansi niso dovoljeni, v hermetično zaprti embalaži,  od 850 g do 900 g</t>
  </si>
  <si>
    <t>KOSI TUNE V LASTNEM SOKU, 1000g , v pločevinki , RIO mare ali enakovredno</t>
  </si>
  <si>
    <t>KOSI TUNE V SONČNIČNEM OLJU, 1705g , v pločevinki , RIO mare ali enakovredno</t>
  </si>
  <si>
    <t>KVAS, suhi, 5x7 g</t>
  </si>
  <si>
    <t>LIMONSKA LUPINA, 18g</t>
  </si>
  <si>
    <t>MARGARINA za peko 250g</t>
  </si>
  <si>
    <t>MARMELADA,različni okusi, 5 kg vedro</t>
  </si>
  <si>
    <t>MASLENI KEKSI, 460-1000G</t>
  </si>
  <si>
    <t>MLEČNA ROLADA MINI OBLITA S ČOKOLADO 280g</t>
  </si>
  <si>
    <t>NAPOLITANKE, čokoladne 800-1000g</t>
  </si>
  <si>
    <t>OLJE oljne ogrščice, jedilno hladno stiskan 0,5-1 l</t>
  </si>
  <si>
    <t>OSNOVA ZA JUHO, GOVEJA 800G</t>
  </si>
  <si>
    <t>PRAŠEK PECILNI  65 g(5x13g)</t>
  </si>
  <si>
    <t>PREPEČENEC, 320g</t>
  </si>
  <si>
    <t>PREPEČENEC polnozrnat, 320g</t>
  </si>
  <si>
    <t>RIŽEV DESERT RAZ. OKUSI, 2x130 g</t>
  </si>
  <si>
    <t>RIŽEVI VAFLJI  BREZ DODANE SOLI 120g</t>
  </si>
  <si>
    <t>KORUZNI VAFLJI Z MORSKO SOLJO 120g</t>
  </si>
  <si>
    <t>ROŽIČEVA MOKA 200 g - 500 g</t>
  </si>
  <si>
    <t>SEZAMOVA SEMENA, 180 g</t>
  </si>
  <si>
    <t>SIR VEGANSKI, 250g</t>
  </si>
  <si>
    <t>SONČNIČNA SEMENA 180 - 300G</t>
  </si>
  <si>
    <t>ŠPILE, lesene, 20 cm, 100/1</t>
  </si>
  <si>
    <t>ČAJNA PAŠTETA, Gavrilovič ali enakovredno, 50 g</t>
  </si>
  <si>
    <t>TURISTIČNA PAŠTETA, Delamaris ali enakovredno , 50 g</t>
  </si>
  <si>
    <t>TUNIN NAMAZ V TUBI, Pate ali enakovredno, 100 g</t>
  </si>
  <si>
    <t>TORTILIJE, pšenične, premera 20 cm - 30 cm, 1143 g</t>
  </si>
  <si>
    <t xml:space="preserve">ZOBOTREBCI 190 kosov/ 1 v plastičnem kozarčku </t>
  </si>
  <si>
    <t>ŽELATINA V LISTIČIH 10 - 100 g</t>
  </si>
  <si>
    <t>SADNI NEKTAR črni ribez, minimalni sadni delež 25%, 200ml</t>
  </si>
  <si>
    <t>100 % multivitaminski sok 200 ml</t>
  </si>
  <si>
    <t>SADNI NEKTAR jabolko, minimalni sadni delež 50%, 200ml</t>
  </si>
  <si>
    <t xml:space="preserve">Sklop 21: Čaji  </t>
  </si>
  <si>
    <t>ČAJ BABIČNI,  sestavine: cvetovi hibiskusa, plodovi jabolk, listi sladke robide, cimet, plodovi šipka, korenina potrošnika, plodovi bezga, plodovi borovnice, koncentrat soka slive, plodovi vanilije, filter vrečka 2,5 g, zavitek 50g</t>
  </si>
  <si>
    <t>ČAJ BOŽIČNI,  sestavine: jabolko in cimet, filter vrečka 2,5 g, zavitek 50g</t>
  </si>
  <si>
    <t>ČAJ BEZEG,  pakiran  v filter vrečke 1 - 2 kg, kot 1001 Cvet</t>
  </si>
  <si>
    <t>ČAJ BRUSNICA  pakiran  v filter vrečke 2g, zavitek 40 g, kot 1001 Cvet</t>
  </si>
  <si>
    <t>ČAJ HIBISKUS, sestavine: cvetovi hibiskusa, filter vrečke 2g, zavitek 40 g, kot 1001 Cvet</t>
  </si>
  <si>
    <t>ČAJ INGVER,  sestavine: Korenine ingverja, limonska trava, cvetovi lipe, limonine lupinice,  listi robide, listi sladke robide,  pakiran  v filter vrečke 2g, zavitek 40 g</t>
  </si>
  <si>
    <t>ČAJ KAMILICA, pakiran  v filter vrečke po 1g, zavitek 20 g,kot 1001 Cvet</t>
  </si>
  <si>
    <t>ČAJ LIPA,  pakiran  v filter vrečke 1,5g, zavitek 30 g, kot 1001 Cvet</t>
  </si>
  <si>
    <t>ČAJ META,  pakiran  v filter vrečke 1,5g, zavitek 30 g,kot 1001 Cvet</t>
  </si>
  <si>
    <t>ČAJ META,  pakiran  v filter vrečke 1 - 2 kg, kot 1001 Cvet</t>
  </si>
  <si>
    <t>ČAJ OTROŠKI, bio bebe,  pakiran  v filter vrečke 1,2 kg, kot 1001 Cvet</t>
  </si>
  <si>
    <t>ČAJ PLANINSKI, pakiran  v filter vrečke 1kg,kot 1001 Cvet</t>
  </si>
  <si>
    <t>ČAJ - NANOŠKI sestavine: Plod komarčka, citronska verbena, list koprive,  rman, kraški šetraj, rožmarin, njivska preslica. pakiran  v filter vrečke 1,5g, zavitek 30 g</t>
  </si>
  <si>
    <t>ČAJ DIVJA ČEŠNJA,pakiran  v filter vrečke po 41,7g, zavitek 1,5 kg, kot 1001 Cvet</t>
  </si>
  <si>
    <t>ČAJ GOZDNI SADEŽI,pakiran  v filter vrečke po 1,2kg, kot 1001 Cvet</t>
  </si>
  <si>
    <t>ČAJ JAGODA VANILIJA,pakiran  v filter vrečke po 1,2kg, kot 1001 Cvet</t>
  </si>
  <si>
    <t>ČAJ MALINA, pakiran  v filter vrečke po 1,2kg, kot 1001 Cvet</t>
  </si>
  <si>
    <t>ČAJ PLANINSKI KLASIČNI, pakiran  v filter vrečke po 33 g, zavitek, 1- 2 kg, kot 1001 Cvet</t>
  </si>
  <si>
    <t>ČAJ ŠIPEK - HIBISKUS,pakiran  v filter vrečke po 50g, zavitek 1 - 2 kg, kot 1001 Cvet</t>
  </si>
  <si>
    <t>ČAJ ŠIPEK KLASIČNI,pakiran  v filter vrečke po 50 g, zavitek 1- 2 kg, kot 1001 Cvet</t>
  </si>
  <si>
    <t>SKUPAJ SKLOP 21:</t>
  </si>
  <si>
    <t>Sklop 23: Konzervirana živila</t>
  </si>
  <si>
    <t>ČAJ DIVJA ČEŠNJA,pakiran  v filter vrečke po 41,7g, zavitek 1,25 kg, kot 1001 Cvet</t>
  </si>
  <si>
    <t>ČAJ JAGODA VANILIJA,pakiran  v filter vrečke po 1,25kg, kot 1001 Cvet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</si>
</sst>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3" fillId="3" borderId="9" xfId="0" applyFont="1" applyFill="1" applyBorder="1"/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9" xfId="2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3" fontId="15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1" fillId="3" borderId="1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" fillId="3" borderId="9" xfId="2" applyFont="1" applyFill="1" applyBorder="1" applyAlignment="1">
      <alignment horizontal="center" vertical="top" wrapText="1"/>
    </xf>
    <xf numFmtId="0" fontId="1" fillId="3" borderId="10" xfId="2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/>
    </xf>
    <xf numFmtId="4" fontId="10" fillId="3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0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0" fontId="6" fillId="3" borderId="9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10" xfId="2" applyFont="1" applyFill="1" applyBorder="1" applyAlignment="1">
      <alignment horizontal="left" vertical="top" wrapText="1"/>
    </xf>
    <xf numFmtId="0" fontId="6" fillId="3" borderId="11" xfId="2" applyFont="1" applyFill="1" applyBorder="1" applyAlignment="1">
      <alignment horizontal="left" vertical="top" wrapText="1"/>
    </xf>
    <xf numFmtId="0" fontId="6" fillId="3" borderId="12" xfId="2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</cellXfs>
  <cellStyles count="3">
    <cellStyle name="Navadno" xfId="0" builtinId="0"/>
    <cellStyle name="Navadno_List1" xfId="1" xr:uid="{197C8769-E82A-489E-A1D7-746C95AB1D7F}"/>
    <cellStyle name="Navadno_List1 2 2" xfId="2" xr:uid="{6F5FDBAF-2144-44B6-89E5-A5B5D5774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DFDF-F086-4D56-908F-296FE844890A}">
  <dimension ref="A1:O84"/>
  <sheetViews>
    <sheetView zoomScaleNormal="100" workbookViewId="0">
      <selection activeCell="A14" sqref="A14:A7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90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3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1" t="s">
        <v>15</v>
      </c>
    </row>
    <row r="11" spans="1:15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  <c r="O11" s="35" t="s">
        <v>17</v>
      </c>
    </row>
    <row r="12" spans="1:15" ht="15" customHeight="1" x14ac:dyDescent="0.4">
      <c r="A12" s="8">
        <v>1</v>
      </c>
      <c r="B12" s="9"/>
      <c r="C12" s="87" t="s">
        <v>18</v>
      </c>
      <c r="D12" s="88" t="s">
        <v>18</v>
      </c>
      <c r="E12" s="88" t="s">
        <v>18</v>
      </c>
      <c r="F12" s="89" t="s">
        <v>18</v>
      </c>
      <c r="G12" s="10" t="s">
        <v>19</v>
      </c>
      <c r="H12" s="11"/>
      <c r="I12" s="12">
        <v>1000</v>
      </c>
      <c r="J12" s="13">
        <v>0</v>
      </c>
      <c r="K12" s="10">
        <v>9.5</v>
      </c>
      <c r="L12" s="14">
        <f>PRODUCT(J12,1.095)</f>
        <v>0</v>
      </c>
      <c r="M12" s="15">
        <f>PRODUCT(I12,L12)</f>
        <v>0</v>
      </c>
      <c r="N12" s="15">
        <f>PRODUCT(I12,J12)</f>
        <v>0</v>
      </c>
      <c r="O12" s="16"/>
    </row>
    <row r="13" spans="1:15" ht="15" customHeight="1" x14ac:dyDescent="0.4">
      <c r="A13" s="8">
        <f t="shared" ref="A13:A70" si="0">A12+1</f>
        <v>2</v>
      </c>
      <c r="B13" s="9"/>
      <c r="C13" s="87" t="s">
        <v>20</v>
      </c>
      <c r="D13" s="88" t="s">
        <v>20</v>
      </c>
      <c r="E13" s="88" t="s">
        <v>20</v>
      </c>
      <c r="F13" s="89" t="s">
        <v>20</v>
      </c>
      <c r="G13" s="10" t="s">
        <v>19</v>
      </c>
      <c r="H13" s="11"/>
      <c r="I13" s="17">
        <v>230</v>
      </c>
      <c r="J13" s="13">
        <v>1</v>
      </c>
      <c r="K13" s="10">
        <v>9.5</v>
      </c>
      <c r="L13" s="14">
        <f t="shared" ref="L13:L70" si="1">PRODUCT(J13,1.095)</f>
        <v>1.095</v>
      </c>
      <c r="M13" s="15">
        <f t="shared" ref="M13:M70" si="2">PRODUCT(I13,L13)</f>
        <v>251.85</v>
      </c>
      <c r="N13" s="15">
        <f t="shared" ref="N13:N70" si="3">PRODUCT(I13,J13)</f>
        <v>230</v>
      </c>
      <c r="O13" s="16"/>
    </row>
    <row r="14" spans="1:15" ht="15" customHeight="1" x14ac:dyDescent="0.4">
      <c r="A14" s="8">
        <f t="shared" si="0"/>
        <v>3</v>
      </c>
      <c r="B14" s="9"/>
      <c r="C14" s="87" t="s">
        <v>21</v>
      </c>
      <c r="D14" s="88" t="s">
        <v>21</v>
      </c>
      <c r="E14" s="88" t="s">
        <v>21</v>
      </c>
      <c r="F14" s="89" t="s">
        <v>21</v>
      </c>
      <c r="G14" s="10" t="s">
        <v>19</v>
      </c>
      <c r="H14" s="11"/>
      <c r="I14" s="17">
        <v>700</v>
      </c>
      <c r="J14" s="13">
        <v>1</v>
      </c>
      <c r="K14" s="10">
        <v>9.5</v>
      </c>
      <c r="L14" s="14">
        <f t="shared" si="1"/>
        <v>1.095</v>
      </c>
      <c r="M14" s="15">
        <f t="shared" si="2"/>
        <v>766.5</v>
      </c>
      <c r="N14" s="15">
        <f t="shared" si="3"/>
        <v>700</v>
      </c>
      <c r="O14" s="16"/>
    </row>
    <row r="15" spans="1:15" ht="15" customHeight="1" x14ac:dyDescent="0.4">
      <c r="A15" s="8">
        <f t="shared" si="0"/>
        <v>4</v>
      </c>
      <c r="B15" s="9"/>
      <c r="C15" s="87" t="s">
        <v>22</v>
      </c>
      <c r="D15" s="88" t="s">
        <v>22</v>
      </c>
      <c r="E15" s="88" t="s">
        <v>22</v>
      </c>
      <c r="F15" s="89" t="s">
        <v>22</v>
      </c>
      <c r="G15" s="10" t="s">
        <v>23</v>
      </c>
      <c r="H15" s="11"/>
      <c r="I15" s="18">
        <v>1600</v>
      </c>
      <c r="J15" s="13">
        <v>1</v>
      </c>
      <c r="K15" s="10">
        <v>9.5</v>
      </c>
      <c r="L15" s="14">
        <f t="shared" si="1"/>
        <v>1.095</v>
      </c>
      <c r="M15" s="15">
        <f t="shared" si="2"/>
        <v>1752</v>
      </c>
      <c r="N15" s="15">
        <f t="shared" si="3"/>
        <v>1600</v>
      </c>
      <c r="O15" s="16"/>
    </row>
    <row r="16" spans="1:15" ht="15" customHeight="1" x14ac:dyDescent="0.4">
      <c r="A16" s="8">
        <f t="shared" si="0"/>
        <v>5</v>
      </c>
      <c r="B16" s="9"/>
      <c r="C16" s="87" t="s">
        <v>24</v>
      </c>
      <c r="D16" s="88" t="s">
        <v>24</v>
      </c>
      <c r="E16" s="88" t="s">
        <v>24</v>
      </c>
      <c r="F16" s="89" t="s">
        <v>24</v>
      </c>
      <c r="G16" s="10" t="s">
        <v>23</v>
      </c>
      <c r="H16" s="11"/>
      <c r="I16" s="18">
        <v>500</v>
      </c>
      <c r="J16" s="13">
        <v>1</v>
      </c>
      <c r="K16" s="10">
        <v>9.5</v>
      </c>
      <c r="L16" s="14">
        <f t="shared" si="1"/>
        <v>1.095</v>
      </c>
      <c r="M16" s="15">
        <f t="shared" si="2"/>
        <v>547.5</v>
      </c>
      <c r="N16" s="15">
        <f t="shared" si="3"/>
        <v>500</v>
      </c>
      <c r="O16" s="16"/>
    </row>
    <row r="17" spans="1:15" ht="25" customHeight="1" x14ac:dyDescent="0.4">
      <c r="A17" s="8">
        <f t="shared" si="0"/>
        <v>6</v>
      </c>
      <c r="B17" s="9"/>
      <c r="C17" s="87" t="s">
        <v>25</v>
      </c>
      <c r="D17" s="88" t="s">
        <v>25</v>
      </c>
      <c r="E17" s="88" t="s">
        <v>25</v>
      </c>
      <c r="F17" s="89" t="s">
        <v>25</v>
      </c>
      <c r="G17" s="10" t="s">
        <v>23</v>
      </c>
      <c r="H17" s="11"/>
      <c r="I17" s="18">
        <v>1000</v>
      </c>
      <c r="J17" s="13">
        <v>1</v>
      </c>
      <c r="K17" s="10">
        <v>9.5</v>
      </c>
      <c r="L17" s="14">
        <f t="shared" si="1"/>
        <v>1.095</v>
      </c>
      <c r="M17" s="15">
        <f t="shared" si="2"/>
        <v>1095</v>
      </c>
      <c r="N17" s="15">
        <f t="shared" si="3"/>
        <v>1000</v>
      </c>
      <c r="O17" s="16"/>
    </row>
    <row r="18" spans="1:15" ht="25" customHeight="1" x14ac:dyDescent="0.4">
      <c r="A18" s="8">
        <f t="shared" si="0"/>
        <v>7</v>
      </c>
      <c r="B18" s="9"/>
      <c r="C18" s="87" t="s">
        <v>26</v>
      </c>
      <c r="D18" s="88" t="s">
        <v>26</v>
      </c>
      <c r="E18" s="88" t="s">
        <v>26</v>
      </c>
      <c r="F18" s="89" t="s">
        <v>26</v>
      </c>
      <c r="G18" s="10" t="s">
        <v>23</v>
      </c>
      <c r="H18" s="11"/>
      <c r="I18" s="17">
        <v>700</v>
      </c>
      <c r="J18" s="13">
        <v>1</v>
      </c>
      <c r="K18" s="10">
        <v>9.5</v>
      </c>
      <c r="L18" s="14">
        <f t="shared" si="1"/>
        <v>1.095</v>
      </c>
      <c r="M18" s="15">
        <f t="shared" si="2"/>
        <v>766.5</v>
      </c>
      <c r="N18" s="15">
        <f t="shared" si="3"/>
        <v>700</v>
      </c>
      <c r="O18" s="16"/>
    </row>
    <row r="19" spans="1:15" ht="25" customHeight="1" x14ac:dyDescent="0.4">
      <c r="A19" s="8">
        <f t="shared" si="0"/>
        <v>8</v>
      </c>
      <c r="B19" s="9"/>
      <c r="C19" s="87" t="s">
        <v>27</v>
      </c>
      <c r="D19" s="88" t="s">
        <v>27</v>
      </c>
      <c r="E19" s="88" t="s">
        <v>27</v>
      </c>
      <c r="F19" s="89" t="s">
        <v>27</v>
      </c>
      <c r="G19" s="10" t="s">
        <v>23</v>
      </c>
      <c r="H19" s="11"/>
      <c r="I19" s="17">
        <v>300</v>
      </c>
      <c r="J19" s="13">
        <v>1</v>
      </c>
      <c r="K19" s="10">
        <v>9.5</v>
      </c>
      <c r="L19" s="14">
        <f t="shared" si="1"/>
        <v>1.095</v>
      </c>
      <c r="M19" s="15">
        <f t="shared" si="2"/>
        <v>328.5</v>
      </c>
      <c r="N19" s="15">
        <f t="shared" si="3"/>
        <v>300</v>
      </c>
      <c r="O19" s="16"/>
    </row>
    <row r="20" spans="1:15" ht="25" customHeight="1" x14ac:dyDescent="0.4">
      <c r="A20" s="8">
        <f t="shared" si="0"/>
        <v>9</v>
      </c>
      <c r="B20" s="9"/>
      <c r="C20" s="87" t="s">
        <v>28</v>
      </c>
      <c r="D20" s="88" t="s">
        <v>28</v>
      </c>
      <c r="E20" s="88" t="s">
        <v>28</v>
      </c>
      <c r="F20" s="89" t="s">
        <v>28</v>
      </c>
      <c r="G20" s="10" t="s">
        <v>19</v>
      </c>
      <c r="H20" s="11"/>
      <c r="I20" s="18">
        <v>160</v>
      </c>
      <c r="J20" s="13">
        <v>1</v>
      </c>
      <c r="K20" s="10">
        <v>9.5</v>
      </c>
      <c r="L20" s="14">
        <f t="shared" si="1"/>
        <v>1.095</v>
      </c>
      <c r="M20" s="15">
        <f t="shared" si="2"/>
        <v>175.2</v>
      </c>
      <c r="N20" s="15">
        <f t="shared" si="3"/>
        <v>160</v>
      </c>
      <c r="O20" s="16"/>
    </row>
    <row r="21" spans="1:15" ht="15" customHeight="1" x14ac:dyDescent="0.4">
      <c r="A21" s="8">
        <f t="shared" si="0"/>
        <v>10</v>
      </c>
      <c r="B21" s="9"/>
      <c r="C21" s="87" t="s">
        <v>29</v>
      </c>
      <c r="D21" s="88" t="s">
        <v>29</v>
      </c>
      <c r="E21" s="88" t="s">
        <v>29</v>
      </c>
      <c r="F21" s="89" t="s">
        <v>29</v>
      </c>
      <c r="G21" s="10" t="s">
        <v>19</v>
      </c>
      <c r="H21" s="11"/>
      <c r="I21" s="18">
        <v>300</v>
      </c>
      <c r="J21" s="13">
        <v>1</v>
      </c>
      <c r="K21" s="10">
        <v>9.5</v>
      </c>
      <c r="L21" s="14">
        <f t="shared" si="1"/>
        <v>1.095</v>
      </c>
      <c r="M21" s="15">
        <f t="shared" si="2"/>
        <v>328.5</v>
      </c>
      <c r="N21" s="15">
        <f t="shared" si="3"/>
        <v>300</v>
      </c>
      <c r="O21" s="16"/>
    </row>
    <row r="22" spans="1:15" ht="15" customHeight="1" x14ac:dyDescent="0.4">
      <c r="A22" s="8">
        <f t="shared" si="0"/>
        <v>11</v>
      </c>
      <c r="B22" s="9"/>
      <c r="C22" s="87" t="s">
        <v>30</v>
      </c>
      <c r="D22" s="88" t="s">
        <v>30</v>
      </c>
      <c r="E22" s="88" t="s">
        <v>30</v>
      </c>
      <c r="F22" s="89" t="s">
        <v>30</v>
      </c>
      <c r="G22" s="10" t="s">
        <v>23</v>
      </c>
      <c r="H22" s="11"/>
      <c r="I22" s="18">
        <v>1600</v>
      </c>
      <c r="J22" s="13">
        <v>1</v>
      </c>
      <c r="K22" s="10">
        <v>9.5</v>
      </c>
      <c r="L22" s="14">
        <f t="shared" si="1"/>
        <v>1.095</v>
      </c>
      <c r="M22" s="15">
        <f t="shared" si="2"/>
        <v>1752</v>
      </c>
      <c r="N22" s="15">
        <f t="shared" si="3"/>
        <v>1600</v>
      </c>
      <c r="O22" s="16"/>
    </row>
    <row r="23" spans="1:15" ht="15" customHeight="1" x14ac:dyDescent="0.4">
      <c r="A23" s="8">
        <f t="shared" si="0"/>
        <v>12</v>
      </c>
      <c r="B23" s="9"/>
      <c r="C23" s="87" t="s">
        <v>31</v>
      </c>
      <c r="D23" s="88" t="s">
        <v>31</v>
      </c>
      <c r="E23" s="88" t="s">
        <v>31</v>
      </c>
      <c r="F23" s="89" t="s">
        <v>31</v>
      </c>
      <c r="G23" s="10" t="s">
        <v>19</v>
      </c>
      <c r="H23" s="11"/>
      <c r="I23" s="18">
        <v>670</v>
      </c>
      <c r="J23" s="13">
        <v>1</v>
      </c>
      <c r="K23" s="10">
        <v>9.5</v>
      </c>
      <c r="L23" s="14">
        <f t="shared" si="1"/>
        <v>1.095</v>
      </c>
      <c r="M23" s="15">
        <f t="shared" si="2"/>
        <v>733.65</v>
      </c>
      <c r="N23" s="15">
        <f t="shared" si="3"/>
        <v>670</v>
      </c>
      <c r="O23" s="16"/>
    </row>
    <row r="24" spans="1:15" ht="15" customHeight="1" x14ac:dyDescent="0.4">
      <c r="A24" s="8">
        <f t="shared" si="0"/>
        <v>13</v>
      </c>
      <c r="B24" s="9"/>
      <c r="C24" s="87" t="s">
        <v>32</v>
      </c>
      <c r="D24" s="88" t="s">
        <v>32</v>
      </c>
      <c r="E24" s="88" t="s">
        <v>32</v>
      </c>
      <c r="F24" s="89" t="s">
        <v>32</v>
      </c>
      <c r="G24" s="10" t="s">
        <v>19</v>
      </c>
      <c r="H24" s="11"/>
      <c r="I24" s="18">
        <v>120</v>
      </c>
      <c r="J24" s="13">
        <v>1</v>
      </c>
      <c r="K24" s="10">
        <v>9.5</v>
      </c>
      <c r="L24" s="14">
        <f t="shared" si="1"/>
        <v>1.095</v>
      </c>
      <c r="M24" s="15">
        <f t="shared" si="2"/>
        <v>131.4</v>
      </c>
      <c r="N24" s="15">
        <f t="shared" si="3"/>
        <v>120</v>
      </c>
      <c r="O24" s="16"/>
    </row>
    <row r="25" spans="1:15" ht="15" customHeight="1" x14ac:dyDescent="0.4">
      <c r="A25" s="8">
        <f t="shared" si="0"/>
        <v>14</v>
      </c>
      <c r="B25" s="9"/>
      <c r="C25" s="87" t="s">
        <v>33</v>
      </c>
      <c r="D25" s="88" t="s">
        <v>33</v>
      </c>
      <c r="E25" s="88" t="s">
        <v>33</v>
      </c>
      <c r="F25" s="89" t="s">
        <v>33</v>
      </c>
      <c r="G25" s="10" t="s">
        <v>23</v>
      </c>
      <c r="H25" s="11"/>
      <c r="I25" s="18">
        <v>500</v>
      </c>
      <c r="J25" s="13">
        <v>1</v>
      </c>
      <c r="K25" s="10">
        <v>9.5</v>
      </c>
      <c r="L25" s="14">
        <f t="shared" si="1"/>
        <v>1.095</v>
      </c>
      <c r="M25" s="15">
        <f t="shared" si="2"/>
        <v>547.5</v>
      </c>
      <c r="N25" s="15">
        <f t="shared" si="3"/>
        <v>500</v>
      </c>
      <c r="O25" s="16"/>
    </row>
    <row r="26" spans="1:15" ht="15" customHeight="1" x14ac:dyDescent="0.4">
      <c r="A26" s="8">
        <f t="shared" si="0"/>
        <v>15</v>
      </c>
      <c r="B26" s="9"/>
      <c r="C26" s="87" t="s">
        <v>34</v>
      </c>
      <c r="D26" s="88" t="s">
        <v>34</v>
      </c>
      <c r="E26" s="88" t="s">
        <v>34</v>
      </c>
      <c r="F26" s="89" t="s">
        <v>34</v>
      </c>
      <c r="G26" s="10" t="s">
        <v>19</v>
      </c>
      <c r="H26" s="11"/>
      <c r="I26" s="18">
        <v>100</v>
      </c>
      <c r="J26" s="13">
        <v>1</v>
      </c>
      <c r="K26" s="10">
        <v>9.5</v>
      </c>
      <c r="L26" s="14">
        <f t="shared" si="1"/>
        <v>1.095</v>
      </c>
      <c r="M26" s="15">
        <f t="shared" si="2"/>
        <v>109.5</v>
      </c>
      <c r="N26" s="15">
        <f t="shared" si="3"/>
        <v>100</v>
      </c>
      <c r="O26" s="16"/>
    </row>
    <row r="27" spans="1:15" ht="15" customHeight="1" x14ac:dyDescent="0.4">
      <c r="A27" s="8">
        <f t="shared" si="0"/>
        <v>16</v>
      </c>
      <c r="B27" s="9"/>
      <c r="C27" s="87" t="s">
        <v>35</v>
      </c>
      <c r="D27" s="88" t="s">
        <v>35</v>
      </c>
      <c r="E27" s="88" t="s">
        <v>35</v>
      </c>
      <c r="F27" s="89" t="s">
        <v>35</v>
      </c>
      <c r="G27" s="10" t="s">
        <v>23</v>
      </c>
      <c r="H27" s="11"/>
      <c r="I27" s="18">
        <v>80</v>
      </c>
      <c r="J27" s="13">
        <v>1</v>
      </c>
      <c r="K27" s="10">
        <v>9.5</v>
      </c>
      <c r="L27" s="14">
        <f t="shared" si="1"/>
        <v>1.095</v>
      </c>
      <c r="M27" s="15">
        <f t="shared" si="2"/>
        <v>87.6</v>
      </c>
      <c r="N27" s="15">
        <f t="shared" si="3"/>
        <v>80</v>
      </c>
      <c r="O27" s="16"/>
    </row>
    <row r="28" spans="1:15" ht="15" customHeight="1" x14ac:dyDescent="0.4">
      <c r="A28" s="8">
        <f t="shared" si="0"/>
        <v>17</v>
      </c>
      <c r="B28" s="9"/>
      <c r="C28" s="87" t="s">
        <v>36</v>
      </c>
      <c r="D28" s="88" t="s">
        <v>36</v>
      </c>
      <c r="E28" s="88" t="s">
        <v>36</v>
      </c>
      <c r="F28" s="89" t="s">
        <v>36</v>
      </c>
      <c r="G28" s="10" t="s">
        <v>23</v>
      </c>
      <c r="H28" s="11"/>
      <c r="I28" s="17">
        <v>1000</v>
      </c>
      <c r="J28" s="13">
        <v>1</v>
      </c>
      <c r="K28" s="10">
        <v>9.5</v>
      </c>
      <c r="L28" s="14">
        <f t="shared" si="1"/>
        <v>1.095</v>
      </c>
      <c r="M28" s="15">
        <f t="shared" si="2"/>
        <v>1095</v>
      </c>
      <c r="N28" s="15">
        <f t="shared" si="3"/>
        <v>1000</v>
      </c>
      <c r="O28" s="16"/>
    </row>
    <row r="29" spans="1:15" ht="15" customHeight="1" x14ac:dyDescent="0.4">
      <c r="A29" s="8">
        <f t="shared" si="0"/>
        <v>18</v>
      </c>
      <c r="B29" s="9"/>
      <c r="C29" s="87" t="s">
        <v>37</v>
      </c>
      <c r="D29" s="88" t="s">
        <v>37</v>
      </c>
      <c r="E29" s="88" t="s">
        <v>37</v>
      </c>
      <c r="F29" s="89" t="s">
        <v>37</v>
      </c>
      <c r="G29" s="10" t="s">
        <v>23</v>
      </c>
      <c r="H29" s="11"/>
      <c r="I29" s="17">
        <v>180</v>
      </c>
      <c r="J29" s="13">
        <v>1</v>
      </c>
      <c r="K29" s="10">
        <v>9.5</v>
      </c>
      <c r="L29" s="14">
        <f t="shared" si="1"/>
        <v>1.095</v>
      </c>
      <c r="M29" s="15">
        <f t="shared" si="2"/>
        <v>197.1</v>
      </c>
      <c r="N29" s="15">
        <f t="shared" si="3"/>
        <v>180</v>
      </c>
      <c r="O29" s="16"/>
    </row>
    <row r="30" spans="1:15" ht="15" customHeight="1" x14ac:dyDescent="0.4">
      <c r="A30" s="8">
        <f t="shared" si="0"/>
        <v>19</v>
      </c>
      <c r="B30" s="9"/>
      <c r="C30" s="87" t="s">
        <v>38</v>
      </c>
      <c r="D30" s="88" t="s">
        <v>38</v>
      </c>
      <c r="E30" s="88" t="s">
        <v>38</v>
      </c>
      <c r="F30" s="89" t="s">
        <v>38</v>
      </c>
      <c r="G30" s="10" t="s">
        <v>39</v>
      </c>
      <c r="H30" s="11"/>
      <c r="I30" s="17">
        <v>10</v>
      </c>
      <c r="J30" s="13">
        <v>1</v>
      </c>
      <c r="K30" s="10">
        <v>9.5</v>
      </c>
      <c r="L30" s="14">
        <f t="shared" si="1"/>
        <v>1.095</v>
      </c>
      <c r="M30" s="15">
        <f t="shared" si="2"/>
        <v>10.95</v>
      </c>
      <c r="N30" s="15">
        <f t="shared" si="3"/>
        <v>10</v>
      </c>
      <c r="O30" s="16"/>
    </row>
    <row r="31" spans="1:15" ht="15" customHeight="1" x14ac:dyDescent="0.4">
      <c r="A31" s="8">
        <f t="shared" si="0"/>
        <v>20</v>
      </c>
      <c r="B31" s="9"/>
      <c r="C31" s="87" t="s">
        <v>40</v>
      </c>
      <c r="D31" s="88" t="s">
        <v>40</v>
      </c>
      <c r="E31" s="88" t="s">
        <v>40</v>
      </c>
      <c r="F31" s="89" t="s">
        <v>40</v>
      </c>
      <c r="G31" s="10" t="s">
        <v>39</v>
      </c>
      <c r="H31" s="11"/>
      <c r="I31" s="17">
        <v>660</v>
      </c>
      <c r="J31" s="13">
        <v>1</v>
      </c>
      <c r="K31" s="10">
        <v>9.5</v>
      </c>
      <c r="L31" s="14">
        <f t="shared" si="1"/>
        <v>1.095</v>
      </c>
      <c r="M31" s="15">
        <f t="shared" si="2"/>
        <v>722.69999999999993</v>
      </c>
      <c r="N31" s="15">
        <f t="shared" si="3"/>
        <v>660</v>
      </c>
      <c r="O31" s="16"/>
    </row>
    <row r="32" spans="1:15" ht="15" customHeight="1" x14ac:dyDescent="0.4">
      <c r="A32" s="8">
        <f t="shared" si="0"/>
        <v>21</v>
      </c>
      <c r="B32" s="9"/>
      <c r="C32" s="87" t="s">
        <v>41</v>
      </c>
      <c r="D32" s="88" t="s">
        <v>41</v>
      </c>
      <c r="E32" s="88" t="s">
        <v>41</v>
      </c>
      <c r="F32" s="89" t="s">
        <v>41</v>
      </c>
      <c r="G32" s="10" t="s">
        <v>19</v>
      </c>
      <c r="H32" s="11"/>
      <c r="I32" s="17">
        <v>500</v>
      </c>
      <c r="J32" s="13">
        <v>1</v>
      </c>
      <c r="K32" s="10">
        <v>9.5</v>
      </c>
      <c r="L32" s="14">
        <f t="shared" si="1"/>
        <v>1.095</v>
      </c>
      <c r="M32" s="15">
        <f t="shared" si="2"/>
        <v>547.5</v>
      </c>
      <c r="N32" s="15">
        <f t="shared" si="3"/>
        <v>500</v>
      </c>
      <c r="O32" s="16"/>
    </row>
    <row r="33" spans="1:15" ht="15" customHeight="1" x14ac:dyDescent="0.4">
      <c r="A33" s="8">
        <f t="shared" si="0"/>
        <v>22</v>
      </c>
      <c r="B33" s="9"/>
      <c r="C33" s="87" t="s">
        <v>42</v>
      </c>
      <c r="D33" s="88" t="s">
        <v>42</v>
      </c>
      <c r="E33" s="88" t="s">
        <v>42</v>
      </c>
      <c r="F33" s="89" t="s">
        <v>42</v>
      </c>
      <c r="G33" s="10" t="s">
        <v>19</v>
      </c>
      <c r="H33" s="11"/>
      <c r="I33" s="17">
        <v>1660</v>
      </c>
      <c r="J33" s="13">
        <v>1</v>
      </c>
      <c r="K33" s="10">
        <v>9.5</v>
      </c>
      <c r="L33" s="14">
        <f t="shared" si="1"/>
        <v>1.095</v>
      </c>
      <c r="M33" s="15">
        <f t="shared" si="2"/>
        <v>1817.7</v>
      </c>
      <c r="N33" s="15">
        <f t="shared" si="3"/>
        <v>1660</v>
      </c>
      <c r="O33" s="16"/>
    </row>
    <row r="34" spans="1:15" ht="15" customHeight="1" x14ac:dyDescent="0.4">
      <c r="A34" s="8">
        <f t="shared" si="0"/>
        <v>23</v>
      </c>
      <c r="B34" s="9"/>
      <c r="C34" s="87" t="s">
        <v>43</v>
      </c>
      <c r="D34" s="88" t="s">
        <v>43</v>
      </c>
      <c r="E34" s="88" t="s">
        <v>43</v>
      </c>
      <c r="F34" s="89" t="s">
        <v>43</v>
      </c>
      <c r="G34" s="10" t="s">
        <v>39</v>
      </c>
      <c r="H34" s="11"/>
      <c r="I34" s="17">
        <v>200</v>
      </c>
      <c r="J34" s="13">
        <v>1</v>
      </c>
      <c r="K34" s="10">
        <v>9.5</v>
      </c>
      <c r="L34" s="14">
        <f t="shared" si="1"/>
        <v>1.095</v>
      </c>
      <c r="M34" s="15">
        <f t="shared" si="2"/>
        <v>219</v>
      </c>
      <c r="N34" s="15">
        <f t="shared" si="3"/>
        <v>200</v>
      </c>
      <c r="O34" s="16"/>
    </row>
    <row r="35" spans="1:15" ht="15" customHeight="1" x14ac:dyDescent="0.4">
      <c r="A35" s="8">
        <f t="shared" si="0"/>
        <v>24</v>
      </c>
      <c r="B35" s="9"/>
      <c r="C35" s="87" t="s">
        <v>44</v>
      </c>
      <c r="D35" s="88" t="s">
        <v>44</v>
      </c>
      <c r="E35" s="88" t="s">
        <v>44</v>
      </c>
      <c r="F35" s="89" t="s">
        <v>44</v>
      </c>
      <c r="G35" s="10" t="s">
        <v>39</v>
      </c>
      <c r="H35" s="11"/>
      <c r="I35" s="17">
        <v>10000</v>
      </c>
      <c r="J35" s="13">
        <v>1</v>
      </c>
      <c r="K35" s="10">
        <v>9.5</v>
      </c>
      <c r="L35" s="14">
        <f t="shared" si="1"/>
        <v>1.095</v>
      </c>
      <c r="M35" s="15">
        <f t="shared" si="2"/>
        <v>10950</v>
      </c>
      <c r="N35" s="15">
        <f t="shared" si="3"/>
        <v>10000</v>
      </c>
      <c r="O35" s="16"/>
    </row>
    <row r="36" spans="1:15" ht="15" customHeight="1" x14ac:dyDescent="0.4">
      <c r="A36" s="8">
        <f t="shared" si="0"/>
        <v>25</v>
      </c>
      <c r="B36" s="9"/>
      <c r="C36" s="87" t="s">
        <v>45</v>
      </c>
      <c r="D36" s="88" t="s">
        <v>45</v>
      </c>
      <c r="E36" s="88" t="s">
        <v>45</v>
      </c>
      <c r="F36" s="89" t="s">
        <v>45</v>
      </c>
      <c r="G36" s="10" t="s">
        <v>39</v>
      </c>
      <c r="H36" s="11"/>
      <c r="I36" s="18">
        <v>200</v>
      </c>
      <c r="J36" s="13">
        <v>1</v>
      </c>
      <c r="K36" s="10">
        <v>9.5</v>
      </c>
      <c r="L36" s="14">
        <f t="shared" si="1"/>
        <v>1.095</v>
      </c>
      <c r="M36" s="15">
        <f t="shared" si="2"/>
        <v>219</v>
      </c>
      <c r="N36" s="15">
        <f t="shared" si="3"/>
        <v>200</v>
      </c>
      <c r="O36" s="16"/>
    </row>
    <row r="37" spans="1:15" ht="15" customHeight="1" x14ac:dyDescent="0.4">
      <c r="A37" s="8">
        <f t="shared" si="0"/>
        <v>26</v>
      </c>
      <c r="B37" s="9"/>
      <c r="C37" s="87" t="s">
        <v>46</v>
      </c>
      <c r="D37" s="88" t="s">
        <v>46</v>
      </c>
      <c r="E37" s="88" t="s">
        <v>46</v>
      </c>
      <c r="F37" s="89" t="s">
        <v>46</v>
      </c>
      <c r="G37" s="10" t="s">
        <v>47</v>
      </c>
      <c r="H37" s="11"/>
      <c r="I37" s="18">
        <v>20</v>
      </c>
      <c r="J37" s="13">
        <v>1</v>
      </c>
      <c r="K37" s="10">
        <v>9.5</v>
      </c>
      <c r="L37" s="14">
        <f t="shared" si="1"/>
        <v>1.095</v>
      </c>
      <c r="M37" s="15">
        <f t="shared" si="2"/>
        <v>21.9</v>
      </c>
      <c r="N37" s="15">
        <f t="shared" si="3"/>
        <v>20</v>
      </c>
      <c r="O37" s="16"/>
    </row>
    <row r="38" spans="1:15" ht="15" customHeight="1" x14ac:dyDescent="0.4">
      <c r="A38" s="8">
        <f t="shared" si="0"/>
        <v>27</v>
      </c>
      <c r="B38" s="9"/>
      <c r="C38" s="87" t="s">
        <v>48</v>
      </c>
      <c r="D38" s="88" t="s">
        <v>48</v>
      </c>
      <c r="E38" s="88" t="s">
        <v>48</v>
      </c>
      <c r="F38" s="89" t="s">
        <v>48</v>
      </c>
      <c r="G38" s="10" t="s">
        <v>19</v>
      </c>
      <c r="H38" s="11"/>
      <c r="I38" s="18">
        <v>10000</v>
      </c>
      <c r="J38" s="13">
        <v>1</v>
      </c>
      <c r="K38" s="10">
        <v>9.5</v>
      </c>
      <c r="L38" s="14">
        <f t="shared" si="1"/>
        <v>1.095</v>
      </c>
      <c r="M38" s="15">
        <f t="shared" si="2"/>
        <v>10950</v>
      </c>
      <c r="N38" s="15">
        <f t="shared" si="3"/>
        <v>10000</v>
      </c>
      <c r="O38" s="16"/>
    </row>
    <row r="39" spans="1:15" ht="15" customHeight="1" x14ac:dyDescent="0.4">
      <c r="A39" s="8">
        <f t="shared" si="0"/>
        <v>28</v>
      </c>
      <c r="B39" s="9"/>
      <c r="C39" s="87" t="s">
        <v>452</v>
      </c>
      <c r="D39" s="88" t="s">
        <v>49</v>
      </c>
      <c r="E39" s="88" t="s">
        <v>49</v>
      </c>
      <c r="F39" s="89" t="s">
        <v>49</v>
      </c>
      <c r="G39" s="10" t="s">
        <v>23</v>
      </c>
      <c r="H39" s="11"/>
      <c r="I39" s="18">
        <v>80</v>
      </c>
      <c r="J39" s="13">
        <v>1</v>
      </c>
      <c r="K39" s="10">
        <v>9.5</v>
      </c>
      <c r="L39" s="14">
        <f t="shared" si="1"/>
        <v>1.095</v>
      </c>
      <c r="M39" s="15">
        <f t="shared" si="2"/>
        <v>87.6</v>
      </c>
      <c r="N39" s="15">
        <f t="shared" si="3"/>
        <v>80</v>
      </c>
      <c r="O39" s="16"/>
    </row>
    <row r="40" spans="1:15" ht="15" customHeight="1" x14ac:dyDescent="0.4">
      <c r="A40" s="8">
        <f t="shared" si="0"/>
        <v>29</v>
      </c>
      <c r="B40" s="9"/>
      <c r="C40" s="87" t="s">
        <v>50</v>
      </c>
      <c r="D40" s="88" t="s">
        <v>50</v>
      </c>
      <c r="E40" s="88" t="s">
        <v>50</v>
      </c>
      <c r="F40" s="89" t="s">
        <v>50</v>
      </c>
      <c r="G40" s="10" t="s">
        <v>23</v>
      </c>
      <c r="H40" s="11"/>
      <c r="I40" s="18">
        <v>150</v>
      </c>
      <c r="J40" s="13">
        <v>1</v>
      </c>
      <c r="K40" s="10">
        <v>9.5</v>
      </c>
      <c r="L40" s="14">
        <f t="shared" si="1"/>
        <v>1.095</v>
      </c>
      <c r="M40" s="15">
        <f t="shared" si="2"/>
        <v>164.25</v>
      </c>
      <c r="N40" s="15">
        <f t="shared" si="3"/>
        <v>150</v>
      </c>
      <c r="O40" s="16"/>
    </row>
    <row r="41" spans="1:15" ht="15" customHeight="1" x14ac:dyDescent="0.4">
      <c r="A41" s="8">
        <f t="shared" si="0"/>
        <v>30</v>
      </c>
      <c r="B41" s="9"/>
      <c r="C41" s="87" t="s">
        <v>51</v>
      </c>
      <c r="D41" s="88" t="s">
        <v>51</v>
      </c>
      <c r="E41" s="88" t="s">
        <v>51</v>
      </c>
      <c r="F41" s="89" t="s">
        <v>51</v>
      </c>
      <c r="G41" s="10" t="s">
        <v>23</v>
      </c>
      <c r="H41" s="11"/>
      <c r="I41" s="18">
        <v>150</v>
      </c>
      <c r="J41" s="13">
        <v>1</v>
      </c>
      <c r="K41" s="10">
        <v>9.5</v>
      </c>
      <c r="L41" s="14">
        <f t="shared" si="1"/>
        <v>1.095</v>
      </c>
      <c r="M41" s="15">
        <f t="shared" si="2"/>
        <v>164.25</v>
      </c>
      <c r="N41" s="15">
        <f t="shared" si="3"/>
        <v>150</v>
      </c>
      <c r="O41" s="16"/>
    </row>
    <row r="42" spans="1:15" ht="15" customHeight="1" x14ac:dyDescent="0.4">
      <c r="A42" s="8">
        <f t="shared" si="0"/>
        <v>31</v>
      </c>
      <c r="B42" s="9"/>
      <c r="C42" s="87" t="s">
        <v>52</v>
      </c>
      <c r="D42" s="88" t="s">
        <v>52</v>
      </c>
      <c r="E42" s="88" t="s">
        <v>52</v>
      </c>
      <c r="F42" s="89" t="s">
        <v>52</v>
      </c>
      <c r="G42" s="10" t="s">
        <v>23</v>
      </c>
      <c r="H42" s="11"/>
      <c r="I42" s="18">
        <v>1200</v>
      </c>
      <c r="J42" s="13">
        <v>1</v>
      </c>
      <c r="K42" s="10">
        <v>9.5</v>
      </c>
      <c r="L42" s="14">
        <f t="shared" si="1"/>
        <v>1.095</v>
      </c>
      <c r="M42" s="15">
        <f t="shared" si="2"/>
        <v>1314</v>
      </c>
      <c r="N42" s="15">
        <f t="shared" si="3"/>
        <v>1200</v>
      </c>
      <c r="O42" s="16"/>
    </row>
    <row r="43" spans="1:15" ht="15" customHeight="1" x14ac:dyDescent="0.4">
      <c r="A43" s="8">
        <f t="shared" si="0"/>
        <v>32</v>
      </c>
      <c r="B43" s="9"/>
      <c r="C43" s="87" t="s">
        <v>53</v>
      </c>
      <c r="D43" s="88" t="s">
        <v>53</v>
      </c>
      <c r="E43" s="88" t="s">
        <v>53</v>
      </c>
      <c r="F43" s="89" t="s">
        <v>53</v>
      </c>
      <c r="G43" s="10" t="s">
        <v>23</v>
      </c>
      <c r="H43" s="11"/>
      <c r="I43" s="18">
        <v>1200</v>
      </c>
      <c r="J43" s="13">
        <v>1</v>
      </c>
      <c r="K43" s="10">
        <v>9.5</v>
      </c>
      <c r="L43" s="14">
        <f t="shared" si="1"/>
        <v>1.095</v>
      </c>
      <c r="M43" s="15">
        <f t="shared" si="2"/>
        <v>1314</v>
      </c>
      <c r="N43" s="15">
        <f t="shared" si="3"/>
        <v>1200</v>
      </c>
      <c r="O43" s="16"/>
    </row>
    <row r="44" spans="1:15" ht="15" customHeight="1" x14ac:dyDescent="0.4">
      <c r="A44" s="8">
        <f t="shared" si="0"/>
        <v>33</v>
      </c>
      <c r="B44" s="9"/>
      <c r="C44" s="87" t="s">
        <v>453</v>
      </c>
      <c r="D44" s="88" t="s">
        <v>54</v>
      </c>
      <c r="E44" s="88" t="s">
        <v>54</v>
      </c>
      <c r="F44" s="89" t="s">
        <v>54</v>
      </c>
      <c r="G44" s="10" t="s">
        <v>23</v>
      </c>
      <c r="H44" s="11"/>
      <c r="I44" s="18">
        <v>160</v>
      </c>
      <c r="J44" s="13">
        <v>1</v>
      </c>
      <c r="K44" s="10">
        <v>9.5</v>
      </c>
      <c r="L44" s="14">
        <f t="shared" si="1"/>
        <v>1.095</v>
      </c>
      <c r="M44" s="15">
        <f t="shared" si="2"/>
        <v>175.2</v>
      </c>
      <c r="N44" s="15">
        <f t="shared" si="3"/>
        <v>160</v>
      </c>
      <c r="O44" s="16"/>
    </row>
    <row r="45" spans="1:15" ht="15" customHeight="1" x14ac:dyDescent="0.4">
      <c r="A45" s="8">
        <f t="shared" si="0"/>
        <v>34</v>
      </c>
      <c r="B45" s="9"/>
      <c r="C45" s="87" t="s">
        <v>55</v>
      </c>
      <c r="D45" s="88" t="s">
        <v>55</v>
      </c>
      <c r="E45" s="88" t="s">
        <v>55</v>
      </c>
      <c r="F45" s="89" t="s">
        <v>55</v>
      </c>
      <c r="G45" s="10" t="s">
        <v>23</v>
      </c>
      <c r="H45" s="11"/>
      <c r="I45" s="18">
        <v>200</v>
      </c>
      <c r="J45" s="13">
        <v>1</v>
      </c>
      <c r="K45" s="10">
        <v>9.5</v>
      </c>
      <c r="L45" s="14">
        <f t="shared" si="1"/>
        <v>1.095</v>
      </c>
      <c r="M45" s="15">
        <f t="shared" si="2"/>
        <v>219</v>
      </c>
      <c r="N45" s="15">
        <f t="shared" si="3"/>
        <v>200</v>
      </c>
      <c r="O45" s="16"/>
    </row>
    <row r="46" spans="1:15" ht="15" customHeight="1" x14ac:dyDescent="0.4">
      <c r="A46" s="8">
        <f t="shared" si="0"/>
        <v>35</v>
      </c>
      <c r="B46" s="9"/>
      <c r="C46" s="87" t="s">
        <v>56</v>
      </c>
      <c r="D46" s="88" t="s">
        <v>56</v>
      </c>
      <c r="E46" s="88" t="s">
        <v>56</v>
      </c>
      <c r="F46" s="89" t="s">
        <v>56</v>
      </c>
      <c r="G46" s="10" t="s">
        <v>23</v>
      </c>
      <c r="H46" s="11"/>
      <c r="I46" s="18">
        <v>1200</v>
      </c>
      <c r="J46" s="13">
        <v>1</v>
      </c>
      <c r="K46" s="10">
        <v>9.5</v>
      </c>
      <c r="L46" s="14">
        <f t="shared" si="1"/>
        <v>1.095</v>
      </c>
      <c r="M46" s="15">
        <f t="shared" si="2"/>
        <v>1314</v>
      </c>
      <c r="N46" s="15">
        <f t="shared" si="3"/>
        <v>1200</v>
      </c>
      <c r="O46" s="16"/>
    </row>
    <row r="47" spans="1:15" ht="15" customHeight="1" x14ac:dyDescent="0.4">
      <c r="A47" s="8">
        <f t="shared" si="0"/>
        <v>36</v>
      </c>
      <c r="B47" s="9"/>
      <c r="C47" s="87" t="s">
        <v>57</v>
      </c>
      <c r="D47" s="88" t="s">
        <v>57</v>
      </c>
      <c r="E47" s="88" t="s">
        <v>57</v>
      </c>
      <c r="F47" s="89" t="s">
        <v>57</v>
      </c>
      <c r="G47" s="10" t="s">
        <v>23</v>
      </c>
      <c r="H47" s="11"/>
      <c r="I47" s="18">
        <v>130</v>
      </c>
      <c r="J47" s="13">
        <v>1</v>
      </c>
      <c r="K47" s="10">
        <v>9.5</v>
      </c>
      <c r="L47" s="14">
        <f t="shared" si="1"/>
        <v>1.095</v>
      </c>
      <c r="M47" s="15">
        <f t="shared" si="2"/>
        <v>142.35</v>
      </c>
      <c r="N47" s="15">
        <f t="shared" si="3"/>
        <v>130</v>
      </c>
      <c r="O47" s="16"/>
    </row>
    <row r="48" spans="1:15" ht="15" customHeight="1" x14ac:dyDescent="0.4">
      <c r="A48" s="8">
        <f t="shared" si="0"/>
        <v>37</v>
      </c>
      <c r="B48" s="9"/>
      <c r="C48" s="87" t="s">
        <v>58</v>
      </c>
      <c r="D48" s="88" t="s">
        <v>58</v>
      </c>
      <c r="E48" s="88" t="s">
        <v>58</v>
      </c>
      <c r="F48" s="89" t="s">
        <v>58</v>
      </c>
      <c r="G48" s="10" t="s">
        <v>23</v>
      </c>
      <c r="H48" s="11"/>
      <c r="I48" s="18">
        <v>170</v>
      </c>
      <c r="J48" s="13">
        <v>1</v>
      </c>
      <c r="K48" s="10">
        <v>9.5</v>
      </c>
      <c r="L48" s="14">
        <f t="shared" si="1"/>
        <v>1.095</v>
      </c>
      <c r="M48" s="15">
        <f t="shared" si="2"/>
        <v>186.15</v>
      </c>
      <c r="N48" s="15">
        <f t="shared" si="3"/>
        <v>170</v>
      </c>
      <c r="O48" s="16"/>
    </row>
    <row r="49" spans="1:15" ht="15" customHeight="1" x14ac:dyDescent="0.4">
      <c r="A49" s="8">
        <f t="shared" si="0"/>
        <v>38</v>
      </c>
      <c r="B49" s="9"/>
      <c r="C49" s="87" t="s">
        <v>59</v>
      </c>
      <c r="D49" s="88" t="s">
        <v>59</v>
      </c>
      <c r="E49" s="88" t="s">
        <v>59</v>
      </c>
      <c r="F49" s="89" t="s">
        <v>59</v>
      </c>
      <c r="G49" s="10" t="s">
        <v>23</v>
      </c>
      <c r="H49" s="11"/>
      <c r="I49" s="18">
        <v>70</v>
      </c>
      <c r="J49" s="13">
        <v>1</v>
      </c>
      <c r="K49" s="10">
        <v>9.5</v>
      </c>
      <c r="L49" s="14">
        <f t="shared" si="1"/>
        <v>1.095</v>
      </c>
      <c r="M49" s="15">
        <f t="shared" si="2"/>
        <v>76.649999999999991</v>
      </c>
      <c r="N49" s="15">
        <f t="shared" si="3"/>
        <v>70</v>
      </c>
      <c r="O49" s="16"/>
    </row>
    <row r="50" spans="1:15" ht="15" customHeight="1" x14ac:dyDescent="0.4">
      <c r="A50" s="8">
        <f t="shared" si="0"/>
        <v>39</v>
      </c>
      <c r="B50" s="9"/>
      <c r="C50" s="87" t="s">
        <v>60</v>
      </c>
      <c r="D50" s="88" t="s">
        <v>60</v>
      </c>
      <c r="E50" s="88" t="s">
        <v>60</v>
      </c>
      <c r="F50" s="89" t="s">
        <v>60</v>
      </c>
      <c r="G50" s="10" t="s">
        <v>23</v>
      </c>
      <c r="H50" s="11"/>
      <c r="I50" s="18">
        <v>150</v>
      </c>
      <c r="J50" s="13">
        <v>1</v>
      </c>
      <c r="K50" s="10">
        <v>9.5</v>
      </c>
      <c r="L50" s="14">
        <f t="shared" si="1"/>
        <v>1.095</v>
      </c>
      <c r="M50" s="15">
        <f t="shared" si="2"/>
        <v>164.25</v>
      </c>
      <c r="N50" s="15">
        <f t="shared" si="3"/>
        <v>150</v>
      </c>
      <c r="O50" s="16"/>
    </row>
    <row r="51" spans="1:15" ht="15" customHeight="1" x14ac:dyDescent="0.4">
      <c r="A51" s="8">
        <f t="shared" si="0"/>
        <v>40</v>
      </c>
      <c r="B51" s="9"/>
      <c r="C51" s="87" t="s">
        <v>61</v>
      </c>
      <c r="D51" s="88" t="s">
        <v>61</v>
      </c>
      <c r="E51" s="88" t="s">
        <v>61</v>
      </c>
      <c r="F51" s="89" t="s">
        <v>61</v>
      </c>
      <c r="G51" s="10" t="s">
        <v>19</v>
      </c>
      <c r="H51" s="11"/>
      <c r="I51" s="18">
        <v>70</v>
      </c>
      <c r="J51" s="13">
        <v>1</v>
      </c>
      <c r="K51" s="10">
        <v>9.5</v>
      </c>
      <c r="L51" s="14">
        <f t="shared" si="1"/>
        <v>1.095</v>
      </c>
      <c r="M51" s="15">
        <f t="shared" si="2"/>
        <v>76.649999999999991</v>
      </c>
      <c r="N51" s="15">
        <f t="shared" si="3"/>
        <v>70</v>
      </c>
      <c r="O51" s="16"/>
    </row>
    <row r="52" spans="1:15" ht="25" customHeight="1" x14ac:dyDescent="0.4">
      <c r="A52" s="8">
        <f t="shared" si="0"/>
        <v>41</v>
      </c>
      <c r="B52" s="9"/>
      <c r="C52" s="87" t="s">
        <v>62</v>
      </c>
      <c r="D52" s="88" t="s">
        <v>62</v>
      </c>
      <c r="E52" s="88" t="s">
        <v>62</v>
      </c>
      <c r="F52" s="89" t="s">
        <v>62</v>
      </c>
      <c r="G52" s="10" t="s">
        <v>19</v>
      </c>
      <c r="H52" s="11"/>
      <c r="I52" s="18">
        <v>400</v>
      </c>
      <c r="J52" s="13">
        <v>1</v>
      </c>
      <c r="K52" s="10">
        <v>9.5</v>
      </c>
      <c r="L52" s="14">
        <f t="shared" si="1"/>
        <v>1.095</v>
      </c>
      <c r="M52" s="15">
        <f t="shared" si="2"/>
        <v>438</v>
      </c>
      <c r="N52" s="15">
        <f t="shared" si="3"/>
        <v>400</v>
      </c>
      <c r="O52" s="16"/>
    </row>
    <row r="53" spans="1:15" ht="25" customHeight="1" x14ac:dyDescent="0.4">
      <c r="A53" s="8">
        <f t="shared" si="0"/>
        <v>42</v>
      </c>
      <c r="B53" s="9"/>
      <c r="C53" s="87" t="s">
        <v>63</v>
      </c>
      <c r="D53" s="88" t="s">
        <v>63</v>
      </c>
      <c r="E53" s="88" t="s">
        <v>63</v>
      </c>
      <c r="F53" s="89" t="s">
        <v>63</v>
      </c>
      <c r="G53" s="10" t="s">
        <v>19</v>
      </c>
      <c r="H53" s="11"/>
      <c r="I53" s="18">
        <v>530</v>
      </c>
      <c r="J53" s="13">
        <v>1</v>
      </c>
      <c r="K53" s="10">
        <v>9.5</v>
      </c>
      <c r="L53" s="14">
        <f t="shared" si="1"/>
        <v>1.095</v>
      </c>
      <c r="M53" s="15">
        <f t="shared" si="2"/>
        <v>580.35</v>
      </c>
      <c r="N53" s="15">
        <f t="shared" si="3"/>
        <v>530</v>
      </c>
      <c r="O53" s="15"/>
    </row>
    <row r="54" spans="1:15" ht="15" customHeight="1" x14ac:dyDescent="0.4">
      <c r="A54" s="8">
        <f t="shared" si="0"/>
        <v>43</v>
      </c>
      <c r="B54" s="9"/>
      <c r="C54" s="87" t="s">
        <v>64</v>
      </c>
      <c r="D54" s="88" t="s">
        <v>64</v>
      </c>
      <c r="E54" s="88" t="s">
        <v>64</v>
      </c>
      <c r="F54" s="89" t="s">
        <v>64</v>
      </c>
      <c r="G54" s="10" t="s">
        <v>19</v>
      </c>
      <c r="H54" s="11"/>
      <c r="I54" s="18">
        <v>670</v>
      </c>
      <c r="J54" s="13">
        <v>1</v>
      </c>
      <c r="K54" s="10">
        <v>9.5</v>
      </c>
      <c r="L54" s="14">
        <f t="shared" si="1"/>
        <v>1.095</v>
      </c>
      <c r="M54" s="15">
        <f t="shared" si="2"/>
        <v>733.65</v>
      </c>
      <c r="N54" s="15">
        <f t="shared" si="3"/>
        <v>670</v>
      </c>
      <c r="O54" s="15"/>
    </row>
    <row r="55" spans="1:15" ht="15" customHeight="1" x14ac:dyDescent="0.4">
      <c r="A55" s="8">
        <f t="shared" si="0"/>
        <v>44</v>
      </c>
      <c r="B55" s="9"/>
      <c r="C55" s="87" t="s">
        <v>65</v>
      </c>
      <c r="D55" s="88" t="s">
        <v>65</v>
      </c>
      <c r="E55" s="88" t="s">
        <v>65</v>
      </c>
      <c r="F55" s="89" t="s">
        <v>65</v>
      </c>
      <c r="G55" s="10" t="s">
        <v>23</v>
      </c>
      <c r="H55" s="11"/>
      <c r="I55" s="18">
        <v>400</v>
      </c>
      <c r="J55" s="13">
        <v>1</v>
      </c>
      <c r="K55" s="10">
        <v>9.5</v>
      </c>
      <c r="L55" s="14">
        <f t="shared" si="1"/>
        <v>1.095</v>
      </c>
      <c r="M55" s="15">
        <f t="shared" si="2"/>
        <v>438</v>
      </c>
      <c r="N55" s="15">
        <f t="shared" si="3"/>
        <v>400</v>
      </c>
      <c r="O55" s="15"/>
    </row>
    <row r="56" spans="1:15" ht="15" customHeight="1" x14ac:dyDescent="0.4">
      <c r="A56" s="8">
        <f t="shared" si="0"/>
        <v>45</v>
      </c>
      <c r="B56" s="9"/>
      <c r="C56" s="87" t="s">
        <v>66</v>
      </c>
      <c r="D56" s="88" t="s">
        <v>66</v>
      </c>
      <c r="E56" s="88" t="s">
        <v>66</v>
      </c>
      <c r="F56" s="89" t="s">
        <v>66</v>
      </c>
      <c r="G56" s="10" t="s">
        <v>23</v>
      </c>
      <c r="H56" s="11"/>
      <c r="I56" s="18">
        <v>830</v>
      </c>
      <c r="J56" s="13">
        <v>1</v>
      </c>
      <c r="K56" s="10">
        <v>9.5</v>
      </c>
      <c r="L56" s="14">
        <f t="shared" si="1"/>
        <v>1.095</v>
      </c>
      <c r="M56" s="15">
        <f t="shared" si="2"/>
        <v>908.85</v>
      </c>
      <c r="N56" s="15">
        <f t="shared" si="3"/>
        <v>830</v>
      </c>
      <c r="O56" s="15"/>
    </row>
    <row r="57" spans="1:15" ht="15" customHeight="1" x14ac:dyDescent="0.4">
      <c r="A57" s="8">
        <f t="shared" si="0"/>
        <v>46</v>
      </c>
      <c r="B57" s="9"/>
      <c r="C57" s="87" t="s">
        <v>67</v>
      </c>
      <c r="D57" s="88" t="s">
        <v>67</v>
      </c>
      <c r="E57" s="88" t="s">
        <v>67</v>
      </c>
      <c r="F57" s="89" t="s">
        <v>67</v>
      </c>
      <c r="G57" s="10" t="s">
        <v>23</v>
      </c>
      <c r="H57" s="11"/>
      <c r="I57" s="18">
        <v>70</v>
      </c>
      <c r="J57" s="13">
        <v>1</v>
      </c>
      <c r="K57" s="10">
        <v>9.5</v>
      </c>
      <c r="L57" s="14">
        <f t="shared" si="1"/>
        <v>1.095</v>
      </c>
      <c r="M57" s="15">
        <f t="shared" si="2"/>
        <v>76.649999999999991</v>
      </c>
      <c r="N57" s="15">
        <f t="shared" si="3"/>
        <v>70</v>
      </c>
      <c r="O57" s="15"/>
    </row>
    <row r="58" spans="1:15" ht="15" customHeight="1" x14ac:dyDescent="0.4">
      <c r="A58" s="8">
        <f t="shared" si="0"/>
        <v>47</v>
      </c>
      <c r="B58" s="9"/>
      <c r="C58" s="87" t="s">
        <v>68</v>
      </c>
      <c r="D58" s="88" t="s">
        <v>68</v>
      </c>
      <c r="E58" s="88" t="s">
        <v>68</v>
      </c>
      <c r="F58" s="89" t="s">
        <v>68</v>
      </c>
      <c r="G58" s="10" t="s">
        <v>19</v>
      </c>
      <c r="H58" s="11"/>
      <c r="I58" s="18">
        <v>10</v>
      </c>
      <c r="J58" s="13">
        <v>1</v>
      </c>
      <c r="K58" s="10">
        <v>9.5</v>
      </c>
      <c r="L58" s="14">
        <f t="shared" si="1"/>
        <v>1.095</v>
      </c>
      <c r="M58" s="15">
        <f t="shared" si="2"/>
        <v>10.95</v>
      </c>
      <c r="N58" s="15">
        <f t="shared" si="3"/>
        <v>10</v>
      </c>
      <c r="O58" s="15"/>
    </row>
    <row r="59" spans="1:15" ht="15" customHeight="1" x14ac:dyDescent="0.4">
      <c r="A59" s="8">
        <f t="shared" si="0"/>
        <v>48</v>
      </c>
      <c r="B59" s="9"/>
      <c r="C59" s="87" t="s">
        <v>69</v>
      </c>
      <c r="D59" s="88" t="s">
        <v>69</v>
      </c>
      <c r="E59" s="88" t="s">
        <v>69</v>
      </c>
      <c r="F59" s="89" t="s">
        <v>69</v>
      </c>
      <c r="G59" s="10" t="s">
        <v>39</v>
      </c>
      <c r="H59" s="11"/>
      <c r="I59" s="18">
        <v>120</v>
      </c>
      <c r="J59" s="13">
        <v>1</v>
      </c>
      <c r="K59" s="10">
        <v>9.5</v>
      </c>
      <c r="L59" s="14">
        <f t="shared" si="1"/>
        <v>1.095</v>
      </c>
      <c r="M59" s="15">
        <f t="shared" si="2"/>
        <v>131.4</v>
      </c>
      <c r="N59" s="15">
        <f t="shared" si="3"/>
        <v>120</v>
      </c>
      <c r="O59" s="15"/>
    </row>
    <row r="60" spans="1:15" ht="15" customHeight="1" x14ac:dyDescent="0.4">
      <c r="A60" s="8">
        <f t="shared" si="0"/>
        <v>49</v>
      </c>
      <c r="B60" s="9"/>
      <c r="C60" s="87" t="s">
        <v>70</v>
      </c>
      <c r="D60" s="88" t="s">
        <v>70</v>
      </c>
      <c r="E60" s="88" t="s">
        <v>70</v>
      </c>
      <c r="F60" s="89" t="s">
        <v>70</v>
      </c>
      <c r="G60" s="10" t="s">
        <v>39</v>
      </c>
      <c r="H60" s="11"/>
      <c r="I60" s="18">
        <v>70</v>
      </c>
      <c r="J60" s="13">
        <v>1</v>
      </c>
      <c r="K60" s="10">
        <v>9.5</v>
      </c>
      <c r="L60" s="14">
        <f t="shared" si="1"/>
        <v>1.095</v>
      </c>
      <c r="M60" s="15">
        <f t="shared" si="2"/>
        <v>76.649999999999991</v>
      </c>
      <c r="N60" s="15">
        <f t="shared" si="3"/>
        <v>70</v>
      </c>
      <c r="O60" s="15"/>
    </row>
    <row r="61" spans="1:15" ht="15" customHeight="1" x14ac:dyDescent="0.4">
      <c r="A61" s="8">
        <f t="shared" si="0"/>
        <v>50</v>
      </c>
      <c r="B61" s="9"/>
      <c r="C61" s="87" t="s">
        <v>71</v>
      </c>
      <c r="D61" s="88" t="s">
        <v>71</v>
      </c>
      <c r="E61" s="88" t="s">
        <v>71</v>
      </c>
      <c r="F61" s="89" t="s">
        <v>71</v>
      </c>
      <c r="G61" s="10" t="s">
        <v>39</v>
      </c>
      <c r="H61" s="11"/>
      <c r="I61" s="18">
        <v>500</v>
      </c>
      <c r="J61" s="13">
        <v>1</v>
      </c>
      <c r="K61" s="10">
        <v>9.5</v>
      </c>
      <c r="L61" s="14">
        <f t="shared" si="1"/>
        <v>1.095</v>
      </c>
      <c r="M61" s="15">
        <f t="shared" si="2"/>
        <v>547.5</v>
      </c>
      <c r="N61" s="15">
        <f t="shared" si="3"/>
        <v>500</v>
      </c>
      <c r="O61" s="15"/>
    </row>
    <row r="62" spans="1:15" ht="15" customHeight="1" x14ac:dyDescent="0.4">
      <c r="A62" s="8">
        <f t="shared" si="0"/>
        <v>51</v>
      </c>
      <c r="B62" s="9"/>
      <c r="C62" s="87" t="s">
        <v>72</v>
      </c>
      <c r="D62" s="88" t="s">
        <v>73</v>
      </c>
      <c r="E62" s="88" t="s">
        <v>73</v>
      </c>
      <c r="F62" s="89" t="s">
        <v>73</v>
      </c>
      <c r="G62" s="10" t="s">
        <v>19</v>
      </c>
      <c r="H62" s="11"/>
      <c r="I62" s="18">
        <v>150</v>
      </c>
      <c r="J62" s="13">
        <v>1</v>
      </c>
      <c r="K62" s="10">
        <v>9.5</v>
      </c>
      <c r="L62" s="14">
        <f t="shared" si="1"/>
        <v>1.095</v>
      </c>
      <c r="M62" s="15">
        <f t="shared" si="2"/>
        <v>164.25</v>
      </c>
      <c r="N62" s="15">
        <f t="shared" si="3"/>
        <v>150</v>
      </c>
      <c r="O62" s="15"/>
    </row>
    <row r="63" spans="1:15" ht="15" customHeight="1" x14ac:dyDescent="0.4">
      <c r="A63" s="8">
        <f t="shared" si="0"/>
        <v>52</v>
      </c>
      <c r="B63" s="9"/>
      <c r="C63" s="87" t="s">
        <v>74</v>
      </c>
      <c r="D63" s="88" t="s">
        <v>74</v>
      </c>
      <c r="E63" s="88" t="s">
        <v>74</v>
      </c>
      <c r="F63" s="89" t="s">
        <v>74</v>
      </c>
      <c r="G63" s="10" t="s">
        <v>19</v>
      </c>
      <c r="H63" s="11"/>
      <c r="I63" s="18">
        <v>400</v>
      </c>
      <c r="J63" s="13">
        <v>1</v>
      </c>
      <c r="K63" s="10">
        <v>9.5</v>
      </c>
      <c r="L63" s="14">
        <f t="shared" si="1"/>
        <v>1.095</v>
      </c>
      <c r="M63" s="15">
        <f t="shared" si="2"/>
        <v>438</v>
      </c>
      <c r="N63" s="15">
        <f t="shared" si="3"/>
        <v>400</v>
      </c>
      <c r="O63" s="15"/>
    </row>
    <row r="64" spans="1:15" ht="15" customHeight="1" x14ac:dyDescent="0.4">
      <c r="A64" s="8">
        <f t="shared" si="0"/>
        <v>53</v>
      </c>
      <c r="B64" s="9"/>
      <c r="C64" s="87" t="s">
        <v>75</v>
      </c>
      <c r="D64" s="88" t="s">
        <v>75</v>
      </c>
      <c r="E64" s="88" t="s">
        <v>75</v>
      </c>
      <c r="F64" s="89" t="s">
        <v>75</v>
      </c>
      <c r="G64" s="10" t="s">
        <v>19</v>
      </c>
      <c r="H64" s="11"/>
      <c r="I64" s="18">
        <v>530</v>
      </c>
      <c r="J64" s="13">
        <v>1</v>
      </c>
      <c r="K64" s="10">
        <v>9.5</v>
      </c>
      <c r="L64" s="14">
        <f t="shared" si="1"/>
        <v>1.095</v>
      </c>
      <c r="M64" s="15">
        <f t="shared" si="2"/>
        <v>580.35</v>
      </c>
      <c r="N64" s="15">
        <f t="shared" si="3"/>
        <v>530</v>
      </c>
      <c r="O64" s="15"/>
    </row>
    <row r="65" spans="1:15" ht="25" customHeight="1" x14ac:dyDescent="0.4">
      <c r="A65" s="8">
        <f t="shared" si="0"/>
        <v>54</v>
      </c>
      <c r="B65" s="9"/>
      <c r="C65" s="87" t="s">
        <v>76</v>
      </c>
      <c r="D65" s="88" t="s">
        <v>76</v>
      </c>
      <c r="E65" s="88" t="s">
        <v>76</v>
      </c>
      <c r="F65" s="89" t="s">
        <v>76</v>
      </c>
      <c r="G65" s="10" t="s">
        <v>19</v>
      </c>
      <c r="H65" s="11"/>
      <c r="I65" s="18">
        <v>670</v>
      </c>
      <c r="J65" s="13">
        <v>1</v>
      </c>
      <c r="K65" s="10">
        <v>9.5</v>
      </c>
      <c r="L65" s="14">
        <f t="shared" si="1"/>
        <v>1.095</v>
      </c>
      <c r="M65" s="15">
        <f t="shared" si="2"/>
        <v>733.65</v>
      </c>
      <c r="N65" s="15">
        <f t="shared" si="3"/>
        <v>670</v>
      </c>
      <c r="O65" s="15"/>
    </row>
    <row r="66" spans="1:15" ht="15" customHeight="1" x14ac:dyDescent="0.4">
      <c r="A66" s="8">
        <f t="shared" si="0"/>
        <v>55</v>
      </c>
      <c r="B66" s="9"/>
      <c r="C66" s="87" t="s">
        <v>77</v>
      </c>
      <c r="D66" s="88" t="s">
        <v>77</v>
      </c>
      <c r="E66" s="88" t="s">
        <v>77</v>
      </c>
      <c r="F66" s="89" t="s">
        <v>77</v>
      </c>
      <c r="G66" s="10" t="s">
        <v>19</v>
      </c>
      <c r="H66" s="11"/>
      <c r="I66" s="18">
        <v>330</v>
      </c>
      <c r="J66" s="13">
        <v>1</v>
      </c>
      <c r="K66" s="10">
        <v>9.5</v>
      </c>
      <c r="L66" s="14">
        <f t="shared" si="1"/>
        <v>1.095</v>
      </c>
      <c r="M66" s="15">
        <f t="shared" si="2"/>
        <v>361.34999999999997</v>
      </c>
      <c r="N66" s="15">
        <f t="shared" si="3"/>
        <v>330</v>
      </c>
      <c r="O66" s="15"/>
    </row>
    <row r="67" spans="1:15" ht="15" customHeight="1" x14ac:dyDescent="0.4">
      <c r="A67" s="8">
        <f t="shared" si="0"/>
        <v>56</v>
      </c>
      <c r="B67" s="9"/>
      <c r="C67" s="87" t="s">
        <v>454</v>
      </c>
      <c r="D67" s="88" t="s">
        <v>78</v>
      </c>
      <c r="E67" s="88" t="s">
        <v>78</v>
      </c>
      <c r="F67" s="89" t="s">
        <v>78</v>
      </c>
      <c r="G67" s="10" t="s">
        <v>19</v>
      </c>
      <c r="H67" s="11"/>
      <c r="I67" s="18">
        <v>1300</v>
      </c>
      <c r="J67" s="13">
        <v>1</v>
      </c>
      <c r="K67" s="10">
        <v>9.5</v>
      </c>
      <c r="L67" s="14">
        <f t="shared" si="1"/>
        <v>1.095</v>
      </c>
      <c r="M67" s="15">
        <f t="shared" si="2"/>
        <v>1423.5</v>
      </c>
      <c r="N67" s="15">
        <f t="shared" si="3"/>
        <v>1300</v>
      </c>
      <c r="O67" s="15"/>
    </row>
    <row r="68" spans="1:15" ht="15" customHeight="1" x14ac:dyDescent="0.4">
      <c r="A68" s="8">
        <f t="shared" si="0"/>
        <v>57</v>
      </c>
      <c r="B68" s="9"/>
      <c r="C68" s="87" t="s">
        <v>79</v>
      </c>
      <c r="D68" s="88" t="s">
        <v>79</v>
      </c>
      <c r="E68" s="88" t="s">
        <v>79</v>
      </c>
      <c r="F68" s="89" t="s">
        <v>79</v>
      </c>
      <c r="G68" s="10" t="s">
        <v>39</v>
      </c>
      <c r="H68" s="11"/>
      <c r="I68" s="18">
        <v>250</v>
      </c>
      <c r="J68" s="13">
        <v>1</v>
      </c>
      <c r="K68" s="10">
        <v>9.5</v>
      </c>
      <c r="L68" s="14">
        <f t="shared" si="1"/>
        <v>1.095</v>
      </c>
      <c r="M68" s="15">
        <f t="shared" si="2"/>
        <v>273.75</v>
      </c>
      <c r="N68" s="15">
        <f t="shared" si="3"/>
        <v>250</v>
      </c>
      <c r="O68" s="15"/>
    </row>
    <row r="69" spans="1:15" ht="15" customHeight="1" x14ac:dyDescent="0.4">
      <c r="A69" s="8">
        <f t="shared" si="0"/>
        <v>58</v>
      </c>
      <c r="B69" s="9"/>
      <c r="C69" s="87" t="s">
        <v>455</v>
      </c>
      <c r="D69" s="88" t="s">
        <v>80</v>
      </c>
      <c r="E69" s="88" t="s">
        <v>80</v>
      </c>
      <c r="F69" s="89" t="s">
        <v>80</v>
      </c>
      <c r="G69" s="10" t="s">
        <v>39</v>
      </c>
      <c r="H69" s="11"/>
      <c r="I69" s="18">
        <v>20</v>
      </c>
      <c r="J69" s="13">
        <v>1</v>
      </c>
      <c r="K69" s="10">
        <v>9.5</v>
      </c>
      <c r="L69" s="14">
        <f t="shared" si="1"/>
        <v>1.095</v>
      </c>
      <c r="M69" s="15">
        <f t="shared" si="2"/>
        <v>21.9</v>
      </c>
      <c r="N69" s="15">
        <f t="shared" si="3"/>
        <v>20</v>
      </c>
      <c r="O69" s="15"/>
    </row>
    <row r="70" spans="1:15" ht="15" customHeight="1" x14ac:dyDescent="0.4">
      <c r="A70" s="8">
        <f t="shared" si="0"/>
        <v>59</v>
      </c>
      <c r="B70" s="9"/>
      <c r="C70" s="87" t="s">
        <v>81</v>
      </c>
      <c r="D70" s="88" t="s">
        <v>81</v>
      </c>
      <c r="E70" s="88" t="s">
        <v>81</v>
      </c>
      <c r="F70" s="89" t="s">
        <v>81</v>
      </c>
      <c r="G70" s="10" t="s">
        <v>39</v>
      </c>
      <c r="H70" s="11"/>
      <c r="I70" s="18">
        <v>20</v>
      </c>
      <c r="J70" s="13">
        <v>0</v>
      </c>
      <c r="K70" s="10">
        <v>9.5</v>
      </c>
      <c r="L70" s="14">
        <f t="shared" si="1"/>
        <v>0</v>
      </c>
      <c r="M70" s="15">
        <f t="shared" si="2"/>
        <v>0</v>
      </c>
      <c r="N70" s="15">
        <f t="shared" si="3"/>
        <v>0</v>
      </c>
      <c r="O70" s="15"/>
    </row>
    <row r="71" spans="1:15" ht="12.75" customHeight="1" x14ac:dyDescent="0.4">
      <c r="A71" s="36"/>
      <c r="B71" s="36"/>
      <c r="C71" s="93" t="s">
        <v>82</v>
      </c>
      <c r="D71" s="94"/>
      <c r="E71" s="94"/>
      <c r="F71" s="95"/>
      <c r="G71" s="37"/>
      <c r="H71" s="37"/>
      <c r="I71" s="37"/>
      <c r="J71" s="38"/>
      <c r="K71" s="37"/>
      <c r="L71" s="39"/>
      <c r="M71" s="40">
        <f>SUM(M12:M70)</f>
        <v>49461.15</v>
      </c>
      <c r="N71" s="40">
        <f>SUM(N12:N70)</f>
        <v>45170</v>
      </c>
      <c r="O71" s="4"/>
    </row>
    <row r="72" spans="1:15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83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4" t="s">
        <v>84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85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 t="s">
        <v>86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4">
      <c r="A78" s="4" t="s">
        <v>87</v>
      </c>
      <c r="B78" s="4"/>
      <c r="C78" s="4"/>
      <c r="D78" s="4"/>
      <c r="E78" s="4"/>
      <c r="F78" s="4"/>
      <c r="G78" s="4"/>
      <c r="H78" s="19" t="s">
        <v>88</v>
      </c>
      <c r="I78" s="4"/>
      <c r="J78" s="4"/>
      <c r="K78" s="4" t="s">
        <v>89</v>
      </c>
      <c r="L78" s="4"/>
      <c r="M78" s="4"/>
      <c r="N78" s="4"/>
      <c r="O78" s="4"/>
    </row>
    <row r="81" spans="2:3" ht="12.75" customHeight="1" x14ac:dyDescent="0.4">
      <c r="B81" s="20"/>
      <c r="C81" s="20"/>
    </row>
    <row r="82" spans="2:3" ht="12.75" customHeight="1" x14ac:dyDescent="0.4">
      <c r="B82" s="20"/>
      <c r="C82" s="20"/>
    </row>
    <row r="83" spans="2:3" ht="12.75" customHeight="1" x14ac:dyDescent="0.4">
      <c r="B83" s="20"/>
      <c r="C83" s="20"/>
    </row>
    <row r="84" spans="2:3" ht="12.75" customHeight="1" x14ac:dyDescent="0.4">
      <c r="B84" s="20"/>
      <c r="C84" s="20"/>
    </row>
  </sheetData>
  <sheetProtection algorithmName="SHA-512" hashValue="oIOoSSsHtWlhcaxFDzCiZYt2rR1zrE9jSp0/9lSqdWIiBontRv+n8lXbrYvcjY/At4VE1K3ydGTcrH9RGlpKwQ==" saltValue="hnnkYIMI8RMD4dEeQDDsKQ==" spinCount="100000" sheet="1" objects="1" scenarios="1"/>
  <protectedRanges>
    <protectedRange sqref="C78" name="Obseg5"/>
    <protectedRange sqref="C4:C5" name="Obseg4"/>
    <protectedRange sqref="C78" name="Range2"/>
    <protectedRange sqref="O11" name="Range6_1"/>
    <protectedRange sqref="O12:O70" name="Obseg3"/>
  </protectedRanges>
  <mergeCells count="61">
    <mergeCell ref="C69:F69"/>
    <mergeCell ref="C70:F70"/>
    <mergeCell ref="C71:F71"/>
    <mergeCell ref="C63:F63"/>
    <mergeCell ref="C64:F64"/>
    <mergeCell ref="C65:F65"/>
    <mergeCell ref="C66:F66"/>
    <mergeCell ref="C67:F67"/>
    <mergeCell ref="C68:F68"/>
    <mergeCell ref="C62:F62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50:F50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6A1C7-6D16-4299-84F3-24463FB5D947}">
  <dimension ref="A1:N50"/>
  <sheetViews>
    <sheetView zoomScaleNormal="100" workbookViewId="0">
      <selection activeCell="H30" sqref="H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117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91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15" customHeight="1" x14ac:dyDescent="0.4">
      <c r="A12" s="8">
        <v>1</v>
      </c>
      <c r="B12" s="9"/>
      <c r="C12" s="87" t="s">
        <v>92</v>
      </c>
      <c r="D12" s="88" t="s">
        <v>92</v>
      </c>
      <c r="E12" s="88" t="s">
        <v>92</v>
      </c>
      <c r="F12" s="89" t="s">
        <v>92</v>
      </c>
      <c r="G12" s="41" t="s">
        <v>23</v>
      </c>
      <c r="H12" s="11"/>
      <c r="I12" s="18">
        <v>20</v>
      </c>
      <c r="J12" s="13">
        <v>0</v>
      </c>
      <c r="K12" s="10">
        <v>9.5</v>
      </c>
      <c r="L12" s="14">
        <f t="shared" ref="L12:L34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87" t="s">
        <v>93</v>
      </c>
      <c r="D13" s="88" t="s">
        <v>93</v>
      </c>
      <c r="E13" s="88" t="s">
        <v>93</v>
      </c>
      <c r="F13" s="89" t="s">
        <v>93</v>
      </c>
      <c r="G13" s="42" t="s">
        <v>47</v>
      </c>
      <c r="H13" s="11"/>
      <c r="I13" s="18">
        <v>30</v>
      </c>
      <c r="J13" s="13">
        <v>0</v>
      </c>
      <c r="K13" s="10">
        <v>9.5</v>
      </c>
      <c r="L13" s="14">
        <f t="shared" si="0"/>
        <v>0</v>
      </c>
      <c r="M13" s="15">
        <f t="shared" ref="M13:M34" si="1">PRODUCT(I13,L13)</f>
        <v>0</v>
      </c>
      <c r="N13" s="15">
        <f t="shared" ref="N13:N34" si="2">PRODUCT(I13,J13)</f>
        <v>0</v>
      </c>
    </row>
    <row r="14" spans="1:14" ht="15" customHeight="1" x14ac:dyDescent="0.4">
      <c r="A14" s="8">
        <f t="shared" ref="A14:A34" si="3">A13+1</f>
        <v>3</v>
      </c>
      <c r="B14" s="9"/>
      <c r="C14" s="87" t="s">
        <v>94</v>
      </c>
      <c r="D14" s="88" t="s">
        <v>94</v>
      </c>
      <c r="E14" s="88" t="s">
        <v>94</v>
      </c>
      <c r="F14" s="89" t="s">
        <v>94</v>
      </c>
      <c r="G14" s="42" t="s">
        <v>47</v>
      </c>
      <c r="H14" s="11"/>
      <c r="I14" s="18">
        <v>80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87" t="s">
        <v>456</v>
      </c>
      <c r="D15" s="88" t="s">
        <v>95</v>
      </c>
      <c r="E15" s="88" t="s">
        <v>95</v>
      </c>
      <c r="F15" s="89" t="s">
        <v>95</v>
      </c>
      <c r="G15" s="42" t="s">
        <v>23</v>
      </c>
      <c r="H15" s="11"/>
      <c r="I15" s="18">
        <v>340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87" t="s">
        <v>457</v>
      </c>
      <c r="D16" s="88" t="s">
        <v>96</v>
      </c>
      <c r="E16" s="88" t="s">
        <v>96</v>
      </c>
      <c r="F16" s="89" t="s">
        <v>96</v>
      </c>
      <c r="G16" s="42" t="s">
        <v>23</v>
      </c>
      <c r="H16" s="11"/>
      <c r="I16" s="18">
        <v>300</v>
      </c>
      <c r="J16" s="13">
        <v>0</v>
      </c>
      <c r="K16" s="10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</row>
    <row r="17" spans="1:14" ht="15" customHeight="1" x14ac:dyDescent="0.4">
      <c r="A17" s="8">
        <f t="shared" si="3"/>
        <v>6</v>
      </c>
      <c r="B17" s="9"/>
      <c r="C17" s="87" t="s">
        <v>97</v>
      </c>
      <c r="D17" s="88" t="s">
        <v>97</v>
      </c>
      <c r="E17" s="88" t="s">
        <v>97</v>
      </c>
      <c r="F17" s="89" t="s">
        <v>97</v>
      </c>
      <c r="G17" s="42" t="s">
        <v>47</v>
      </c>
      <c r="H17" s="11"/>
      <c r="I17" s="18">
        <v>80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87" t="s">
        <v>98</v>
      </c>
      <c r="D18" s="88" t="s">
        <v>98</v>
      </c>
      <c r="E18" s="88" t="s">
        <v>98</v>
      </c>
      <c r="F18" s="89" t="s">
        <v>98</v>
      </c>
      <c r="G18" s="42" t="s">
        <v>47</v>
      </c>
      <c r="H18" s="11"/>
      <c r="I18" s="18">
        <v>220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87" t="s">
        <v>99</v>
      </c>
      <c r="D19" s="88" t="s">
        <v>99</v>
      </c>
      <c r="E19" s="88" t="s">
        <v>99</v>
      </c>
      <c r="F19" s="89" t="s">
        <v>99</v>
      </c>
      <c r="G19" s="42" t="s">
        <v>47</v>
      </c>
      <c r="H19" s="11"/>
      <c r="I19" s="18">
        <v>180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87" t="s">
        <v>100</v>
      </c>
      <c r="D20" s="88" t="s">
        <v>100</v>
      </c>
      <c r="E20" s="88" t="s">
        <v>100</v>
      </c>
      <c r="F20" s="89" t="s">
        <v>100</v>
      </c>
      <c r="G20" s="42" t="s">
        <v>23</v>
      </c>
      <c r="H20" s="11"/>
      <c r="I20" s="18">
        <v>120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87" t="s">
        <v>458</v>
      </c>
      <c r="D21" s="88" t="s">
        <v>101</v>
      </c>
      <c r="E21" s="88" t="s">
        <v>101</v>
      </c>
      <c r="F21" s="89" t="s">
        <v>101</v>
      </c>
      <c r="G21" s="42" t="s">
        <v>23</v>
      </c>
      <c r="H21" s="11"/>
      <c r="I21" s="18">
        <v>120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87" t="s">
        <v>459</v>
      </c>
      <c r="D22" s="88" t="s">
        <v>102</v>
      </c>
      <c r="E22" s="88" t="s">
        <v>102</v>
      </c>
      <c r="F22" s="89" t="s">
        <v>102</v>
      </c>
      <c r="G22" s="42" t="s">
        <v>23</v>
      </c>
      <c r="H22" s="11"/>
      <c r="I22" s="18">
        <v>130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87" t="s">
        <v>103</v>
      </c>
      <c r="D23" s="88" t="s">
        <v>103</v>
      </c>
      <c r="E23" s="88" t="s">
        <v>103</v>
      </c>
      <c r="F23" s="89" t="s">
        <v>103</v>
      </c>
      <c r="G23" s="42" t="s">
        <v>23</v>
      </c>
      <c r="H23" s="11"/>
      <c r="I23" s="18">
        <v>80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15" customHeight="1" x14ac:dyDescent="0.4">
      <c r="A24" s="8">
        <f t="shared" si="3"/>
        <v>13</v>
      </c>
      <c r="B24" s="9"/>
      <c r="C24" s="87" t="s">
        <v>104</v>
      </c>
      <c r="D24" s="88" t="s">
        <v>104</v>
      </c>
      <c r="E24" s="88" t="s">
        <v>104</v>
      </c>
      <c r="F24" s="89" t="s">
        <v>104</v>
      </c>
      <c r="G24" s="42" t="s">
        <v>23</v>
      </c>
      <c r="H24" s="11"/>
      <c r="I24" s="18">
        <v>15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87" t="s">
        <v>460</v>
      </c>
      <c r="D25" s="88" t="s">
        <v>105</v>
      </c>
      <c r="E25" s="88" t="s">
        <v>105</v>
      </c>
      <c r="F25" s="89" t="s">
        <v>105</v>
      </c>
      <c r="G25" s="42" t="s">
        <v>23</v>
      </c>
      <c r="H25" s="11"/>
      <c r="I25" s="18">
        <v>30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87" t="s">
        <v>106</v>
      </c>
      <c r="D26" s="88" t="s">
        <v>106</v>
      </c>
      <c r="E26" s="88" t="s">
        <v>106</v>
      </c>
      <c r="F26" s="89" t="s">
        <v>106</v>
      </c>
      <c r="G26" s="42" t="s">
        <v>23</v>
      </c>
      <c r="H26" s="11"/>
      <c r="I26" s="18">
        <v>220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87" t="s">
        <v>461</v>
      </c>
      <c r="D27" s="88" t="s">
        <v>107</v>
      </c>
      <c r="E27" s="88" t="s">
        <v>107</v>
      </c>
      <c r="F27" s="89" t="s">
        <v>107</v>
      </c>
      <c r="G27" s="42" t="s">
        <v>23</v>
      </c>
      <c r="H27" s="11"/>
      <c r="I27" s="18">
        <v>30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87" t="s">
        <v>108</v>
      </c>
      <c r="D28" s="88" t="s">
        <v>108</v>
      </c>
      <c r="E28" s="88" t="s">
        <v>108</v>
      </c>
      <c r="F28" s="89" t="s">
        <v>108</v>
      </c>
      <c r="G28" s="42" t="s">
        <v>47</v>
      </c>
      <c r="H28" s="11"/>
      <c r="I28" s="18">
        <v>150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15" customHeight="1" x14ac:dyDescent="0.4">
      <c r="A29" s="8">
        <f t="shared" si="3"/>
        <v>18</v>
      </c>
      <c r="B29" s="9"/>
      <c r="C29" s="87" t="s">
        <v>109</v>
      </c>
      <c r="D29" s="88" t="s">
        <v>109</v>
      </c>
      <c r="E29" s="88" t="s">
        <v>109</v>
      </c>
      <c r="F29" s="89" t="s">
        <v>109</v>
      </c>
      <c r="G29" s="42" t="s">
        <v>23</v>
      </c>
      <c r="H29" s="11"/>
      <c r="I29" s="18">
        <v>15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15" customHeight="1" x14ac:dyDescent="0.4">
      <c r="A30" s="8">
        <f t="shared" si="3"/>
        <v>19</v>
      </c>
      <c r="B30" s="9"/>
      <c r="C30" s="87" t="s">
        <v>462</v>
      </c>
      <c r="D30" s="88" t="s">
        <v>110</v>
      </c>
      <c r="E30" s="88" t="s">
        <v>110</v>
      </c>
      <c r="F30" s="89" t="s">
        <v>110</v>
      </c>
      <c r="G30" s="42" t="s">
        <v>23</v>
      </c>
      <c r="H30" s="11"/>
      <c r="I30" s="18">
        <v>10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15" customHeight="1" x14ac:dyDescent="0.4">
      <c r="A31" s="8">
        <f t="shared" si="3"/>
        <v>20</v>
      </c>
      <c r="B31" s="9"/>
      <c r="C31" s="87" t="s">
        <v>111</v>
      </c>
      <c r="D31" s="88" t="s">
        <v>111</v>
      </c>
      <c r="E31" s="88" t="s">
        <v>111</v>
      </c>
      <c r="F31" s="89" t="s">
        <v>111</v>
      </c>
      <c r="G31" s="42" t="s">
        <v>47</v>
      </c>
      <c r="H31" s="11"/>
      <c r="I31" s="18">
        <v>10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15" customHeight="1" x14ac:dyDescent="0.4">
      <c r="A32" s="8">
        <f t="shared" si="3"/>
        <v>21</v>
      </c>
      <c r="B32" s="9"/>
      <c r="C32" s="87" t="s">
        <v>463</v>
      </c>
      <c r="D32" s="88" t="s">
        <v>112</v>
      </c>
      <c r="E32" s="88" t="s">
        <v>112</v>
      </c>
      <c r="F32" s="89" t="s">
        <v>112</v>
      </c>
      <c r="G32" s="42" t="s">
        <v>23</v>
      </c>
      <c r="H32" s="11"/>
      <c r="I32" s="18">
        <v>30</v>
      </c>
      <c r="J32" s="13">
        <v>0</v>
      </c>
      <c r="K32" s="10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</row>
    <row r="33" spans="1:14" ht="15" customHeight="1" x14ac:dyDescent="0.4">
      <c r="A33" s="8">
        <f t="shared" si="3"/>
        <v>22</v>
      </c>
      <c r="B33" s="9"/>
      <c r="C33" s="87" t="s">
        <v>464</v>
      </c>
      <c r="D33" s="88" t="s">
        <v>113</v>
      </c>
      <c r="E33" s="88" t="s">
        <v>113</v>
      </c>
      <c r="F33" s="89" t="s">
        <v>113</v>
      </c>
      <c r="G33" s="42" t="s">
        <v>23</v>
      </c>
      <c r="H33" s="11"/>
      <c r="I33" s="18">
        <v>830</v>
      </c>
      <c r="J33" s="13">
        <v>0</v>
      </c>
      <c r="K33" s="10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</row>
    <row r="34" spans="1:14" ht="15" customHeight="1" x14ac:dyDescent="0.4">
      <c r="A34" s="8">
        <f t="shared" si="3"/>
        <v>23</v>
      </c>
      <c r="B34" s="9"/>
      <c r="C34" s="87" t="s">
        <v>465</v>
      </c>
      <c r="D34" s="88" t="s">
        <v>114</v>
      </c>
      <c r="E34" s="88" t="s">
        <v>114</v>
      </c>
      <c r="F34" s="89" t="s">
        <v>114</v>
      </c>
      <c r="G34" s="42" t="s">
        <v>23</v>
      </c>
      <c r="H34" s="11"/>
      <c r="I34" s="18">
        <v>670</v>
      </c>
      <c r="J34" s="13">
        <v>0</v>
      </c>
      <c r="K34" s="10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</row>
    <row r="35" spans="1:14" ht="12.75" customHeight="1" x14ac:dyDescent="0.4">
      <c r="A35" s="36"/>
      <c r="B35" s="36"/>
      <c r="C35" s="96" t="s">
        <v>115</v>
      </c>
      <c r="D35" s="96"/>
      <c r="E35" s="96"/>
      <c r="F35" s="96"/>
      <c r="G35" s="37"/>
      <c r="H35" s="37"/>
      <c r="I35" s="37"/>
      <c r="J35" s="38"/>
      <c r="K35" s="37"/>
      <c r="L35" s="39"/>
      <c r="M35" s="40">
        <f>SUM(M12:M34)</f>
        <v>0</v>
      </c>
      <c r="N35" s="40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83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84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85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116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3"/>
      <c r="B42" s="4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87</v>
      </c>
      <c r="B44" s="4"/>
      <c r="C44" s="4"/>
      <c r="D44" s="4"/>
      <c r="E44" s="4"/>
      <c r="F44" s="4"/>
      <c r="G44" s="4"/>
      <c r="H44" s="19" t="s">
        <v>88</v>
      </c>
      <c r="I44" s="4"/>
      <c r="J44" s="4"/>
      <c r="K44" s="4" t="s">
        <v>89</v>
      </c>
      <c r="L44" s="4"/>
      <c r="M44" s="4"/>
      <c r="N44" s="4"/>
    </row>
    <row r="47" spans="1:14" ht="12.75" customHeight="1" x14ac:dyDescent="0.4">
      <c r="B47" s="20"/>
      <c r="C47" s="20"/>
    </row>
    <row r="48" spans="1:14" ht="12.75" customHeight="1" x14ac:dyDescent="0.4">
      <c r="B48" s="20"/>
      <c r="C48" s="20"/>
    </row>
    <row r="49" spans="2:3" ht="12.75" customHeight="1" x14ac:dyDescent="0.4">
      <c r="B49" s="20"/>
      <c r="C49" s="20"/>
    </row>
    <row r="50" spans="2:3" ht="12.75" customHeight="1" x14ac:dyDescent="0.4">
      <c r="B50" s="20"/>
      <c r="C50" s="20"/>
    </row>
  </sheetData>
  <sheetProtection algorithmName="SHA-512" hashValue="b8jpxWC79jpoeMCC8fgUmlVkCrvFD24j2znkuVCfiZmdevUvY5XZN5RMIzD0dal9J9SqcCWN+aIHx8HneCDvkA==" saltValue="fgWw+ssoohawFlBde/tN4A==" spinCount="100000" sheet="1" objects="1" scenarios="1"/>
  <protectedRanges>
    <protectedRange sqref="C44" name="Obseg3"/>
    <protectedRange sqref="C4:C5" name="Obseg2"/>
    <protectedRange sqref="C44" name="Range2"/>
    <protectedRange sqref="G21:G22" name="Range4"/>
    <protectedRange sqref="G21:G22" name="Range2_1"/>
  </protectedRanges>
  <mergeCells count="25">
    <mergeCell ref="C34:F34"/>
    <mergeCell ref="C35:F35"/>
    <mergeCell ref="C29:F29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15E6-50F2-48EA-B055-0461629A83F0}">
  <dimension ref="A1:N59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117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228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15" customHeight="1" x14ac:dyDescent="0.4">
      <c r="A12" s="8">
        <v>1</v>
      </c>
      <c r="B12" s="9"/>
      <c r="C12" s="87" t="s">
        <v>466</v>
      </c>
      <c r="D12" s="88" t="s">
        <v>229</v>
      </c>
      <c r="E12" s="88" t="s">
        <v>229</v>
      </c>
      <c r="F12" s="89" t="s">
        <v>229</v>
      </c>
      <c r="G12" s="51" t="s">
        <v>23</v>
      </c>
      <c r="H12" s="11"/>
      <c r="I12" s="18">
        <v>100</v>
      </c>
      <c r="J12" s="13">
        <v>0</v>
      </c>
      <c r="K12" s="10">
        <v>9.5</v>
      </c>
      <c r="L12" s="14">
        <f t="shared" ref="L12:L43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87" t="s">
        <v>230</v>
      </c>
      <c r="D13" s="88" t="s">
        <v>230</v>
      </c>
      <c r="E13" s="88" t="s">
        <v>230</v>
      </c>
      <c r="F13" s="89" t="s">
        <v>230</v>
      </c>
      <c r="G13" s="51" t="s">
        <v>23</v>
      </c>
      <c r="H13" s="11"/>
      <c r="I13" s="18">
        <v>20</v>
      </c>
      <c r="J13" s="13">
        <v>0</v>
      </c>
      <c r="K13" s="10">
        <v>9.5</v>
      </c>
      <c r="L13" s="14">
        <f t="shared" si="0"/>
        <v>0</v>
      </c>
      <c r="M13" s="15">
        <f t="shared" ref="M13:M43" si="1">PRODUCT(I13,L13)</f>
        <v>0</v>
      </c>
      <c r="N13" s="15">
        <f t="shared" ref="N13:N43" si="2">PRODUCT(I13,J13)</f>
        <v>0</v>
      </c>
    </row>
    <row r="14" spans="1:14" ht="15" customHeight="1" x14ac:dyDescent="0.4">
      <c r="A14" s="8">
        <f t="shared" ref="A14:A43" si="3">A13+1</f>
        <v>3</v>
      </c>
      <c r="B14" s="9"/>
      <c r="C14" s="87" t="s">
        <v>231</v>
      </c>
      <c r="D14" s="88" t="s">
        <v>231</v>
      </c>
      <c r="E14" s="88" t="s">
        <v>231</v>
      </c>
      <c r="F14" s="89" t="s">
        <v>231</v>
      </c>
      <c r="G14" s="51" t="s">
        <v>23</v>
      </c>
      <c r="H14" s="11"/>
      <c r="I14" s="18">
        <v>170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87" t="s">
        <v>232</v>
      </c>
      <c r="D15" s="88" t="s">
        <v>232</v>
      </c>
      <c r="E15" s="88" t="s">
        <v>232</v>
      </c>
      <c r="F15" s="89" t="s">
        <v>232</v>
      </c>
      <c r="G15" s="51" t="s">
        <v>23</v>
      </c>
      <c r="H15" s="11"/>
      <c r="I15" s="18">
        <v>100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87" t="s">
        <v>233</v>
      </c>
      <c r="D16" s="88" t="s">
        <v>233</v>
      </c>
      <c r="E16" s="88" t="s">
        <v>233</v>
      </c>
      <c r="F16" s="89" t="s">
        <v>233</v>
      </c>
      <c r="G16" s="51" t="s">
        <v>23</v>
      </c>
      <c r="H16" s="11"/>
      <c r="I16" s="18">
        <v>40</v>
      </c>
      <c r="J16" s="13">
        <v>0</v>
      </c>
      <c r="K16" s="10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</row>
    <row r="17" spans="1:14" ht="15" customHeight="1" x14ac:dyDescent="0.4">
      <c r="A17" s="8">
        <f t="shared" si="3"/>
        <v>6</v>
      </c>
      <c r="B17" s="9"/>
      <c r="C17" s="87" t="s">
        <v>234</v>
      </c>
      <c r="D17" s="88" t="s">
        <v>234</v>
      </c>
      <c r="E17" s="88" t="s">
        <v>234</v>
      </c>
      <c r="F17" s="89" t="s">
        <v>234</v>
      </c>
      <c r="G17" s="51" t="s">
        <v>23</v>
      </c>
      <c r="H17" s="11"/>
      <c r="I17" s="18">
        <v>100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87" t="s">
        <v>235</v>
      </c>
      <c r="D18" s="88" t="s">
        <v>235</v>
      </c>
      <c r="E18" s="88" t="s">
        <v>235</v>
      </c>
      <c r="F18" s="89" t="s">
        <v>235</v>
      </c>
      <c r="G18" s="51" t="s">
        <v>23</v>
      </c>
      <c r="H18" s="11"/>
      <c r="I18" s="18">
        <v>100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87" t="s">
        <v>236</v>
      </c>
      <c r="D19" s="88" t="s">
        <v>236</v>
      </c>
      <c r="E19" s="88" t="s">
        <v>236</v>
      </c>
      <c r="F19" s="89" t="s">
        <v>236</v>
      </c>
      <c r="G19" s="81" t="s">
        <v>23</v>
      </c>
      <c r="H19" s="11"/>
      <c r="I19" s="18">
        <v>70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87" t="s">
        <v>237</v>
      </c>
      <c r="D20" s="88" t="s">
        <v>237</v>
      </c>
      <c r="E20" s="88" t="s">
        <v>237</v>
      </c>
      <c r="F20" s="89" t="s">
        <v>237</v>
      </c>
      <c r="G20" s="81" t="s">
        <v>23</v>
      </c>
      <c r="H20" s="11"/>
      <c r="I20" s="18">
        <v>70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87" t="s">
        <v>238</v>
      </c>
      <c r="D21" s="88" t="s">
        <v>238</v>
      </c>
      <c r="E21" s="88" t="s">
        <v>238</v>
      </c>
      <c r="F21" s="89" t="s">
        <v>238</v>
      </c>
      <c r="G21" s="81" t="s">
        <v>23</v>
      </c>
      <c r="H21" s="11"/>
      <c r="I21" s="18">
        <v>70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87" t="s">
        <v>239</v>
      </c>
      <c r="D22" s="88" t="s">
        <v>239</v>
      </c>
      <c r="E22" s="88" t="s">
        <v>239</v>
      </c>
      <c r="F22" s="89" t="s">
        <v>239</v>
      </c>
      <c r="G22" s="81" t="s">
        <v>23</v>
      </c>
      <c r="H22" s="11"/>
      <c r="I22" s="18">
        <v>20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87" t="s">
        <v>240</v>
      </c>
      <c r="D23" s="88" t="s">
        <v>240</v>
      </c>
      <c r="E23" s="88" t="s">
        <v>240</v>
      </c>
      <c r="F23" s="89" t="s">
        <v>240</v>
      </c>
      <c r="G23" s="81" t="s">
        <v>23</v>
      </c>
      <c r="H23" s="11"/>
      <c r="I23" s="18">
        <v>200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15" customHeight="1" x14ac:dyDescent="0.4">
      <c r="A24" s="8">
        <f t="shared" si="3"/>
        <v>13</v>
      </c>
      <c r="B24" s="9"/>
      <c r="C24" s="87" t="s">
        <v>241</v>
      </c>
      <c r="D24" s="88" t="s">
        <v>241</v>
      </c>
      <c r="E24" s="88" t="s">
        <v>241</v>
      </c>
      <c r="F24" s="89" t="s">
        <v>241</v>
      </c>
      <c r="G24" s="10" t="s">
        <v>47</v>
      </c>
      <c r="H24" s="11"/>
      <c r="I24" s="18">
        <v>30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87" t="s">
        <v>242</v>
      </c>
      <c r="D25" s="88" t="s">
        <v>242</v>
      </c>
      <c r="E25" s="88" t="s">
        <v>242</v>
      </c>
      <c r="F25" s="89" t="s">
        <v>242</v>
      </c>
      <c r="G25" s="81" t="s">
        <v>23</v>
      </c>
      <c r="H25" s="11"/>
      <c r="I25" s="18">
        <v>20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87" t="s">
        <v>243</v>
      </c>
      <c r="D26" s="88" t="s">
        <v>243</v>
      </c>
      <c r="E26" s="88" t="s">
        <v>243</v>
      </c>
      <c r="F26" s="89" t="s">
        <v>243</v>
      </c>
      <c r="G26" s="81" t="s">
        <v>23</v>
      </c>
      <c r="H26" s="11"/>
      <c r="I26" s="18">
        <v>20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87" t="s">
        <v>244</v>
      </c>
      <c r="D27" s="88" t="s">
        <v>244</v>
      </c>
      <c r="E27" s="88" t="s">
        <v>244</v>
      </c>
      <c r="F27" s="89" t="s">
        <v>244</v>
      </c>
      <c r="G27" s="81" t="s">
        <v>23</v>
      </c>
      <c r="H27" s="11"/>
      <c r="I27" s="18">
        <v>50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87" t="s">
        <v>245</v>
      </c>
      <c r="D28" s="88" t="s">
        <v>245</v>
      </c>
      <c r="E28" s="88" t="s">
        <v>245</v>
      </c>
      <c r="F28" s="89" t="s">
        <v>245</v>
      </c>
      <c r="G28" s="81" t="s">
        <v>47</v>
      </c>
      <c r="H28" s="11"/>
      <c r="I28" s="18">
        <v>170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15" customHeight="1" x14ac:dyDescent="0.4">
      <c r="A29" s="8">
        <f t="shared" si="3"/>
        <v>18</v>
      </c>
      <c r="B29" s="9"/>
      <c r="C29" s="87" t="s">
        <v>246</v>
      </c>
      <c r="D29" s="88" t="s">
        <v>246</v>
      </c>
      <c r="E29" s="88" t="s">
        <v>246</v>
      </c>
      <c r="F29" s="89" t="s">
        <v>246</v>
      </c>
      <c r="G29" s="81" t="s">
        <v>23</v>
      </c>
      <c r="H29" s="11"/>
      <c r="I29" s="18">
        <v>330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15" customHeight="1" x14ac:dyDescent="0.4">
      <c r="A30" s="8">
        <f t="shared" si="3"/>
        <v>19</v>
      </c>
      <c r="B30" s="9"/>
      <c r="C30" s="87" t="s">
        <v>247</v>
      </c>
      <c r="D30" s="88" t="s">
        <v>247</v>
      </c>
      <c r="E30" s="88" t="s">
        <v>247</v>
      </c>
      <c r="F30" s="89" t="s">
        <v>247</v>
      </c>
      <c r="G30" s="81" t="s">
        <v>23</v>
      </c>
      <c r="H30" s="11"/>
      <c r="I30" s="18">
        <v>70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15" customHeight="1" x14ac:dyDescent="0.4">
      <c r="A31" s="8">
        <f t="shared" si="3"/>
        <v>20</v>
      </c>
      <c r="B31" s="9"/>
      <c r="C31" s="87" t="s">
        <v>248</v>
      </c>
      <c r="D31" s="88" t="s">
        <v>248</v>
      </c>
      <c r="E31" s="88" t="s">
        <v>248</v>
      </c>
      <c r="F31" s="89" t="s">
        <v>248</v>
      </c>
      <c r="G31" s="81" t="s">
        <v>47</v>
      </c>
      <c r="H31" s="11"/>
      <c r="I31" s="18">
        <v>70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15" customHeight="1" x14ac:dyDescent="0.4">
      <c r="A32" s="8">
        <f t="shared" si="3"/>
        <v>21</v>
      </c>
      <c r="B32" s="9"/>
      <c r="C32" s="87" t="s">
        <v>249</v>
      </c>
      <c r="D32" s="88" t="s">
        <v>249</v>
      </c>
      <c r="E32" s="88" t="s">
        <v>249</v>
      </c>
      <c r="F32" s="89" t="s">
        <v>249</v>
      </c>
      <c r="G32" s="81" t="s">
        <v>47</v>
      </c>
      <c r="H32" s="11"/>
      <c r="I32" s="18">
        <v>150</v>
      </c>
      <c r="J32" s="13">
        <v>0</v>
      </c>
      <c r="K32" s="10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</row>
    <row r="33" spans="1:14" ht="15" customHeight="1" x14ac:dyDescent="0.4">
      <c r="A33" s="8">
        <f t="shared" si="3"/>
        <v>22</v>
      </c>
      <c r="B33" s="9"/>
      <c r="C33" s="87" t="s">
        <v>467</v>
      </c>
      <c r="D33" s="88" t="s">
        <v>250</v>
      </c>
      <c r="E33" s="88" t="s">
        <v>250</v>
      </c>
      <c r="F33" s="89" t="s">
        <v>250</v>
      </c>
      <c r="G33" s="81" t="s">
        <v>23</v>
      </c>
      <c r="H33" s="11"/>
      <c r="I33" s="18">
        <v>80</v>
      </c>
      <c r="J33" s="13">
        <v>0</v>
      </c>
      <c r="K33" s="10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</row>
    <row r="34" spans="1:14" ht="15" customHeight="1" x14ac:dyDescent="0.4">
      <c r="A34" s="8">
        <f t="shared" si="3"/>
        <v>23</v>
      </c>
      <c r="B34" s="9"/>
      <c r="C34" s="87" t="s">
        <v>251</v>
      </c>
      <c r="D34" s="88" t="s">
        <v>251</v>
      </c>
      <c r="E34" s="88" t="s">
        <v>251</v>
      </c>
      <c r="F34" s="89" t="s">
        <v>251</v>
      </c>
      <c r="G34" s="81" t="s">
        <v>23</v>
      </c>
      <c r="H34" s="11"/>
      <c r="I34" s="18">
        <v>200</v>
      </c>
      <c r="J34" s="13">
        <v>0</v>
      </c>
      <c r="K34" s="10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</row>
    <row r="35" spans="1:14" ht="15" customHeight="1" x14ac:dyDescent="0.4">
      <c r="A35" s="8">
        <f t="shared" si="3"/>
        <v>24</v>
      </c>
      <c r="B35" s="9"/>
      <c r="C35" s="87" t="s">
        <v>252</v>
      </c>
      <c r="D35" s="88" t="s">
        <v>252</v>
      </c>
      <c r="E35" s="88" t="s">
        <v>252</v>
      </c>
      <c r="F35" s="89" t="s">
        <v>252</v>
      </c>
      <c r="G35" s="81" t="s">
        <v>23</v>
      </c>
      <c r="H35" s="11"/>
      <c r="I35" s="18">
        <v>150</v>
      </c>
      <c r="J35" s="13">
        <v>0</v>
      </c>
      <c r="K35" s="10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</row>
    <row r="36" spans="1:14" ht="15" customHeight="1" x14ac:dyDescent="0.4">
      <c r="A36" s="8">
        <f t="shared" si="3"/>
        <v>25</v>
      </c>
      <c r="B36" s="9"/>
      <c r="C36" s="87" t="s">
        <v>468</v>
      </c>
      <c r="D36" s="88" t="s">
        <v>253</v>
      </c>
      <c r="E36" s="88" t="s">
        <v>253</v>
      </c>
      <c r="F36" s="89" t="s">
        <v>253</v>
      </c>
      <c r="G36" s="81" t="s">
        <v>23</v>
      </c>
      <c r="H36" s="11"/>
      <c r="I36" s="18">
        <v>80</v>
      </c>
      <c r="J36" s="13">
        <v>0</v>
      </c>
      <c r="K36" s="10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</row>
    <row r="37" spans="1:14" ht="15" customHeight="1" x14ac:dyDescent="0.4">
      <c r="A37" s="8">
        <f t="shared" si="3"/>
        <v>26</v>
      </c>
      <c r="B37" s="9"/>
      <c r="C37" s="87" t="s">
        <v>469</v>
      </c>
      <c r="D37" s="88" t="s">
        <v>254</v>
      </c>
      <c r="E37" s="88" t="s">
        <v>254</v>
      </c>
      <c r="F37" s="89" t="s">
        <v>254</v>
      </c>
      <c r="G37" s="81" t="s">
        <v>23</v>
      </c>
      <c r="H37" s="11"/>
      <c r="I37" s="18">
        <v>170</v>
      </c>
      <c r="J37" s="13">
        <v>0</v>
      </c>
      <c r="K37" s="10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</row>
    <row r="38" spans="1:14" ht="15" customHeight="1" x14ac:dyDescent="0.4">
      <c r="A38" s="8">
        <f t="shared" si="3"/>
        <v>27</v>
      </c>
      <c r="B38" s="9"/>
      <c r="C38" s="87" t="s">
        <v>470</v>
      </c>
      <c r="D38" s="88" t="s">
        <v>255</v>
      </c>
      <c r="E38" s="88" t="s">
        <v>255</v>
      </c>
      <c r="F38" s="89" t="s">
        <v>255</v>
      </c>
      <c r="G38" s="81" t="s">
        <v>23</v>
      </c>
      <c r="H38" s="11"/>
      <c r="I38" s="18">
        <v>180</v>
      </c>
      <c r="J38" s="13">
        <v>0</v>
      </c>
      <c r="K38" s="10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</row>
    <row r="39" spans="1:14" ht="15" customHeight="1" x14ac:dyDescent="0.4">
      <c r="A39" s="8">
        <f t="shared" si="3"/>
        <v>28</v>
      </c>
      <c r="B39" s="9"/>
      <c r="C39" s="87" t="s">
        <v>471</v>
      </c>
      <c r="D39" s="88" t="s">
        <v>256</v>
      </c>
      <c r="E39" s="88" t="s">
        <v>256</v>
      </c>
      <c r="F39" s="89" t="s">
        <v>256</v>
      </c>
      <c r="G39" s="10" t="s">
        <v>23</v>
      </c>
      <c r="H39" s="11"/>
      <c r="I39" s="18">
        <v>150</v>
      </c>
      <c r="J39" s="13">
        <v>0</v>
      </c>
      <c r="K39" s="10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</row>
    <row r="40" spans="1:14" ht="15" customHeight="1" x14ac:dyDescent="0.4">
      <c r="A40" s="8">
        <f t="shared" si="3"/>
        <v>29</v>
      </c>
      <c r="B40" s="9"/>
      <c r="C40" s="87" t="s">
        <v>472</v>
      </c>
      <c r="D40" s="88" t="s">
        <v>257</v>
      </c>
      <c r="E40" s="88" t="s">
        <v>257</v>
      </c>
      <c r="F40" s="89" t="s">
        <v>257</v>
      </c>
      <c r="G40" s="10" t="s">
        <v>23</v>
      </c>
      <c r="H40" s="11"/>
      <c r="I40" s="18">
        <v>170</v>
      </c>
      <c r="J40" s="13">
        <v>0</v>
      </c>
      <c r="K40" s="10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</row>
    <row r="41" spans="1:14" ht="15" customHeight="1" x14ac:dyDescent="0.4">
      <c r="A41" s="8">
        <f t="shared" si="3"/>
        <v>30</v>
      </c>
      <c r="B41" s="9"/>
      <c r="C41" s="87" t="s">
        <v>473</v>
      </c>
      <c r="D41" s="88" t="s">
        <v>258</v>
      </c>
      <c r="E41" s="88" t="s">
        <v>258</v>
      </c>
      <c r="F41" s="89" t="s">
        <v>258</v>
      </c>
      <c r="G41" s="10" t="s">
        <v>23</v>
      </c>
      <c r="H41" s="11"/>
      <c r="I41" s="18">
        <v>170</v>
      </c>
      <c r="J41" s="13">
        <v>0</v>
      </c>
      <c r="K41" s="10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</row>
    <row r="42" spans="1:14" ht="15" customHeight="1" x14ac:dyDescent="0.4">
      <c r="A42" s="8">
        <f t="shared" si="3"/>
        <v>31</v>
      </c>
      <c r="B42" s="9"/>
      <c r="C42" s="87" t="s">
        <v>259</v>
      </c>
      <c r="D42" s="88" t="s">
        <v>259</v>
      </c>
      <c r="E42" s="88" t="s">
        <v>259</v>
      </c>
      <c r="F42" s="89" t="s">
        <v>259</v>
      </c>
      <c r="G42" s="81" t="s">
        <v>47</v>
      </c>
      <c r="H42" s="11"/>
      <c r="I42" s="18">
        <v>150</v>
      </c>
      <c r="J42" s="13">
        <v>0</v>
      </c>
      <c r="K42" s="10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</row>
    <row r="43" spans="1:14" ht="15" customHeight="1" x14ac:dyDescent="0.4">
      <c r="A43" s="8">
        <f t="shared" si="3"/>
        <v>32</v>
      </c>
      <c r="B43" s="9"/>
      <c r="C43" s="87" t="s">
        <v>260</v>
      </c>
      <c r="D43" s="88" t="s">
        <v>260</v>
      </c>
      <c r="E43" s="88" t="s">
        <v>260</v>
      </c>
      <c r="F43" s="89" t="s">
        <v>260</v>
      </c>
      <c r="G43" s="81" t="s">
        <v>47</v>
      </c>
      <c r="H43" s="11"/>
      <c r="I43" s="18">
        <v>80</v>
      </c>
      <c r="J43" s="13">
        <v>0</v>
      </c>
      <c r="K43" s="10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</row>
    <row r="44" spans="1:14" ht="12.75" customHeight="1" x14ac:dyDescent="0.4">
      <c r="A44" s="36"/>
      <c r="B44" s="36"/>
      <c r="C44" s="96" t="s">
        <v>261</v>
      </c>
      <c r="D44" s="96"/>
      <c r="E44" s="96"/>
      <c r="F44" s="96"/>
      <c r="G44" s="37"/>
      <c r="H44" s="37"/>
      <c r="I44" s="37"/>
      <c r="J44" s="38"/>
      <c r="K44" s="37"/>
      <c r="L44" s="39"/>
      <c r="M44" s="40">
        <f>SUM(M12:M43)</f>
        <v>0</v>
      </c>
      <c r="N44" s="40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83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84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85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3"/>
      <c r="B51" s="4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87</v>
      </c>
      <c r="B53" s="4"/>
      <c r="C53" s="4"/>
      <c r="D53" s="4"/>
      <c r="E53" s="4"/>
      <c r="F53" s="4"/>
      <c r="G53" s="4"/>
      <c r="H53" s="19" t="s">
        <v>88</v>
      </c>
      <c r="I53" s="4"/>
      <c r="J53" s="4"/>
      <c r="K53" s="4" t="s">
        <v>89</v>
      </c>
      <c r="L53" s="4"/>
      <c r="M53" s="4"/>
      <c r="N53" s="4"/>
    </row>
    <row r="56" spans="1:14" ht="12.75" customHeight="1" x14ac:dyDescent="0.4">
      <c r="B56" s="20"/>
      <c r="C56" s="20"/>
    </row>
    <row r="57" spans="1:14" ht="12.75" customHeight="1" x14ac:dyDescent="0.4">
      <c r="B57" s="20"/>
      <c r="C57" s="20"/>
    </row>
    <row r="58" spans="1:14" ht="12.75" customHeight="1" x14ac:dyDescent="0.4">
      <c r="B58" s="20"/>
      <c r="C58" s="20"/>
    </row>
    <row r="59" spans="1:14" ht="12.75" customHeight="1" x14ac:dyDescent="0.4">
      <c r="B59" s="20"/>
      <c r="C59" s="20"/>
    </row>
  </sheetData>
  <sheetProtection algorithmName="SHA-512" hashValue="IkdpGg9bUfm/G6TQ9xwqLL4ROoZ+H9ALUwLo13FjtyOxcXO2ESiQ1YBY8zPMrtLEbokBl/lvDvmdEqsiTTErUA==" saltValue="OZOkVQUUMzIE00llWbufWw==" spinCount="100000" sheet="1" objects="1" scenarios="1"/>
  <protectedRanges>
    <protectedRange sqref="C53" name="Obseg3"/>
    <protectedRange sqref="C4:C5" name="Obseg2"/>
    <protectedRange sqref="C53" name="Range2"/>
  </protectedRanges>
  <mergeCells count="34"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83B26-0977-4DD0-9409-6F0543A4DA92}">
  <dimension ref="A2:T91"/>
  <sheetViews>
    <sheetView topLeftCell="A66" zoomScaleNormal="100" workbookViewId="0">
      <selection activeCell="L91" sqref="L91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203</v>
      </c>
      <c r="J8" s="44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137</v>
      </c>
      <c r="J9" s="5"/>
      <c r="K9" s="7"/>
      <c r="L9" s="7"/>
      <c r="M9" s="5"/>
      <c r="N9" s="45"/>
      <c r="O9" s="45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22"/>
      <c r="C11" s="55"/>
      <c r="D11" s="91"/>
      <c r="E11" s="91"/>
      <c r="F11" s="91"/>
      <c r="G11" s="91"/>
      <c r="H11" s="23"/>
      <c r="I11" s="56"/>
      <c r="J11" s="57" t="s">
        <v>118</v>
      </c>
      <c r="K11" s="58"/>
      <c r="L11" s="59"/>
      <c r="M11" s="60"/>
      <c r="N11" s="61" t="s">
        <v>119</v>
      </c>
      <c r="O11" s="60"/>
      <c r="P11" s="62"/>
      <c r="Q11" s="63" t="s">
        <v>120</v>
      </c>
      <c r="R11" s="64" t="s">
        <v>121</v>
      </c>
      <c r="S11" s="61"/>
      <c r="T11" s="62"/>
    </row>
    <row r="12" spans="1:20" ht="12.75" customHeight="1" x14ac:dyDescent="0.4">
      <c r="A12" s="1"/>
      <c r="B12" s="65" t="s">
        <v>4</v>
      </c>
      <c r="C12" s="66" t="s">
        <v>5</v>
      </c>
      <c r="D12" s="67"/>
      <c r="E12" s="100" t="s">
        <v>122</v>
      </c>
      <c r="F12" s="100"/>
      <c r="G12" s="100"/>
      <c r="H12" s="100"/>
      <c r="I12" s="68" t="s">
        <v>123</v>
      </c>
      <c r="J12" s="25" t="s">
        <v>124</v>
      </c>
      <c r="K12" s="69" t="s">
        <v>125</v>
      </c>
      <c r="L12" s="69" t="s">
        <v>10</v>
      </c>
      <c r="M12" s="69" t="s">
        <v>10</v>
      </c>
      <c r="N12" s="69" t="s">
        <v>11</v>
      </c>
      <c r="O12" s="69" t="s">
        <v>12</v>
      </c>
      <c r="P12" s="69" t="s">
        <v>12</v>
      </c>
      <c r="Q12" s="70" t="s">
        <v>13</v>
      </c>
      <c r="R12" s="71" t="s">
        <v>126</v>
      </c>
      <c r="S12" s="70" t="s">
        <v>13</v>
      </c>
      <c r="T12" s="70" t="s">
        <v>126</v>
      </c>
    </row>
    <row r="13" spans="1:20" ht="12.75" customHeight="1" x14ac:dyDescent="0.4">
      <c r="A13" s="1"/>
      <c r="B13" s="28"/>
      <c r="C13" s="72"/>
      <c r="D13" s="30"/>
      <c r="E13" s="30"/>
      <c r="F13" s="30"/>
      <c r="G13" s="30"/>
      <c r="H13" s="30"/>
      <c r="I13" s="73"/>
      <c r="J13" s="33" t="s">
        <v>127</v>
      </c>
      <c r="K13" s="69"/>
      <c r="L13" s="69" t="s">
        <v>128</v>
      </c>
      <c r="M13" s="69" t="s">
        <v>129</v>
      </c>
      <c r="N13" s="74"/>
      <c r="O13" s="69" t="s">
        <v>128</v>
      </c>
      <c r="P13" s="73" t="s">
        <v>129</v>
      </c>
      <c r="Q13" s="75" t="s">
        <v>130</v>
      </c>
      <c r="R13" s="76" t="s">
        <v>130</v>
      </c>
      <c r="S13" s="76" t="s">
        <v>131</v>
      </c>
      <c r="T13" s="76" t="s">
        <v>131</v>
      </c>
    </row>
    <row r="14" spans="1:20" ht="12.75" customHeight="1" x14ac:dyDescent="0.4">
      <c r="B14" s="46">
        <f>B13+1</f>
        <v>1</v>
      </c>
      <c r="C14" s="46"/>
      <c r="D14" s="97" t="s">
        <v>138</v>
      </c>
      <c r="E14" s="98" t="s">
        <v>138</v>
      </c>
      <c r="F14" s="98" t="s">
        <v>138</v>
      </c>
      <c r="G14" s="99" t="s">
        <v>138</v>
      </c>
      <c r="H14" s="47" t="s">
        <v>23</v>
      </c>
      <c r="I14" s="48"/>
      <c r="J14" s="49">
        <v>0</v>
      </c>
      <c r="K14" s="49">
        <v>300</v>
      </c>
      <c r="L14" s="50">
        <v>0</v>
      </c>
      <c r="M14" s="50">
        <v>0</v>
      </c>
      <c r="N14" s="51">
        <v>9.5</v>
      </c>
      <c r="O14" s="50">
        <f>PRODUCT(L14,1.095)</f>
        <v>0</v>
      </c>
      <c r="P14" s="50">
        <f>PRODUCT(M14,1.095)</f>
        <v>0</v>
      </c>
      <c r="Q14" s="16">
        <f>PRODUCT(J14,O14)</f>
        <v>0</v>
      </c>
      <c r="R14" s="16">
        <f>PRODUCT(J14,L14)</f>
        <v>0</v>
      </c>
      <c r="S14" s="16">
        <f t="shared" ref="S14:S73" si="0">PRODUCT(K14,P14)</f>
        <v>0</v>
      </c>
      <c r="T14" s="16">
        <f>PRODUCT(K14,M14)</f>
        <v>0</v>
      </c>
    </row>
    <row r="15" spans="1:20" ht="12.75" customHeight="1" x14ac:dyDescent="0.4">
      <c r="B15" s="46">
        <f>B14+1</f>
        <v>2</v>
      </c>
      <c r="C15" s="46"/>
      <c r="D15" s="97" t="s">
        <v>139</v>
      </c>
      <c r="E15" s="98" t="s">
        <v>139</v>
      </c>
      <c r="F15" s="98" t="s">
        <v>139</v>
      </c>
      <c r="G15" s="99" t="s">
        <v>139</v>
      </c>
      <c r="H15" s="47" t="s">
        <v>23</v>
      </c>
      <c r="I15" s="48"/>
      <c r="J15" s="49">
        <v>0</v>
      </c>
      <c r="K15" s="49">
        <v>1500</v>
      </c>
      <c r="L15" s="50">
        <v>0</v>
      </c>
      <c r="M15" s="50">
        <v>0</v>
      </c>
      <c r="N15" s="51">
        <v>9.5</v>
      </c>
      <c r="O15" s="50">
        <f t="shared" ref="O15:P73" si="1">PRODUCT(L15,1.095)</f>
        <v>0</v>
      </c>
      <c r="P15" s="50">
        <f t="shared" si="1"/>
        <v>0</v>
      </c>
      <c r="Q15" s="16">
        <f t="shared" ref="Q15:Q73" si="2">PRODUCT(J15,O15)</f>
        <v>0</v>
      </c>
      <c r="R15" s="16">
        <f t="shared" ref="R15:R73" si="3">PRODUCT(J15,L15)</f>
        <v>0</v>
      </c>
      <c r="S15" s="16">
        <f t="shared" si="0"/>
        <v>0</v>
      </c>
      <c r="T15" s="16">
        <f t="shared" ref="T15:T73" si="4">PRODUCT(K15,M15)</f>
        <v>0</v>
      </c>
    </row>
    <row r="16" spans="1:20" ht="12.75" customHeight="1" x14ac:dyDescent="0.4">
      <c r="B16" s="46">
        <f t="shared" ref="B16:B73" si="5">B15+1</f>
        <v>3</v>
      </c>
      <c r="C16" s="46"/>
      <c r="D16" s="97" t="s">
        <v>140</v>
      </c>
      <c r="E16" s="98" t="s">
        <v>140</v>
      </c>
      <c r="F16" s="98" t="s">
        <v>140</v>
      </c>
      <c r="G16" s="99" t="s">
        <v>140</v>
      </c>
      <c r="H16" s="47" t="s">
        <v>23</v>
      </c>
      <c r="I16" s="48"/>
      <c r="J16" s="49">
        <v>500</v>
      </c>
      <c r="K16" s="49">
        <v>3000</v>
      </c>
      <c r="L16" s="50">
        <v>0</v>
      </c>
      <c r="M16" s="50">
        <v>0</v>
      </c>
      <c r="N16" s="51">
        <v>9.5</v>
      </c>
      <c r="O16" s="50">
        <f t="shared" si="1"/>
        <v>0</v>
      </c>
      <c r="P16" s="50">
        <f t="shared" si="1"/>
        <v>0</v>
      </c>
      <c r="Q16" s="16">
        <f t="shared" si="2"/>
        <v>0</v>
      </c>
      <c r="R16" s="16">
        <f t="shared" si="3"/>
        <v>0</v>
      </c>
      <c r="S16" s="16">
        <f t="shared" si="0"/>
        <v>0</v>
      </c>
      <c r="T16" s="16">
        <f t="shared" si="4"/>
        <v>0</v>
      </c>
    </row>
    <row r="17" spans="2:20" ht="12.75" customHeight="1" x14ac:dyDescent="0.4">
      <c r="B17" s="46">
        <f t="shared" si="5"/>
        <v>4</v>
      </c>
      <c r="C17" s="46"/>
      <c r="D17" s="97" t="s">
        <v>141</v>
      </c>
      <c r="E17" s="98"/>
      <c r="F17" s="98"/>
      <c r="G17" s="99"/>
      <c r="H17" s="47" t="s">
        <v>23</v>
      </c>
      <c r="I17" s="48"/>
      <c r="J17" s="49">
        <v>350</v>
      </c>
      <c r="K17" s="49">
        <v>1500</v>
      </c>
      <c r="L17" s="50">
        <v>0</v>
      </c>
      <c r="M17" s="50">
        <v>0</v>
      </c>
      <c r="N17" s="51">
        <v>9.5</v>
      </c>
      <c r="O17" s="50">
        <f t="shared" si="1"/>
        <v>0</v>
      </c>
      <c r="P17" s="50">
        <f t="shared" si="1"/>
        <v>0</v>
      </c>
      <c r="Q17" s="16">
        <f t="shared" si="2"/>
        <v>0</v>
      </c>
      <c r="R17" s="16">
        <f t="shared" si="3"/>
        <v>0</v>
      </c>
      <c r="S17" s="16">
        <f t="shared" si="0"/>
        <v>0</v>
      </c>
      <c r="T17" s="16">
        <f t="shared" si="4"/>
        <v>0</v>
      </c>
    </row>
    <row r="18" spans="2:20" ht="12.75" customHeight="1" x14ac:dyDescent="0.4">
      <c r="B18" s="46">
        <f t="shared" si="5"/>
        <v>5</v>
      </c>
      <c r="C18" s="46"/>
      <c r="D18" s="97" t="s">
        <v>142</v>
      </c>
      <c r="E18" s="98" t="s">
        <v>142</v>
      </c>
      <c r="F18" s="98" t="s">
        <v>142</v>
      </c>
      <c r="G18" s="99" t="s">
        <v>142</v>
      </c>
      <c r="H18" s="47" t="s">
        <v>23</v>
      </c>
      <c r="I18" s="48"/>
      <c r="J18" s="49">
        <v>300</v>
      </c>
      <c r="K18" s="49">
        <v>1500</v>
      </c>
      <c r="L18" s="50">
        <v>0</v>
      </c>
      <c r="M18" s="50">
        <v>0</v>
      </c>
      <c r="N18" s="51">
        <v>9.5</v>
      </c>
      <c r="O18" s="50">
        <f t="shared" si="1"/>
        <v>0</v>
      </c>
      <c r="P18" s="50">
        <f t="shared" si="1"/>
        <v>0</v>
      </c>
      <c r="Q18" s="16">
        <f t="shared" si="2"/>
        <v>0</v>
      </c>
      <c r="R18" s="16">
        <f t="shared" si="3"/>
        <v>0</v>
      </c>
      <c r="S18" s="16">
        <f t="shared" si="0"/>
        <v>0</v>
      </c>
      <c r="T18" s="16">
        <f t="shared" si="4"/>
        <v>0</v>
      </c>
    </row>
    <row r="19" spans="2:20" ht="12.75" customHeight="1" x14ac:dyDescent="0.4">
      <c r="B19" s="46">
        <f t="shared" si="5"/>
        <v>6</v>
      </c>
      <c r="C19" s="46"/>
      <c r="D19" s="97" t="s">
        <v>143</v>
      </c>
      <c r="E19" s="98" t="s">
        <v>144</v>
      </c>
      <c r="F19" s="98" t="s">
        <v>144</v>
      </c>
      <c r="G19" s="99" t="s">
        <v>144</v>
      </c>
      <c r="H19" s="47" t="s">
        <v>23</v>
      </c>
      <c r="I19" s="48"/>
      <c r="J19" s="49">
        <v>200</v>
      </c>
      <c r="K19" s="49">
        <v>3000</v>
      </c>
      <c r="L19" s="50">
        <v>0</v>
      </c>
      <c r="M19" s="50">
        <v>0</v>
      </c>
      <c r="N19" s="51">
        <v>9.5</v>
      </c>
      <c r="O19" s="50">
        <f t="shared" si="1"/>
        <v>0</v>
      </c>
      <c r="P19" s="50">
        <f t="shared" si="1"/>
        <v>0</v>
      </c>
      <c r="Q19" s="16">
        <f t="shared" si="2"/>
        <v>0</v>
      </c>
      <c r="R19" s="16">
        <f t="shared" si="3"/>
        <v>0</v>
      </c>
      <c r="S19" s="16">
        <f t="shared" si="0"/>
        <v>0</v>
      </c>
      <c r="T19" s="16">
        <f t="shared" si="4"/>
        <v>0</v>
      </c>
    </row>
    <row r="20" spans="2:20" ht="12.75" customHeight="1" x14ac:dyDescent="0.4">
      <c r="B20" s="46">
        <f t="shared" si="5"/>
        <v>7</v>
      </c>
      <c r="C20" s="46"/>
      <c r="D20" s="97" t="s">
        <v>474</v>
      </c>
      <c r="E20" s="98" t="s">
        <v>145</v>
      </c>
      <c r="F20" s="98" t="s">
        <v>145</v>
      </c>
      <c r="G20" s="99" t="s">
        <v>145</v>
      </c>
      <c r="H20" s="47" t="s">
        <v>23</v>
      </c>
      <c r="I20" s="48"/>
      <c r="J20" s="49">
        <v>5</v>
      </c>
      <c r="K20" s="49">
        <v>30</v>
      </c>
      <c r="L20" s="50">
        <v>0</v>
      </c>
      <c r="M20" s="50">
        <v>0</v>
      </c>
      <c r="N20" s="51">
        <v>9.5</v>
      </c>
      <c r="O20" s="50">
        <f t="shared" si="1"/>
        <v>0</v>
      </c>
      <c r="P20" s="50">
        <f t="shared" si="1"/>
        <v>0</v>
      </c>
      <c r="Q20" s="16">
        <f t="shared" si="2"/>
        <v>0</v>
      </c>
      <c r="R20" s="16">
        <f t="shared" si="3"/>
        <v>0</v>
      </c>
      <c r="S20" s="16">
        <f t="shared" si="0"/>
        <v>0</v>
      </c>
      <c r="T20" s="16">
        <f t="shared" si="4"/>
        <v>0</v>
      </c>
    </row>
    <row r="21" spans="2:20" ht="12.75" customHeight="1" x14ac:dyDescent="0.4">
      <c r="B21" s="46">
        <f t="shared" si="5"/>
        <v>8</v>
      </c>
      <c r="C21" s="46"/>
      <c r="D21" s="97" t="s">
        <v>146</v>
      </c>
      <c r="E21" s="98" t="s">
        <v>146</v>
      </c>
      <c r="F21" s="98" t="s">
        <v>146</v>
      </c>
      <c r="G21" s="99" t="s">
        <v>146</v>
      </c>
      <c r="H21" s="47" t="s">
        <v>23</v>
      </c>
      <c r="I21" s="48"/>
      <c r="J21" s="49">
        <v>500</v>
      </c>
      <c r="K21" s="49">
        <v>4000</v>
      </c>
      <c r="L21" s="50">
        <v>0</v>
      </c>
      <c r="M21" s="50">
        <v>0</v>
      </c>
      <c r="N21" s="51">
        <v>9.5</v>
      </c>
      <c r="O21" s="50">
        <f t="shared" si="1"/>
        <v>0</v>
      </c>
      <c r="P21" s="50">
        <f t="shared" si="1"/>
        <v>0</v>
      </c>
      <c r="Q21" s="16">
        <f t="shared" si="2"/>
        <v>0</v>
      </c>
      <c r="R21" s="16">
        <f t="shared" si="3"/>
        <v>0</v>
      </c>
      <c r="S21" s="16">
        <f t="shared" si="0"/>
        <v>0</v>
      </c>
      <c r="T21" s="16">
        <f t="shared" si="4"/>
        <v>0</v>
      </c>
    </row>
    <row r="22" spans="2:20" ht="12.75" customHeight="1" x14ac:dyDescent="0.4">
      <c r="B22" s="46">
        <f t="shared" si="5"/>
        <v>9</v>
      </c>
      <c r="C22" s="46"/>
      <c r="D22" s="97" t="s">
        <v>147</v>
      </c>
      <c r="E22" s="98" t="s">
        <v>147</v>
      </c>
      <c r="F22" s="98" t="s">
        <v>147</v>
      </c>
      <c r="G22" s="99" t="s">
        <v>147</v>
      </c>
      <c r="H22" s="47" t="s">
        <v>23</v>
      </c>
      <c r="I22" s="48"/>
      <c r="J22" s="49">
        <v>0</v>
      </c>
      <c r="K22" s="49">
        <v>200</v>
      </c>
      <c r="L22" s="50">
        <v>0</v>
      </c>
      <c r="M22" s="50">
        <v>0</v>
      </c>
      <c r="N22" s="51">
        <v>9.5</v>
      </c>
      <c r="O22" s="50">
        <f t="shared" si="1"/>
        <v>0</v>
      </c>
      <c r="P22" s="50">
        <f t="shared" si="1"/>
        <v>0</v>
      </c>
      <c r="Q22" s="16">
        <f t="shared" si="2"/>
        <v>0</v>
      </c>
      <c r="R22" s="16">
        <f t="shared" si="3"/>
        <v>0</v>
      </c>
      <c r="S22" s="16">
        <f t="shared" si="0"/>
        <v>0</v>
      </c>
      <c r="T22" s="16">
        <f t="shared" si="4"/>
        <v>0</v>
      </c>
    </row>
    <row r="23" spans="2:20" ht="12.75" customHeight="1" x14ac:dyDescent="0.4">
      <c r="B23" s="46">
        <f t="shared" si="5"/>
        <v>10</v>
      </c>
      <c r="C23" s="46"/>
      <c r="D23" s="97" t="s">
        <v>148</v>
      </c>
      <c r="E23" s="98" t="s">
        <v>148</v>
      </c>
      <c r="F23" s="98" t="s">
        <v>148</v>
      </c>
      <c r="G23" s="99" t="s">
        <v>148</v>
      </c>
      <c r="H23" s="47" t="s">
        <v>23</v>
      </c>
      <c r="I23" s="48"/>
      <c r="J23" s="49">
        <v>0</v>
      </c>
      <c r="K23" s="49">
        <v>150</v>
      </c>
      <c r="L23" s="50">
        <v>0</v>
      </c>
      <c r="M23" s="50">
        <v>0</v>
      </c>
      <c r="N23" s="51">
        <v>9.5</v>
      </c>
      <c r="O23" s="50">
        <f t="shared" si="1"/>
        <v>0</v>
      </c>
      <c r="P23" s="50">
        <f t="shared" si="1"/>
        <v>0</v>
      </c>
      <c r="Q23" s="16">
        <f t="shared" si="2"/>
        <v>0</v>
      </c>
      <c r="R23" s="16">
        <f t="shared" si="3"/>
        <v>0</v>
      </c>
      <c r="S23" s="16">
        <f t="shared" si="0"/>
        <v>0</v>
      </c>
      <c r="T23" s="16">
        <f t="shared" si="4"/>
        <v>0</v>
      </c>
    </row>
    <row r="24" spans="2:20" ht="12.75" customHeight="1" x14ac:dyDescent="0.4">
      <c r="B24" s="46">
        <f t="shared" si="5"/>
        <v>11</v>
      </c>
      <c r="C24" s="46"/>
      <c r="D24" s="97" t="s">
        <v>149</v>
      </c>
      <c r="E24" s="98" t="s">
        <v>149</v>
      </c>
      <c r="F24" s="98" t="s">
        <v>149</v>
      </c>
      <c r="G24" s="99" t="s">
        <v>149</v>
      </c>
      <c r="H24" s="52" t="s">
        <v>23</v>
      </c>
      <c r="I24" s="48"/>
      <c r="J24" s="49">
        <v>600</v>
      </c>
      <c r="K24" s="49">
        <v>4000</v>
      </c>
      <c r="L24" s="50">
        <v>0</v>
      </c>
      <c r="M24" s="50">
        <v>0</v>
      </c>
      <c r="N24" s="51">
        <v>9.5</v>
      </c>
      <c r="O24" s="50">
        <f t="shared" si="1"/>
        <v>0</v>
      </c>
      <c r="P24" s="50">
        <f t="shared" si="1"/>
        <v>0</v>
      </c>
      <c r="Q24" s="16">
        <f t="shared" si="2"/>
        <v>0</v>
      </c>
      <c r="R24" s="16">
        <f t="shared" si="3"/>
        <v>0</v>
      </c>
      <c r="S24" s="16">
        <f t="shared" si="0"/>
        <v>0</v>
      </c>
      <c r="T24" s="16">
        <f t="shared" si="4"/>
        <v>0</v>
      </c>
    </row>
    <row r="25" spans="2:20" ht="12.75" customHeight="1" x14ac:dyDescent="0.4">
      <c r="B25" s="46">
        <f t="shared" si="5"/>
        <v>12</v>
      </c>
      <c r="C25" s="46"/>
      <c r="D25" s="97" t="s">
        <v>150</v>
      </c>
      <c r="E25" s="98" t="s">
        <v>151</v>
      </c>
      <c r="F25" s="98" t="s">
        <v>151</v>
      </c>
      <c r="G25" s="99" t="s">
        <v>151</v>
      </c>
      <c r="H25" s="53" t="s">
        <v>23</v>
      </c>
      <c r="I25" s="48"/>
      <c r="J25" s="49">
        <v>50</v>
      </c>
      <c r="K25" s="49">
        <v>600</v>
      </c>
      <c r="L25" s="50">
        <v>0</v>
      </c>
      <c r="M25" s="50">
        <v>0</v>
      </c>
      <c r="N25" s="51">
        <v>9.5</v>
      </c>
      <c r="O25" s="50">
        <f t="shared" si="1"/>
        <v>0</v>
      </c>
      <c r="P25" s="50">
        <f t="shared" si="1"/>
        <v>0</v>
      </c>
      <c r="Q25" s="16">
        <f t="shared" si="2"/>
        <v>0</v>
      </c>
      <c r="R25" s="16">
        <f t="shared" si="3"/>
        <v>0</v>
      </c>
      <c r="S25" s="16">
        <f t="shared" si="0"/>
        <v>0</v>
      </c>
      <c r="T25" s="16">
        <f t="shared" si="4"/>
        <v>0</v>
      </c>
    </row>
    <row r="26" spans="2:20" ht="12.75" customHeight="1" x14ac:dyDescent="0.4">
      <c r="B26" s="46">
        <f t="shared" si="5"/>
        <v>13</v>
      </c>
      <c r="C26" s="46"/>
      <c r="D26" s="97" t="s">
        <v>152</v>
      </c>
      <c r="E26" s="98"/>
      <c r="F26" s="98"/>
      <c r="G26" s="99"/>
      <c r="H26" s="47" t="s">
        <v>23</v>
      </c>
      <c r="I26" s="48"/>
      <c r="J26" s="49">
        <v>100</v>
      </c>
      <c r="K26" s="49">
        <v>300</v>
      </c>
      <c r="L26" s="50">
        <v>0</v>
      </c>
      <c r="M26" s="50">
        <v>0</v>
      </c>
      <c r="N26" s="51">
        <v>9.5</v>
      </c>
      <c r="O26" s="50">
        <f t="shared" si="1"/>
        <v>0</v>
      </c>
      <c r="P26" s="50">
        <f t="shared" si="1"/>
        <v>0</v>
      </c>
      <c r="Q26" s="16">
        <f t="shared" si="2"/>
        <v>0</v>
      </c>
      <c r="R26" s="16">
        <f t="shared" si="3"/>
        <v>0</v>
      </c>
      <c r="S26" s="16">
        <f t="shared" si="0"/>
        <v>0</v>
      </c>
      <c r="T26" s="16">
        <f t="shared" si="4"/>
        <v>0</v>
      </c>
    </row>
    <row r="27" spans="2:20" ht="12.75" customHeight="1" x14ac:dyDescent="0.4">
      <c r="B27" s="46">
        <f t="shared" si="5"/>
        <v>14</v>
      </c>
      <c r="C27" s="46"/>
      <c r="D27" s="97" t="s">
        <v>153</v>
      </c>
      <c r="E27" s="98" t="s">
        <v>153</v>
      </c>
      <c r="F27" s="98" t="s">
        <v>153</v>
      </c>
      <c r="G27" s="99" t="s">
        <v>153</v>
      </c>
      <c r="H27" s="47" t="s">
        <v>23</v>
      </c>
      <c r="I27" s="48"/>
      <c r="J27" s="49">
        <v>15</v>
      </c>
      <c r="K27" s="49">
        <v>60</v>
      </c>
      <c r="L27" s="50">
        <v>0</v>
      </c>
      <c r="M27" s="50">
        <v>0</v>
      </c>
      <c r="N27" s="51">
        <v>9.5</v>
      </c>
      <c r="O27" s="50">
        <f t="shared" si="1"/>
        <v>0</v>
      </c>
      <c r="P27" s="50">
        <f t="shared" si="1"/>
        <v>0</v>
      </c>
      <c r="Q27" s="16">
        <f t="shared" si="2"/>
        <v>0</v>
      </c>
      <c r="R27" s="16">
        <f t="shared" si="3"/>
        <v>0</v>
      </c>
      <c r="S27" s="16">
        <f t="shared" si="0"/>
        <v>0</v>
      </c>
      <c r="T27" s="16">
        <f t="shared" si="4"/>
        <v>0</v>
      </c>
    </row>
    <row r="28" spans="2:20" ht="12.75" customHeight="1" x14ac:dyDescent="0.4">
      <c r="B28" s="46">
        <f t="shared" si="5"/>
        <v>15</v>
      </c>
      <c r="C28" s="46"/>
      <c r="D28" s="97" t="s">
        <v>154</v>
      </c>
      <c r="E28" s="98" t="s">
        <v>154</v>
      </c>
      <c r="F28" s="98" t="s">
        <v>154</v>
      </c>
      <c r="G28" s="99" t="s">
        <v>154</v>
      </c>
      <c r="H28" s="47" t="s">
        <v>23</v>
      </c>
      <c r="I28" s="48"/>
      <c r="J28" s="49">
        <v>150</v>
      </c>
      <c r="K28" s="49">
        <v>1000</v>
      </c>
      <c r="L28" s="50">
        <v>0</v>
      </c>
      <c r="M28" s="50">
        <v>0</v>
      </c>
      <c r="N28" s="51">
        <v>9.5</v>
      </c>
      <c r="O28" s="50">
        <f t="shared" si="1"/>
        <v>0</v>
      </c>
      <c r="P28" s="50">
        <f t="shared" si="1"/>
        <v>0</v>
      </c>
      <c r="Q28" s="16">
        <f t="shared" si="2"/>
        <v>0</v>
      </c>
      <c r="R28" s="16">
        <f t="shared" si="3"/>
        <v>0</v>
      </c>
      <c r="S28" s="16">
        <f t="shared" si="0"/>
        <v>0</v>
      </c>
      <c r="T28" s="16">
        <f t="shared" si="4"/>
        <v>0</v>
      </c>
    </row>
    <row r="29" spans="2:20" ht="12.75" customHeight="1" x14ac:dyDescent="0.4">
      <c r="B29" s="46">
        <f t="shared" si="5"/>
        <v>16</v>
      </c>
      <c r="C29" s="46"/>
      <c r="D29" s="97" t="s">
        <v>155</v>
      </c>
      <c r="E29" s="98" t="s">
        <v>155</v>
      </c>
      <c r="F29" s="98" t="s">
        <v>155</v>
      </c>
      <c r="G29" s="99" t="s">
        <v>155</v>
      </c>
      <c r="H29" s="47" t="s">
        <v>23</v>
      </c>
      <c r="I29" s="48"/>
      <c r="J29" s="49">
        <v>50</v>
      </c>
      <c r="K29" s="49">
        <v>150</v>
      </c>
      <c r="L29" s="50">
        <v>0</v>
      </c>
      <c r="M29" s="50">
        <v>0</v>
      </c>
      <c r="N29" s="51">
        <v>9.5</v>
      </c>
      <c r="O29" s="50">
        <f t="shared" si="1"/>
        <v>0</v>
      </c>
      <c r="P29" s="50">
        <f t="shared" si="1"/>
        <v>0</v>
      </c>
      <c r="Q29" s="16">
        <f t="shared" si="2"/>
        <v>0</v>
      </c>
      <c r="R29" s="16">
        <f t="shared" si="3"/>
        <v>0</v>
      </c>
      <c r="S29" s="16">
        <f t="shared" si="0"/>
        <v>0</v>
      </c>
      <c r="T29" s="16">
        <f t="shared" si="4"/>
        <v>0</v>
      </c>
    </row>
    <row r="30" spans="2:20" ht="12.75" customHeight="1" x14ac:dyDescent="0.4">
      <c r="B30" s="46">
        <f t="shared" si="5"/>
        <v>17</v>
      </c>
      <c r="C30" s="46"/>
      <c r="D30" s="97" t="s">
        <v>156</v>
      </c>
      <c r="E30" s="98" t="s">
        <v>156</v>
      </c>
      <c r="F30" s="98" t="s">
        <v>156</v>
      </c>
      <c r="G30" s="99" t="s">
        <v>156</v>
      </c>
      <c r="H30" s="47" t="s">
        <v>23</v>
      </c>
      <c r="I30" s="48"/>
      <c r="J30" s="49">
        <v>200</v>
      </c>
      <c r="K30" s="49">
        <v>1200</v>
      </c>
      <c r="L30" s="50">
        <v>0</v>
      </c>
      <c r="M30" s="50">
        <v>0</v>
      </c>
      <c r="N30" s="51">
        <v>9.5</v>
      </c>
      <c r="O30" s="50">
        <f t="shared" si="1"/>
        <v>0</v>
      </c>
      <c r="P30" s="50">
        <f t="shared" si="1"/>
        <v>0</v>
      </c>
      <c r="Q30" s="16">
        <f t="shared" si="2"/>
        <v>0</v>
      </c>
      <c r="R30" s="16">
        <f t="shared" si="3"/>
        <v>0</v>
      </c>
      <c r="S30" s="16">
        <f t="shared" si="0"/>
        <v>0</v>
      </c>
      <c r="T30" s="16">
        <f t="shared" si="4"/>
        <v>0</v>
      </c>
    </row>
    <row r="31" spans="2:20" ht="12.75" customHeight="1" x14ac:dyDescent="0.4">
      <c r="B31" s="46">
        <f t="shared" si="5"/>
        <v>18</v>
      </c>
      <c r="C31" s="46"/>
      <c r="D31" s="97" t="s">
        <v>157</v>
      </c>
      <c r="E31" s="98" t="s">
        <v>157</v>
      </c>
      <c r="F31" s="98" t="s">
        <v>157</v>
      </c>
      <c r="G31" s="99" t="s">
        <v>157</v>
      </c>
      <c r="H31" s="47" t="s">
        <v>23</v>
      </c>
      <c r="I31" s="48"/>
      <c r="J31" s="49">
        <v>10</v>
      </c>
      <c r="K31" s="49">
        <v>120</v>
      </c>
      <c r="L31" s="50">
        <v>0</v>
      </c>
      <c r="M31" s="50">
        <v>0</v>
      </c>
      <c r="N31" s="51">
        <v>9.5</v>
      </c>
      <c r="O31" s="50">
        <f t="shared" si="1"/>
        <v>0</v>
      </c>
      <c r="P31" s="50">
        <f t="shared" si="1"/>
        <v>0</v>
      </c>
      <c r="Q31" s="16">
        <f t="shared" si="2"/>
        <v>0</v>
      </c>
      <c r="R31" s="16">
        <f t="shared" si="3"/>
        <v>0</v>
      </c>
      <c r="S31" s="16">
        <f t="shared" si="0"/>
        <v>0</v>
      </c>
      <c r="T31" s="16">
        <f t="shared" si="4"/>
        <v>0</v>
      </c>
    </row>
    <row r="32" spans="2:20" ht="12.75" customHeight="1" x14ac:dyDescent="0.4">
      <c r="B32" s="46">
        <f t="shared" si="5"/>
        <v>19</v>
      </c>
      <c r="C32" s="46"/>
      <c r="D32" s="97" t="s">
        <v>158</v>
      </c>
      <c r="E32" s="98" t="s">
        <v>158</v>
      </c>
      <c r="F32" s="98" t="s">
        <v>158</v>
      </c>
      <c r="G32" s="99" t="s">
        <v>158</v>
      </c>
      <c r="H32" s="47" t="s">
        <v>23</v>
      </c>
      <c r="I32" s="48"/>
      <c r="J32" s="49">
        <v>400</v>
      </c>
      <c r="K32" s="49">
        <v>1600</v>
      </c>
      <c r="L32" s="50">
        <v>0</v>
      </c>
      <c r="M32" s="50">
        <v>0</v>
      </c>
      <c r="N32" s="51">
        <v>9.5</v>
      </c>
      <c r="O32" s="50">
        <f t="shared" si="1"/>
        <v>0</v>
      </c>
      <c r="P32" s="50">
        <f t="shared" si="1"/>
        <v>0</v>
      </c>
      <c r="Q32" s="16">
        <f t="shared" si="2"/>
        <v>0</v>
      </c>
      <c r="R32" s="16">
        <f t="shared" si="3"/>
        <v>0</v>
      </c>
      <c r="S32" s="16">
        <f t="shared" si="0"/>
        <v>0</v>
      </c>
      <c r="T32" s="16">
        <f t="shared" si="4"/>
        <v>0</v>
      </c>
    </row>
    <row r="33" spans="2:20" ht="12.75" customHeight="1" x14ac:dyDescent="0.4">
      <c r="B33" s="46">
        <f t="shared" si="5"/>
        <v>20</v>
      </c>
      <c r="C33" s="46"/>
      <c r="D33" s="97" t="s">
        <v>159</v>
      </c>
      <c r="E33" s="98" t="s">
        <v>159</v>
      </c>
      <c r="F33" s="98" t="s">
        <v>159</v>
      </c>
      <c r="G33" s="99" t="s">
        <v>159</v>
      </c>
      <c r="H33" s="47" t="s">
        <v>23</v>
      </c>
      <c r="I33" s="48"/>
      <c r="J33" s="49">
        <v>500</v>
      </c>
      <c r="K33" s="49">
        <v>4000</v>
      </c>
      <c r="L33" s="50">
        <v>0</v>
      </c>
      <c r="M33" s="50">
        <v>0</v>
      </c>
      <c r="N33" s="51">
        <v>9.5</v>
      </c>
      <c r="O33" s="50">
        <f t="shared" si="1"/>
        <v>0</v>
      </c>
      <c r="P33" s="50">
        <f t="shared" si="1"/>
        <v>0</v>
      </c>
      <c r="Q33" s="16">
        <f t="shared" si="2"/>
        <v>0</v>
      </c>
      <c r="R33" s="16">
        <f t="shared" si="3"/>
        <v>0</v>
      </c>
      <c r="S33" s="16">
        <f t="shared" si="0"/>
        <v>0</v>
      </c>
      <c r="T33" s="16">
        <f t="shared" si="4"/>
        <v>0</v>
      </c>
    </row>
    <row r="34" spans="2:20" ht="12.75" customHeight="1" x14ac:dyDescent="0.4">
      <c r="B34" s="46">
        <f t="shared" si="5"/>
        <v>21</v>
      </c>
      <c r="C34" s="46"/>
      <c r="D34" s="97" t="s">
        <v>160</v>
      </c>
      <c r="E34" s="98" t="s">
        <v>160</v>
      </c>
      <c r="F34" s="98" t="s">
        <v>160</v>
      </c>
      <c r="G34" s="99" t="s">
        <v>160</v>
      </c>
      <c r="H34" s="53" t="s">
        <v>23</v>
      </c>
      <c r="I34" s="48"/>
      <c r="J34" s="49">
        <v>200</v>
      </c>
      <c r="K34" s="49">
        <v>2500</v>
      </c>
      <c r="L34" s="50">
        <v>0</v>
      </c>
      <c r="M34" s="50">
        <v>0</v>
      </c>
      <c r="N34" s="51">
        <v>9.5</v>
      </c>
      <c r="O34" s="50">
        <f t="shared" si="1"/>
        <v>0</v>
      </c>
      <c r="P34" s="50">
        <f t="shared" si="1"/>
        <v>0</v>
      </c>
      <c r="Q34" s="16">
        <f t="shared" si="2"/>
        <v>0</v>
      </c>
      <c r="R34" s="16">
        <f t="shared" si="3"/>
        <v>0</v>
      </c>
      <c r="S34" s="16">
        <f t="shared" si="0"/>
        <v>0</v>
      </c>
      <c r="T34" s="16">
        <f t="shared" si="4"/>
        <v>0</v>
      </c>
    </row>
    <row r="35" spans="2:20" ht="12.75" customHeight="1" x14ac:dyDescent="0.4">
      <c r="B35" s="46">
        <f t="shared" si="5"/>
        <v>22</v>
      </c>
      <c r="C35" s="46"/>
      <c r="D35" s="97" t="s">
        <v>161</v>
      </c>
      <c r="E35" s="98" t="s">
        <v>161</v>
      </c>
      <c r="F35" s="98" t="s">
        <v>161</v>
      </c>
      <c r="G35" s="99" t="s">
        <v>161</v>
      </c>
      <c r="H35" s="47" t="s">
        <v>23</v>
      </c>
      <c r="I35" s="48"/>
      <c r="J35" s="49">
        <v>100</v>
      </c>
      <c r="K35" s="49">
        <v>600</v>
      </c>
      <c r="L35" s="50">
        <v>0</v>
      </c>
      <c r="M35" s="50">
        <v>0</v>
      </c>
      <c r="N35" s="51">
        <v>9.5</v>
      </c>
      <c r="O35" s="50">
        <f t="shared" si="1"/>
        <v>0</v>
      </c>
      <c r="P35" s="50">
        <f t="shared" si="1"/>
        <v>0</v>
      </c>
      <c r="Q35" s="16">
        <f t="shared" si="2"/>
        <v>0</v>
      </c>
      <c r="R35" s="16">
        <f t="shared" si="3"/>
        <v>0</v>
      </c>
      <c r="S35" s="16">
        <f t="shared" si="0"/>
        <v>0</v>
      </c>
      <c r="T35" s="16">
        <f t="shared" si="4"/>
        <v>0</v>
      </c>
    </row>
    <row r="36" spans="2:20" ht="12.75" customHeight="1" x14ac:dyDescent="0.4">
      <c r="B36" s="46">
        <f t="shared" si="5"/>
        <v>23</v>
      </c>
      <c r="C36" s="46"/>
      <c r="D36" s="97" t="s">
        <v>162</v>
      </c>
      <c r="E36" s="98" t="s">
        <v>162</v>
      </c>
      <c r="F36" s="98" t="s">
        <v>162</v>
      </c>
      <c r="G36" s="99" t="s">
        <v>162</v>
      </c>
      <c r="H36" s="47" t="s">
        <v>23</v>
      </c>
      <c r="I36" s="48"/>
      <c r="J36" s="49">
        <v>1500</v>
      </c>
      <c r="K36" s="49">
        <v>400</v>
      </c>
      <c r="L36" s="50">
        <v>0</v>
      </c>
      <c r="M36" s="50">
        <v>0</v>
      </c>
      <c r="N36" s="51">
        <v>9.5</v>
      </c>
      <c r="O36" s="50">
        <f t="shared" si="1"/>
        <v>0</v>
      </c>
      <c r="P36" s="50">
        <f t="shared" si="1"/>
        <v>0</v>
      </c>
      <c r="Q36" s="16">
        <f t="shared" si="2"/>
        <v>0</v>
      </c>
      <c r="R36" s="16">
        <f t="shared" si="3"/>
        <v>0</v>
      </c>
      <c r="S36" s="16">
        <f t="shared" si="0"/>
        <v>0</v>
      </c>
      <c r="T36" s="16">
        <f t="shared" si="4"/>
        <v>0</v>
      </c>
    </row>
    <row r="37" spans="2:20" ht="12.75" customHeight="1" x14ac:dyDescent="0.4">
      <c r="B37" s="46">
        <f t="shared" si="5"/>
        <v>24</v>
      </c>
      <c r="C37" s="46"/>
      <c r="D37" s="97" t="s">
        <v>163</v>
      </c>
      <c r="E37" s="98" t="s">
        <v>163</v>
      </c>
      <c r="F37" s="98" t="s">
        <v>163</v>
      </c>
      <c r="G37" s="99" t="s">
        <v>163</v>
      </c>
      <c r="H37" s="47" t="s">
        <v>23</v>
      </c>
      <c r="I37" s="48"/>
      <c r="J37" s="49">
        <v>100</v>
      </c>
      <c r="K37" s="49">
        <v>1000</v>
      </c>
      <c r="L37" s="50">
        <v>0</v>
      </c>
      <c r="M37" s="50">
        <v>0</v>
      </c>
      <c r="N37" s="51">
        <v>9.5</v>
      </c>
      <c r="O37" s="50">
        <f t="shared" si="1"/>
        <v>0</v>
      </c>
      <c r="P37" s="50">
        <f t="shared" si="1"/>
        <v>0</v>
      </c>
      <c r="Q37" s="16">
        <f t="shared" si="2"/>
        <v>0</v>
      </c>
      <c r="R37" s="16">
        <f t="shared" si="3"/>
        <v>0</v>
      </c>
      <c r="S37" s="16">
        <f t="shared" si="0"/>
        <v>0</v>
      </c>
      <c r="T37" s="16">
        <f t="shared" si="4"/>
        <v>0</v>
      </c>
    </row>
    <row r="38" spans="2:20" ht="12.75" customHeight="1" x14ac:dyDescent="0.4">
      <c r="B38" s="46">
        <f t="shared" si="5"/>
        <v>25</v>
      </c>
      <c r="C38" s="46"/>
      <c r="D38" s="97" t="s">
        <v>164</v>
      </c>
      <c r="E38" s="98" t="s">
        <v>164</v>
      </c>
      <c r="F38" s="98" t="s">
        <v>164</v>
      </c>
      <c r="G38" s="99" t="s">
        <v>164</v>
      </c>
      <c r="H38" s="47" t="s">
        <v>23</v>
      </c>
      <c r="I38" s="48"/>
      <c r="J38" s="49">
        <v>10</v>
      </c>
      <c r="K38" s="49">
        <v>90</v>
      </c>
      <c r="L38" s="50">
        <v>0</v>
      </c>
      <c r="M38" s="50">
        <v>0</v>
      </c>
      <c r="N38" s="51">
        <v>9.5</v>
      </c>
      <c r="O38" s="50">
        <f t="shared" si="1"/>
        <v>0</v>
      </c>
      <c r="P38" s="50">
        <f t="shared" si="1"/>
        <v>0</v>
      </c>
      <c r="Q38" s="16">
        <f t="shared" si="2"/>
        <v>0</v>
      </c>
      <c r="R38" s="16">
        <f t="shared" si="3"/>
        <v>0</v>
      </c>
      <c r="S38" s="16">
        <f t="shared" si="0"/>
        <v>0</v>
      </c>
      <c r="T38" s="16">
        <f t="shared" si="4"/>
        <v>0</v>
      </c>
    </row>
    <row r="39" spans="2:20" ht="12.75" customHeight="1" x14ac:dyDescent="0.4">
      <c r="B39" s="46">
        <f t="shared" si="5"/>
        <v>26</v>
      </c>
      <c r="C39" s="46"/>
      <c r="D39" s="97" t="s">
        <v>165</v>
      </c>
      <c r="E39" s="98"/>
      <c r="F39" s="98"/>
      <c r="G39" s="99"/>
      <c r="H39" s="47" t="s">
        <v>23</v>
      </c>
      <c r="I39" s="48"/>
      <c r="J39" s="49">
        <v>300</v>
      </c>
      <c r="K39" s="49">
        <v>4500</v>
      </c>
      <c r="L39" s="50">
        <v>0</v>
      </c>
      <c r="M39" s="50">
        <v>0</v>
      </c>
      <c r="N39" s="51">
        <v>9.5</v>
      </c>
      <c r="O39" s="50">
        <f t="shared" si="1"/>
        <v>0</v>
      </c>
      <c r="P39" s="50">
        <f t="shared" si="1"/>
        <v>0</v>
      </c>
      <c r="Q39" s="16">
        <f t="shared" si="2"/>
        <v>0</v>
      </c>
      <c r="R39" s="16">
        <f t="shared" si="3"/>
        <v>0</v>
      </c>
      <c r="S39" s="16">
        <f t="shared" si="0"/>
        <v>0</v>
      </c>
      <c r="T39" s="16">
        <f t="shared" si="4"/>
        <v>0</v>
      </c>
    </row>
    <row r="40" spans="2:20" ht="12.75" customHeight="1" x14ac:dyDescent="0.4">
      <c r="B40" s="46">
        <f t="shared" si="5"/>
        <v>27</v>
      </c>
      <c r="C40" s="46"/>
      <c r="D40" s="97" t="s">
        <v>166</v>
      </c>
      <c r="E40" s="98"/>
      <c r="F40" s="98"/>
      <c r="G40" s="99"/>
      <c r="H40" s="47" t="s">
        <v>23</v>
      </c>
      <c r="I40" s="48"/>
      <c r="J40" s="49">
        <v>3000</v>
      </c>
      <c r="K40" s="49">
        <v>9000</v>
      </c>
      <c r="L40" s="50">
        <v>0</v>
      </c>
      <c r="M40" s="50">
        <v>0</v>
      </c>
      <c r="N40" s="51">
        <v>9.5</v>
      </c>
      <c r="O40" s="50">
        <f t="shared" si="1"/>
        <v>0</v>
      </c>
      <c r="P40" s="50">
        <f t="shared" si="1"/>
        <v>0</v>
      </c>
      <c r="Q40" s="16">
        <f t="shared" si="2"/>
        <v>0</v>
      </c>
      <c r="R40" s="16">
        <f t="shared" si="3"/>
        <v>0</v>
      </c>
      <c r="S40" s="16">
        <f t="shared" si="0"/>
        <v>0</v>
      </c>
      <c r="T40" s="16">
        <f t="shared" si="4"/>
        <v>0</v>
      </c>
    </row>
    <row r="41" spans="2:20" ht="12.75" customHeight="1" x14ac:dyDescent="0.4">
      <c r="B41" s="46">
        <f t="shared" si="5"/>
        <v>28</v>
      </c>
      <c r="C41" s="46"/>
      <c r="D41" s="97" t="s">
        <v>167</v>
      </c>
      <c r="E41" s="98"/>
      <c r="F41" s="98"/>
      <c r="G41" s="99"/>
      <c r="H41" s="47" t="s">
        <v>23</v>
      </c>
      <c r="I41" s="48"/>
      <c r="J41" s="49">
        <v>3000</v>
      </c>
      <c r="K41" s="49">
        <v>9000</v>
      </c>
      <c r="L41" s="50">
        <v>0</v>
      </c>
      <c r="M41" s="50">
        <v>0</v>
      </c>
      <c r="N41" s="51">
        <v>9.5</v>
      </c>
      <c r="O41" s="50">
        <f t="shared" si="1"/>
        <v>0</v>
      </c>
      <c r="P41" s="50">
        <f t="shared" si="1"/>
        <v>0</v>
      </c>
      <c r="Q41" s="16">
        <f t="shared" si="2"/>
        <v>0</v>
      </c>
      <c r="R41" s="16">
        <f t="shared" si="3"/>
        <v>0</v>
      </c>
      <c r="S41" s="16">
        <f t="shared" si="0"/>
        <v>0</v>
      </c>
      <c r="T41" s="16">
        <f t="shared" si="4"/>
        <v>0</v>
      </c>
    </row>
    <row r="42" spans="2:20" ht="15" customHeight="1" x14ac:dyDescent="0.4">
      <c r="B42" s="46">
        <f t="shared" si="5"/>
        <v>29</v>
      </c>
      <c r="C42" s="46"/>
      <c r="D42" s="97" t="s">
        <v>168</v>
      </c>
      <c r="E42" s="98"/>
      <c r="F42" s="98"/>
      <c r="G42" s="99"/>
      <c r="H42" s="47" t="s">
        <v>23</v>
      </c>
      <c r="I42" s="48"/>
      <c r="J42" s="49">
        <v>1500</v>
      </c>
      <c r="K42" s="49">
        <v>4500</v>
      </c>
      <c r="L42" s="50">
        <v>0</v>
      </c>
      <c r="M42" s="50">
        <v>0</v>
      </c>
      <c r="N42" s="51">
        <v>9.5</v>
      </c>
      <c r="O42" s="50">
        <f t="shared" si="1"/>
        <v>0</v>
      </c>
      <c r="P42" s="50">
        <f t="shared" si="1"/>
        <v>0</v>
      </c>
      <c r="Q42" s="16">
        <f t="shared" si="2"/>
        <v>0</v>
      </c>
      <c r="R42" s="16">
        <f t="shared" si="3"/>
        <v>0</v>
      </c>
      <c r="S42" s="16">
        <f t="shared" si="0"/>
        <v>0</v>
      </c>
      <c r="T42" s="16">
        <f t="shared" si="4"/>
        <v>0</v>
      </c>
    </row>
    <row r="43" spans="2:20" ht="12.75" customHeight="1" x14ac:dyDescent="0.4">
      <c r="B43" s="46">
        <f t="shared" si="5"/>
        <v>30</v>
      </c>
      <c r="C43" s="46"/>
      <c r="D43" s="97" t="s">
        <v>169</v>
      </c>
      <c r="E43" s="98"/>
      <c r="F43" s="98"/>
      <c r="G43" s="99"/>
      <c r="H43" s="47" t="s">
        <v>23</v>
      </c>
      <c r="I43" s="48"/>
      <c r="J43" s="49">
        <v>160</v>
      </c>
      <c r="K43" s="49">
        <v>1200</v>
      </c>
      <c r="L43" s="50">
        <v>0</v>
      </c>
      <c r="M43" s="50">
        <v>0</v>
      </c>
      <c r="N43" s="51">
        <v>9.5</v>
      </c>
      <c r="O43" s="50">
        <f t="shared" si="1"/>
        <v>0</v>
      </c>
      <c r="P43" s="50">
        <f t="shared" si="1"/>
        <v>0</v>
      </c>
      <c r="Q43" s="16">
        <f t="shared" si="2"/>
        <v>0</v>
      </c>
      <c r="R43" s="16">
        <f t="shared" si="3"/>
        <v>0</v>
      </c>
      <c r="S43" s="16">
        <f t="shared" si="0"/>
        <v>0</v>
      </c>
      <c r="T43" s="16">
        <f t="shared" si="4"/>
        <v>0</v>
      </c>
    </row>
    <row r="44" spans="2:20" ht="12.75" customHeight="1" x14ac:dyDescent="0.4">
      <c r="B44" s="46">
        <f t="shared" si="5"/>
        <v>31</v>
      </c>
      <c r="C44" s="46"/>
      <c r="D44" s="97" t="s">
        <v>170</v>
      </c>
      <c r="E44" s="98" t="s">
        <v>170</v>
      </c>
      <c r="F44" s="98" t="s">
        <v>170</v>
      </c>
      <c r="G44" s="99" t="s">
        <v>170</v>
      </c>
      <c r="H44" s="47" t="s">
        <v>23</v>
      </c>
      <c r="I44" s="48"/>
      <c r="J44" s="49">
        <v>150</v>
      </c>
      <c r="K44" s="49">
        <v>1600</v>
      </c>
      <c r="L44" s="50">
        <v>0</v>
      </c>
      <c r="M44" s="50">
        <v>0</v>
      </c>
      <c r="N44" s="51">
        <v>9.5</v>
      </c>
      <c r="O44" s="50">
        <f t="shared" si="1"/>
        <v>0</v>
      </c>
      <c r="P44" s="50">
        <f t="shared" si="1"/>
        <v>0</v>
      </c>
      <c r="Q44" s="16">
        <f t="shared" si="2"/>
        <v>0</v>
      </c>
      <c r="R44" s="16">
        <f t="shared" si="3"/>
        <v>0</v>
      </c>
      <c r="S44" s="16">
        <f t="shared" si="0"/>
        <v>0</v>
      </c>
      <c r="T44" s="16">
        <f t="shared" si="4"/>
        <v>0</v>
      </c>
    </row>
    <row r="45" spans="2:20" ht="12.75" customHeight="1" x14ac:dyDescent="0.4">
      <c r="B45" s="46">
        <f t="shared" si="5"/>
        <v>32</v>
      </c>
      <c r="C45" s="46"/>
      <c r="D45" s="97" t="s">
        <v>171</v>
      </c>
      <c r="E45" s="98" t="s">
        <v>171</v>
      </c>
      <c r="F45" s="98" t="s">
        <v>171</v>
      </c>
      <c r="G45" s="99" t="s">
        <v>171</v>
      </c>
      <c r="H45" s="47" t="s">
        <v>23</v>
      </c>
      <c r="I45" s="48"/>
      <c r="J45" s="49">
        <v>100</v>
      </c>
      <c r="K45" s="49">
        <v>700</v>
      </c>
      <c r="L45" s="50">
        <v>0</v>
      </c>
      <c r="M45" s="50">
        <v>0</v>
      </c>
      <c r="N45" s="51">
        <v>9.5</v>
      </c>
      <c r="O45" s="50">
        <f t="shared" si="1"/>
        <v>0</v>
      </c>
      <c r="P45" s="50">
        <f t="shared" si="1"/>
        <v>0</v>
      </c>
      <c r="Q45" s="16">
        <f t="shared" si="2"/>
        <v>0</v>
      </c>
      <c r="R45" s="16">
        <f t="shared" si="3"/>
        <v>0</v>
      </c>
      <c r="S45" s="16">
        <f t="shared" si="0"/>
        <v>0</v>
      </c>
      <c r="T45" s="16">
        <f t="shared" si="4"/>
        <v>0</v>
      </c>
    </row>
    <row r="46" spans="2:20" ht="12.75" customHeight="1" x14ac:dyDescent="0.4">
      <c r="B46" s="46">
        <f t="shared" si="5"/>
        <v>33</v>
      </c>
      <c r="C46" s="46"/>
      <c r="D46" s="97" t="s">
        <v>172</v>
      </c>
      <c r="E46" s="98" t="s">
        <v>172</v>
      </c>
      <c r="F46" s="98" t="s">
        <v>172</v>
      </c>
      <c r="G46" s="99" t="s">
        <v>172</v>
      </c>
      <c r="H46" s="47" t="s">
        <v>23</v>
      </c>
      <c r="I46" s="48"/>
      <c r="J46" s="49">
        <v>300</v>
      </c>
      <c r="K46" s="49">
        <v>1400</v>
      </c>
      <c r="L46" s="50">
        <v>0</v>
      </c>
      <c r="M46" s="50">
        <v>0</v>
      </c>
      <c r="N46" s="51">
        <v>9.5</v>
      </c>
      <c r="O46" s="50">
        <f t="shared" si="1"/>
        <v>0</v>
      </c>
      <c r="P46" s="50">
        <f t="shared" si="1"/>
        <v>0</v>
      </c>
      <c r="Q46" s="16">
        <f t="shared" si="2"/>
        <v>0</v>
      </c>
      <c r="R46" s="16">
        <f t="shared" si="3"/>
        <v>0</v>
      </c>
      <c r="S46" s="16">
        <f t="shared" si="0"/>
        <v>0</v>
      </c>
      <c r="T46" s="16">
        <f t="shared" si="4"/>
        <v>0</v>
      </c>
    </row>
    <row r="47" spans="2:20" ht="12.75" customHeight="1" x14ac:dyDescent="0.4">
      <c r="B47" s="46">
        <f t="shared" si="5"/>
        <v>34</v>
      </c>
      <c r="C47" s="46"/>
      <c r="D47" s="97" t="s">
        <v>173</v>
      </c>
      <c r="E47" s="98" t="s">
        <v>173</v>
      </c>
      <c r="F47" s="98" t="s">
        <v>173</v>
      </c>
      <c r="G47" s="99" t="s">
        <v>173</v>
      </c>
      <c r="H47" s="47" t="s">
        <v>23</v>
      </c>
      <c r="I47" s="48"/>
      <c r="J47" s="49">
        <v>0</v>
      </c>
      <c r="K47" s="49">
        <v>2700</v>
      </c>
      <c r="L47" s="50">
        <v>0</v>
      </c>
      <c r="M47" s="50">
        <v>0</v>
      </c>
      <c r="N47" s="51">
        <v>9.5</v>
      </c>
      <c r="O47" s="50">
        <f t="shared" si="1"/>
        <v>0</v>
      </c>
      <c r="P47" s="50">
        <f t="shared" si="1"/>
        <v>0</v>
      </c>
      <c r="Q47" s="16">
        <f t="shared" si="2"/>
        <v>0</v>
      </c>
      <c r="R47" s="16">
        <f t="shared" si="3"/>
        <v>0</v>
      </c>
      <c r="S47" s="16">
        <f t="shared" si="0"/>
        <v>0</v>
      </c>
      <c r="T47" s="16">
        <f t="shared" si="4"/>
        <v>0</v>
      </c>
    </row>
    <row r="48" spans="2:20" ht="12.75" customHeight="1" x14ac:dyDescent="0.4">
      <c r="B48" s="46">
        <f t="shared" si="5"/>
        <v>35</v>
      </c>
      <c r="C48" s="46"/>
      <c r="D48" s="97" t="s">
        <v>174</v>
      </c>
      <c r="E48" s="98" t="s">
        <v>174</v>
      </c>
      <c r="F48" s="98" t="s">
        <v>174</v>
      </c>
      <c r="G48" s="99" t="s">
        <v>174</v>
      </c>
      <c r="H48" s="47" t="s">
        <v>23</v>
      </c>
      <c r="I48" s="48"/>
      <c r="J48" s="49">
        <v>400</v>
      </c>
      <c r="K48" s="49">
        <v>1400</v>
      </c>
      <c r="L48" s="50">
        <v>0</v>
      </c>
      <c r="M48" s="50">
        <v>0</v>
      </c>
      <c r="N48" s="51">
        <v>9.5</v>
      </c>
      <c r="O48" s="50">
        <f t="shared" si="1"/>
        <v>0</v>
      </c>
      <c r="P48" s="50">
        <f t="shared" si="1"/>
        <v>0</v>
      </c>
      <c r="Q48" s="16">
        <f t="shared" si="2"/>
        <v>0</v>
      </c>
      <c r="R48" s="16">
        <f t="shared" si="3"/>
        <v>0</v>
      </c>
      <c r="S48" s="16">
        <f t="shared" si="0"/>
        <v>0</v>
      </c>
      <c r="T48" s="16">
        <f t="shared" si="4"/>
        <v>0</v>
      </c>
    </row>
    <row r="49" spans="2:20" ht="12.75" customHeight="1" x14ac:dyDescent="0.4">
      <c r="B49" s="46">
        <f t="shared" si="5"/>
        <v>36</v>
      </c>
      <c r="C49" s="46"/>
      <c r="D49" s="97" t="s">
        <v>175</v>
      </c>
      <c r="E49" s="98" t="s">
        <v>175</v>
      </c>
      <c r="F49" s="98" t="s">
        <v>175</v>
      </c>
      <c r="G49" s="99" t="s">
        <v>175</v>
      </c>
      <c r="H49" s="47" t="s">
        <v>23</v>
      </c>
      <c r="I49" s="48"/>
      <c r="J49" s="49">
        <v>200</v>
      </c>
      <c r="K49" s="49">
        <v>1400</v>
      </c>
      <c r="L49" s="50">
        <v>0</v>
      </c>
      <c r="M49" s="50">
        <v>0</v>
      </c>
      <c r="N49" s="51">
        <v>9.5</v>
      </c>
      <c r="O49" s="50">
        <f t="shared" si="1"/>
        <v>0</v>
      </c>
      <c r="P49" s="50">
        <f t="shared" si="1"/>
        <v>0</v>
      </c>
      <c r="Q49" s="16">
        <f t="shared" si="2"/>
        <v>0</v>
      </c>
      <c r="R49" s="16">
        <f t="shared" si="3"/>
        <v>0</v>
      </c>
      <c r="S49" s="16">
        <f t="shared" si="0"/>
        <v>0</v>
      </c>
      <c r="T49" s="16">
        <f t="shared" si="4"/>
        <v>0</v>
      </c>
    </row>
    <row r="50" spans="2:20" ht="12.75" customHeight="1" x14ac:dyDescent="0.4">
      <c r="B50" s="46">
        <f t="shared" si="5"/>
        <v>37</v>
      </c>
      <c r="C50" s="46"/>
      <c r="D50" s="97" t="s">
        <v>176</v>
      </c>
      <c r="E50" s="98" t="s">
        <v>176</v>
      </c>
      <c r="F50" s="98" t="s">
        <v>176</v>
      </c>
      <c r="G50" s="99" t="s">
        <v>176</v>
      </c>
      <c r="H50" s="47" t="s">
        <v>23</v>
      </c>
      <c r="I50" s="48"/>
      <c r="J50" s="49">
        <v>200</v>
      </c>
      <c r="K50" s="49">
        <v>1400</v>
      </c>
      <c r="L50" s="50">
        <v>0</v>
      </c>
      <c r="M50" s="50">
        <v>0</v>
      </c>
      <c r="N50" s="51">
        <v>9.5</v>
      </c>
      <c r="O50" s="50">
        <f t="shared" si="1"/>
        <v>0</v>
      </c>
      <c r="P50" s="50">
        <f t="shared" si="1"/>
        <v>0</v>
      </c>
      <c r="Q50" s="16">
        <f t="shared" si="2"/>
        <v>0</v>
      </c>
      <c r="R50" s="16">
        <f t="shared" si="3"/>
        <v>0</v>
      </c>
      <c r="S50" s="16">
        <f t="shared" si="0"/>
        <v>0</v>
      </c>
      <c r="T50" s="16">
        <f t="shared" si="4"/>
        <v>0</v>
      </c>
    </row>
    <row r="51" spans="2:20" ht="12.75" customHeight="1" x14ac:dyDescent="0.4">
      <c r="B51" s="46">
        <f t="shared" si="5"/>
        <v>38</v>
      </c>
      <c r="C51" s="46"/>
      <c r="D51" s="97" t="s">
        <v>177</v>
      </c>
      <c r="E51" s="98" t="s">
        <v>177</v>
      </c>
      <c r="F51" s="98" t="s">
        <v>177</v>
      </c>
      <c r="G51" s="99" t="s">
        <v>177</v>
      </c>
      <c r="H51" s="47" t="s">
        <v>23</v>
      </c>
      <c r="I51" s="48"/>
      <c r="J51" s="49">
        <v>200</v>
      </c>
      <c r="K51" s="49">
        <v>1400</v>
      </c>
      <c r="L51" s="50">
        <v>0</v>
      </c>
      <c r="M51" s="50">
        <v>0</v>
      </c>
      <c r="N51" s="51">
        <v>9.5</v>
      </c>
      <c r="O51" s="50">
        <f t="shared" si="1"/>
        <v>0</v>
      </c>
      <c r="P51" s="50">
        <f t="shared" si="1"/>
        <v>0</v>
      </c>
      <c r="Q51" s="16">
        <f t="shared" si="2"/>
        <v>0</v>
      </c>
      <c r="R51" s="16">
        <f t="shared" si="3"/>
        <v>0</v>
      </c>
      <c r="S51" s="16">
        <f t="shared" si="0"/>
        <v>0</v>
      </c>
      <c r="T51" s="16">
        <f t="shared" si="4"/>
        <v>0</v>
      </c>
    </row>
    <row r="52" spans="2:20" ht="12.75" customHeight="1" x14ac:dyDescent="0.4">
      <c r="B52" s="46">
        <f t="shared" si="5"/>
        <v>39</v>
      </c>
      <c r="C52" s="46"/>
      <c r="D52" s="97" t="s">
        <v>178</v>
      </c>
      <c r="E52" s="98" t="s">
        <v>178</v>
      </c>
      <c r="F52" s="98" t="s">
        <v>178</v>
      </c>
      <c r="G52" s="99" t="s">
        <v>178</v>
      </c>
      <c r="H52" s="47" t="s">
        <v>23</v>
      </c>
      <c r="I52" s="48"/>
      <c r="J52" s="49">
        <v>60</v>
      </c>
      <c r="K52" s="49">
        <v>800</v>
      </c>
      <c r="L52" s="50">
        <v>0</v>
      </c>
      <c r="M52" s="50">
        <v>0</v>
      </c>
      <c r="N52" s="51">
        <v>9.5</v>
      </c>
      <c r="O52" s="50">
        <f t="shared" si="1"/>
        <v>0</v>
      </c>
      <c r="P52" s="50">
        <f t="shared" si="1"/>
        <v>0</v>
      </c>
      <c r="Q52" s="16">
        <f t="shared" si="2"/>
        <v>0</v>
      </c>
      <c r="R52" s="16">
        <f t="shared" si="3"/>
        <v>0</v>
      </c>
      <c r="S52" s="16">
        <f t="shared" si="0"/>
        <v>0</v>
      </c>
      <c r="T52" s="16">
        <f t="shared" si="4"/>
        <v>0</v>
      </c>
    </row>
    <row r="53" spans="2:20" ht="12.75" customHeight="1" x14ac:dyDescent="0.4">
      <c r="B53" s="46">
        <f t="shared" si="5"/>
        <v>40</v>
      </c>
      <c r="C53" s="46"/>
      <c r="D53" s="97" t="s">
        <v>179</v>
      </c>
      <c r="E53" s="98" t="s">
        <v>179</v>
      </c>
      <c r="F53" s="98" t="s">
        <v>179</v>
      </c>
      <c r="G53" s="99" t="s">
        <v>179</v>
      </c>
      <c r="H53" s="47" t="s">
        <v>23</v>
      </c>
      <c r="I53" s="48"/>
      <c r="J53" s="49">
        <v>150</v>
      </c>
      <c r="K53" s="49">
        <v>2500</v>
      </c>
      <c r="L53" s="50">
        <v>0</v>
      </c>
      <c r="M53" s="50">
        <v>0</v>
      </c>
      <c r="N53" s="51">
        <v>9.5</v>
      </c>
      <c r="O53" s="50">
        <f t="shared" si="1"/>
        <v>0</v>
      </c>
      <c r="P53" s="50">
        <f t="shared" si="1"/>
        <v>0</v>
      </c>
      <c r="Q53" s="16">
        <f t="shared" si="2"/>
        <v>0</v>
      </c>
      <c r="R53" s="16">
        <f t="shared" si="3"/>
        <v>0</v>
      </c>
      <c r="S53" s="16">
        <f t="shared" si="0"/>
        <v>0</v>
      </c>
      <c r="T53" s="16">
        <f t="shared" si="4"/>
        <v>0</v>
      </c>
    </row>
    <row r="54" spans="2:20" ht="12.75" customHeight="1" x14ac:dyDescent="0.4">
      <c r="B54" s="46">
        <f t="shared" si="5"/>
        <v>41</v>
      </c>
      <c r="C54" s="46"/>
      <c r="D54" s="97" t="s">
        <v>180</v>
      </c>
      <c r="E54" s="98" t="s">
        <v>180</v>
      </c>
      <c r="F54" s="98" t="s">
        <v>180</v>
      </c>
      <c r="G54" s="99" t="s">
        <v>180</v>
      </c>
      <c r="H54" s="47" t="s">
        <v>23</v>
      </c>
      <c r="I54" s="48"/>
      <c r="J54" s="49">
        <v>300</v>
      </c>
      <c r="K54" s="49">
        <v>2000</v>
      </c>
      <c r="L54" s="50">
        <v>0</v>
      </c>
      <c r="M54" s="50">
        <v>0</v>
      </c>
      <c r="N54" s="51">
        <v>9.5</v>
      </c>
      <c r="O54" s="50">
        <f t="shared" si="1"/>
        <v>0</v>
      </c>
      <c r="P54" s="50">
        <f t="shared" si="1"/>
        <v>0</v>
      </c>
      <c r="Q54" s="16">
        <f t="shared" si="2"/>
        <v>0</v>
      </c>
      <c r="R54" s="16">
        <f t="shared" si="3"/>
        <v>0</v>
      </c>
      <c r="S54" s="16">
        <f t="shared" si="0"/>
        <v>0</v>
      </c>
      <c r="T54" s="16">
        <f t="shared" si="4"/>
        <v>0</v>
      </c>
    </row>
    <row r="55" spans="2:20" ht="12.75" customHeight="1" x14ac:dyDescent="0.4">
      <c r="B55" s="46">
        <f t="shared" si="5"/>
        <v>42</v>
      </c>
      <c r="C55" s="46"/>
      <c r="D55" s="97" t="s">
        <v>181</v>
      </c>
      <c r="E55" s="98" t="s">
        <v>181</v>
      </c>
      <c r="F55" s="98" t="s">
        <v>181</v>
      </c>
      <c r="G55" s="99" t="s">
        <v>181</v>
      </c>
      <c r="H55" s="47" t="s">
        <v>23</v>
      </c>
      <c r="I55" s="48"/>
      <c r="J55" s="49">
        <v>60</v>
      </c>
      <c r="K55" s="49">
        <v>700</v>
      </c>
      <c r="L55" s="50">
        <v>0</v>
      </c>
      <c r="M55" s="50">
        <v>0</v>
      </c>
      <c r="N55" s="51">
        <v>9.5</v>
      </c>
      <c r="O55" s="50">
        <f t="shared" si="1"/>
        <v>0</v>
      </c>
      <c r="P55" s="50">
        <f t="shared" si="1"/>
        <v>0</v>
      </c>
      <c r="Q55" s="16">
        <f t="shared" si="2"/>
        <v>0</v>
      </c>
      <c r="R55" s="16">
        <f t="shared" si="3"/>
        <v>0</v>
      </c>
      <c r="S55" s="16">
        <f t="shared" si="0"/>
        <v>0</v>
      </c>
      <c r="T55" s="16">
        <f t="shared" si="4"/>
        <v>0</v>
      </c>
    </row>
    <row r="56" spans="2:20" ht="12.75" customHeight="1" x14ac:dyDescent="0.4">
      <c r="B56" s="46">
        <f t="shared" si="5"/>
        <v>43</v>
      </c>
      <c r="C56" s="46"/>
      <c r="D56" s="97" t="s">
        <v>182</v>
      </c>
      <c r="E56" s="98" t="s">
        <v>182</v>
      </c>
      <c r="F56" s="98" t="s">
        <v>182</v>
      </c>
      <c r="G56" s="99" t="s">
        <v>182</v>
      </c>
      <c r="H56" s="47" t="s">
        <v>23</v>
      </c>
      <c r="I56" s="48"/>
      <c r="J56" s="49">
        <v>30</v>
      </c>
      <c r="K56" s="49">
        <v>200</v>
      </c>
      <c r="L56" s="50">
        <v>0</v>
      </c>
      <c r="M56" s="50">
        <v>0</v>
      </c>
      <c r="N56" s="51">
        <v>9.5</v>
      </c>
      <c r="O56" s="50">
        <f t="shared" si="1"/>
        <v>0</v>
      </c>
      <c r="P56" s="50">
        <f t="shared" si="1"/>
        <v>0</v>
      </c>
      <c r="Q56" s="16">
        <f t="shared" si="2"/>
        <v>0</v>
      </c>
      <c r="R56" s="16">
        <f t="shared" si="3"/>
        <v>0</v>
      </c>
      <c r="S56" s="16">
        <f t="shared" si="0"/>
        <v>0</v>
      </c>
      <c r="T56" s="16">
        <f t="shared" si="4"/>
        <v>0</v>
      </c>
    </row>
    <row r="57" spans="2:20" ht="12.75" customHeight="1" x14ac:dyDescent="0.4">
      <c r="B57" s="46">
        <f t="shared" si="5"/>
        <v>44</v>
      </c>
      <c r="C57" s="46"/>
      <c r="D57" s="97" t="s">
        <v>183</v>
      </c>
      <c r="E57" s="98" t="s">
        <v>183</v>
      </c>
      <c r="F57" s="98" t="s">
        <v>183</v>
      </c>
      <c r="G57" s="99" t="s">
        <v>183</v>
      </c>
      <c r="H57" s="47" t="s">
        <v>23</v>
      </c>
      <c r="I57" s="48"/>
      <c r="J57" s="49">
        <v>300</v>
      </c>
      <c r="K57" s="49">
        <v>2000</v>
      </c>
      <c r="L57" s="50">
        <v>0</v>
      </c>
      <c r="M57" s="50">
        <v>0</v>
      </c>
      <c r="N57" s="51">
        <v>9.5</v>
      </c>
      <c r="O57" s="50">
        <f t="shared" si="1"/>
        <v>0</v>
      </c>
      <c r="P57" s="50">
        <f t="shared" si="1"/>
        <v>0</v>
      </c>
      <c r="Q57" s="16">
        <f t="shared" si="2"/>
        <v>0</v>
      </c>
      <c r="R57" s="16">
        <f t="shared" si="3"/>
        <v>0</v>
      </c>
      <c r="S57" s="16">
        <f t="shared" si="0"/>
        <v>0</v>
      </c>
      <c r="T57" s="16">
        <f t="shared" si="4"/>
        <v>0</v>
      </c>
    </row>
    <row r="58" spans="2:20" ht="12.75" customHeight="1" x14ac:dyDescent="0.4">
      <c r="B58" s="46">
        <f t="shared" si="5"/>
        <v>45</v>
      </c>
      <c r="C58" s="46"/>
      <c r="D58" s="97" t="s">
        <v>184</v>
      </c>
      <c r="E58" s="98" t="s">
        <v>184</v>
      </c>
      <c r="F58" s="98" t="s">
        <v>184</v>
      </c>
      <c r="G58" s="99" t="s">
        <v>184</v>
      </c>
      <c r="H58" s="47" t="s">
        <v>23</v>
      </c>
      <c r="I58" s="48"/>
      <c r="J58" s="49">
        <v>400</v>
      </c>
      <c r="K58" s="49">
        <v>2500</v>
      </c>
      <c r="L58" s="50">
        <v>0</v>
      </c>
      <c r="M58" s="50">
        <v>0</v>
      </c>
      <c r="N58" s="51">
        <v>9.5</v>
      </c>
      <c r="O58" s="50">
        <f t="shared" si="1"/>
        <v>0</v>
      </c>
      <c r="P58" s="50">
        <f t="shared" si="1"/>
        <v>0</v>
      </c>
      <c r="Q58" s="16">
        <f t="shared" si="2"/>
        <v>0</v>
      </c>
      <c r="R58" s="16">
        <f t="shared" si="3"/>
        <v>0</v>
      </c>
      <c r="S58" s="16">
        <f t="shared" si="0"/>
        <v>0</v>
      </c>
      <c r="T58" s="16">
        <f t="shared" si="4"/>
        <v>0</v>
      </c>
    </row>
    <row r="59" spans="2:20" ht="12.75" customHeight="1" x14ac:dyDescent="0.4">
      <c r="B59" s="46">
        <f t="shared" si="5"/>
        <v>46</v>
      </c>
      <c r="C59" s="46"/>
      <c r="D59" s="97" t="s">
        <v>185</v>
      </c>
      <c r="E59" s="98" t="s">
        <v>185</v>
      </c>
      <c r="F59" s="98" t="s">
        <v>185</v>
      </c>
      <c r="G59" s="99" t="s">
        <v>185</v>
      </c>
      <c r="H59" s="47" t="s">
        <v>23</v>
      </c>
      <c r="I59" s="48"/>
      <c r="J59" s="49">
        <v>50</v>
      </c>
      <c r="K59" s="49">
        <v>700</v>
      </c>
      <c r="L59" s="50">
        <v>0</v>
      </c>
      <c r="M59" s="50">
        <v>0</v>
      </c>
      <c r="N59" s="51">
        <v>9.5</v>
      </c>
      <c r="O59" s="50">
        <f t="shared" si="1"/>
        <v>0</v>
      </c>
      <c r="P59" s="50">
        <f t="shared" si="1"/>
        <v>0</v>
      </c>
      <c r="Q59" s="16">
        <f t="shared" si="2"/>
        <v>0</v>
      </c>
      <c r="R59" s="16">
        <f t="shared" si="3"/>
        <v>0</v>
      </c>
      <c r="S59" s="16">
        <f t="shared" si="0"/>
        <v>0</v>
      </c>
      <c r="T59" s="16">
        <f t="shared" si="4"/>
        <v>0</v>
      </c>
    </row>
    <row r="60" spans="2:20" ht="12.75" customHeight="1" x14ac:dyDescent="0.4">
      <c r="B60" s="46">
        <f t="shared" si="5"/>
        <v>47</v>
      </c>
      <c r="C60" s="46"/>
      <c r="D60" s="97" t="s">
        <v>186</v>
      </c>
      <c r="E60" s="98" t="s">
        <v>186</v>
      </c>
      <c r="F60" s="98" t="s">
        <v>186</v>
      </c>
      <c r="G60" s="99" t="s">
        <v>186</v>
      </c>
      <c r="H60" s="47" t="s">
        <v>23</v>
      </c>
      <c r="I60" s="48"/>
      <c r="J60" s="49">
        <v>0</v>
      </c>
      <c r="K60" s="49">
        <v>200</v>
      </c>
      <c r="L60" s="50">
        <v>0</v>
      </c>
      <c r="M60" s="50">
        <v>0</v>
      </c>
      <c r="N60" s="51">
        <v>9.5</v>
      </c>
      <c r="O60" s="50">
        <f t="shared" si="1"/>
        <v>0</v>
      </c>
      <c r="P60" s="50">
        <f t="shared" si="1"/>
        <v>0</v>
      </c>
      <c r="Q60" s="16">
        <f t="shared" si="2"/>
        <v>0</v>
      </c>
      <c r="R60" s="16">
        <f t="shared" si="3"/>
        <v>0</v>
      </c>
      <c r="S60" s="16">
        <f t="shared" si="0"/>
        <v>0</v>
      </c>
      <c r="T60" s="16">
        <f t="shared" si="4"/>
        <v>0</v>
      </c>
    </row>
    <row r="61" spans="2:20" ht="12.75" customHeight="1" x14ac:dyDescent="0.4">
      <c r="B61" s="46">
        <f t="shared" si="5"/>
        <v>48</v>
      </c>
      <c r="C61" s="46"/>
      <c r="D61" s="97" t="s">
        <v>187</v>
      </c>
      <c r="E61" s="98" t="s">
        <v>187</v>
      </c>
      <c r="F61" s="98" t="s">
        <v>187</v>
      </c>
      <c r="G61" s="99" t="s">
        <v>187</v>
      </c>
      <c r="H61" s="47" t="s">
        <v>23</v>
      </c>
      <c r="I61" s="48"/>
      <c r="J61" s="49">
        <v>50</v>
      </c>
      <c r="K61" s="49">
        <v>200</v>
      </c>
      <c r="L61" s="50">
        <v>0</v>
      </c>
      <c r="M61" s="50">
        <v>0</v>
      </c>
      <c r="N61" s="51">
        <v>9.5</v>
      </c>
      <c r="O61" s="50">
        <f t="shared" si="1"/>
        <v>0</v>
      </c>
      <c r="P61" s="50">
        <f t="shared" si="1"/>
        <v>0</v>
      </c>
      <c r="Q61" s="16">
        <f t="shared" si="2"/>
        <v>0</v>
      </c>
      <c r="R61" s="16">
        <f t="shared" si="3"/>
        <v>0</v>
      </c>
      <c r="S61" s="16">
        <f t="shared" si="0"/>
        <v>0</v>
      </c>
      <c r="T61" s="16">
        <f t="shared" si="4"/>
        <v>0</v>
      </c>
    </row>
    <row r="62" spans="2:20" ht="12.75" customHeight="1" x14ac:dyDescent="0.4">
      <c r="B62" s="46">
        <f t="shared" si="5"/>
        <v>49</v>
      </c>
      <c r="C62" s="46"/>
      <c r="D62" s="97" t="s">
        <v>188</v>
      </c>
      <c r="E62" s="98" t="s">
        <v>188</v>
      </c>
      <c r="F62" s="98" t="s">
        <v>188</v>
      </c>
      <c r="G62" s="99" t="s">
        <v>188</v>
      </c>
      <c r="H62" s="47" t="s">
        <v>23</v>
      </c>
      <c r="I62" s="48"/>
      <c r="J62" s="49">
        <v>50</v>
      </c>
      <c r="K62" s="49">
        <v>200</v>
      </c>
      <c r="L62" s="50">
        <v>0</v>
      </c>
      <c r="M62" s="50">
        <v>0</v>
      </c>
      <c r="N62" s="51">
        <v>9.5</v>
      </c>
      <c r="O62" s="50">
        <f t="shared" si="1"/>
        <v>0</v>
      </c>
      <c r="P62" s="50">
        <f t="shared" si="1"/>
        <v>0</v>
      </c>
      <c r="Q62" s="16">
        <f t="shared" si="2"/>
        <v>0</v>
      </c>
      <c r="R62" s="16">
        <f t="shared" si="3"/>
        <v>0</v>
      </c>
      <c r="S62" s="16">
        <f t="shared" si="0"/>
        <v>0</v>
      </c>
      <c r="T62" s="16">
        <f t="shared" si="4"/>
        <v>0</v>
      </c>
    </row>
    <row r="63" spans="2:20" ht="25" customHeight="1" x14ac:dyDescent="0.4">
      <c r="B63" s="46">
        <f t="shared" si="5"/>
        <v>50</v>
      </c>
      <c r="C63" s="46"/>
      <c r="D63" s="97" t="s">
        <v>189</v>
      </c>
      <c r="E63" s="98" t="s">
        <v>190</v>
      </c>
      <c r="F63" s="98" t="s">
        <v>190</v>
      </c>
      <c r="G63" s="99" t="s">
        <v>190</v>
      </c>
      <c r="H63" s="47" t="s">
        <v>23</v>
      </c>
      <c r="I63" s="48"/>
      <c r="J63" s="49">
        <v>400</v>
      </c>
      <c r="K63" s="49">
        <v>2700</v>
      </c>
      <c r="L63" s="50">
        <v>0</v>
      </c>
      <c r="M63" s="50">
        <v>0</v>
      </c>
      <c r="N63" s="51">
        <v>9.5</v>
      </c>
      <c r="O63" s="50">
        <f t="shared" si="1"/>
        <v>0</v>
      </c>
      <c r="P63" s="50">
        <f t="shared" si="1"/>
        <v>0</v>
      </c>
      <c r="Q63" s="16">
        <f t="shared" si="2"/>
        <v>0</v>
      </c>
      <c r="R63" s="16">
        <f t="shared" si="3"/>
        <v>0</v>
      </c>
      <c r="S63" s="16">
        <f t="shared" si="0"/>
        <v>0</v>
      </c>
      <c r="T63" s="16">
        <f t="shared" si="4"/>
        <v>0</v>
      </c>
    </row>
    <row r="64" spans="2:20" ht="12.75" customHeight="1" x14ac:dyDescent="0.4">
      <c r="B64" s="46">
        <f t="shared" si="5"/>
        <v>51</v>
      </c>
      <c r="C64" s="46"/>
      <c r="D64" s="97" t="s">
        <v>191</v>
      </c>
      <c r="E64" s="98" t="s">
        <v>190</v>
      </c>
      <c r="F64" s="98" t="s">
        <v>190</v>
      </c>
      <c r="G64" s="99" t="s">
        <v>190</v>
      </c>
      <c r="H64" s="47" t="s">
        <v>23</v>
      </c>
      <c r="I64" s="48"/>
      <c r="J64" s="49">
        <v>400</v>
      </c>
      <c r="K64" s="49">
        <v>3400</v>
      </c>
      <c r="L64" s="50">
        <v>0</v>
      </c>
      <c r="M64" s="50">
        <v>0</v>
      </c>
      <c r="N64" s="51">
        <v>9.5</v>
      </c>
      <c r="O64" s="50">
        <f t="shared" si="1"/>
        <v>0</v>
      </c>
      <c r="P64" s="50">
        <f t="shared" si="1"/>
        <v>0</v>
      </c>
      <c r="Q64" s="16">
        <f t="shared" si="2"/>
        <v>0</v>
      </c>
      <c r="R64" s="16">
        <f t="shared" si="3"/>
        <v>0</v>
      </c>
      <c r="S64" s="16">
        <f t="shared" si="0"/>
        <v>0</v>
      </c>
      <c r="T64" s="16">
        <f t="shared" si="4"/>
        <v>0</v>
      </c>
    </row>
    <row r="65" spans="2:20" ht="12.75" customHeight="1" x14ac:dyDescent="0.4">
      <c r="B65" s="46">
        <f t="shared" si="5"/>
        <v>52</v>
      </c>
      <c r="C65" s="46"/>
      <c r="D65" s="97" t="s">
        <v>192</v>
      </c>
      <c r="E65" s="98" t="s">
        <v>193</v>
      </c>
      <c r="F65" s="98" t="s">
        <v>193</v>
      </c>
      <c r="G65" s="99" t="s">
        <v>193</v>
      </c>
      <c r="H65" s="47" t="s">
        <v>23</v>
      </c>
      <c r="I65" s="48"/>
      <c r="J65" s="49">
        <v>400</v>
      </c>
      <c r="K65" s="49">
        <v>3000</v>
      </c>
      <c r="L65" s="50">
        <v>0</v>
      </c>
      <c r="M65" s="50">
        <v>0</v>
      </c>
      <c r="N65" s="51">
        <v>9.5</v>
      </c>
      <c r="O65" s="50">
        <f t="shared" si="1"/>
        <v>0</v>
      </c>
      <c r="P65" s="50">
        <f t="shared" si="1"/>
        <v>0</v>
      </c>
      <c r="Q65" s="16">
        <f t="shared" si="2"/>
        <v>0</v>
      </c>
      <c r="R65" s="16">
        <f t="shared" si="3"/>
        <v>0</v>
      </c>
      <c r="S65" s="16">
        <f t="shared" si="0"/>
        <v>0</v>
      </c>
      <c r="T65" s="16">
        <f t="shared" si="4"/>
        <v>0</v>
      </c>
    </row>
    <row r="66" spans="2:20" ht="12.75" customHeight="1" x14ac:dyDescent="0.4">
      <c r="B66" s="46">
        <f t="shared" si="5"/>
        <v>53</v>
      </c>
      <c r="C66" s="46"/>
      <c r="D66" s="97" t="s">
        <v>194</v>
      </c>
      <c r="E66" s="98" t="s">
        <v>195</v>
      </c>
      <c r="F66" s="98" t="s">
        <v>195</v>
      </c>
      <c r="G66" s="99" t="s">
        <v>195</v>
      </c>
      <c r="H66" s="47" t="s">
        <v>23</v>
      </c>
      <c r="I66" s="48"/>
      <c r="J66" s="49">
        <v>400</v>
      </c>
      <c r="K66" s="49">
        <v>1700</v>
      </c>
      <c r="L66" s="50">
        <v>0</v>
      </c>
      <c r="M66" s="50">
        <v>0</v>
      </c>
      <c r="N66" s="51">
        <v>9.5</v>
      </c>
      <c r="O66" s="50">
        <f t="shared" si="1"/>
        <v>0</v>
      </c>
      <c r="P66" s="50">
        <f t="shared" si="1"/>
        <v>0</v>
      </c>
      <c r="Q66" s="16">
        <f t="shared" si="2"/>
        <v>0</v>
      </c>
      <c r="R66" s="16">
        <f t="shared" si="3"/>
        <v>0</v>
      </c>
      <c r="S66" s="16">
        <f t="shared" si="0"/>
        <v>0</v>
      </c>
      <c r="T66" s="16">
        <f t="shared" si="4"/>
        <v>0</v>
      </c>
    </row>
    <row r="67" spans="2:20" ht="12.75" customHeight="1" x14ac:dyDescent="0.4">
      <c r="B67" s="46">
        <f t="shared" si="5"/>
        <v>54</v>
      </c>
      <c r="C67" s="46"/>
      <c r="D67" s="97" t="s">
        <v>190</v>
      </c>
      <c r="E67" s="98" t="s">
        <v>190</v>
      </c>
      <c r="F67" s="98" t="s">
        <v>190</v>
      </c>
      <c r="G67" s="99" t="s">
        <v>190</v>
      </c>
      <c r="H67" s="47" t="s">
        <v>23</v>
      </c>
      <c r="I67" s="48"/>
      <c r="J67" s="49">
        <v>200</v>
      </c>
      <c r="K67" s="49">
        <v>1700</v>
      </c>
      <c r="L67" s="50">
        <v>0</v>
      </c>
      <c r="M67" s="50">
        <v>0</v>
      </c>
      <c r="N67" s="51">
        <v>9.5</v>
      </c>
      <c r="O67" s="50">
        <f t="shared" si="1"/>
        <v>0</v>
      </c>
      <c r="P67" s="50">
        <f t="shared" si="1"/>
        <v>0</v>
      </c>
      <c r="Q67" s="16">
        <f t="shared" si="2"/>
        <v>0</v>
      </c>
      <c r="R67" s="16">
        <f t="shared" si="3"/>
        <v>0</v>
      </c>
      <c r="S67" s="16">
        <f t="shared" si="0"/>
        <v>0</v>
      </c>
      <c r="T67" s="16">
        <f t="shared" si="4"/>
        <v>0</v>
      </c>
    </row>
    <row r="68" spans="2:20" ht="12.75" customHeight="1" x14ac:dyDescent="0.4">
      <c r="B68" s="46">
        <f t="shared" si="5"/>
        <v>55</v>
      </c>
      <c r="C68" s="46"/>
      <c r="D68" s="97" t="s">
        <v>196</v>
      </c>
      <c r="E68" s="98" t="s">
        <v>196</v>
      </c>
      <c r="F68" s="98" t="s">
        <v>196</v>
      </c>
      <c r="G68" s="99" t="s">
        <v>196</v>
      </c>
      <c r="H68" s="47" t="s">
        <v>23</v>
      </c>
      <c r="I68" s="48"/>
      <c r="J68" s="49">
        <v>40</v>
      </c>
      <c r="K68" s="49">
        <v>500</v>
      </c>
      <c r="L68" s="50">
        <v>0</v>
      </c>
      <c r="M68" s="50">
        <v>0</v>
      </c>
      <c r="N68" s="51">
        <v>9.5</v>
      </c>
      <c r="O68" s="50">
        <f t="shared" si="1"/>
        <v>0</v>
      </c>
      <c r="P68" s="50">
        <f t="shared" si="1"/>
        <v>0</v>
      </c>
      <c r="Q68" s="16">
        <f t="shared" si="2"/>
        <v>0</v>
      </c>
      <c r="R68" s="16">
        <f t="shared" si="3"/>
        <v>0</v>
      </c>
      <c r="S68" s="16">
        <f t="shared" si="0"/>
        <v>0</v>
      </c>
      <c r="T68" s="16">
        <f t="shared" si="4"/>
        <v>0</v>
      </c>
    </row>
    <row r="69" spans="2:20" ht="25" customHeight="1" x14ac:dyDescent="0.4">
      <c r="B69" s="46">
        <f t="shared" si="5"/>
        <v>56</v>
      </c>
      <c r="C69" s="46"/>
      <c r="D69" s="97" t="s">
        <v>197</v>
      </c>
      <c r="E69" s="98" t="s">
        <v>197</v>
      </c>
      <c r="F69" s="98" t="s">
        <v>197</v>
      </c>
      <c r="G69" s="99" t="s">
        <v>197</v>
      </c>
      <c r="H69" s="47" t="s">
        <v>23</v>
      </c>
      <c r="I69" s="48"/>
      <c r="J69" s="49">
        <v>100</v>
      </c>
      <c r="K69" s="49">
        <v>800</v>
      </c>
      <c r="L69" s="50">
        <v>0</v>
      </c>
      <c r="M69" s="50">
        <v>0</v>
      </c>
      <c r="N69" s="51">
        <v>9.5</v>
      </c>
      <c r="O69" s="50">
        <f t="shared" si="1"/>
        <v>0</v>
      </c>
      <c r="P69" s="50">
        <f t="shared" si="1"/>
        <v>0</v>
      </c>
      <c r="Q69" s="16">
        <f t="shared" si="2"/>
        <v>0</v>
      </c>
      <c r="R69" s="16">
        <f t="shared" si="3"/>
        <v>0</v>
      </c>
      <c r="S69" s="16">
        <f t="shared" si="0"/>
        <v>0</v>
      </c>
      <c r="T69" s="16">
        <f t="shared" si="4"/>
        <v>0</v>
      </c>
    </row>
    <row r="70" spans="2:20" ht="12.75" customHeight="1" x14ac:dyDescent="0.4">
      <c r="B70" s="46">
        <f t="shared" si="5"/>
        <v>57</v>
      </c>
      <c r="C70" s="46"/>
      <c r="D70" s="97" t="s">
        <v>198</v>
      </c>
      <c r="E70" s="98" t="s">
        <v>198</v>
      </c>
      <c r="F70" s="98" t="s">
        <v>198</v>
      </c>
      <c r="G70" s="99" t="s">
        <v>198</v>
      </c>
      <c r="H70" s="47" t="s">
        <v>23</v>
      </c>
      <c r="I70" s="48"/>
      <c r="J70" s="49">
        <v>500</v>
      </c>
      <c r="K70" s="49">
        <v>4000</v>
      </c>
      <c r="L70" s="50">
        <v>0</v>
      </c>
      <c r="M70" s="50">
        <v>0</v>
      </c>
      <c r="N70" s="51">
        <v>9.5</v>
      </c>
      <c r="O70" s="50">
        <f t="shared" si="1"/>
        <v>0</v>
      </c>
      <c r="P70" s="50">
        <f t="shared" si="1"/>
        <v>0</v>
      </c>
      <c r="Q70" s="16">
        <f t="shared" si="2"/>
        <v>0</v>
      </c>
      <c r="R70" s="16">
        <f t="shared" si="3"/>
        <v>0</v>
      </c>
      <c r="S70" s="16">
        <f t="shared" si="0"/>
        <v>0</v>
      </c>
      <c r="T70" s="16">
        <f t="shared" si="4"/>
        <v>0</v>
      </c>
    </row>
    <row r="71" spans="2:20" ht="25" customHeight="1" x14ac:dyDescent="0.4">
      <c r="B71" s="46">
        <f t="shared" si="5"/>
        <v>58</v>
      </c>
      <c r="C71" s="46"/>
      <c r="D71" s="104" t="s">
        <v>199</v>
      </c>
      <c r="E71" s="105" t="s">
        <v>199</v>
      </c>
      <c r="F71" s="105" t="s">
        <v>199</v>
      </c>
      <c r="G71" s="106" t="s">
        <v>199</v>
      </c>
      <c r="H71" s="47" t="s">
        <v>23</v>
      </c>
      <c r="I71" s="48"/>
      <c r="J71" s="49">
        <v>200</v>
      </c>
      <c r="K71" s="49">
        <v>1600</v>
      </c>
      <c r="L71" s="50">
        <v>0</v>
      </c>
      <c r="M71" s="50">
        <v>0</v>
      </c>
      <c r="N71" s="51">
        <v>9.5</v>
      </c>
      <c r="O71" s="50">
        <f t="shared" si="1"/>
        <v>0</v>
      </c>
      <c r="P71" s="50">
        <f t="shared" si="1"/>
        <v>0</v>
      </c>
      <c r="Q71" s="16">
        <f t="shared" si="2"/>
        <v>0</v>
      </c>
      <c r="R71" s="16">
        <f t="shared" si="3"/>
        <v>0</v>
      </c>
      <c r="S71" s="16">
        <f t="shared" si="0"/>
        <v>0</v>
      </c>
      <c r="T71" s="16">
        <f t="shared" si="4"/>
        <v>0</v>
      </c>
    </row>
    <row r="72" spans="2:20" ht="12.75" customHeight="1" x14ac:dyDescent="0.4">
      <c r="B72" s="46">
        <f t="shared" si="5"/>
        <v>59</v>
      </c>
      <c r="C72" s="46"/>
      <c r="D72" s="97" t="s">
        <v>200</v>
      </c>
      <c r="E72" s="98" t="s">
        <v>200</v>
      </c>
      <c r="F72" s="98" t="s">
        <v>200</v>
      </c>
      <c r="G72" s="99" t="s">
        <v>200</v>
      </c>
      <c r="H72" s="47" t="s">
        <v>23</v>
      </c>
      <c r="I72" s="48"/>
      <c r="J72" s="54">
        <v>0</v>
      </c>
      <c r="K72" s="54">
        <v>1100</v>
      </c>
      <c r="L72" s="50">
        <v>0</v>
      </c>
      <c r="M72" s="50">
        <v>0</v>
      </c>
      <c r="N72" s="51">
        <v>9.5</v>
      </c>
      <c r="O72" s="50">
        <f t="shared" si="1"/>
        <v>0</v>
      </c>
      <c r="P72" s="50">
        <f t="shared" si="1"/>
        <v>0</v>
      </c>
      <c r="Q72" s="16">
        <f t="shared" si="2"/>
        <v>0</v>
      </c>
      <c r="R72" s="16">
        <f t="shared" si="3"/>
        <v>0</v>
      </c>
      <c r="S72" s="16">
        <f t="shared" si="0"/>
        <v>0</v>
      </c>
      <c r="T72" s="16">
        <f t="shared" si="4"/>
        <v>0</v>
      </c>
    </row>
    <row r="73" spans="2:20" ht="25" customHeight="1" x14ac:dyDescent="0.4">
      <c r="B73" s="46">
        <f t="shared" si="5"/>
        <v>60</v>
      </c>
      <c r="C73" s="46"/>
      <c r="D73" s="97" t="s">
        <v>201</v>
      </c>
      <c r="E73" s="98" t="s">
        <v>201</v>
      </c>
      <c r="F73" s="98" t="s">
        <v>201</v>
      </c>
      <c r="G73" s="99" t="s">
        <v>201</v>
      </c>
      <c r="H73" s="47" t="s">
        <v>23</v>
      </c>
      <c r="I73" s="48"/>
      <c r="J73" s="54">
        <v>300</v>
      </c>
      <c r="K73" s="54">
        <v>1400</v>
      </c>
      <c r="L73" s="50">
        <v>0</v>
      </c>
      <c r="M73" s="50">
        <v>0</v>
      </c>
      <c r="N73" s="51">
        <v>9.5</v>
      </c>
      <c r="O73" s="50">
        <f t="shared" si="1"/>
        <v>0</v>
      </c>
      <c r="P73" s="50">
        <f t="shared" si="1"/>
        <v>0</v>
      </c>
      <c r="Q73" s="16">
        <f t="shared" si="2"/>
        <v>0</v>
      </c>
      <c r="R73" s="16">
        <f t="shared" si="3"/>
        <v>0</v>
      </c>
      <c r="S73" s="16">
        <f t="shared" si="0"/>
        <v>0</v>
      </c>
      <c r="T73" s="16">
        <f t="shared" si="4"/>
        <v>0</v>
      </c>
    </row>
    <row r="74" spans="2:20" ht="12.75" customHeight="1" x14ac:dyDescent="0.4">
      <c r="B74" s="77"/>
      <c r="C74" s="78"/>
      <c r="D74" s="101" t="s">
        <v>202</v>
      </c>
      <c r="E74" s="102"/>
      <c r="F74" s="102"/>
      <c r="G74" s="103"/>
      <c r="H74" s="37"/>
      <c r="I74" s="37"/>
      <c r="J74" s="37"/>
      <c r="K74" s="37"/>
      <c r="L74" s="79"/>
      <c r="M74" s="79"/>
      <c r="N74" s="37"/>
      <c r="O74" s="39"/>
      <c r="P74" s="39"/>
      <c r="Q74" s="80">
        <f>SUM(Q14:Q73)</f>
        <v>0</v>
      </c>
      <c r="R74" s="80">
        <f>SUM(R14:R73)</f>
        <v>0</v>
      </c>
      <c r="S74" s="40">
        <f>SUM(S14:S73)</f>
        <v>0</v>
      </c>
      <c r="T74" s="40">
        <f>SUM(T14:T73)</f>
        <v>0</v>
      </c>
    </row>
    <row r="75" spans="2:20" ht="12.75" customHeight="1" x14ac:dyDescent="0.4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43" t="s">
        <v>83</v>
      </c>
      <c r="C76" s="43"/>
      <c r="D76" s="43"/>
      <c r="E76" s="4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4" t="s">
        <v>84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4" t="s">
        <v>85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4" t="s">
        <v>132</v>
      </c>
      <c r="C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1"/>
      <c r="C80" s="1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1" t="s">
        <v>133</v>
      </c>
      <c r="C81" s="1"/>
      <c r="D81" s="1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4">
      <c r="B82" s="1"/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4">
      <c r="B83" s="1" t="s">
        <v>134</v>
      </c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4">
      <c r="B84" s="1" t="s">
        <v>135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1" t="s">
        <v>136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4" t="s">
        <v>87</v>
      </c>
      <c r="C86" s="4"/>
      <c r="D86" s="4"/>
      <c r="E86" s="4"/>
      <c r="F86" s="4"/>
      <c r="G86" s="4"/>
      <c r="H86" s="4"/>
      <c r="I86" s="19" t="s">
        <v>88</v>
      </c>
      <c r="J86" s="4"/>
      <c r="K86" s="4"/>
      <c r="L86" s="4"/>
      <c r="M86" s="4"/>
      <c r="N86" s="4" t="s">
        <v>89</v>
      </c>
      <c r="O86" s="4"/>
      <c r="P86" s="4"/>
      <c r="Q86" s="4"/>
      <c r="R86" s="4"/>
      <c r="S86" s="4"/>
      <c r="T86" s="4"/>
    </row>
    <row r="91" spans="2:20" ht="12.75" customHeight="1" x14ac:dyDescent="0.4">
      <c r="I91" s="20"/>
    </row>
  </sheetData>
  <sheetProtection algorithmName="SHA-512" hashValue="+4jeiI7c8L1N06xGhsLCyVwcj4DpcO4HW/2mbo9PXRSw7blHAbQTf0CJlBJUe7PcLCDbb0AaV4LMEIHnQQF/GQ==" saltValue="0q9cm1iOPUB+TryjT5Tvew==" spinCount="100000" sheet="1" objects="1" scenarios="1"/>
  <protectedRanges>
    <protectedRange sqref="D86" name="Obseg7"/>
    <protectedRange sqref="I5" name="Obseg6"/>
    <protectedRange sqref="E86" name="Range4"/>
    <protectedRange sqref="L14:M73" name="Range3"/>
    <protectedRange sqref="I14:I73" name="Range2"/>
    <protectedRange sqref="E5:F6" name="Range1"/>
    <protectedRange sqref="C14:C73" name="Obseg5"/>
  </protectedRanges>
  <mergeCells count="63">
    <mergeCell ref="D72:G72"/>
    <mergeCell ref="D73:G73"/>
    <mergeCell ref="D74:G74"/>
    <mergeCell ref="D66:G66"/>
    <mergeCell ref="D67:G67"/>
    <mergeCell ref="D68:G68"/>
    <mergeCell ref="D69:G69"/>
    <mergeCell ref="D70:G70"/>
    <mergeCell ref="D71:G71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B114-B125-4A37-9F67-742754F697A3}">
  <dimension ref="A1:N50"/>
  <sheetViews>
    <sheetView zoomScaleNormal="100" workbookViewId="0">
      <selection activeCell="C18" sqref="C18:F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117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204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25" customHeight="1" x14ac:dyDescent="0.4">
      <c r="A12" s="8">
        <v>1</v>
      </c>
      <c r="B12" s="9"/>
      <c r="C12" s="87" t="s">
        <v>205</v>
      </c>
      <c r="D12" s="88" t="s">
        <v>205</v>
      </c>
      <c r="E12" s="88" t="s">
        <v>205</v>
      </c>
      <c r="F12" s="89" t="s">
        <v>205</v>
      </c>
      <c r="G12" s="10" t="s">
        <v>19</v>
      </c>
      <c r="H12" s="11"/>
      <c r="I12" s="18">
        <v>60</v>
      </c>
      <c r="J12" s="13">
        <v>0</v>
      </c>
      <c r="K12" s="10">
        <v>9.5</v>
      </c>
      <c r="L12" s="14">
        <f t="shared" ref="L12" si="0">PRODUCT(J12,1.095)</f>
        <v>0</v>
      </c>
      <c r="M12" s="15">
        <f>PRODUCT(I12,L12)</f>
        <v>0</v>
      </c>
      <c r="N12" s="15">
        <f>PRODUCT(I12,J12)</f>
        <v>0</v>
      </c>
    </row>
    <row r="13" spans="1:14" ht="25" customHeight="1" x14ac:dyDescent="0.4">
      <c r="A13" s="8">
        <f>A12+1</f>
        <v>2</v>
      </c>
      <c r="B13" s="9"/>
      <c r="C13" s="87" t="s">
        <v>206</v>
      </c>
      <c r="D13" s="88" t="s">
        <v>206</v>
      </c>
      <c r="E13" s="88" t="s">
        <v>206</v>
      </c>
      <c r="F13" s="89" t="s">
        <v>206</v>
      </c>
      <c r="G13" s="10" t="s">
        <v>19</v>
      </c>
      <c r="H13" s="11"/>
      <c r="I13" s="18">
        <v>60</v>
      </c>
      <c r="J13" s="13">
        <v>0</v>
      </c>
      <c r="K13" s="10">
        <v>9.5</v>
      </c>
      <c r="L13" s="14">
        <f t="shared" ref="L13:L34" si="1">PRODUCT(J13,1.095)</f>
        <v>0</v>
      </c>
      <c r="M13" s="15">
        <f t="shared" ref="M13:M34" si="2">PRODUCT(I13,L13)</f>
        <v>0</v>
      </c>
      <c r="N13" s="15">
        <f t="shared" ref="N13:N34" si="3">PRODUCT(I13,J13)</f>
        <v>0</v>
      </c>
    </row>
    <row r="14" spans="1:14" ht="25" customHeight="1" x14ac:dyDescent="0.4">
      <c r="A14" s="8">
        <f t="shared" ref="A14:A34" si="4">A13+1</f>
        <v>3</v>
      </c>
      <c r="B14" s="9"/>
      <c r="C14" s="87" t="s">
        <v>207</v>
      </c>
      <c r="D14" s="88" t="s">
        <v>207</v>
      </c>
      <c r="E14" s="88" t="s">
        <v>207</v>
      </c>
      <c r="F14" s="89" t="s">
        <v>207</v>
      </c>
      <c r="G14" s="10" t="s">
        <v>19</v>
      </c>
      <c r="H14" s="11"/>
      <c r="I14" s="18">
        <v>60</v>
      </c>
      <c r="J14" s="13">
        <v>0</v>
      </c>
      <c r="K14" s="10">
        <v>9.5</v>
      </c>
      <c r="L14" s="14">
        <f t="shared" si="1"/>
        <v>0</v>
      </c>
      <c r="M14" s="15">
        <f t="shared" si="2"/>
        <v>0</v>
      </c>
      <c r="N14" s="15">
        <f t="shared" si="3"/>
        <v>0</v>
      </c>
    </row>
    <row r="15" spans="1:14" ht="25" customHeight="1" x14ac:dyDescent="0.4">
      <c r="A15" s="8">
        <f t="shared" si="4"/>
        <v>4</v>
      </c>
      <c r="B15" s="9"/>
      <c r="C15" s="87" t="s">
        <v>208</v>
      </c>
      <c r="D15" s="88" t="s">
        <v>208</v>
      </c>
      <c r="E15" s="88" t="s">
        <v>208</v>
      </c>
      <c r="F15" s="89" t="s">
        <v>208</v>
      </c>
      <c r="G15" s="10" t="s">
        <v>19</v>
      </c>
      <c r="H15" s="11"/>
      <c r="I15" s="18">
        <v>60</v>
      </c>
      <c r="J15" s="13">
        <v>0</v>
      </c>
      <c r="K15" s="10">
        <v>9.5</v>
      </c>
      <c r="L15" s="14">
        <f t="shared" si="1"/>
        <v>0</v>
      </c>
      <c r="M15" s="15">
        <f t="shared" si="2"/>
        <v>0</v>
      </c>
      <c r="N15" s="15">
        <f t="shared" si="3"/>
        <v>0</v>
      </c>
    </row>
    <row r="16" spans="1:14" ht="25" customHeight="1" x14ac:dyDescent="0.4">
      <c r="A16" s="8">
        <f t="shared" si="4"/>
        <v>5</v>
      </c>
      <c r="B16" s="9"/>
      <c r="C16" s="87" t="s">
        <v>209</v>
      </c>
      <c r="D16" s="88" t="s">
        <v>209</v>
      </c>
      <c r="E16" s="88" t="s">
        <v>209</v>
      </c>
      <c r="F16" s="89" t="s">
        <v>209</v>
      </c>
      <c r="G16" s="10" t="s">
        <v>19</v>
      </c>
      <c r="H16" s="11"/>
      <c r="I16" s="18">
        <v>60</v>
      </c>
      <c r="J16" s="13">
        <v>0</v>
      </c>
      <c r="K16" s="10">
        <v>9.5</v>
      </c>
      <c r="L16" s="14">
        <f t="shared" si="1"/>
        <v>0</v>
      </c>
      <c r="M16" s="15">
        <f t="shared" si="2"/>
        <v>0</v>
      </c>
      <c r="N16" s="15">
        <f t="shared" si="3"/>
        <v>0</v>
      </c>
    </row>
    <row r="17" spans="1:14" ht="25" customHeight="1" x14ac:dyDescent="0.4">
      <c r="A17" s="8">
        <f t="shared" si="4"/>
        <v>6</v>
      </c>
      <c r="B17" s="9"/>
      <c r="C17" s="87" t="s">
        <v>210</v>
      </c>
      <c r="D17" s="88" t="s">
        <v>210</v>
      </c>
      <c r="E17" s="88" t="s">
        <v>210</v>
      </c>
      <c r="F17" s="89" t="s">
        <v>210</v>
      </c>
      <c r="G17" s="10" t="s">
        <v>19</v>
      </c>
      <c r="H17" s="11"/>
      <c r="I17" s="18">
        <v>60</v>
      </c>
      <c r="J17" s="13">
        <v>0</v>
      </c>
      <c r="K17" s="10">
        <v>9.5</v>
      </c>
      <c r="L17" s="14">
        <f t="shared" si="1"/>
        <v>0</v>
      </c>
      <c r="M17" s="15">
        <f t="shared" si="2"/>
        <v>0</v>
      </c>
      <c r="N17" s="15">
        <f t="shared" si="3"/>
        <v>0</v>
      </c>
    </row>
    <row r="18" spans="1:14" ht="15" customHeight="1" x14ac:dyDescent="0.4">
      <c r="A18" s="8">
        <f t="shared" si="4"/>
        <v>7</v>
      </c>
      <c r="B18" s="9"/>
      <c r="C18" s="87" t="s">
        <v>555</v>
      </c>
      <c r="D18" s="88" t="s">
        <v>211</v>
      </c>
      <c r="E18" s="88" t="s">
        <v>211</v>
      </c>
      <c r="F18" s="89" t="s">
        <v>211</v>
      </c>
      <c r="G18" s="10" t="s">
        <v>19</v>
      </c>
      <c r="H18" s="11"/>
      <c r="I18" s="18">
        <v>150</v>
      </c>
      <c r="J18" s="13">
        <v>0</v>
      </c>
      <c r="K18" s="10">
        <v>9.5</v>
      </c>
      <c r="L18" s="14">
        <f t="shared" si="1"/>
        <v>0</v>
      </c>
      <c r="M18" s="15">
        <f t="shared" si="2"/>
        <v>0</v>
      </c>
      <c r="N18" s="15">
        <f t="shared" si="3"/>
        <v>0</v>
      </c>
    </row>
    <row r="19" spans="1:14" ht="15" customHeight="1" x14ac:dyDescent="0.4">
      <c r="A19" s="8"/>
      <c r="B19" s="9"/>
      <c r="C19" s="87" t="s">
        <v>557</v>
      </c>
      <c r="D19" s="88" t="s">
        <v>211</v>
      </c>
      <c r="E19" s="88" t="s">
        <v>211</v>
      </c>
      <c r="F19" s="89" t="s">
        <v>211</v>
      </c>
      <c r="G19" s="10" t="s">
        <v>19</v>
      </c>
      <c r="H19" s="11"/>
      <c r="I19" s="18">
        <v>150</v>
      </c>
      <c r="J19" s="13">
        <v>0</v>
      </c>
      <c r="K19" s="10">
        <v>9.5</v>
      </c>
      <c r="L19" s="14">
        <f t="shared" si="1"/>
        <v>0</v>
      </c>
      <c r="M19" s="15">
        <f t="shared" si="2"/>
        <v>0</v>
      </c>
      <c r="N19" s="15">
        <f t="shared" si="3"/>
        <v>0</v>
      </c>
    </row>
    <row r="20" spans="1:14" ht="25" customHeight="1" x14ac:dyDescent="0.4">
      <c r="A20" s="8">
        <f>A18+1</f>
        <v>8</v>
      </c>
      <c r="B20" s="9"/>
      <c r="C20" s="87" t="s">
        <v>212</v>
      </c>
      <c r="D20" s="88" t="s">
        <v>212</v>
      </c>
      <c r="E20" s="88" t="s">
        <v>212</v>
      </c>
      <c r="F20" s="89" t="s">
        <v>212</v>
      </c>
      <c r="G20" s="10" t="s">
        <v>19</v>
      </c>
      <c r="H20" s="11"/>
      <c r="I20" s="18">
        <v>10</v>
      </c>
      <c r="J20" s="13">
        <v>0</v>
      </c>
      <c r="K20" s="10">
        <v>9.5</v>
      </c>
      <c r="L20" s="14">
        <f t="shared" si="1"/>
        <v>0</v>
      </c>
      <c r="M20" s="15">
        <f t="shared" si="2"/>
        <v>0</v>
      </c>
      <c r="N20" s="15">
        <f t="shared" si="3"/>
        <v>0</v>
      </c>
    </row>
    <row r="21" spans="1:14" ht="25" customHeight="1" x14ac:dyDescent="0.4">
      <c r="A21" s="8">
        <f t="shared" si="4"/>
        <v>9</v>
      </c>
      <c r="B21" s="9"/>
      <c r="C21" s="87" t="s">
        <v>213</v>
      </c>
      <c r="D21" s="88" t="s">
        <v>213</v>
      </c>
      <c r="E21" s="88" t="s">
        <v>213</v>
      </c>
      <c r="F21" s="89" t="s">
        <v>213</v>
      </c>
      <c r="G21" s="10" t="s">
        <v>19</v>
      </c>
      <c r="H21" s="11"/>
      <c r="I21" s="18">
        <v>10</v>
      </c>
      <c r="J21" s="13">
        <v>0</v>
      </c>
      <c r="K21" s="10">
        <v>9.5</v>
      </c>
      <c r="L21" s="14">
        <f t="shared" si="1"/>
        <v>0</v>
      </c>
      <c r="M21" s="15">
        <f t="shared" si="2"/>
        <v>0</v>
      </c>
      <c r="N21" s="15">
        <f t="shared" si="3"/>
        <v>0</v>
      </c>
    </row>
    <row r="22" spans="1:14" ht="25" customHeight="1" x14ac:dyDescent="0.4">
      <c r="A22" s="8">
        <f t="shared" si="4"/>
        <v>10</v>
      </c>
      <c r="B22" s="9"/>
      <c r="C22" s="87" t="s">
        <v>214</v>
      </c>
      <c r="D22" s="88" t="s">
        <v>214</v>
      </c>
      <c r="E22" s="88" t="s">
        <v>214</v>
      </c>
      <c r="F22" s="89" t="s">
        <v>214</v>
      </c>
      <c r="G22" s="10" t="s">
        <v>19</v>
      </c>
      <c r="H22" s="11"/>
      <c r="I22" s="18">
        <v>10</v>
      </c>
      <c r="J22" s="13">
        <v>0</v>
      </c>
      <c r="K22" s="10">
        <v>9.5</v>
      </c>
      <c r="L22" s="14">
        <f t="shared" si="1"/>
        <v>0</v>
      </c>
      <c r="M22" s="15">
        <f t="shared" si="2"/>
        <v>0</v>
      </c>
      <c r="N22" s="15">
        <f t="shared" si="3"/>
        <v>0</v>
      </c>
    </row>
    <row r="23" spans="1:14" ht="25" customHeight="1" x14ac:dyDescent="0.4">
      <c r="A23" s="8">
        <f t="shared" si="4"/>
        <v>11</v>
      </c>
      <c r="B23" s="9"/>
      <c r="C23" s="87" t="s">
        <v>215</v>
      </c>
      <c r="D23" s="88" t="s">
        <v>215</v>
      </c>
      <c r="E23" s="88" t="s">
        <v>215</v>
      </c>
      <c r="F23" s="89" t="s">
        <v>215</v>
      </c>
      <c r="G23" s="10" t="s">
        <v>19</v>
      </c>
      <c r="H23" s="11"/>
      <c r="I23" s="18">
        <v>10</v>
      </c>
      <c r="J23" s="13">
        <v>0</v>
      </c>
      <c r="K23" s="10">
        <v>9.5</v>
      </c>
      <c r="L23" s="14">
        <f t="shared" si="1"/>
        <v>0</v>
      </c>
      <c r="M23" s="15">
        <f t="shared" si="2"/>
        <v>0</v>
      </c>
      <c r="N23" s="15">
        <f t="shared" si="3"/>
        <v>0</v>
      </c>
    </row>
    <row r="24" spans="1:14" ht="25" customHeight="1" x14ac:dyDescent="0.4">
      <c r="A24" s="8">
        <f t="shared" si="4"/>
        <v>12</v>
      </c>
      <c r="B24" s="9"/>
      <c r="C24" s="87" t="s">
        <v>216</v>
      </c>
      <c r="D24" s="88" t="s">
        <v>216</v>
      </c>
      <c r="E24" s="88" t="s">
        <v>216</v>
      </c>
      <c r="F24" s="89" t="s">
        <v>216</v>
      </c>
      <c r="G24" s="10" t="s">
        <v>19</v>
      </c>
      <c r="H24" s="11"/>
      <c r="I24" s="18">
        <v>10</v>
      </c>
      <c r="J24" s="13">
        <v>0</v>
      </c>
      <c r="K24" s="10">
        <v>9.5</v>
      </c>
      <c r="L24" s="14">
        <f t="shared" si="1"/>
        <v>0</v>
      </c>
      <c r="M24" s="15">
        <f t="shared" si="2"/>
        <v>0</v>
      </c>
      <c r="N24" s="15">
        <f t="shared" si="3"/>
        <v>0</v>
      </c>
    </row>
    <row r="25" spans="1:14" ht="15" customHeight="1" x14ac:dyDescent="0.4">
      <c r="A25" s="8">
        <f t="shared" si="4"/>
        <v>13</v>
      </c>
      <c r="B25" s="9"/>
      <c r="C25" s="87" t="s">
        <v>556</v>
      </c>
      <c r="D25" s="88"/>
      <c r="E25" s="88"/>
      <c r="F25" s="89"/>
      <c r="G25" s="10" t="s">
        <v>19</v>
      </c>
      <c r="H25" s="11"/>
      <c r="I25" s="18">
        <v>270</v>
      </c>
      <c r="J25" s="13">
        <v>0</v>
      </c>
      <c r="K25" s="10">
        <v>9.5</v>
      </c>
      <c r="L25" s="14">
        <f t="shared" si="1"/>
        <v>0</v>
      </c>
      <c r="M25" s="15">
        <f t="shared" si="2"/>
        <v>0</v>
      </c>
      <c r="N25" s="15">
        <f t="shared" si="3"/>
        <v>0</v>
      </c>
    </row>
    <row r="26" spans="1:14" ht="15" customHeight="1" x14ac:dyDescent="0.4">
      <c r="A26" s="8">
        <f t="shared" si="4"/>
        <v>14</v>
      </c>
      <c r="B26" s="9"/>
      <c r="C26" s="87" t="s">
        <v>217</v>
      </c>
      <c r="D26" s="88" t="s">
        <v>217</v>
      </c>
      <c r="E26" s="88" t="s">
        <v>217</v>
      </c>
      <c r="F26" s="89" t="s">
        <v>217</v>
      </c>
      <c r="G26" s="10" t="s">
        <v>19</v>
      </c>
      <c r="H26" s="11"/>
      <c r="I26" s="18">
        <v>400</v>
      </c>
      <c r="J26" s="13">
        <v>0</v>
      </c>
      <c r="K26" s="10">
        <v>9.5</v>
      </c>
      <c r="L26" s="14">
        <f t="shared" si="1"/>
        <v>0</v>
      </c>
      <c r="M26" s="15">
        <f t="shared" si="2"/>
        <v>0</v>
      </c>
      <c r="N26" s="15">
        <f t="shared" si="3"/>
        <v>0</v>
      </c>
    </row>
    <row r="27" spans="1:14" ht="25" customHeight="1" x14ac:dyDescent="0.4">
      <c r="A27" s="8">
        <f t="shared" si="4"/>
        <v>15</v>
      </c>
      <c r="B27" s="9"/>
      <c r="C27" s="87" t="s">
        <v>218</v>
      </c>
      <c r="D27" s="88" t="s">
        <v>218</v>
      </c>
      <c r="E27" s="88" t="s">
        <v>218</v>
      </c>
      <c r="F27" s="89" t="s">
        <v>218</v>
      </c>
      <c r="G27" s="10" t="s">
        <v>19</v>
      </c>
      <c r="H27" s="11"/>
      <c r="I27" s="18">
        <v>30</v>
      </c>
      <c r="J27" s="13">
        <v>0</v>
      </c>
      <c r="K27" s="10">
        <v>9.5</v>
      </c>
      <c r="L27" s="14">
        <f t="shared" si="1"/>
        <v>0</v>
      </c>
      <c r="M27" s="15">
        <f t="shared" si="2"/>
        <v>0</v>
      </c>
      <c r="N27" s="15">
        <f t="shared" si="3"/>
        <v>0</v>
      </c>
    </row>
    <row r="28" spans="1:14" ht="25" customHeight="1" x14ac:dyDescent="0.4">
      <c r="A28" s="8">
        <f t="shared" si="4"/>
        <v>16</v>
      </c>
      <c r="B28" s="9"/>
      <c r="C28" s="87" t="s">
        <v>219</v>
      </c>
      <c r="D28" s="88" t="s">
        <v>219</v>
      </c>
      <c r="E28" s="88" t="s">
        <v>219</v>
      </c>
      <c r="F28" s="89" t="s">
        <v>219</v>
      </c>
      <c r="G28" s="10" t="s">
        <v>19</v>
      </c>
      <c r="H28" s="11"/>
      <c r="I28" s="18">
        <v>60</v>
      </c>
      <c r="J28" s="13">
        <v>0</v>
      </c>
      <c r="K28" s="10">
        <v>9.5</v>
      </c>
      <c r="L28" s="14">
        <f t="shared" si="1"/>
        <v>0</v>
      </c>
      <c r="M28" s="15">
        <f t="shared" si="2"/>
        <v>0</v>
      </c>
      <c r="N28" s="15">
        <f t="shared" si="3"/>
        <v>0</v>
      </c>
    </row>
    <row r="29" spans="1:14" ht="25" customHeight="1" x14ac:dyDescent="0.4">
      <c r="A29" s="8">
        <f t="shared" si="4"/>
        <v>17</v>
      </c>
      <c r="B29" s="9"/>
      <c r="C29" s="87" t="s">
        <v>220</v>
      </c>
      <c r="D29" s="88" t="s">
        <v>220</v>
      </c>
      <c r="E29" s="88" t="s">
        <v>220</v>
      </c>
      <c r="F29" s="89" t="s">
        <v>220</v>
      </c>
      <c r="G29" s="10" t="s">
        <v>19</v>
      </c>
      <c r="H29" s="11"/>
      <c r="I29" s="18">
        <v>60</v>
      </c>
      <c r="J29" s="13">
        <v>0</v>
      </c>
      <c r="K29" s="10">
        <v>9.5</v>
      </c>
      <c r="L29" s="14">
        <f t="shared" si="1"/>
        <v>0</v>
      </c>
      <c r="M29" s="15">
        <f t="shared" si="2"/>
        <v>0</v>
      </c>
      <c r="N29" s="15">
        <f t="shared" si="3"/>
        <v>0</v>
      </c>
    </row>
    <row r="30" spans="1:14" ht="25" customHeight="1" x14ac:dyDescent="0.4">
      <c r="A30" s="8">
        <f t="shared" si="4"/>
        <v>18</v>
      </c>
      <c r="B30" s="9"/>
      <c r="C30" s="87" t="s">
        <v>221</v>
      </c>
      <c r="D30" s="88" t="s">
        <v>221</v>
      </c>
      <c r="E30" s="88" t="s">
        <v>221</v>
      </c>
      <c r="F30" s="89" t="s">
        <v>221</v>
      </c>
      <c r="G30" s="10" t="s">
        <v>19</v>
      </c>
      <c r="H30" s="11"/>
      <c r="I30" s="18">
        <v>200</v>
      </c>
      <c r="J30" s="13">
        <v>0</v>
      </c>
      <c r="K30" s="10">
        <v>9.5</v>
      </c>
      <c r="L30" s="14">
        <f t="shared" si="1"/>
        <v>0</v>
      </c>
      <c r="M30" s="15">
        <f t="shared" si="2"/>
        <v>0</v>
      </c>
      <c r="N30" s="15">
        <f t="shared" si="3"/>
        <v>0</v>
      </c>
    </row>
    <row r="31" spans="1:14" ht="25" customHeight="1" x14ac:dyDescent="0.4">
      <c r="A31" s="8">
        <f t="shared" si="4"/>
        <v>19</v>
      </c>
      <c r="B31" s="9"/>
      <c r="C31" s="87" t="s">
        <v>222</v>
      </c>
      <c r="D31" s="88" t="s">
        <v>222</v>
      </c>
      <c r="E31" s="88" t="s">
        <v>222</v>
      </c>
      <c r="F31" s="89" t="s">
        <v>222</v>
      </c>
      <c r="G31" s="10" t="s">
        <v>19</v>
      </c>
      <c r="H31" s="11"/>
      <c r="I31" s="18">
        <v>40</v>
      </c>
      <c r="J31" s="13">
        <v>0</v>
      </c>
      <c r="K31" s="10">
        <v>9.5</v>
      </c>
      <c r="L31" s="14">
        <f t="shared" si="1"/>
        <v>0</v>
      </c>
      <c r="M31" s="15">
        <f t="shared" si="2"/>
        <v>0</v>
      </c>
      <c r="N31" s="15">
        <f t="shared" si="3"/>
        <v>0</v>
      </c>
    </row>
    <row r="32" spans="1:14" ht="25" customHeight="1" x14ac:dyDescent="0.4">
      <c r="A32" s="8">
        <f t="shared" si="4"/>
        <v>20</v>
      </c>
      <c r="B32" s="9"/>
      <c r="C32" s="87" t="s">
        <v>223</v>
      </c>
      <c r="D32" s="88" t="s">
        <v>223</v>
      </c>
      <c r="E32" s="88" t="s">
        <v>223</v>
      </c>
      <c r="F32" s="89" t="s">
        <v>223</v>
      </c>
      <c r="G32" s="10" t="s">
        <v>19</v>
      </c>
      <c r="H32" s="11"/>
      <c r="I32" s="18">
        <v>100</v>
      </c>
      <c r="J32" s="13">
        <v>0</v>
      </c>
      <c r="K32" s="10">
        <v>9.5</v>
      </c>
      <c r="L32" s="14">
        <f t="shared" si="1"/>
        <v>0</v>
      </c>
      <c r="M32" s="15">
        <f t="shared" si="2"/>
        <v>0</v>
      </c>
      <c r="N32" s="15">
        <f t="shared" si="3"/>
        <v>0</v>
      </c>
    </row>
    <row r="33" spans="1:14" ht="35" customHeight="1" x14ac:dyDescent="0.4">
      <c r="A33" s="8">
        <f t="shared" si="4"/>
        <v>21</v>
      </c>
      <c r="B33" s="9"/>
      <c r="C33" s="87" t="s">
        <v>224</v>
      </c>
      <c r="D33" s="88" t="s">
        <v>224</v>
      </c>
      <c r="E33" s="88" t="s">
        <v>224</v>
      </c>
      <c r="F33" s="89" t="s">
        <v>224</v>
      </c>
      <c r="G33" s="10" t="s">
        <v>19</v>
      </c>
      <c r="H33" s="11"/>
      <c r="I33" s="18">
        <v>50</v>
      </c>
      <c r="J33" s="13">
        <v>0</v>
      </c>
      <c r="K33" s="10">
        <v>9.5</v>
      </c>
      <c r="L33" s="14">
        <f t="shared" si="1"/>
        <v>0</v>
      </c>
      <c r="M33" s="15">
        <f t="shared" si="2"/>
        <v>0</v>
      </c>
      <c r="N33" s="15">
        <f t="shared" si="3"/>
        <v>0</v>
      </c>
    </row>
    <row r="34" spans="1:14" ht="15" customHeight="1" x14ac:dyDescent="0.4">
      <c r="A34" s="8">
        <f t="shared" si="4"/>
        <v>22</v>
      </c>
      <c r="B34" s="9"/>
      <c r="C34" s="87" t="s">
        <v>225</v>
      </c>
      <c r="D34" s="88" t="s">
        <v>225</v>
      </c>
      <c r="E34" s="88" t="s">
        <v>225</v>
      </c>
      <c r="F34" s="89" t="s">
        <v>225</v>
      </c>
      <c r="G34" s="10" t="s">
        <v>19</v>
      </c>
      <c r="H34" s="11"/>
      <c r="I34" s="18">
        <v>80</v>
      </c>
      <c r="J34" s="13">
        <v>0</v>
      </c>
      <c r="K34" s="10">
        <v>9.5</v>
      </c>
      <c r="L34" s="14">
        <f t="shared" si="1"/>
        <v>0</v>
      </c>
      <c r="M34" s="15">
        <f t="shared" si="2"/>
        <v>0</v>
      </c>
      <c r="N34" s="15">
        <f t="shared" si="3"/>
        <v>0</v>
      </c>
    </row>
    <row r="35" spans="1:14" ht="12.75" customHeight="1" x14ac:dyDescent="0.4">
      <c r="A35" s="36"/>
      <c r="B35" s="36"/>
      <c r="C35" s="93" t="s">
        <v>226</v>
      </c>
      <c r="D35" s="94"/>
      <c r="E35" s="94"/>
      <c r="F35" s="95"/>
      <c r="G35" s="37"/>
      <c r="H35" s="37"/>
      <c r="I35" s="37"/>
      <c r="J35" s="38"/>
      <c r="K35" s="37"/>
      <c r="L35" s="39"/>
      <c r="M35" s="40">
        <f>SUM(M12:M34)</f>
        <v>0</v>
      </c>
      <c r="N35" s="40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83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84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85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227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3"/>
      <c r="B42" s="4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87</v>
      </c>
      <c r="B44" s="4"/>
      <c r="C44" s="4"/>
      <c r="D44" s="4"/>
      <c r="E44" s="4"/>
      <c r="F44" s="4"/>
      <c r="G44" s="4"/>
      <c r="H44" s="19" t="s">
        <v>88</v>
      </c>
      <c r="I44" s="4"/>
      <c r="J44" s="4"/>
      <c r="K44" s="4" t="s">
        <v>89</v>
      </c>
      <c r="L44" s="4"/>
      <c r="M44" s="4"/>
      <c r="N44" s="4"/>
    </row>
    <row r="47" spans="1:14" ht="12.75" customHeight="1" x14ac:dyDescent="0.4">
      <c r="B47" s="20"/>
      <c r="C47" s="20"/>
    </row>
    <row r="48" spans="1:14" ht="12.75" customHeight="1" x14ac:dyDescent="0.4">
      <c r="B48" s="20"/>
      <c r="C48" s="20"/>
    </row>
    <row r="49" spans="2:3" ht="12.75" customHeight="1" x14ac:dyDescent="0.4">
      <c r="B49" s="20"/>
      <c r="C49" s="20"/>
    </row>
    <row r="50" spans="2:3" ht="12.75" customHeight="1" x14ac:dyDescent="0.4">
      <c r="B50" s="20"/>
      <c r="C50" s="20"/>
    </row>
  </sheetData>
  <sheetProtection algorithmName="SHA-512" hashValue="iHVMuQc4LR/Iey5UWUcZTOtLcHSA8JwYXnu2Kl3lUUvInJaNCiriKTEhJa1SgzDN5IGE5cIRuf5YCzea9W/kcQ==" saltValue="oBY6WVYCfXpw329b+bWAaQ==" spinCount="100000" sheet="1" objects="1" scenarios="1"/>
  <protectedRanges>
    <protectedRange sqref="C44" name="Obseg3"/>
    <protectedRange sqref="C4:C5" name="Obseg2"/>
    <protectedRange sqref="C44" name="Range2"/>
  </protectedRanges>
  <mergeCells count="25">
    <mergeCell ref="C35:F35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9:F19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FE0B-B322-4DCA-ACAD-11B65B9C4B74}">
  <dimension ref="A1:N47"/>
  <sheetViews>
    <sheetView topLeftCell="A19" zoomScaleNormal="100" workbookViewId="0">
      <selection activeCell="H31" sqref="H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203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558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35" customHeight="1" x14ac:dyDescent="0.4">
      <c r="A12" s="8">
        <v>1</v>
      </c>
      <c r="B12" s="9"/>
      <c r="C12" s="87" t="s">
        <v>559</v>
      </c>
      <c r="D12" s="88" t="s">
        <v>559</v>
      </c>
      <c r="E12" s="88" t="s">
        <v>559</v>
      </c>
      <c r="F12" s="89" t="s">
        <v>559</v>
      </c>
      <c r="G12" s="10" t="s">
        <v>47</v>
      </c>
      <c r="H12" s="11"/>
      <c r="I12" s="18">
        <v>80</v>
      </c>
      <c r="J12" s="13">
        <v>0</v>
      </c>
      <c r="K12" s="10">
        <v>9.5</v>
      </c>
      <c r="L12" s="14">
        <f t="shared" ref="L12:L31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87" t="s">
        <v>560</v>
      </c>
      <c r="D13" s="88" t="s">
        <v>560</v>
      </c>
      <c r="E13" s="88" t="s">
        <v>560</v>
      </c>
      <c r="F13" s="89" t="s">
        <v>560</v>
      </c>
      <c r="G13" s="10" t="s">
        <v>47</v>
      </c>
      <c r="H13" s="11"/>
      <c r="I13" s="18">
        <v>100</v>
      </c>
      <c r="J13" s="13">
        <v>0</v>
      </c>
      <c r="K13" s="10">
        <v>9.5</v>
      </c>
      <c r="L13" s="14">
        <f t="shared" si="0"/>
        <v>0</v>
      </c>
      <c r="M13" s="15">
        <f t="shared" ref="M13:M31" si="1">PRODUCT(I13,L13)</f>
        <v>0</v>
      </c>
      <c r="N13" s="15">
        <f t="shared" ref="N13:N31" si="2">PRODUCT(I13,J13)</f>
        <v>0</v>
      </c>
    </row>
    <row r="14" spans="1:14" ht="15" customHeight="1" x14ac:dyDescent="0.4">
      <c r="A14" s="8">
        <f t="shared" ref="A14:A31" si="3">A13+1</f>
        <v>3</v>
      </c>
      <c r="B14" s="9"/>
      <c r="C14" s="87" t="s">
        <v>561</v>
      </c>
      <c r="D14" s="88" t="s">
        <v>561</v>
      </c>
      <c r="E14" s="88" t="s">
        <v>561</v>
      </c>
      <c r="F14" s="89" t="s">
        <v>561</v>
      </c>
      <c r="G14" s="10" t="s">
        <v>23</v>
      </c>
      <c r="H14" s="11"/>
      <c r="I14" s="18">
        <v>100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87" t="s">
        <v>562</v>
      </c>
      <c r="D15" s="88" t="s">
        <v>562</v>
      </c>
      <c r="E15" s="88" t="s">
        <v>562</v>
      </c>
      <c r="F15" s="89" t="s">
        <v>562</v>
      </c>
      <c r="G15" s="10" t="s">
        <v>47</v>
      </c>
      <c r="H15" s="11"/>
      <c r="I15" s="18">
        <v>70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87" t="s">
        <v>563</v>
      </c>
      <c r="D16" s="88" t="s">
        <v>563</v>
      </c>
      <c r="E16" s="88" t="s">
        <v>563</v>
      </c>
      <c r="F16" s="89" t="s">
        <v>563</v>
      </c>
      <c r="G16" s="10" t="s">
        <v>47</v>
      </c>
      <c r="H16" s="11"/>
      <c r="I16" s="18">
        <v>70</v>
      </c>
      <c r="J16" s="13">
        <v>0</v>
      </c>
      <c r="K16" s="10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</row>
    <row r="17" spans="1:14" ht="25" customHeight="1" x14ac:dyDescent="0.4">
      <c r="A17" s="8">
        <f t="shared" si="3"/>
        <v>6</v>
      </c>
      <c r="B17" s="9"/>
      <c r="C17" s="87" t="s">
        <v>564</v>
      </c>
      <c r="D17" s="88" t="s">
        <v>564</v>
      </c>
      <c r="E17" s="88" t="s">
        <v>564</v>
      </c>
      <c r="F17" s="89" t="s">
        <v>564</v>
      </c>
      <c r="G17" s="10" t="s">
        <v>47</v>
      </c>
      <c r="H17" s="11"/>
      <c r="I17" s="18">
        <v>20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87" t="s">
        <v>565</v>
      </c>
      <c r="D18" s="88" t="s">
        <v>565</v>
      </c>
      <c r="E18" s="88" t="s">
        <v>565</v>
      </c>
      <c r="F18" s="89" t="s">
        <v>565</v>
      </c>
      <c r="G18" s="10" t="s">
        <v>47</v>
      </c>
      <c r="H18" s="11"/>
      <c r="I18" s="18">
        <v>20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87" t="s">
        <v>566</v>
      </c>
      <c r="D19" s="88" t="s">
        <v>566</v>
      </c>
      <c r="E19" s="88" t="s">
        <v>566</v>
      </c>
      <c r="F19" s="89" t="s">
        <v>566</v>
      </c>
      <c r="G19" s="10" t="s">
        <v>47</v>
      </c>
      <c r="H19" s="11"/>
      <c r="I19" s="18">
        <v>20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87" t="s">
        <v>567</v>
      </c>
      <c r="D20" s="88" t="s">
        <v>567</v>
      </c>
      <c r="E20" s="88" t="s">
        <v>567</v>
      </c>
      <c r="F20" s="89" t="s">
        <v>567</v>
      </c>
      <c r="G20" s="10" t="s">
        <v>47</v>
      </c>
      <c r="H20" s="11"/>
      <c r="I20" s="18">
        <v>20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87" t="s">
        <v>568</v>
      </c>
      <c r="D21" s="88" t="s">
        <v>568</v>
      </c>
      <c r="E21" s="88" t="s">
        <v>568</v>
      </c>
      <c r="F21" s="89" t="s">
        <v>568</v>
      </c>
      <c r="G21" s="10" t="s">
        <v>23</v>
      </c>
      <c r="H21" s="11"/>
      <c r="I21" s="18">
        <v>20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87" t="s">
        <v>569</v>
      </c>
      <c r="D22" s="88" t="s">
        <v>569</v>
      </c>
      <c r="E22" s="88" t="s">
        <v>569</v>
      </c>
      <c r="F22" s="89" t="s">
        <v>569</v>
      </c>
      <c r="G22" s="10" t="s">
        <v>47</v>
      </c>
      <c r="H22" s="11"/>
      <c r="I22" s="18">
        <v>100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87" t="s">
        <v>570</v>
      </c>
      <c r="D23" s="88" t="s">
        <v>570</v>
      </c>
      <c r="E23" s="88" t="s">
        <v>570</v>
      </c>
      <c r="F23" s="89" t="s">
        <v>570</v>
      </c>
      <c r="G23" s="10" t="s">
        <v>47</v>
      </c>
      <c r="H23" s="11"/>
      <c r="I23" s="18">
        <v>160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25" customHeight="1" x14ac:dyDescent="0.4">
      <c r="A24" s="8">
        <f t="shared" si="3"/>
        <v>13</v>
      </c>
      <c r="B24" s="9"/>
      <c r="C24" s="87" t="s">
        <v>571</v>
      </c>
      <c r="D24" s="88" t="s">
        <v>571</v>
      </c>
      <c r="E24" s="88" t="s">
        <v>571</v>
      </c>
      <c r="F24" s="89" t="s">
        <v>571</v>
      </c>
      <c r="G24" s="10" t="s">
        <v>47</v>
      </c>
      <c r="H24" s="11"/>
      <c r="I24" s="18">
        <v>160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87" t="s">
        <v>581</v>
      </c>
      <c r="D25" s="88" t="s">
        <v>572</v>
      </c>
      <c r="E25" s="88" t="s">
        <v>572</v>
      </c>
      <c r="F25" s="89" t="s">
        <v>572</v>
      </c>
      <c r="G25" s="10" t="s">
        <v>47</v>
      </c>
      <c r="H25" s="11"/>
      <c r="I25" s="18">
        <v>100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87" t="s">
        <v>573</v>
      </c>
      <c r="D26" s="88" t="s">
        <v>573</v>
      </c>
      <c r="E26" s="88" t="s">
        <v>573</v>
      </c>
      <c r="F26" s="89" t="s">
        <v>573</v>
      </c>
      <c r="G26" s="10" t="s">
        <v>23</v>
      </c>
      <c r="H26" s="11"/>
      <c r="I26" s="18">
        <v>100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87" t="s">
        <v>582</v>
      </c>
      <c r="D27" s="88" t="s">
        <v>574</v>
      </c>
      <c r="E27" s="88" t="s">
        <v>574</v>
      </c>
      <c r="F27" s="89" t="s">
        <v>574</v>
      </c>
      <c r="G27" s="10" t="s">
        <v>23</v>
      </c>
      <c r="H27" s="11"/>
      <c r="I27" s="18">
        <v>100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87" t="s">
        <v>575</v>
      </c>
      <c r="D28" s="88" t="s">
        <v>575</v>
      </c>
      <c r="E28" s="88" t="s">
        <v>575</v>
      </c>
      <c r="F28" s="89" t="s">
        <v>575</v>
      </c>
      <c r="G28" s="10" t="s">
        <v>23</v>
      </c>
      <c r="H28" s="11"/>
      <c r="I28" s="18">
        <v>100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25" customHeight="1" x14ac:dyDescent="0.4">
      <c r="A29" s="8">
        <f t="shared" si="3"/>
        <v>18</v>
      </c>
      <c r="B29" s="9"/>
      <c r="C29" s="87" t="s">
        <v>576</v>
      </c>
      <c r="D29" s="88" t="s">
        <v>576</v>
      </c>
      <c r="E29" s="88" t="s">
        <v>576</v>
      </c>
      <c r="F29" s="89" t="s">
        <v>576</v>
      </c>
      <c r="G29" s="10" t="s">
        <v>23</v>
      </c>
      <c r="H29" s="11"/>
      <c r="I29" s="18">
        <v>100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15" customHeight="1" x14ac:dyDescent="0.4">
      <c r="A30" s="8">
        <f t="shared" si="3"/>
        <v>19</v>
      </c>
      <c r="B30" s="9"/>
      <c r="C30" s="87" t="s">
        <v>577</v>
      </c>
      <c r="D30" s="88" t="s">
        <v>577</v>
      </c>
      <c r="E30" s="88" t="s">
        <v>577</v>
      </c>
      <c r="F30" s="89" t="s">
        <v>577</v>
      </c>
      <c r="G30" s="10" t="s">
        <v>23</v>
      </c>
      <c r="H30" s="11"/>
      <c r="I30" s="18">
        <v>100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15" customHeight="1" x14ac:dyDescent="0.4">
      <c r="A31" s="8">
        <f t="shared" si="3"/>
        <v>20</v>
      </c>
      <c r="B31" s="9"/>
      <c r="C31" s="87" t="s">
        <v>578</v>
      </c>
      <c r="D31" s="88" t="s">
        <v>578</v>
      </c>
      <c r="E31" s="88" t="s">
        <v>578</v>
      </c>
      <c r="F31" s="89" t="s">
        <v>578</v>
      </c>
      <c r="G31" s="10" t="s">
        <v>23</v>
      </c>
      <c r="H31" s="11"/>
      <c r="I31" s="18">
        <v>100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12.75" customHeight="1" x14ac:dyDescent="0.4">
      <c r="A32" s="36"/>
      <c r="B32" s="36"/>
      <c r="C32" s="93" t="s">
        <v>579</v>
      </c>
      <c r="D32" s="94"/>
      <c r="E32" s="94"/>
      <c r="F32" s="95"/>
      <c r="G32" s="37"/>
      <c r="H32" s="37"/>
      <c r="I32" s="37"/>
      <c r="J32" s="38"/>
      <c r="K32" s="37"/>
      <c r="L32" s="39"/>
      <c r="M32" s="40">
        <f>SUM(M12:M31)</f>
        <v>0</v>
      </c>
      <c r="N32" s="40">
        <f>SUM(N12:N31)</f>
        <v>0</v>
      </c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83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84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85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227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3"/>
      <c r="B39" s="4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87</v>
      </c>
      <c r="B41" s="4"/>
      <c r="C41" s="4"/>
      <c r="D41" s="4"/>
      <c r="E41" s="4"/>
      <c r="F41" s="4"/>
      <c r="G41" s="4"/>
      <c r="H41" s="19" t="s">
        <v>88</v>
      </c>
      <c r="I41" s="4"/>
      <c r="J41" s="4"/>
      <c r="K41" s="4" t="s">
        <v>89</v>
      </c>
      <c r="L41" s="4"/>
      <c r="M41" s="4"/>
      <c r="N41" s="4"/>
    </row>
    <row r="44" spans="1:14" ht="12.75" customHeight="1" x14ac:dyDescent="0.4">
      <c r="B44" s="20"/>
      <c r="C44" s="20"/>
    </row>
    <row r="45" spans="1:14" ht="12.75" customHeight="1" x14ac:dyDescent="0.4">
      <c r="B45" s="20"/>
      <c r="C45" s="20"/>
    </row>
    <row r="46" spans="1:14" ht="12.75" customHeight="1" x14ac:dyDescent="0.4">
      <c r="B46" s="20"/>
      <c r="C46" s="20"/>
    </row>
    <row r="47" spans="1:14" ht="12.75" customHeight="1" x14ac:dyDescent="0.4">
      <c r="B47" s="20"/>
      <c r="C47" s="20"/>
    </row>
  </sheetData>
  <sheetProtection algorithmName="SHA-512" hashValue="okt8mLRRQPeGK64xopyEtyCsufDI9hD4PGSd4d+gmokRTyc1y3atAdt6no8YTPyDZEB2ztMjq61qQ3AG43KdBQ==" saltValue="HtrtsrBeBdaHl89zpEMUkw==" spinCount="100000" sheet="1" objects="1" scenarios="1"/>
  <protectedRanges>
    <protectedRange sqref="C41" name="Obseg3"/>
    <protectedRange sqref="C4:C5" name="Obseg2"/>
    <protectedRange sqref="C41" name="Range2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115AD-64AF-4FB4-8C85-2B4BDCA099AD}">
  <dimension ref="A1:N58"/>
  <sheetViews>
    <sheetView zoomScaleNormal="100" workbookViewId="0">
      <selection activeCell="C24" sqref="C24:F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90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82" t="s">
        <v>482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15" customHeight="1" x14ac:dyDescent="0.4">
      <c r="A12" s="8">
        <v>1</v>
      </c>
      <c r="B12" s="9"/>
      <c r="C12" s="87" t="s">
        <v>483</v>
      </c>
      <c r="D12" s="88" t="s">
        <v>483</v>
      </c>
      <c r="E12" s="88" t="s">
        <v>483</v>
      </c>
      <c r="F12" s="89" t="s">
        <v>483</v>
      </c>
      <c r="G12" s="86" t="s">
        <v>47</v>
      </c>
      <c r="H12" s="11"/>
      <c r="I12" s="18">
        <v>8</v>
      </c>
      <c r="J12" s="13">
        <v>0</v>
      </c>
      <c r="K12" s="10">
        <v>9.5</v>
      </c>
      <c r="L12" s="14">
        <f t="shared" ref="L12:L42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87" t="s">
        <v>484</v>
      </c>
      <c r="D13" s="88" t="s">
        <v>484</v>
      </c>
      <c r="E13" s="88" t="s">
        <v>484</v>
      </c>
      <c r="F13" s="89" t="s">
        <v>484</v>
      </c>
      <c r="G13" s="86" t="s">
        <v>23</v>
      </c>
      <c r="H13" s="11"/>
      <c r="I13" s="18">
        <v>3</v>
      </c>
      <c r="J13" s="13">
        <v>0</v>
      </c>
      <c r="K13" s="10">
        <v>9.5</v>
      </c>
      <c r="L13" s="14">
        <f t="shared" si="0"/>
        <v>0</v>
      </c>
      <c r="M13" s="15">
        <f t="shared" ref="M13:M42" si="1">PRODUCT(I13,L13)</f>
        <v>0</v>
      </c>
      <c r="N13" s="15">
        <f t="shared" ref="N13:N42" si="2">PRODUCT(I13,J13)</f>
        <v>0</v>
      </c>
    </row>
    <row r="14" spans="1:14" ht="15" customHeight="1" x14ac:dyDescent="0.4">
      <c r="A14" s="8">
        <f t="shared" ref="A14:A42" si="3">A13+1</f>
        <v>3</v>
      </c>
      <c r="B14" s="9"/>
      <c r="C14" s="87" t="s">
        <v>485</v>
      </c>
      <c r="D14" s="88" t="s">
        <v>485</v>
      </c>
      <c r="E14" s="88" t="s">
        <v>485</v>
      </c>
      <c r="F14" s="89" t="s">
        <v>485</v>
      </c>
      <c r="G14" s="86" t="s">
        <v>23</v>
      </c>
      <c r="H14" s="11"/>
      <c r="I14" s="18">
        <v>3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87" t="s">
        <v>486</v>
      </c>
      <c r="D15" s="88" t="s">
        <v>486</v>
      </c>
      <c r="E15" s="88" t="s">
        <v>486</v>
      </c>
      <c r="F15" s="89" t="s">
        <v>486</v>
      </c>
      <c r="G15" s="86" t="s">
        <v>47</v>
      </c>
      <c r="H15" s="11"/>
      <c r="I15" s="18">
        <v>2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87" t="s">
        <v>487</v>
      </c>
      <c r="D16" s="88" t="s">
        <v>487</v>
      </c>
      <c r="E16" s="88" t="s">
        <v>487</v>
      </c>
      <c r="F16" s="89" t="s">
        <v>487</v>
      </c>
      <c r="G16" s="86" t="s">
        <v>23</v>
      </c>
      <c r="H16" s="11"/>
      <c r="I16" s="18">
        <v>3</v>
      </c>
      <c r="J16" s="13">
        <v>0</v>
      </c>
      <c r="K16" s="10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</row>
    <row r="17" spans="1:14" ht="15" customHeight="1" x14ac:dyDescent="0.4">
      <c r="A17" s="8">
        <f t="shared" si="3"/>
        <v>6</v>
      </c>
      <c r="B17" s="9"/>
      <c r="C17" s="87" t="s">
        <v>488</v>
      </c>
      <c r="D17" s="88" t="s">
        <v>488</v>
      </c>
      <c r="E17" s="88" t="s">
        <v>488</v>
      </c>
      <c r="F17" s="89" t="s">
        <v>488</v>
      </c>
      <c r="G17" s="86" t="s">
        <v>47</v>
      </c>
      <c r="H17" s="11"/>
      <c r="I17" s="18">
        <v>3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87" t="s">
        <v>489</v>
      </c>
      <c r="D18" s="88" t="s">
        <v>489</v>
      </c>
      <c r="E18" s="88" t="s">
        <v>489</v>
      </c>
      <c r="F18" s="89" t="s">
        <v>489</v>
      </c>
      <c r="G18" s="86" t="s">
        <v>47</v>
      </c>
      <c r="H18" s="11"/>
      <c r="I18" s="18">
        <v>5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87" t="s">
        <v>490</v>
      </c>
      <c r="D19" s="88" t="s">
        <v>490</v>
      </c>
      <c r="E19" s="88" t="s">
        <v>490</v>
      </c>
      <c r="F19" s="89" t="s">
        <v>490</v>
      </c>
      <c r="G19" s="86" t="s">
        <v>47</v>
      </c>
      <c r="H19" s="11"/>
      <c r="I19" s="18">
        <v>8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87" t="s">
        <v>491</v>
      </c>
      <c r="D20" s="88" t="s">
        <v>491</v>
      </c>
      <c r="E20" s="88" t="s">
        <v>491</v>
      </c>
      <c r="F20" s="89" t="s">
        <v>491</v>
      </c>
      <c r="G20" s="86" t="s">
        <v>47</v>
      </c>
      <c r="H20" s="11"/>
      <c r="I20" s="18">
        <v>20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87" t="s">
        <v>492</v>
      </c>
      <c r="D21" s="88" t="s">
        <v>492</v>
      </c>
      <c r="E21" s="88" t="s">
        <v>492</v>
      </c>
      <c r="F21" s="89" t="s">
        <v>492</v>
      </c>
      <c r="G21" s="86" t="s">
        <v>23</v>
      </c>
      <c r="H21" s="11"/>
      <c r="I21" s="18">
        <v>2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87" t="s">
        <v>493</v>
      </c>
      <c r="D22" s="88" t="s">
        <v>493</v>
      </c>
      <c r="E22" s="88" t="s">
        <v>493</v>
      </c>
      <c r="F22" s="89" t="s">
        <v>493</v>
      </c>
      <c r="G22" s="86" t="s">
        <v>23</v>
      </c>
      <c r="H22" s="11"/>
      <c r="I22" s="18">
        <v>2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87" t="s">
        <v>494</v>
      </c>
      <c r="D23" s="88" t="s">
        <v>494</v>
      </c>
      <c r="E23" s="88" t="s">
        <v>494</v>
      </c>
      <c r="F23" s="89" t="s">
        <v>494</v>
      </c>
      <c r="G23" s="86" t="s">
        <v>47</v>
      </c>
      <c r="H23" s="11"/>
      <c r="I23" s="18">
        <v>7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15" customHeight="1" x14ac:dyDescent="0.4">
      <c r="A24" s="8">
        <f t="shared" si="3"/>
        <v>13</v>
      </c>
      <c r="B24" s="9"/>
      <c r="C24" s="87" t="s">
        <v>495</v>
      </c>
      <c r="D24" s="88" t="s">
        <v>495</v>
      </c>
      <c r="E24" s="88" t="s">
        <v>495</v>
      </c>
      <c r="F24" s="89" t="s">
        <v>495</v>
      </c>
      <c r="G24" s="86" t="s">
        <v>23</v>
      </c>
      <c r="H24" s="11"/>
      <c r="I24" s="18">
        <v>2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87" t="s">
        <v>496</v>
      </c>
      <c r="D25" s="88" t="s">
        <v>496</v>
      </c>
      <c r="E25" s="88" t="s">
        <v>496</v>
      </c>
      <c r="F25" s="89" t="s">
        <v>496</v>
      </c>
      <c r="G25" s="86" t="s">
        <v>23</v>
      </c>
      <c r="H25" s="11"/>
      <c r="I25" s="18">
        <v>3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87" t="s">
        <v>497</v>
      </c>
      <c r="D26" s="88" t="s">
        <v>497</v>
      </c>
      <c r="E26" s="88" t="s">
        <v>497</v>
      </c>
      <c r="F26" s="89" t="s">
        <v>497</v>
      </c>
      <c r="G26" s="86" t="s">
        <v>47</v>
      </c>
      <c r="H26" s="11"/>
      <c r="I26" s="18">
        <v>8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87" t="s">
        <v>498</v>
      </c>
      <c r="D27" s="88" t="s">
        <v>498</v>
      </c>
      <c r="E27" s="88" t="s">
        <v>498</v>
      </c>
      <c r="F27" s="89" t="s">
        <v>498</v>
      </c>
      <c r="G27" s="86" t="s">
        <v>47</v>
      </c>
      <c r="H27" s="11"/>
      <c r="I27" s="18">
        <v>7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87" t="s">
        <v>499</v>
      </c>
      <c r="D28" s="88" t="s">
        <v>499</v>
      </c>
      <c r="E28" s="88" t="s">
        <v>499</v>
      </c>
      <c r="F28" s="89" t="s">
        <v>499</v>
      </c>
      <c r="G28" s="86" t="s">
        <v>23</v>
      </c>
      <c r="H28" s="11"/>
      <c r="I28" s="18">
        <v>2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15" customHeight="1" x14ac:dyDescent="0.4">
      <c r="A29" s="8">
        <f t="shared" si="3"/>
        <v>18</v>
      </c>
      <c r="B29" s="9"/>
      <c r="C29" s="87" t="s">
        <v>500</v>
      </c>
      <c r="D29" s="88" t="s">
        <v>500</v>
      </c>
      <c r="E29" s="88" t="s">
        <v>500</v>
      </c>
      <c r="F29" s="89" t="s">
        <v>500</v>
      </c>
      <c r="G29" s="86" t="s">
        <v>47</v>
      </c>
      <c r="H29" s="11"/>
      <c r="I29" s="18">
        <v>7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15" customHeight="1" x14ac:dyDescent="0.4">
      <c r="A30" s="8">
        <f t="shared" si="3"/>
        <v>19</v>
      </c>
      <c r="B30" s="9"/>
      <c r="C30" s="87" t="s">
        <v>501</v>
      </c>
      <c r="D30" s="88" t="s">
        <v>501</v>
      </c>
      <c r="E30" s="88" t="s">
        <v>501</v>
      </c>
      <c r="F30" s="89" t="s">
        <v>501</v>
      </c>
      <c r="G30" s="86" t="s">
        <v>23</v>
      </c>
      <c r="H30" s="11"/>
      <c r="I30" s="18">
        <v>7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15" customHeight="1" x14ac:dyDescent="0.4">
      <c r="A31" s="8">
        <f t="shared" si="3"/>
        <v>20</v>
      </c>
      <c r="B31" s="9"/>
      <c r="C31" s="87" t="s">
        <v>516</v>
      </c>
      <c r="D31" s="88" t="s">
        <v>502</v>
      </c>
      <c r="E31" s="88" t="s">
        <v>502</v>
      </c>
      <c r="F31" s="89" t="s">
        <v>502</v>
      </c>
      <c r="G31" s="86" t="s">
        <v>23</v>
      </c>
      <c r="H31" s="11"/>
      <c r="I31" s="18">
        <v>13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15" customHeight="1" x14ac:dyDescent="0.4">
      <c r="A32" s="8">
        <f t="shared" si="3"/>
        <v>21</v>
      </c>
      <c r="B32" s="9"/>
      <c r="C32" s="87" t="s">
        <v>503</v>
      </c>
      <c r="D32" s="88" t="s">
        <v>503</v>
      </c>
      <c r="E32" s="88" t="s">
        <v>503</v>
      </c>
      <c r="F32" s="89" t="s">
        <v>503</v>
      </c>
      <c r="G32" s="86" t="s">
        <v>47</v>
      </c>
      <c r="H32" s="11"/>
      <c r="I32" s="18">
        <v>8</v>
      </c>
      <c r="J32" s="13">
        <v>0</v>
      </c>
      <c r="K32" s="10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</row>
    <row r="33" spans="1:14" ht="15" customHeight="1" x14ac:dyDescent="0.4">
      <c r="A33" s="8">
        <f t="shared" si="3"/>
        <v>22</v>
      </c>
      <c r="B33" s="9"/>
      <c r="C33" s="87" t="s">
        <v>504</v>
      </c>
      <c r="D33" s="88" t="s">
        <v>504</v>
      </c>
      <c r="E33" s="88" t="s">
        <v>504</v>
      </c>
      <c r="F33" s="89" t="s">
        <v>504</v>
      </c>
      <c r="G33" s="86" t="s">
        <v>23</v>
      </c>
      <c r="H33" s="11"/>
      <c r="I33" s="18">
        <v>5</v>
      </c>
      <c r="J33" s="13">
        <v>0</v>
      </c>
      <c r="K33" s="10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</row>
    <row r="34" spans="1:14" ht="15" customHeight="1" x14ac:dyDescent="0.4">
      <c r="A34" s="8">
        <f t="shared" si="3"/>
        <v>23</v>
      </c>
      <c r="B34" s="9"/>
      <c r="C34" s="87" t="s">
        <v>505</v>
      </c>
      <c r="D34" s="88" t="s">
        <v>505</v>
      </c>
      <c r="E34" s="88" t="s">
        <v>505</v>
      </c>
      <c r="F34" s="89" t="s">
        <v>505</v>
      </c>
      <c r="G34" s="86" t="s">
        <v>47</v>
      </c>
      <c r="H34" s="11"/>
      <c r="I34" s="18">
        <v>3</v>
      </c>
      <c r="J34" s="13">
        <v>0</v>
      </c>
      <c r="K34" s="10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</row>
    <row r="35" spans="1:14" ht="15" customHeight="1" x14ac:dyDescent="0.4">
      <c r="A35" s="8">
        <f t="shared" si="3"/>
        <v>24</v>
      </c>
      <c r="B35" s="9"/>
      <c r="C35" s="87" t="s">
        <v>506</v>
      </c>
      <c r="D35" s="88" t="s">
        <v>506</v>
      </c>
      <c r="E35" s="88" t="s">
        <v>506</v>
      </c>
      <c r="F35" s="89" t="s">
        <v>506</v>
      </c>
      <c r="G35" s="86" t="s">
        <v>23</v>
      </c>
      <c r="H35" s="11"/>
      <c r="I35" s="18">
        <v>2</v>
      </c>
      <c r="J35" s="13">
        <v>0</v>
      </c>
      <c r="K35" s="10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</row>
    <row r="36" spans="1:14" ht="15" customHeight="1" x14ac:dyDescent="0.4">
      <c r="A36" s="8">
        <f t="shared" si="3"/>
        <v>25</v>
      </c>
      <c r="B36" s="9"/>
      <c r="C36" s="87" t="s">
        <v>517</v>
      </c>
      <c r="D36" s="88" t="s">
        <v>507</v>
      </c>
      <c r="E36" s="88" t="s">
        <v>507</v>
      </c>
      <c r="F36" s="89" t="s">
        <v>507</v>
      </c>
      <c r="G36" s="86" t="s">
        <v>23</v>
      </c>
      <c r="H36" s="11"/>
      <c r="I36" s="18">
        <v>3</v>
      </c>
      <c r="J36" s="13">
        <v>0</v>
      </c>
      <c r="K36" s="10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</row>
    <row r="37" spans="1:14" ht="15" customHeight="1" x14ac:dyDescent="0.4">
      <c r="A37" s="8">
        <f t="shared" si="3"/>
        <v>26</v>
      </c>
      <c r="B37" s="9"/>
      <c r="C37" s="87" t="s">
        <v>508</v>
      </c>
      <c r="D37" s="88" t="s">
        <v>508</v>
      </c>
      <c r="E37" s="88" t="s">
        <v>508</v>
      </c>
      <c r="F37" s="89" t="s">
        <v>508</v>
      </c>
      <c r="G37" s="86" t="s">
        <v>47</v>
      </c>
      <c r="H37" s="11"/>
      <c r="I37" s="18">
        <v>3</v>
      </c>
      <c r="J37" s="13">
        <v>0</v>
      </c>
      <c r="K37" s="10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</row>
    <row r="38" spans="1:14" ht="15" customHeight="1" x14ac:dyDescent="0.4">
      <c r="A38" s="8">
        <f t="shared" si="3"/>
        <v>27</v>
      </c>
      <c r="B38" s="9"/>
      <c r="C38" s="87" t="s">
        <v>518</v>
      </c>
      <c r="D38" s="88" t="s">
        <v>509</v>
      </c>
      <c r="E38" s="88" t="s">
        <v>509</v>
      </c>
      <c r="F38" s="89" t="s">
        <v>509</v>
      </c>
      <c r="G38" s="86" t="s">
        <v>47</v>
      </c>
      <c r="H38" s="11"/>
      <c r="I38" s="18">
        <v>1</v>
      </c>
      <c r="J38" s="13">
        <v>0</v>
      </c>
      <c r="K38" s="10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</row>
    <row r="39" spans="1:14" ht="15" customHeight="1" x14ac:dyDescent="0.4">
      <c r="A39" s="8">
        <f t="shared" si="3"/>
        <v>28</v>
      </c>
      <c r="B39" s="9"/>
      <c r="C39" s="87" t="s">
        <v>510</v>
      </c>
      <c r="D39" s="88" t="s">
        <v>510</v>
      </c>
      <c r="E39" s="88" t="s">
        <v>510</v>
      </c>
      <c r="F39" s="89" t="s">
        <v>510</v>
      </c>
      <c r="G39" s="86" t="s">
        <v>23</v>
      </c>
      <c r="H39" s="11"/>
      <c r="I39" s="18">
        <v>3</v>
      </c>
      <c r="J39" s="13">
        <v>0</v>
      </c>
      <c r="K39" s="10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</row>
    <row r="40" spans="1:14" ht="15" customHeight="1" x14ac:dyDescent="0.4">
      <c r="A40" s="8">
        <f t="shared" si="3"/>
        <v>29</v>
      </c>
      <c r="B40" s="9"/>
      <c r="C40" s="87" t="s">
        <v>515</v>
      </c>
      <c r="D40" s="88" t="s">
        <v>511</v>
      </c>
      <c r="E40" s="88" t="s">
        <v>511</v>
      </c>
      <c r="F40" s="89" t="s">
        <v>511</v>
      </c>
      <c r="G40" s="86" t="s">
        <v>23</v>
      </c>
      <c r="H40" s="11"/>
      <c r="I40" s="18">
        <v>5</v>
      </c>
      <c r="J40" s="13">
        <v>0</v>
      </c>
      <c r="K40" s="10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</row>
    <row r="41" spans="1:14" ht="15" customHeight="1" x14ac:dyDescent="0.4">
      <c r="A41" s="8">
        <f t="shared" si="3"/>
        <v>30</v>
      </c>
      <c r="B41" s="9"/>
      <c r="C41" s="87" t="s">
        <v>512</v>
      </c>
      <c r="D41" s="88" t="s">
        <v>512</v>
      </c>
      <c r="E41" s="88" t="s">
        <v>512</v>
      </c>
      <c r="F41" s="89" t="s">
        <v>512</v>
      </c>
      <c r="G41" s="86" t="s">
        <v>47</v>
      </c>
      <c r="H41" s="11"/>
      <c r="I41" s="18">
        <v>4</v>
      </c>
      <c r="J41" s="13">
        <v>0</v>
      </c>
      <c r="K41" s="10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</row>
    <row r="42" spans="1:14" ht="15" customHeight="1" x14ac:dyDescent="0.4">
      <c r="A42" s="8">
        <f t="shared" si="3"/>
        <v>31</v>
      </c>
      <c r="B42" s="9"/>
      <c r="C42" s="87" t="s">
        <v>519</v>
      </c>
      <c r="D42" s="88" t="s">
        <v>513</v>
      </c>
      <c r="E42" s="88" t="s">
        <v>513</v>
      </c>
      <c r="F42" s="89" t="s">
        <v>513</v>
      </c>
      <c r="G42" s="86" t="s">
        <v>47</v>
      </c>
      <c r="H42" s="11"/>
      <c r="I42" s="18">
        <v>5</v>
      </c>
      <c r="J42" s="13">
        <v>0</v>
      </c>
      <c r="K42" s="10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</row>
    <row r="43" spans="1:14" ht="12.75" customHeight="1" x14ac:dyDescent="0.4">
      <c r="A43" s="36"/>
      <c r="B43" s="36"/>
      <c r="C43" s="93" t="s">
        <v>514</v>
      </c>
      <c r="D43" s="94"/>
      <c r="E43" s="94"/>
      <c r="F43" s="95"/>
      <c r="G43" s="37"/>
      <c r="H43" s="37"/>
      <c r="I43" s="37"/>
      <c r="J43" s="38"/>
      <c r="K43" s="37"/>
      <c r="L43" s="39"/>
      <c r="M43" s="40">
        <f>SUM(M12:M42)</f>
        <v>0</v>
      </c>
      <c r="N43" s="40">
        <f>SUM(N12:N42)</f>
        <v>0</v>
      </c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83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84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85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227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3"/>
      <c r="B50" s="4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87</v>
      </c>
      <c r="B52" s="4"/>
      <c r="C52" s="4"/>
      <c r="D52" s="4"/>
      <c r="E52" s="4"/>
      <c r="F52" s="4"/>
      <c r="G52" s="4"/>
      <c r="H52" s="19" t="s">
        <v>88</v>
      </c>
      <c r="I52" s="4"/>
      <c r="J52" s="4"/>
      <c r="K52" s="4" t="s">
        <v>89</v>
      </c>
      <c r="L52" s="4"/>
      <c r="M52" s="4"/>
      <c r="N52" s="4"/>
    </row>
    <row r="55" spans="1:14" ht="12.75" customHeight="1" x14ac:dyDescent="0.4">
      <c r="B55" s="20"/>
      <c r="C55" s="20"/>
    </row>
    <row r="56" spans="1:14" ht="12.75" customHeight="1" x14ac:dyDescent="0.4">
      <c r="B56" s="20"/>
      <c r="C56" s="20"/>
    </row>
    <row r="57" spans="1:14" ht="12.75" customHeight="1" x14ac:dyDescent="0.4">
      <c r="B57" s="20"/>
      <c r="C57" s="20"/>
    </row>
    <row r="58" spans="1:14" ht="12.75" customHeight="1" x14ac:dyDescent="0.4">
      <c r="B58" s="20"/>
      <c r="C58" s="20"/>
    </row>
  </sheetData>
  <sheetProtection algorithmName="SHA-512" hashValue="6k8W8/yK10vd/CNBln9j670wdvDG0LYceThd37Sjee79BD4m5YT8+nURaDn1e9KorfIGgfwT6Wi1TmoubUBV0A==" saltValue="IZYB127QqxzQfQce2D2Wrg==" spinCount="100000" sheet="1" objects="1" scenarios="1"/>
  <protectedRanges>
    <protectedRange sqref="C52" name="Obseg3"/>
    <protectedRange sqref="C4:C5" name="Obseg2"/>
    <protectedRange sqref="C52" name="Range2"/>
  </protectedRanges>
  <mergeCells count="3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B17EE-0374-4E9D-8B70-4F314CB35452}">
  <dimension ref="A1:N80"/>
  <sheetViews>
    <sheetView tabSelected="1" topLeftCell="A21" zoomScaleNormal="100" workbookViewId="0">
      <selection activeCell="H42" sqref="H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117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580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15" customHeight="1" x14ac:dyDescent="0.4">
      <c r="A12" s="8">
        <v>1</v>
      </c>
      <c r="B12" s="9"/>
      <c r="C12" s="107" t="s">
        <v>475</v>
      </c>
      <c r="D12" s="108" t="s">
        <v>262</v>
      </c>
      <c r="E12" s="108" t="s">
        <v>262</v>
      </c>
      <c r="F12" s="109" t="s">
        <v>262</v>
      </c>
      <c r="G12" s="10" t="s">
        <v>23</v>
      </c>
      <c r="H12" s="11"/>
      <c r="I12" s="18">
        <v>20</v>
      </c>
      <c r="J12" s="13">
        <v>0</v>
      </c>
      <c r="K12" s="10">
        <v>9.5</v>
      </c>
      <c r="L12" s="14">
        <f t="shared" ref="L12:L64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110" t="s">
        <v>263</v>
      </c>
      <c r="D13" s="111"/>
      <c r="E13" s="111"/>
      <c r="F13" s="112"/>
      <c r="G13" s="10" t="s">
        <v>23</v>
      </c>
      <c r="H13" s="11"/>
      <c r="I13" s="18">
        <v>100</v>
      </c>
      <c r="J13" s="13">
        <v>0</v>
      </c>
      <c r="K13" s="10">
        <v>9.5</v>
      </c>
      <c r="L13" s="14">
        <f t="shared" si="0"/>
        <v>0</v>
      </c>
      <c r="M13" s="15">
        <f t="shared" ref="M13:M64" si="1">PRODUCT(I13,L13)</f>
        <v>0</v>
      </c>
      <c r="N13" s="15">
        <f t="shared" ref="N13:N64" si="2">PRODUCT(I13,J13)</f>
        <v>0</v>
      </c>
    </row>
    <row r="14" spans="1:14" ht="15" customHeight="1" x14ac:dyDescent="0.4">
      <c r="A14" s="8">
        <f t="shared" ref="A14:A64" si="3">A13+1</f>
        <v>3</v>
      </c>
      <c r="B14" s="9"/>
      <c r="C14" s="107" t="s">
        <v>264</v>
      </c>
      <c r="D14" s="108"/>
      <c r="E14" s="108"/>
      <c r="F14" s="113"/>
      <c r="G14" s="10" t="s">
        <v>23</v>
      </c>
      <c r="H14" s="11"/>
      <c r="I14" s="18">
        <v>100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107" t="s">
        <v>476</v>
      </c>
      <c r="D15" s="108" t="s">
        <v>265</v>
      </c>
      <c r="E15" s="108" t="s">
        <v>265</v>
      </c>
      <c r="F15" s="109" t="s">
        <v>265</v>
      </c>
      <c r="G15" s="10" t="s">
        <v>19</v>
      </c>
      <c r="H15" s="11"/>
      <c r="I15" s="18">
        <v>50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107" t="s">
        <v>266</v>
      </c>
      <c r="D16" s="108"/>
      <c r="E16" s="108"/>
      <c r="F16" s="113"/>
      <c r="G16" s="10" t="s">
        <v>19</v>
      </c>
      <c r="H16" s="11"/>
      <c r="I16" s="18">
        <v>130</v>
      </c>
      <c r="J16" s="13">
        <v>0</v>
      </c>
      <c r="K16" s="10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</row>
    <row r="17" spans="1:14" ht="15" customHeight="1" x14ac:dyDescent="0.4">
      <c r="A17" s="8">
        <f t="shared" si="3"/>
        <v>6</v>
      </c>
      <c r="B17" s="9"/>
      <c r="C17" s="107" t="s">
        <v>477</v>
      </c>
      <c r="D17" s="108"/>
      <c r="E17" s="108"/>
      <c r="F17" s="113"/>
      <c r="G17" s="10" t="s">
        <v>19</v>
      </c>
      <c r="H17" s="11"/>
      <c r="I17" s="18">
        <v>5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107" t="s">
        <v>267</v>
      </c>
      <c r="D18" s="108" t="s">
        <v>268</v>
      </c>
      <c r="E18" s="108" t="s">
        <v>268</v>
      </c>
      <c r="F18" s="109" t="s">
        <v>268</v>
      </c>
      <c r="G18" s="10" t="s">
        <v>19</v>
      </c>
      <c r="H18" s="11"/>
      <c r="I18" s="18">
        <v>20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107" t="s">
        <v>269</v>
      </c>
      <c r="D19" s="108" t="s">
        <v>270</v>
      </c>
      <c r="E19" s="108" t="s">
        <v>270</v>
      </c>
      <c r="F19" s="109" t="s">
        <v>270</v>
      </c>
      <c r="G19" s="10" t="s">
        <v>19</v>
      </c>
      <c r="H19" s="11"/>
      <c r="I19" s="18">
        <v>20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107" t="s">
        <v>271</v>
      </c>
      <c r="D20" s="108"/>
      <c r="E20" s="108"/>
      <c r="F20" s="113"/>
      <c r="G20" s="10" t="s">
        <v>23</v>
      </c>
      <c r="H20" s="11"/>
      <c r="I20" s="18">
        <v>10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107" t="s">
        <v>272</v>
      </c>
      <c r="D21" s="108"/>
      <c r="E21" s="108"/>
      <c r="F21" s="113"/>
      <c r="G21" s="10" t="s">
        <v>19</v>
      </c>
      <c r="H21" s="11"/>
      <c r="I21" s="18">
        <v>20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107" t="s">
        <v>273</v>
      </c>
      <c r="D22" s="108" t="s">
        <v>274</v>
      </c>
      <c r="E22" s="108" t="s">
        <v>274</v>
      </c>
      <c r="F22" s="109" t="s">
        <v>274</v>
      </c>
      <c r="G22" s="10" t="s">
        <v>23</v>
      </c>
      <c r="H22" s="11"/>
      <c r="I22" s="18">
        <v>20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107" t="s">
        <v>275</v>
      </c>
      <c r="D23" s="108"/>
      <c r="E23" s="108"/>
      <c r="F23" s="113"/>
      <c r="G23" s="10" t="s">
        <v>23</v>
      </c>
      <c r="H23" s="11"/>
      <c r="I23" s="18">
        <v>10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15" customHeight="1" x14ac:dyDescent="0.4">
      <c r="A24" s="8">
        <f t="shared" si="3"/>
        <v>13</v>
      </c>
      <c r="B24" s="9"/>
      <c r="C24" s="107" t="s">
        <v>276</v>
      </c>
      <c r="D24" s="108" t="s">
        <v>277</v>
      </c>
      <c r="E24" s="108" t="s">
        <v>277</v>
      </c>
      <c r="F24" s="109" t="s">
        <v>277</v>
      </c>
      <c r="G24" s="10" t="s">
        <v>23</v>
      </c>
      <c r="H24" s="11"/>
      <c r="I24" s="18">
        <v>20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107" t="s">
        <v>278</v>
      </c>
      <c r="D25" s="108"/>
      <c r="E25" s="108"/>
      <c r="F25" s="113"/>
      <c r="G25" s="10" t="s">
        <v>23</v>
      </c>
      <c r="H25" s="11"/>
      <c r="I25" s="18">
        <v>2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107" t="s">
        <v>279</v>
      </c>
      <c r="D26" s="108" t="s">
        <v>280</v>
      </c>
      <c r="E26" s="108" t="s">
        <v>280</v>
      </c>
      <c r="F26" s="109" t="s">
        <v>280</v>
      </c>
      <c r="G26" s="10" t="s">
        <v>23</v>
      </c>
      <c r="H26" s="11"/>
      <c r="I26" s="18">
        <v>20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107" t="s">
        <v>281</v>
      </c>
      <c r="D27" s="108" t="s">
        <v>280</v>
      </c>
      <c r="E27" s="108" t="s">
        <v>280</v>
      </c>
      <c r="F27" s="109" t="s">
        <v>280</v>
      </c>
      <c r="G27" s="10" t="s">
        <v>23</v>
      </c>
      <c r="H27" s="11"/>
      <c r="I27" s="18">
        <v>10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107" t="s">
        <v>282</v>
      </c>
      <c r="D28" s="108"/>
      <c r="E28" s="108"/>
      <c r="F28" s="113"/>
      <c r="G28" s="10" t="s">
        <v>19</v>
      </c>
      <c r="H28" s="11"/>
      <c r="I28" s="18">
        <v>10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15" customHeight="1" x14ac:dyDescent="0.4">
      <c r="A29" s="8">
        <f t="shared" si="3"/>
        <v>18</v>
      </c>
      <c r="B29" s="9"/>
      <c r="C29" s="107" t="s">
        <v>283</v>
      </c>
      <c r="D29" s="108" t="s">
        <v>284</v>
      </c>
      <c r="E29" s="108" t="s">
        <v>284</v>
      </c>
      <c r="F29" s="109" t="s">
        <v>284</v>
      </c>
      <c r="G29" s="10" t="s">
        <v>19</v>
      </c>
      <c r="H29" s="11"/>
      <c r="I29" s="18">
        <v>200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15" customHeight="1" x14ac:dyDescent="0.4">
      <c r="A30" s="8">
        <f t="shared" si="3"/>
        <v>19</v>
      </c>
      <c r="B30" s="9"/>
      <c r="C30" s="107" t="s">
        <v>285</v>
      </c>
      <c r="D30" s="108" t="s">
        <v>286</v>
      </c>
      <c r="E30" s="108" t="s">
        <v>286</v>
      </c>
      <c r="F30" s="109" t="s">
        <v>286</v>
      </c>
      <c r="G30" s="10" t="s">
        <v>19</v>
      </c>
      <c r="H30" s="11"/>
      <c r="I30" s="18">
        <v>70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15" customHeight="1" x14ac:dyDescent="0.4">
      <c r="A31" s="8">
        <f t="shared" si="3"/>
        <v>20</v>
      </c>
      <c r="B31" s="9"/>
      <c r="C31" s="107" t="s">
        <v>287</v>
      </c>
      <c r="D31" s="108" t="s">
        <v>286</v>
      </c>
      <c r="E31" s="108" t="s">
        <v>286</v>
      </c>
      <c r="F31" s="109" t="s">
        <v>286</v>
      </c>
      <c r="G31" s="10" t="s">
        <v>19</v>
      </c>
      <c r="H31" s="11"/>
      <c r="I31" s="18">
        <v>10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15" customHeight="1" x14ac:dyDescent="0.4">
      <c r="A32" s="8">
        <f t="shared" si="3"/>
        <v>21</v>
      </c>
      <c r="B32" s="9"/>
      <c r="C32" s="107" t="s">
        <v>288</v>
      </c>
      <c r="D32" s="108"/>
      <c r="E32" s="108"/>
      <c r="F32" s="113"/>
      <c r="G32" s="10" t="s">
        <v>23</v>
      </c>
      <c r="H32" s="11"/>
      <c r="I32" s="18">
        <v>20</v>
      </c>
      <c r="J32" s="13">
        <v>0</v>
      </c>
      <c r="K32" s="10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</row>
    <row r="33" spans="1:14" ht="15" customHeight="1" x14ac:dyDescent="0.4">
      <c r="A33" s="8">
        <f t="shared" si="3"/>
        <v>22</v>
      </c>
      <c r="B33" s="9"/>
      <c r="C33" s="107" t="s">
        <v>289</v>
      </c>
      <c r="D33" s="108"/>
      <c r="E33" s="108"/>
      <c r="F33" s="113"/>
      <c r="G33" s="10" t="s">
        <v>23</v>
      </c>
      <c r="H33" s="11"/>
      <c r="I33" s="18">
        <v>30</v>
      </c>
      <c r="J33" s="13">
        <v>0</v>
      </c>
      <c r="K33" s="10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</row>
    <row r="34" spans="1:14" ht="15" customHeight="1" x14ac:dyDescent="0.4">
      <c r="A34" s="8">
        <f t="shared" si="3"/>
        <v>23</v>
      </c>
      <c r="B34" s="9"/>
      <c r="C34" s="107" t="s">
        <v>290</v>
      </c>
      <c r="D34" s="108" t="s">
        <v>290</v>
      </c>
      <c r="E34" s="108" t="s">
        <v>290</v>
      </c>
      <c r="F34" s="109" t="s">
        <v>290</v>
      </c>
      <c r="G34" s="10" t="s">
        <v>19</v>
      </c>
      <c r="H34" s="11"/>
      <c r="I34" s="18">
        <v>20</v>
      </c>
      <c r="J34" s="13">
        <v>0</v>
      </c>
      <c r="K34" s="10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</row>
    <row r="35" spans="1:14" ht="15" customHeight="1" x14ac:dyDescent="0.4">
      <c r="A35" s="8">
        <f t="shared" si="3"/>
        <v>24</v>
      </c>
      <c r="B35" s="9"/>
      <c r="C35" s="107" t="s">
        <v>291</v>
      </c>
      <c r="D35" s="108" t="s">
        <v>291</v>
      </c>
      <c r="E35" s="108" t="s">
        <v>291</v>
      </c>
      <c r="F35" s="109" t="s">
        <v>291</v>
      </c>
      <c r="G35" s="10" t="s">
        <v>19</v>
      </c>
      <c r="H35" s="11"/>
      <c r="I35" s="18">
        <v>20</v>
      </c>
      <c r="J35" s="13">
        <v>0</v>
      </c>
      <c r="K35" s="10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</row>
    <row r="36" spans="1:14" ht="15" customHeight="1" x14ac:dyDescent="0.4">
      <c r="A36" s="8">
        <f t="shared" si="3"/>
        <v>25</v>
      </c>
      <c r="B36" s="9"/>
      <c r="C36" s="114" t="s">
        <v>292</v>
      </c>
      <c r="D36" s="115" t="s">
        <v>292</v>
      </c>
      <c r="E36" s="115" t="s">
        <v>292</v>
      </c>
      <c r="F36" s="116" t="s">
        <v>292</v>
      </c>
      <c r="G36" s="10" t="s">
        <v>19</v>
      </c>
      <c r="H36" s="11"/>
      <c r="I36" s="18">
        <v>150</v>
      </c>
      <c r="J36" s="13">
        <v>0</v>
      </c>
      <c r="K36" s="10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</row>
    <row r="37" spans="1:14" ht="15" customHeight="1" x14ac:dyDescent="0.4">
      <c r="A37" s="8">
        <f t="shared" si="3"/>
        <v>26</v>
      </c>
      <c r="B37" s="9"/>
      <c r="C37" s="114" t="s">
        <v>293</v>
      </c>
      <c r="D37" s="115"/>
      <c r="E37" s="115"/>
      <c r="F37" s="117"/>
      <c r="G37" s="10" t="s">
        <v>23</v>
      </c>
      <c r="H37" s="11"/>
      <c r="I37" s="18">
        <v>70</v>
      </c>
      <c r="J37" s="13">
        <v>0</v>
      </c>
      <c r="K37" s="10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</row>
    <row r="38" spans="1:14" ht="15" customHeight="1" x14ac:dyDescent="0.4">
      <c r="A38" s="8">
        <f t="shared" si="3"/>
        <v>27</v>
      </c>
      <c r="B38" s="9"/>
      <c r="C38" s="107" t="s">
        <v>294</v>
      </c>
      <c r="D38" s="108" t="s">
        <v>295</v>
      </c>
      <c r="E38" s="108" t="s">
        <v>295</v>
      </c>
      <c r="F38" s="109" t="s">
        <v>295</v>
      </c>
      <c r="G38" s="10" t="s">
        <v>19</v>
      </c>
      <c r="H38" s="11"/>
      <c r="I38" s="18">
        <v>150</v>
      </c>
      <c r="J38" s="13">
        <v>0</v>
      </c>
      <c r="K38" s="10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</row>
    <row r="39" spans="1:14" ht="15" customHeight="1" x14ac:dyDescent="0.4">
      <c r="A39" s="8">
        <f t="shared" si="3"/>
        <v>28</v>
      </c>
      <c r="B39" s="9"/>
      <c r="C39" s="107" t="s">
        <v>296</v>
      </c>
      <c r="D39" s="108" t="s">
        <v>296</v>
      </c>
      <c r="E39" s="108" t="s">
        <v>296</v>
      </c>
      <c r="F39" s="109" t="s">
        <v>296</v>
      </c>
      <c r="G39" s="10" t="s">
        <v>19</v>
      </c>
      <c r="H39" s="11"/>
      <c r="I39" s="18">
        <v>70</v>
      </c>
      <c r="J39" s="13">
        <v>0</v>
      </c>
      <c r="K39" s="10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</row>
    <row r="40" spans="1:14" ht="15" customHeight="1" x14ac:dyDescent="0.4">
      <c r="A40" s="8">
        <f t="shared" si="3"/>
        <v>29</v>
      </c>
      <c r="B40" s="9"/>
      <c r="C40" s="107" t="s">
        <v>297</v>
      </c>
      <c r="D40" s="108"/>
      <c r="E40" s="108"/>
      <c r="F40" s="113"/>
      <c r="G40" s="10" t="s">
        <v>23</v>
      </c>
      <c r="H40" s="11"/>
      <c r="I40" s="18">
        <v>3</v>
      </c>
      <c r="J40" s="13">
        <v>0</v>
      </c>
      <c r="K40" s="10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</row>
    <row r="41" spans="1:14" ht="15" customHeight="1" x14ac:dyDescent="0.4">
      <c r="A41" s="8">
        <f t="shared" si="3"/>
        <v>30</v>
      </c>
      <c r="B41" s="9"/>
      <c r="C41" s="107" t="s">
        <v>298</v>
      </c>
      <c r="D41" s="108"/>
      <c r="E41" s="108"/>
      <c r="F41" s="113"/>
      <c r="G41" s="10" t="s">
        <v>23</v>
      </c>
      <c r="H41" s="11"/>
      <c r="I41" s="18">
        <v>70</v>
      </c>
      <c r="J41" s="13">
        <v>0</v>
      </c>
      <c r="K41" s="10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</row>
    <row r="42" spans="1:14" ht="15" customHeight="1" x14ac:dyDescent="0.4">
      <c r="A42" s="8">
        <f t="shared" si="3"/>
        <v>31</v>
      </c>
      <c r="B42" s="9"/>
      <c r="C42" s="107" t="s">
        <v>478</v>
      </c>
      <c r="D42" s="108"/>
      <c r="E42" s="108"/>
      <c r="F42" s="113"/>
      <c r="G42" s="10" t="s">
        <v>23</v>
      </c>
      <c r="H42" s="11"/>
      <c r="I42" s="18">
        <v>50</v>
      </c>
      <c r="J42" s="13">
        <v>0</v>
      </c>
      <c r="K42" s="10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</row>
    <row r="43" spans="1:14" ht="15" customHeight="1" x14ac:dyDescent="0.4">
      <c r="A43" s="8">
        <f t="shared" si="3"/>
        <v>32</v>
      </c>
      <c r="B43" s="9"/>
      <c r="C43" s="107" t="s">
        <v>299</v>
      </c>
      <c r="D43" s="108" t="s">
        <v>299</v>
      </c>
      <c r="E43" s="108" t="s">
        <v>299</v>
      </c>
      <c r="F43" s="109" t="s">
        <v>299</v>
      </c>
      <c r="G43" s="10" t="s">
        <v>19</v>
      </c>
      <c r="H43" s="11"/>
      <c r="I43" s="18">
        <v>10</v>
      </c>
      <c r="J43" s="13">
        <v>0</v>
      </c>
      <c r="K43" s="10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</row>
    <row r="44" spans="1:14" ht="15" customHeight="1" x14ac:dyDescent="0.4">
      <c r="A44" s="8">
        <f t="shared" si="3"/>
        <v>33</v>
      </c>
      <c r="B44" s="9"/>
      <c r="C44" s="107" t="s">
        <v>300</v>
      </c>
      <c r="D44" s="108" t="s">
        <v>301</v>
      </c>
      <c r="E44" s="108" t="s">
        <v>301</v>
      </c>
      <c r="F44" s="109" t="s">
        <v>301</v>
      </c>
      <c r="G44" s="10" t="s">
        <v>23</v>
      </c>
      <c r="H44" s="11"/>
      <c r="I44" s="18">
        <v>120</v>
      </c>
      <c r="J44" s="13">
        <v>0</v>
      </c>
      <c r="K44" s="10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</row>
    <row r="45" spans="1:14" ht="15" customHeight="1" x14ac:dyDescent="0.4">
      <c r="A45" s="8">
        <f t="shared" si="3"/>
        <v>34</v>
      </c>
      <c r="B45" s="9"/>
      <c r="C45" s="107" t="s">
        <v>479</v>
      </c>
      <c r="D45" s="108"/>
      <c r="E45" s="108"/>
      <c r="F45" s="113"/>
      <c r="G45" s="10" t="s">
        <v>23</v>
      </c>
      <c r="H45" s="11"/>
      <c r="I45" s="18">
        <v>300</v>
      </c>
      <c r="J45" s="13">
        <v>0</v>
      </c>
      <c r="K45" s="10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</row>
    <row r="46" spans="1:14" ht="15" customHeight="1" x14ac:dyDescent="0.4">
      <c r="A46" s="8">
        <f t="shared" si="3"/>
        <v>35</v>
      </c>
      <c r="B46" s="9"/>
      <c r="C46" s="107" t="s">
        <v>302</v>
      </c>
      <c r="D46" s="108" t="s">
        <v>303</v>
      </c>
      <c r="E46" s="108" t="s">
        <v>303</v>
      </c>
      <c r="F46" s="109" t="s">
        <v>303</v>
      </c>
      <c r="G46" s="10" t="s">
        <v>23</v>
      </c>
      <c r="H46" s="11"/>
      <c r="I46" s="18">
        <v>70</v>
      </c>
      <c r="J46" s="13">
        <v>0</v>
      </c>
      <c r="K46" s="10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</row>
    <row r="47" spans="1:14" ht="15" customHeight="1" x14ac:dyDescent="0.4">
      <c r="A47" s="8">
        <f t="shared" si="3"/>
        <v>36</v>
      </c>
      <c r="B47" s="9"/>
      <c r="C47" s="114" t="s">
        <v>304</v>
      </c>
      <c r="D47" s="115" t="s">
        <v>304</v>
      </c>
      <c r="E47" s="115" t="s">
        <v>304</v>
      </c>
      <c r="F47" s="116" t="s">
        <v>304</v>
      </c>
      <c r="G47" s="10" t="s">
        <v>19</v>
      </c>
      <c r="H47" s="11"/>
      <c r="I47" s="18">
        <v>75</v>
      </c>
      <c r="J47" s="13">
        <v>0</v>
      </c>
      <c r="K47" s="10">
        <v>9.5</v>
      </c>
      <c r="L47" s="14">
        <f t="shared" si="0"/>
        <v>0</v>
      </c>
      <c r="M47" s="15">
        <f t="shared" si="1"/>
        <v>0</v>
      </c>
      <c r="N47" s="15">
        <f t="shared" si="2"/>
        <v>0</v>
      </c>
    </row>
    <row r="48" spans="1:14" ht="15" customHeight="1" x14ac:dyDescent="0.4">
      <c r="A48" s="8">
        <f t="shared" si="3"/>
        <v>37</v>
      </c>
      <c r="B48" s="9"/>
      <c r="C48" s="107" t="s">
        <v>305</v>
      </c>
      <c r="D48" s="108" t="s">
        <v>305</v>
      </c>
      <c r="E48" s="108" t="s">
        <v>305</v>
      </c>
      <c r="F48" s="109" t="s">
        <v>305</v>
      </c>
      <c r="G48" s="10" t="s">
        <v>19</v>
      </c>
      <c r="H48" s="11"/>
      <c r="I48" s="18">
        <v>20</v>
      </c>
      <c r="J48" s="13">
        <v>0</v>
      </c>
      <c r="K48" s="10">
        <v>9.5</v>
      </c>
      <c r="L48" s="14">
        <f t="shared" si="0"/>
        <v>0</v>
      </c>
      <c r="M48" s="15">
        <f t="shared" si="1"/>
        <v>0</v>
      </c>
      <c r="N48" s="15">
        <f t="shared" si="2"/>
        <v>0</v>
      </c>
    </row>
    <row r="49" spans="1:14" ht="15" customHeight="1" x14ac:dyDescent="0.4">
      <c r="A49" s="8">
        <f t="shared" si="3"/>
        <v>38</v>
      </c>
      <c r="B49" s="9"/>
      <c r="C49" s="107" t="s">
        <v>306</v>
      </c>
      <c r="D49" s="108"/>
      <c r="E49" s="108"/>
      <c r="F49" s="113"/>
      <c r="G49" s="10" t="s">
        <v>23</v>
      </c>
      <c r="H49" s="11"/>
      <c r="I49" s="18">
        <v>2</v>
      </c>
      <c r="J49" s="13">
        <v>0</v>
      </c>
      <c r="K49" s="10">
        <v>9.5</v>
      </c>
      <c r="L49" s="14">
        <f t="shared" si="0"/>
        <v>0</v>
      </c>
      <c r="M49" s="15">
        <f t="shared" si="1"/>
        <v>0</v>
      </c>
      <c r="N49" s="15">
        <f t="shared" si="2"/>
        <v>0</v>
      </c>
    </row>
    <row r="50" spans="1:14" ht="15" customHeight="1" x14ac:dyDescent="0.4">
      <c r="A50" s="8">
        <f t="shared" si="3"/>
        <v>39</v>
      </c>
      <c r="B50" s="9"/>
      <c r="C50" s="107" t="s">
        <v>307</v>
      </c>
      <c r="D50" s="108" t="s">
        <v>307</v>
      </c>
      <c r="E50" s="108" t="s">
        <v>307</v>
      </c>
      <c r="F50" s="109" t="s">
        <v>307</v>
      </c>
      <c r="G50" s="10" t="s">
        <v>19</v>
      </c>
      <c r="H50" s="11"/>
      <c r="I50" s="18">
        <v>20</v>
      </c>
      <c r="J50" s="13">
        <v>0</v>
      </c>
      <c r="K50" s="10">
        <v>9.5</v>
      </c>
      <c r="L50" s="14">
        <f t="shared" si="0"/>
        <v>0</v>
      </c>
      <c r="M50" s="15">
        <f t="shared" si="1"/>
        <v>0</v>
      </c>
      <c r="N50" s="15">
        <f t="shared" si="2"/>
        <v>0</v>
      </c>
    </row>
    <row r="51" spans="1:14" ht="15" customHeight="1" x14ac:dyDescent="0.4">
      <c r="A51" s="8">
        <f t="shared" si="3"/>
        <v>40</v>
      </c>
      <c r="B51" s="9"/>
      <c r="C51" s="107" t="s">
        <v>308</v>
      </c>
      <c r="D51" s="108" t="s">
        <v>308</v>
      </c>
      <c r="E51" s="108" t="s">
        <v>308</v>
      </c>
      <c r="F51" s="109" t="s">
        <v>308</v>
      </c>
      <c r="G51" s="10" t="s">
        <v>19</v>
      </c>
      <c r="H51" s="11"/>
      <c r="I51" s="18">
        <v>20</v>
      </c>
      <c r="J51" s="13">
        <v>0</v>
      </c>
      <c r="K51" s="10">
        <v>9.5</v>
      </c>
      <c r="L51" s="14">
        <f t="shared" si="0"/>
        <v>0</v>
      </c>
      <c r="M51" s="15">
        <f t="shared" si="1"/>
        <v>0</v>
      </c>
      <c r="N51" s="15">
        <f t="shared" si="2"/>
        <v>0</v>
      </c>
    </row>
    <row r="52" spans="1:14" ht="15" customHeight="1" x14ac:dyDescent="0.4">
      <c r="A52" s="8">
        <f t="shared" si="3"/>
        <v>41</v>
      </c>
      <c r="B52" s="9"/>
      <c r="C52" s="107" t="s">
        <v>480</v>
      </c>
      <c r="D52" s="108" t="s">
        <v>309</v>
      </c>
      <c r="E52" s="108" t="s">
        <v>309</v>
      </c>
      <c r="F52" s="109" t="s">
        <v>309</v>
      </c>
      <c r="G52" s="10" t="s">
        <v>19</v>
      </c>
      <c r="H52" s="11"/>
      <c r="I52" s="18">
        <v>20</v>
      </c>
      <c r="J52" s="13">
        <v>0</v>
      </c>
      <c r="K52" s="10">
        <v>9.5</v>
      </c>
      <c r="L52" s="14">
        <f t="shared" si="0"/>
        <v>0</v>
      </c>
      <c r="M52" s="15">
        <f t="shared" si="1"/>
        <v>0</v>
      </c>
      <c r="N52" s="15">
        <f t="shared" si="2"/>
        <v>0</v>
      </c>
    </row>
    <row r="53" spans="1:14" ht="15" customHeight="1" x14ac:dyDescent="0.4">
      <c r="A53" s="8">
        <f t="shared" si="3"/>
        <v>42</v>
      </c>
      <c r="B53" s="9"/>
      <c r="C53" s="107" t="s">
        <v>310</v>
      </c>
      <c r="D53" s="108" t="s">
        <v>310</v>
      </c>
      <c r="E53" s="108" t="s">
        <v>310</v>
      </c>
      <c r="F53" s="109" t="s">
        <v>310</v>
      </c>
      <c r="G53" s="10" t="s">
        <v>19</v>
      </c>
      <c r="H53" s="11"/>
      <c r="I53" s="18">
        <v>20</v>
      </c>
      <c r="J53" s="13">
        <v>0</v>
      </c>
      <c r="K53" s="10">
        <v>9.5</v>
      </c>
      <c r="L53" s="14">
        <f t="shared" si="0"/>
        <v>0</v>
      </c>
      <c r="M53" s="15">
        <f t="shared" si="1"/>
        <v>0</v>
      </c>
      <c r="N53" s="15">
        <f t="shared" si="2"/>
        <v>0</v>
      </c>
    </row>
    <row r="54" spans="1:14" ht="15" customHeight="1" x14ac:dyDescent="0.4">
      <c r="A54" s="8">
        <f t="shared" si="3"/>
        <v>43</v>
      </c>
      <c r="B54" s="9"/>
      <c r="C54" s="107" t="s">
        <v>311</v>
      </c>
      <c r="D54" s="108" t="s">
        <v>311</v>
      </c>
      <c r="E54" s="108" t="s">
        <v>311</v>
      </c>
      <c r="F54" s="109" t="s">
        <v>311</v>
      </c>
      <c r="G54" s="10" t="s">
        <v>19</v>
      </c>
      <c r="H54" s="11"/>
      <c r="I54" s="18">
        <v>20</v>
      </c>
      <c r="J54" s="13">
        <v>0</v>
      </c>
      <c r="K54" s="10">
        <v>9.5</v>
      </c>
      <c r="L54" s="14">
        <f t="shared" si="0"/>
        <v>0</v>
      </c>
      <c r="M54" s="15">
        <f t="shared" si="1"/>
        <v>0</v>
      </c>
      <c r="N54" s="15">
        <f t="shared" si="2"/>
        <v>0</v>
      </c>
    </row>
    <row r="55" spans="1:14" ht="15" customHeight="1" x14ac:dyDescent="0.4">
      <c r="A55" s="8">
        <f t="shared" si="3"/>
        <v>44</v>
      </c>
      <c r="B55" s="9"/>
      <c r="C55" s="118" t="s">
        <v>312</v>
      </c>
      <c r="D55" s="119" t="s">
        <v>313</v>
      </c>
      <c r="E55" s="119" t="s">
        <v>313</v>
      </c>
      <c r="F55" s="121" t="s">
        <v>313</v>
      </c>
      <c r="G55" s="10" t="s">
        <v>19</v>
      </c>
      <c r="H55" s="11"/>
      <c r="I55" s="18">
        <v>20</v>
      </c>
      <c r="J55" s="13">
        <v>0</v>
      </c>
      <c r="K55" s="10">
        <v>9.5</v>
      </c>
      <c r="L55" s="14">
        <f t="shared" si="0"/>
        <v>0</v>
      </c>
      <c r="M55" s="15">
        <f t="shared" si="1"/>
        <v>0</v>
      </c>
      <c r="N55" s="15">
        <f t="shared" si="2"/>
        <v>0</v>
      </c>
    </row>
    <row r="56" spans="1:14" ht="15" customHeight="1" x14ac:dyDescent="0.4">
      <c r="A56" s="8">
        <f t="shared" si="3"/>
        <v>45</v>
      </c>
      <c r="B56" s="9"/>
      <c r="C56" s="118" t="s">
        <v>314</v>
      </c>
      <c r="D56" s="119" t="s">
        <v>314</v>
      </c>
      <c r="E56" s="119" t="s">
        <v>314</v>
      </c>
      <c r="F56" s="121" t="s">
        <v>314</v>
      </c>
      <c r="G56" s="10" t="s">
        <v>19</v>
      </c>
      <c r="H56" s="11"/>
      <c r="I56" s="18">
        <v>20</v>
      </c>
      <c r="J56" s="13">
        <v>0</v>
      </c>
      <c r="K56" s="10">
        <v>9.5</v>
      </c>
      <c r="L56" s="14">
        <f t="shared" si="0"/>
        <v>0</v>
      </c>
      <c r="M56" s="15">
        <f t="shared" si="1"/>
        <v>0</v>
      </c>
      <c r="N56" s="15">
        <f t="shared" si="2"/>
        <v>0</v>
      </c>
    </row>
    <row r="57" spans="1:14" ht="15" customHeight="1" x14ac:dyDescent="0.4">
      <c r="A57" s="8">
        <f t="shared" si="3"/>
        <v>46</v>
      </c>
      <c r="B57" s="9"/>
      <c r="C57" s="118" t="s">
        <v>315</v>
      </c>
      <c r="D57" s="119" t="s">
        <v>316</v>
      </c>
      <c r="E57" s="119" t="s">
        <v>316</v>
      </c>
      <c r="F57" s="120" t="s">
        <v>316</v>
      </c>
      <c r="G57" s="10" t="s">
        <v>19</v>
      </c>
      <c r="H57" s="11"/>
      <c r="I57" s="18">
        <v>20</v>
      </c>
      <c r="J57" s="13">
        <v>0</v>
      </c>
      <c r="K57" s="10">
        <v>9.5</v>
      </c>
      <c r="L57" s="14">
        <f t="shared" si="0"/>
        <v>0</v>
      </c>
      <c r="M57" s="15">
        <f t="shared" si="1"/>
        <v>0</v>
      </c>
      <c r="N57" s="15">
        <f t="shared" si="2"/>
        <v>0</v>
      </c>
    </row>
    <row r="58" spans="1:14" ht="15" customHeight="1" x14ac:dyDescent="0.4">
      <c r="A58" s="8">
        <f t="shared" si="3"/>
        <v>47</v>
      </c>
      <c r="B58" s="9"/>
      <c r="C58" s="114" t="s">
        <v>317</v>
      </c>
      <c r="D58" s="115" t="s">
        <v>318</v>
      </c>
      <c r="E58" s="115" t="s">
        <v>318</v>
      </c>
      <c r="F58" s="117" t="s">
        <v>318</v>
      </c>
      <c r="G58" s="10" t="s">
        <v>23</v>
      </c>
      <c r="H58" s="11"/>
      <c r="I58" s="18">
        <v>20</v>
      </c>
      <c r="J58" s="13">
        <v>0</v>
      </c>
      <c r="K58" s="10">
        <v>9.5</v>
      </c>
      <c r="L58" s="14">
        <f t="shared" si="0"/>
        <v>0</v>
      </c>
      <c r="M58" s="15">
        <f t="shared" si="1"/>
        <v>0</v>
      </c>
      <c r="N58" s="15">
        <f t="shared" si="2"/>
        <v>0</v>
      </c>
    </row>
    <row r="59" spans="1:14" ht="15" customHeight="1" x14ac:dyDescent="0.4">
      <c r="A59" s="8">
        <f t="shared" si="3"/>
        <v>48</v>
      </c>
      <c r="B59" s="9"/>
      <c r="C59" s="114" t="s">
        <v>319</v>
      </c>
      <c r="D59" s="115" t="s">
        <v>320</v>
      </c>
      <c r="E59" s="115" t="s">
        <v>320</v>
      </c>
      <c r="F59" s="117" t="s">
        <v>320</v>
      </c>
      <c r="G59" s="10" t="s">
        <v>23</v>
      </c>
      <c r="H59" s="11"/>
      <c r="I59" s="18">
        <v>20</v>
      </c>
      <c r="J59" s="13">
        <v>0</v>
      </c>
      <c r="K59" s="10">
        <v>9.5</v>
      </c>
      <c r="L59" s="14">
        <f t="shared" si="0"/>
        <v>0</v>
      </c>
      <c r="M59" s="15">
        <f t="shared" si="1"/>
        <v>0</v>
      </c>
      <c r="N59" s="15">
        <f t="shared" si="2"/>
        <v>0</v>
      </c>
    </row>
    <row r="60" spans="1:14" ht="15" customHeight="1" x14ac:dyDescent="0.4">
      <c r="A60" s="8">
        <f t="shared" si="3"/>
        <v>49</v>
      </c>
      <c r="B60" s="9"/>
      <c r="C60" s="114" t="s">
        <v>321</v>
      </c>
      <c r="D60" s="115" t="s">
        <v>322</v>
      </c>
      <c r="E60" s="115" t="s">
        <v>322</v>
      </c>
      <c r="F60" s="117" t="s">
        <v>322</v>
      </c>
      <c r="G60" s="10" t="s">
        <v>23</v>
      </c>
      <c r="H60" s="11"/>
      <c r="I60" s="18">
        <v>20</v>
      </c>
      <c r="J60" s="13">
        <v>0</v>
      </c>
      <c r="K60" s="10">
        <v>9.5</v>
      </c>
      <c r="L60" s="14">
        <f t="shared" si="0"/>
        <v>0</v>
      </c>
      <c r="M60" s="15">
        <f t="shared" si="1"/>
        <v>0</v>
      </c>
      <c r="N60" s="15">
        <f t="shared" si="2"/>
        <v>0</v>
      </c>
    </row>
    <row r="61" spans="1:14" ht="15" customHeight="1" x14ac:dyDescent="0.4">
      <c r="A61" s="8">
        <f t="shared" si="3"/>
        <v>50</v>
      </c>
      <c r="B61" s="9"/>
      <c r="C61" s="114" t="s">
        <v>323</v>
      </c>
      <c r="D61" s="115"/>
      <c r="E61" s="115"/>
      <c r="F61" s="117"/>
      <c r="G61" s="10" t="s">
        <v>23</v>
      </c>
      <c r="H61" s="11"/>
      <c r="I61" s="18">
        <v>10</v>
      </c>
      <c r="J61" s="13">
        <v>0</v>
      </c>
      <c r="K61" s="10">
        <v>9.5</v>
      </c>
      <c r="L61" s="14">
        <f t="shared" si="0"/>
        <v>0</v>
      </c>
      <c r="M61" s="15">
        <f t="shared" si="1"/>
        <v>0</v>
      </c>
      <c r="N61" s="15">
        <f t="shared" si="2"/>
        <v>0</v>
      </c>
    </row>
    <row r="62" spans="1:14" ht="15" customHeight="1" x14ac:dyDescent="0.4">
      <c r="A62" s="8">
        <f t="shared" si="3"/>
        <v>51</v>
      </c>
      <c r="B62" s="9"/>
      <c r="C62" s="114" t="s">
        <v>324</v>
      </c>
      <c r="D62" s="115" t="s">
        <v>325</v>
      </c>
      <c r="E62" s="115" t="s">
        <v>325</v>
      </c>
      <c r="F62" s="117" t="s">
        <v>325</v>
      </c>
      <c r="G62" s="10" t="s">
        <v>23</v>
      </c>
      <c r="H62" s="11"/>
      <c r="I62" s="18">
        <v>30</v>
      </c>
      <c r="J62" s="13">
        <v>0</v>
      </c>
      <c r="K62" s="10">
        <v>9.5</v>
      </c>
      <c r="L62" s="14">
        <f t="shared" si="0"/>
        <v>0</v>
      </c>
      <c r="M62" s="15">
        <f t="shared" si="1"/>
        <v>0</v>
      </c>
      <c r="N62" s="15">
        <f t="shared" si="2"/>
        <v>0</v>
      </c>
    </row>
    <row r="63" spans="1:14" ht="15" customHeight="1" x14ac:dyDescent="0.4">
      <c r="A63" s="8">
        <f t="shared" si="3"/>
        <v>52</v>
      </c>
      <c r="B63" s="9"/>
      <c r="C63" s="114" t="s">
        <v>326</v>
      </c>
      <c r="D63" s="115" t="s">
        <v>327</v>
      </c>
      <c r="E63" s="115" t="s">
        <v>327</v>
      </c>
      <c r="F63" s="117" t="s">
        <v>327</v>
      </c>
      <c r="G63" s="10" t="s">
        <v>23</v>
      </c>
      <c r="H63" s="11"/>
      <c r="I63" s="18">
        <v>20</v>
      </c>
      <c r="J63" s="13">
        <v>0</v>
      </c>
      <c r="K63" s="10">
        <v>9.5</v>
      </c>
      <c r="L63" s="14">
        <f t="shared" si="0"/>
        <v>0</v>
      </c>
      <c r="M63" s="15">
        <f t="shared" si="1"/>
        <v>0</v>
      </c>
      <c r="N63" s="15">
        <f t="shared" si="2"/>
        <v>0</v>
      </c>
    </row>
    <row r="64" spans="1:14" ht="15" customHeight="1" x14ac:dyDescent="0.4">
      <c r="A64" s="8">
        <f t="shared" si="3"/>
        <v>53</v>
      </c>
      <c r="B64" s="9"/>
      <c r="C64" s="114" t="s">
        <v>481</v>
      </c>
      <c r="D64" s="115"/>
      <c r="E64" s="115"/>
      <c r="F64" s="117"/>
      <c r="G64" s="10" t="s">
        <v>23</v>
      </c>
      <c r="H64" s="11"/>
      <c r="I64" s="18">
        <v>10</v>
      </c>
      <c r="J64" s="13">
        <v>0</v>
      </c>
      <c r="K64" s="10">
        <v>9.5</v>
      </c>
      <c r="L64" s="14">
        <f t="shared" si="0"/>
        <v>0</v>
      </c>
      <c r="M64" s="15">
        <f t="shared" si="1"/>
        <v>0</v>
      </c>
      <c r="N64" s="15">
        <f t="shared" si="2"/>
        <v>0</v>
      </c>
    </row>
    <row r="65" spans="1:14" ht="12.75" customHeight="1" x14ac:dyDescent="0.4">
      <c r="A65" s="36"/>
      <c r="B65" s="36"/>
      <c r="C65" s="93" t="s">
        <v>328</v>
      </c>
      <c r="D65" s="94"/>
      <c r="E65" s="94"/>
      <c r="F65" s="95"/>
      <c r="G65" s="37"/>
      <c r="H65" s="37"/>
      <c r="I65" s="37"/>
      <c r="J65" s="38"/>
      <c r="K65" s="37"/>
      <c r="L65" s="39"/>
      <c r="M65" s="40">
        <f>SUM(M12:M64)</f>
        <v>0</v>
      </c>
      <c r="N65" s="40">
        <f>SUM(N12:N64)</f>
        <v>0</v>
      </c>
    </row>
    <row r="66" spans="1:14" ht="12.75" customHeight="1" x14ac:dyDescent="0.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83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84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85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227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3"/>
      <c r="B72" s="4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87</v>
      </c>
      <c r="B74" s="4"/>
      <c r="C74" s="4"/>
      <c r="D74" s="4"/>
      <c r="E74" s="4"/>
      <c r="F74" s="4"/>
      <c r="G74" s="4"/>
      <c r="H74" s="19" t="s">
        <v>88</v>
      </c>
      <c r="I74" s="4"/>
      <c r="J74" s="4"/>
      <c r="K74" s="4" t="s">
        <v>89</v>
      </c>
      <c r="L74" s="4"/>
      <c r="M74" s="4"/>
      <c r="N74" s="4"/>
    </row>
    <row r="77" spans="1:14" ht="12.75" customHeight="1" x14ac:dyDescent="0.4">
      <c r="B77" s="20"/>
      <c r="C77" s="20"/>
    </row>
    <row r="78" spans="1:14" ht="12.75" customHeight="1" x14ac:dyDescent="0.4">
      <c r="B78" s="20"/>
      <c r="C78" s="20"/>
    </row>
    <row r="79" spans="1:14" ht="12.75" customHeight="1" x14ac:dyDescent="0.4">
      <c r="B79" s="20"/>
      <c r="C79" s="20"/>
    </row>
    <row r="80" spans="1:14" ht="12.75" customHeight="1" x14ac:dyDescent="0.4">
      <c r="B80" s="20"/>
      <c r="C80" s="20"/>
    </row>
  </sheetData>
  <sheetProtection algorithmName="SHA-512" hashValue="0F0VlnR+anGVgXokZMir86mrBv4nw2856VFvVU2gdBGSY1wPyJZ494HjaiOATZp+Ax4tNoi6hg8V8twYliRaEQ==" saltValue="1P0guuu5BKEI7eNihHjV4Q==" spinCount="100000" sheet="1" objects="1" scenarios="1"/>
  <protectedRanges>
    <protectedRange sqref="C74" name="Obseg3"/>
    <protectedRange sqref="C4:C5" name="Obseg2"/>
    <protectedRange sqref="C74" name="Range2"/>
  </protectedRanges>
  <mergeCells count="55">
    <mergeCell ref="C64:F64"/>
    <mergeCell ref="C65:F65"/>
    <mergeCell ref="C58:F58"/>
    <mergeCell ref="C59:F59"/>
    <mergeCell ref="C60:F60"/>
    <mergeCell ref="C61:F61"/>
    <mergeCell ref="C62:F62"/>
    <mergeCell ref="C63:F63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45:F45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42247-CB45-4675-B50A-FFDBD9FEBC09}">
  <dimension ref="A1:N148"/>
  <sheetViews>
    <sheetView topLeftCell="A4" zoomScaleNormal="100" workbookViewId="0">
      <selection activeCell="H3" sqref="H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117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82" t="s">
        <v>329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21" t="s">
        <v>4</v>
      </c>
      <c r="B10" s="22" t="s">
        <v>5</v>
      </c>
      <c r="C10" s="90" t="s">
        <v>6</v>
      </c>
      <c r="D10" s="91"/>
      <c r="E10" s="91"/>
      <c r="F10" s="92"/>
      <c r="G10" s="24" t="s">
        <v>7</v>
      </c>
      <c r="H10" s="25" t="s">
        <v>8</v>
      </c>
      <c r="I10" s="26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</row>
    <row r="11" spans="1:14" s="1" customFormat="1" ht="12.75" customHeight="1" x14ac:dyDescent="0.35">
      <c r="A11" s="27"/>
      <c r="B11" s="28"/>
      <c r="C11" s="29"/>
      <c r="D11" s="30"/>
      <c r="E11" s="30"/>
      <c r="F11" s="31"/>
      <c r="G11" s="32"/>
      <c r="H11" s="33"/>
      <c r="I11" s="34"/>
      <c r="J11" s="34"/>
      <c r="K11" s="34"/>
      <c r="L11" s="34"/>
      <c r="M11" s="34"/>
      <c r="N11" s="34" t="s">
        <v>16</v>
      </c>
    </row>
    <row r="12" spans="1:14" ht="15" customHeight="1" x14ac:dyDescent="0.4">
      <c r="A12" s="8">
        <v>1</v>
      </c>
      <c r="B12" s="9"/>
      <c r="C12" s="87" t="s">
        <v>330</v>
      </c>
      <c r="D12" s="88" t="s">
        <v>330</v>
      </c>
      <c r="E12" s="88" t="s">
        <v>330</v>
      </c>
      <c r="F12" s="89" t="s">
        <v>330</v>
      </c>
      <c r="G12" s="83" t="s">
        <v>19</v>
      </c>
      <c r="H12" s="11"/>
      <c r="I12" s="18">
        <v>2</v>
      </c>
      <c r="J12" s="13">
        <v>0</v>
      </c>
      <c r="K12" s="10">
        <v>9.5</v>
      </c>
      <c r="L12" s="14">
        <f t="shared" ref="L12:L75" si="0">PRODUCT(J12,1.095)</f>
        <v>0</v>
      </c>
      <c r="M12" s="15">
        <f>PRODUCT(I12,L12)</f>
        <v>0</v>
      </c>
      <c r="N12" s="15">
        <f>PRODUCT(I12,J12)</f>
        <v>0</v>
      </c>
    </row>
    <row r="13" spans="1:14" ht="15" customHeight="1" x14ac:dyDescent="0.4">
      <c r="A13" s="8">
        <f>A12+1</f>
        <v>2</v>
      </c>
      <c r="B13" s="9"/>
      <c r="C13" s="87" t="s">
        <v>520</v>
      </c>
      <c r="D13" s="88" t="s">
        <v>331</v>
      </c>
      <c r="E13" s="88" t="s">
        <v>331</v>
      </c>
      <c r="F13" s="89" t="s">
        <v>331</v>
      </c>
      <c r="G13" s="83" t="s">
        <v>23</v>
      </c>
      <c r="H13" s="11"/>
      <c r="I13" s="18">
        <v>70</v>
      </c>
      <c r="J13" s="13">
        <v>0</v>
      </c>
      <c r="K13" s="10">
        <v>9.5</v>
      </c>
      <c r="L13" s="14">
        <f t="shared" si="0"/>
        <v>0</v>
      </c>
      <c r="M13" s="15">
        <f t="shared" ref="M13:M76" si="1">PRODUCT(I13,L13)</f>
        <v>0</v>
      </c>
      <c r="N13" s="15">
        <f t="shared" ref="N13:N76" si="2">PRODUCT(I13,J13)</f>
        <v>0</v>
      </c>
    </row>
    <row r="14" spans="1:14" ht="15" customHeight="1" x14ac:dyDescent="0.4">
      <c r="A14" s="8">
        <f t="shared" ref="A14:A77" si="3">A13+1</f>
        <v>3</v>
      </c>
      <c r="B14" s="9"/>
      <c r="C14" s="87" t="s">
        <v>332</v>
      </c>
      <c r="D14" s="88" t="s">
        <v>332</v>
      </c>
      <c r="E14" s="88" t="s">
        <v>332</v>
      </c>
      <c r="F14" s="89" t="s">
        <v>332</v>
      </c>
      <c r="G14" s="83" t="s">
        <v>23</v>
      </c>
      <c r="H14" s="11"/>
      <c r="I14" s="18">
        <v>70</v>
      </c>
      <c r="J14" s="13">
        <v>0</v>
      </c>
      <c r="K14" s="10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</row>
    <row r="15" spans="1:14" ht="15" customHeight="1" x14ac:dyDescent="0.4">
      <c r="A15" s="8">
        <f t="shared" si="3"/>
        <v>4</v>
      </c>
      <c r="B15" s="9"/>
      <c r="C15" s="87" t="s">
        <v>333</v>
      </c>
      <c r="D15" s="88" t="s">
        <v>333</v>
      </c>
      <c r="E15" s="88" t="s">
        <v>333</v>
      </c>
      <c r="F15" s="89" t="s">
        <v>333</v>
      </c>
      <c r="G15" s="83" t="s">
        <v>47</v>
      </c>
      <c r="H15" s="11"/>
      <c r="I15" s="18">
        <v>5</v>
      </c>
      <c r="J15" s="13">
        <v>0</v>
      </c>
      <c r="K15" s="10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</row>
    <row r="16" spans="1:14" ht="15" customHeight="1" x14ac:dyDescent="0.4">
      <c r="A16" s="8">
        <f t="shared" si="3"/>
        <v>5</v>
      </c>
      <c r="B16" s="9"/>
      <c r="C16" s="87" t="s">
        <v>334</v>
      </c>
      <c r="D16" s="88" t="s">
        <v>334</v>
      </c>
      <c r="E16" s="88" t="s">
        <v>334</v>
      </c>
      <c r="F16" s="89" t="s">
        <v>334</v>
      </c>
      <c r="G16" s="83" t="s">
        <v>47</v>
      </c>
      <c r="H16" s="11"/>
      <c r="I16" s="18">
        <v>2</v>
      </c>
      <c r="J16" s="13">
        <v>0</v>
      </c>
      <c r="K16" s="10">
        <v>22</v>
      </c>
      <c r="L16" s="14">
        <f>PRODUCT(J16,1.22)</f>
        <v>0</v>
      </c>
      <c r="M16" s="15">
        <f t="shared" si="1"/>
        <v>0</v>
      </c>
      <c r="N16" s="15">
        <f t="shared" si="2"/>
        <v>0</v>
      </c>
    </row>
    <row r="17" spans="1:14" ht="15" customHeight="1" x14ac:dyDescent="0.4">
      <c r="A17" s="8">
        <f t="shared" si="3"/>
        <v>6</v>
      </c>
      <c r="B17" s="9"/>
      <c r="C17" s="87" t="s">
        <v>335</v>
      </c>
      <c r="D17" s="88" t="s">
        <v>335</v>
      </c>
      <c r="E17" s="88" t="s">
        <v>335</v>
      </c>
      <c r="F17" s="89" t="s">
        <v>335</v>
      </c>
      <c r="G17" s="83" t="s">
        <v>47</v>
      </c>
      <c r="H17" s="11"/>
      <c r="I17" s="18">
        <v>5</v>
      </c>
      <c r="J17" s="13">
        <v>0</v>
      </c>
      <c r="K17" s="10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</row>
    <row r="18" spans="1:14" ht="15" customHeight="1" x14ac:dyDescent="0.4">
      <c r="A18" s="8">
        <f t="shared" si="3"/>
        <v>7</v>
      </c>
      <c r="B18" s="9"/>
      <c r="C18" s="87" t="s">
        <v>336</v>
      </c>
      <c r="D18" s="88" t="s">
        <v>336</v>
      </c>
      <c r="E18" s="88" t="s">
        <v>336</v>
      </c>
      <c r="F18" s="89" t="s">
        <v>336</v>
      </c>
      <c r="G18" s="83" t="s">
        <v>23</v>
      </c>
      <c r="H18" s="11"/>
      <c r="I18" s="18">
        <v>4</v>
      </c>
      <c r="J18" s="13">
        <v>0</v>
      </c>
      <c r="K18" s="10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</row>
    <row r="19" spans="1:14" ht="15" customHeight="1" x14ac:dyDescent="0.4">
      <c r="A19" s="8">
        <f t="shared" si="3"/>
        <v>8</v>
      </c>
      <c r="B19" s="9"/>
      <c r="C19" s="87" t="s">
        <v>521</v>
      </c>
      <c r="D19" s="88" t="s">
        <v>337</v>
      </c>
      <c r="E19" s="88" t="s">
        <v>337</v>
      </c>
      <c r="F19" s="89" t="s">
        <v>337</v>
      </c>
      <c r="G19" s="83" t="s">
        <v>23</v>
      </c>
      <c r="H19" s="11"/>
      <c r="I19" s="18">
        <v>10</v>
      </c>
      <c r="J19" s="13">
        <v>0</v>
      </c>
      <c r="K19" s="10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</row>
    <row r="20" spans="1:14" ht="15" customHeight="1" x14ac:dyDescent="0.4">
      <c r="A20" s="8">
        <f t="shared" si="3"/>
        <v>9</v>
      </c>
      <c r="B20" s="9"/>
      <c r="C20" s="87" t="s">
        <v>338</v>
      </c>
      <c r="D20" s="88" t="s">
        <v>338</v>
      </c>
      <c r="E20" s="88" t="s">
        <v>338</v>
      </c>
      <c r="F20" s="89" t="s">
        <v>338</v>
      </c>
      <c r="G20" s="83" t="s">
        <v>23</v>
      </c>
      <c r="H20" s="11"/>
      <c r="I20" s="18">
        <v>20</v>
      </c>
      <c r="J20" s="13">
        <v>0</v>
      </c>
      <c r="K20" s="10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</row>
    <row r="21" spans="1:14" ht="15" customHeight="1" x14ac:dyDescent="0.4">
      <c r="A21" s="8">
        <f t="shared" si="3"/>
        <v>10</v>
      </c>
      <c r="B21" s="9"/>
      <c r="C21" s="87" t="s">
        <v>339</v>
      </c>
      <c r="D21" s="88" t="s">
        <v>339</v>
      </c>
      <c r="E21" s="88" t="s">
        <v>339</v>
      </c>
      <c r="F21" s="89" t="s">
        <v>339</v>
      </c>
      <c r="G21" s="83" t="s">
        <v>23</v>
      </c>
      <c r="H21" s="11"/>
      <c r="I21" s="18">
        <v>5</v>
      </c>
      <c r="J21" s="13">
        <v>0</v>
      </c>
      <c r="K21" s="10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</row>
    <row r="22" spans="1:14" ht="15" customHeight="1" x14ac:dyDescent="0.4">
      <c r="A22" s="8">
        <f t="shared" si="3"/>
        <v>11</v>
      </c>
      <c r="B22" s="9"/>
      <c r="C22" s="87" t="s">
        <v>340</v>
      </c>
      <c r="D22" s="88" t="s">
        <v>340</v>
      </c>
      <c r="E22" s="88" t="s">
        <v>340</v>
      </c>
      <c r="F22" s="89" t="s">
        <v>340</v>
      </c>
      <c r="G22" s="83" t="s">
        <v>19</v>
      </c>
      <c r="H22" s="11"/>
      <c r="I22" s="18">
        <v>10</v>
      </c>
      <c r="J22" s="13">
        <v>0</v>
      </c>
      <c r="K22" s="10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</row>
    <row r="23" spans="1:14" ht="15" customHeight="1" x14ac:dyDescent="0.4">
      <c r="A23" s="8">
        <f t="shared" si="3"/>
        <v>12</v>
      </c>
      <c r="B23" s="9"/>
      <c r="C23" s="87" t="s">
        <v>341</v>
      </c>
      <c r="D23" s="88" t="s">
        <v>341</v>
      </c>
      <c r="E23" s="88" t="s">
        <v>341</v>
      </c>
      <c r="F23" s="89" t="s">
        <v>341</v>
      </c>
      <c r="G23" s="83" t="s">
        <v>19</v>
      </c>
      <c r="H23" s="11"/>
      <c r="I23" s="18">
        <v>10</v>
      </c>
      <c r="J23" s="13">
        <v>0</v>
      </c>
      <c r="K23" s="10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</row>
    <row r="24" spans="1:14" ht="25" customHeight="1" x14ac:dyDescent="0.4">
      <c r="A24" s="8">
        <f t="shared" si="3"/>
        <v>13</v>
      </c>
      <c r="B24" s="9"/>
      <c r="C24" s="87" t="s">
        <v>342</v>
      </c>
      <c r="D24" s="88" t="s">
        <v>342</v>
      </c>
      <c r="E24" s="88" t="s">
        <v>342</v>
      </c>
      <c r="F24" s="89" t="s">
        <v>342</v>
      </c>
      <c r="G24" s="83" t="s">
        <v>47</v>
      </c>
      <c r="H24" s="11"/>
      <c r="I24" s="18">
        <v>2</v>
      </c>
      <c r="J24" s="13">
        <v>0</v>
      </c>
      <c r="K24" s="10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</row>
    <row r="25" spans="1:14" ht="15" customHeight="1" x14ac:dyDescent="0.4">
      <c r="A25" s="8">
        <f t="shared" si="3"/>
        <v>14</v>
      </c>
      <c r="B25" s="9"/>
      <c r="C25" s="87" t="s">
        <v>343</v>
      </c>
      <c r="D25" s="88" t="s">
        <v>343</v>
      </c>
      <c r="E25" s="88" t="s">
        <v>343</v>
      </c>
      <c r="F25" s="89" t="s">
        <v>343</v>
      </c>
      <c r="G25" s="83" t="s">
        <v>47</v>
      </c>
      <c r="H25" s="11"/>
      <c r="I25" s="18">
        <v>200</v>
      </c>
      <c r="J25" s="13">
        <v>0</v>
      </c>
      <c r="K25" s="10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</row>
    <row r="26" spans="1:14" ht="15" customHeight="1" x14ac:dyDescent="0.4">
      <c r="A26" s="8">
        <f t="shared" si="3"/>
        <v>15</v>
      </c>
      <c r="B26" s="9"/>
      <c r="C26" s="87" t="s">
        <v>344</v>
      </c>
      <c r="D26" s="88" t="s">
        <v>344</v>
      </c>
      <c r="E26" s="88" t="s">
        <v>344</v>
      </c>
      <c r="F26" s="89" t="s">
        <v>344</v>
      </c>
      <c r="G26" s="83" t="s">
        <v>23</v>
      </c>
      <c r="H26" s="11"/>
      <c r="I26" s="18">
        <v>20</v>
      </c>
      <c r="J26" s="13">
        <v>0</v>
      </c>
      <c r="K26" s="10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</row>
    <row r="27" spans="1:14" ht="15" customHeight="1" x14ac:dyDescent="0.4">
      <c r="A27" s="8">
        <f t="shared" si="3"/>
        <v>16</v>
      </c>
      <c r="B27" s="9"/>
      <c r="C27" s="87" t="s">
        <v>345</v>
      </c>
      <c r="D27" s="88" t="s">
        <v>345</v>
      </c>
      <c r="E27" s="88" t="s">
        <v>345</v>
      </c>
      <c r="F27" s="89" t="s">
        <v>345</v>
      </c>
      <c r="G27" s="83" t="s">
        <v>23</v>
      </c>
      <c r="H27" s="11"/>
      <c r="I27" s="18">
        <v>20</v>
      </c>
      <c r="J27" s="13">
        <v>0</v>
      </c>
      <c r="K27" s="10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</row>
    <row r="28" spans="1:14" ht="15" customHeight="1" x14ac:dyDescent="0.4">
      <c r="A28" s="8">
        <f t="shared" si="3"/>
        <v>17</v>
      </c>
      <c r="B28" s="9"/>
      <c r="C28" s="87" t="s">
        <v>346</v>
      </c>
      <c r="D28" s="88" t="s">
        <v>346</v>
      </c>
      <c r="E28" s="88" t="s">
        <v>346</v>
      </c>
      <c r="F28" s="89" t="s">
        <v>346</v>
      </c>
      <c r="G28" s="83" t="s">
        <v>23</v>
      </c>
      <c r="H28" s="11"/>
      <c r="I28" s="18">
        <v>20</v>
      </c>
      <c r="J28" s="13">
        <v>0</v>
      </c>
      <c r="K28" s="10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</row>
    <row r="29" spans="1:14" ht="25" customHeight="1" x14ac:dyDescent="0.4">
      <c r="A29" s="8">
        <f t="shared" si="3"/>
        <v>18</v>
      </c>
      <c r="B29" s="9"/>
      <c r="C29" s="87" t="s">
        <v>347</v>
      </c>
      <c r="D29" s="88" t="s">
        <v>347</v>
      </c>
      <c r="E29" s="88" t="s">
        <v>347</v>
      </c>
      <c r="F29" s="89" t="s">
        <v>347</v>
      </c>
      <c r="G29" s="83" t="s">
        <v>23</v>
      </c>
      <c r="H29" s="11"/>
      <c r="I29" s="18">
        <v>400</v>
      </c>
      <c r="J29" s="13">
        <v>0</v>
      </c>
      <c r="K29" s="10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</row>
    <row r="30" spans="1:14" ht="25" customHeight="1" x14ac:dyDescent="0.4">
      <c r="A30" s="8">
        <f t="shared" si="3"/>
        <v>19</v>
      </c>
      <c r="B30" s="9"/>
      <c r="C30" s="87" t="s">
        <v>348</v>
      </c>
      <c r="D30" s="88" t="s">
        <v>348</v>
      </c>
      <c r="E30" s="88" t="s">
        <v>348</v>
      </c>
      <c r="F30" s="89" t="s">
        <v>348</v>
      </c>
      <c r="G30" s="83" t="s">
        <v>23</v>
      </c>
      <c r="H30" s="11"/>
      <c r="I30" s="18">
        <v>400</v>
      </c>
      <c r="J30" s="13">
        <v>0</v>
      </c>
      <c r="K30" s="10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</row>
    <row r="31" spans="1:14" ht="25" customHeight="1" x14ac:dyDescent="0.4">
      <c r="A31" s="8">
        <f t="shared" si="3"/>
        <v>20</v>
      </c>
      <c r="B31" s="9"/>
      <c r="C31" s="87" t="s">
        <v>349</v>
      </c>
      <c r="D31" s="88" t="s">
        <v>349</v>
      </c>
      <c r="E31" s="88" t="s">
        <v>349</v>
      </c>
      <c r="F31" s="89" t="s">
        <v>349</v>
      </c>
      <c r="G31" s="83" t="s">
        <v>23</v>
      </c>
      <c r="H31" s="11"/>
      <c r="I31" s="18">
        <v>400</v>
      </c>
      <c r="J31" s="13">
        <v>0</v>
      </c>
      <c r="K31" s="10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</row>
    <row r="32" spans="1:14" ht="25" customHeight="1" x14ac:dyDescent="0.4">
      <c r="A32" s="8">
        <f t="shared" si="3"/>
        <v>21</v>
      </c>
      <c r="B32" s="9"/>
      <c r="C32" s="87" t="s">
        <v>350</v>
      </c>
      <c r="D32" s="88" t="s">
        <v>350</v>
      </c>
      <c r="E32" s="88" t="s">
        <v>350</v>
      </c>
      <c r="F32" s="89" t="s">
        <v>350</v>
      </c>
      <c r="G32" s="83" t="s">
        <v>23</v>
      </c>
      <c r="H32" s="11"/>
      <c r="I32" s="18">
        <v>400</v>
      </c>
      <c r="J32" s="13">
        <v>0</v>
      </c>
      <c r="K32" s="10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</row>
    <row r="33" spans="1:14" ht="15" customHeight="1" x14ac:dyDescent="0.4">
      <c r="A33" s="8">
        <f t="shared" si="3"/>
        <v>22</v>
      </c>
      <c r="B33" s="9"/>
      <c r="C33" s="87" t="s">
        <v>522</v>
      </c>
      <c r="D33" s="88" t="s">
        <v>351</v>
      </c>
      <c r="E33" s="88" t="s">
        <v>351</v>
      </c>
      <c r="F33" s="89" t="s">
        <v>351</v>
      </c>
      <c r="G33" s="83" t="s">
        <v>23</v>
      </c>
      <c r="H33" s="11"/>
      <c r="I33" s="18">
        <v>100</v>
      </c>
      <c r="J33" s="13">
        <v>0</v>
      </c>
      <c r="K33" s="10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</row>
    <row r="34" spans="1:14" ht="15" customHeight="1" x14ac:dyDescent="0.4">
      <c r="A34" s="8">
        <f t="shared" si="3"/>
        <v>23</v>
      </c>
      <c r="B34" s="9"/>
      <c r="C34" s="87" t="s">
        <v>352</v>
      </c>
      <c r="D34" s="88" t="s">
        <v>352</v>
      </c>
      <c r="E34" s="88" t="s">
        <v>352</v>
      </c>
      <c r="F34" s="89" t="s">
        <v>352</v>
      </c>
      <c r="G34" s="83" t="s">
        <v>23</v>
      </c>
      <c r="H34" s="11"/>
      <c r="I34" s="18">
        <v>200</v>
      </c>
      <c r="J34" s="13">
        <v>0</v>
      </c>
      <c r="K34" s="10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</row>
    <row r="35" spans="1:14" ht="15" customHeight="1" x14ac:dyDescent="0.4">
      <c r="A35" s="8">
        <f t="shared" si="3"/>
        <v>24</v>
      </c>
      <c r="B35" s="9"/>
      <c r="C35" s="87" t="s">
        <v>353</v>
      </c>
      <c r="D35" s="88" t="s">
        <v>353</v>
      </c>
      <c r="E35" s="88" t="s">
        <v>353</v>
      </c>
      <c r="F35" s="89" t="s">
        <v>353</v>
      </c>
      <c r="G35" s="83" t="s">
        <v>23</v>
      </c>
      <c r="H35" s="11"/>
      <c r="I35" s="18">
        <v>1500</v>
      </c>
      <c r="J35" s="13">
        <v>0</v>
      </c>
      <c r="K35" s="10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</row>
    <row r="36" spans="1:14" ht="15" customHeight="1" x14ac:dyDescent="0.4">
      <c r="A36" s="8">
        <f t="shared" si="3"/>
        <v>25</v>
      </c>
      <c r="B36" s="9"/>
      <c r="C36" s="87" t="s">
        <v>523</v>
      </c>
      <c r="D36" s="88" t="s">
        <v>354</v>
      </c>
      <c r="E36" s="88" t="s">
        <v>354</v>
      </c>
      <c r="F36" s="89" t="s">
        <v>354</v>
      </c>
      <c r="G36" s="83" t="s">
        <v>23</v>
      </c>
      <c r="H36" s="11"/>
      <c r="I36" s="18">
        <v>10</v>
      </c>
      <c r="J36" s="13">
        <v>0</v>
      </c>
      <c r="K36" s="10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</row>
    <row r="37" spans="1:14" ht="15" customHeight="1" x14ac:dyDescent="0.4">
      <c r="A37" s="8">
        <f t="shared" si="3"/>
        <v>26</v>
      </c>
      <c r="B37" s="9"/>
      <c r="C37" s="87" t="s">
        <v>524</v>
      </c>
      <c r="D37" s="88" t="s">
        <v>355</v>
      </c>
      <c r="E37" s="88" t="s">
        <v>355</v>
      </c>
      <c r="F37" s="89" t="s">
        <v>355</v>
      </c>
      <c r="G37" s="83" t="s">
        <v>23</v>
      </c>
      <c r="H37" s="11"/>
      <c r="I37" s="18">
        <v>120</v>
      </c>
      <c r="J37" s="13">
        <v>0</v>
      </c>
      <c r="K37" s="10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</row>
    <row r="38" spans="1:14" ht="25" customHeight="1" x14ac:dyDescent="0.4">
      <c r="A38" s="8">
        <f t="shared" si="3"/>
        <v>27</v>
      </c>
      <c r="B38" s="9"/>
      <c r="C38" s="87" t="s">
        <v>356</v>
      </c>
      <c r="D38" s="88" t="s">
        <v>356</v>
      </c>
      <c r="E38" s="88" t="s">
        <v>356</v>
      </c>
      <c r="F38" s="89" t="s">
        <v>356</v>
      </c>
      <c r="G38" s="83" t="s">
        <v>23</v>
      </c>
      <c r="H38" s="11"/>
      <c r="I38" s="18">
        <v>10</v>
      </c>
      <c r="J38" s="13">
        <v>0</v>
      </c>
      <c r="K38" s="10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</row>
    <row r="39" spans="1:14" ht="15" customHeight="1" x14ac:dyDescent="0.4">
      <c r="A39" s="8">
        <f t="shared" si="3"/>
        <v>28</v>
      </c>
      <c r="B39" s="9"/>
      <c r="C39" s="87" t="s">
        <v>357</v>
      </c>
      <c r="D39" s="88" t="s">
        <v>357</v>
      </c>
      <c r="E39" s="88" t="s">
        <v>357</v>
      </c>
      <c r="F39" s="89" t="s">
        <v>357</v>
      </c>
      <c r="G39" s="83" t="s">
        <v>23</v>
      </c>
      <c r="H39" s="11"/>
      <c r="I39" s="18">
        <v>20</v>
      </c>
      <c r="J39" s="13">
        <v>0</v>
      </c>
      <c r="K39" s="10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</row>
    <row r="40" spans="1:14" ht="15" customHeight="1" x14ac:dyDescent="0.4">
      <c r="A40" s="8">
        <f t="shared" si="3"/>
        <v>29</v>
      </c>
      <c r="B40" s="9"/>
      <c r="C40" s="87" t="s">
        <v>358</v>
      </c>
      <c r="D40" s="88" t="s">
        <v>358</v>
      </c>
      <c r="E40" s="88" t="s">
        <v>358</v>
      </c>
      <c r="F40" s="89" t="s">
        <v>358</v>
      </c>
      <c r="G40" s="83" t="s">
        <v>23</v>
      </c>
      <c r="H40" s="11"/>
      <c r="I40" s="18">
        <v>20</v>
      </c>
      <c r="J40" s="13">
        <v>0</v>
      </c>
      <c r="K40" s="10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</row>
    <row r="41" spans="1:14" ht="15" customHeight="1" x14ac:dyDescent="0.4">
      <c r="A41" s="8">
        <f t="shared" si="3"/>
        <v>30</v>
      </c>
      <c r="B41" s="9"/>
      <c r="C41" s="87" t="s">
        <v>359</v>
      </c>
      <c r="D41" s="88" t="s">
        <v>359</v>
      </c>
      <c r="E41" s="88" t="s">
        <v>359</v>
      </c>
      <c r="F41" s="89" t="s">
        <v>359</v>
      </c>
      <c r="G41" s="83" t="s">
        <v>23</v>
      </c>
      <c r="H41" s="11"/>
      <c r="I41" s="18">
        <v>170</v>
      </c>
      <c r="J41" s="13">
        <v>0</v>
      </c>
      <c r="K41" s="10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</row>
    <row r="42" spans="1:14" ht="15" customHeight="1" x14ac:dyDescent="0.4">
      <c r="A42" s="8">
        <f t="shared" si="3"/>
        <v>31</v>
      </c>
      <c r="B42" s="9"/>
      <c r="C42" s="87" t="s">
        <v>360</v>
      </c>
      <c r="D42" s="88" t="s">
        <v>360</v>
      </c>
      <c r="E42" s="88" t="s">
        <v>360</v>
      </c>
      <c r="F42" s="89" t="s">
        <v>360</v>
      </c>
      <c r="G42" s="84" t="s">
        <v>23</v>
      </c>
      <c r="H42" s="11"/>
      <c r="I42" s="18">
        <v>5</v>
      </c>
      <c r="J42" s="13">
        <v>0</v>
      </c>
      <c r="K42" s="10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</row>
    <row r="43" spans="1:14" ht="15" customHeight="1" x14ac:dyDescent="0.4">
      <c r="A43" s="8">
        <f t="shared" si="3"/>
        <v>32</v>
      </c>
      <c r="B43" s="9"/>
      <c r="C43" s="87" t="s">
        <v>361</v>
      </c>
      <c r="D43" s="88" t="s">
        <v>361</v>
      </c>
      <c r="E43" s="88" t="s">
        <v>361</v>
      </c>
      <c r="F43" s="89" t="s">
        <v>361</v>
      </c>
      <c r="G43" s="84" t="s">
        <v>23</v>
      </c>
      <c r="H43" s="11"/>
      <c r="I43" s="18">
        <v>100</v>
      </c>
      <c r="J43" s="13">
        <v>0</v>
      </c>
      <c r="K43" s="10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</row>
    <row r="44" spans="1:14" ht="15" customHeight="1" x14ac:dyDescent="0.4">
      <c r="A44" s="8">
        <f t="shared" si="3"/>
        <v>33</v>
      </c>
      <c r="B44" s="9"/>
      <c r="C44" s="87" t="s">
        <v>362</v>
      </c>
      <c r="D44" s="88" t="s">
        <v>362</v>
      </c>
      <c r="E44" s="88" t="s">
        <v>362</v>
      </c>
      <c r="F44" s="89" t="s">
        <v>362</v>
      </c>
      <c r="G44" s="84" t="s">
        <v>19</v>
      </c>
      <c r="H44" s="11"/>
      <c r="I44" s="18">
        <v>70</v>
      </c>
      <c r="J44" s="13">
        <v>0</v>
      </c>
      <c r="K44" s="10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</row>
    <row r="45" spans="1:14" ht="15" customHeight="1" x14ac:dyDescent="0.4">
      <c r="A45" s="8">
        <f t="shared" si="3"/>
        <v>34</v>
      </c>
      <c r="B45" s="9"/>
      <c r="C45" s="87" t="s">
        <v>525</v>
      </c>
      <c r="D45" s="88" t="s">
        <v>363</v>
      </c>
      <c r="E45" s="88" t="s">
        <v>363</v>
      </c>
      <c r="F45" s="89" t="s">
        <v>363</v>
      </c>
      <c r="G45" s="84" t="s">
        <v>19</v>
      </c>
      <c r="H45" s="11"/>
      <c r="I45" s="18">
        <v>30</v>
      </c>
      <c r="J45" s="13">
        <v>0</v>
      </c>
      <c r="K45" s="10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</row>
    <row r="46" spans="1:14" ht="15" customHeight="1" x14ac:dyDescent="0.4">
      <c r="A46" s="8">
        <f t="shared" si="3"/>
        <v>35</v>
      </c>
      <c r="B46" s="9"/>
      <c r="C46" s="87" t="s">
        <v>364</v>
      </c>
      <c r="D46" s="88" t="s">
        <v>364</v>
      </c>
      <c r="E46" s="88" t="s">
        <v>364</v>
      </c>
      <c r="F46" s="89" t="s">
        <v>364</v>
      </c>
      <c r="G46" s="84" t="s">
        <v>19</v>
      </c>
      <c r="H46" s="11"/>
      <c r="I46" s="18">
        <v>30</v>
      </c>
      <c r="J46" s="13">
        <v>0</v>
      </c>
      <c r="K46" s="10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</row>
    <row r="47" spans="1:14" ht="15" customHeight="1" x14ac:dyDescent="0.4">
      <c r="A47" s="8">
        <f t="shared" si="3"/>
        <v>36</v>
      </c>
      <c r="B47" s="9"/>
      <c r="C47" s="87" t="s">
        <v>365</v>
      </c>
      <c r="D47" s="88" t="s">
        <v>365</v>
      </c>
      <c r="E47" s="88" t="s">
        <v>365</v>
      </c>
      <c r="F47" s="89" t="s">
        <v>365</v>
      </c>
      <c r="G47" s="84" t="s">
        <v>39</v>
      </c>
      <c r="H47" s="11"/>
      <c r="I47" s="18">
        <v>100</v>
      </c>
      <c r="J47" s="13">
        <v>0</v>
      </c>
      <c r="K47" s="10">
        <v>9.5</v>
      </c>
      <c r="L47" s="14">
        <f t="shared" si="0"/>
        <v>0</v>
      </c>
      <c r="M47" s="15">
        <f t="shared" si="1"/>
        <v>0</v>
      </c>
      <c r="N47" s="15">
        <f t="shared" si="2"/>
        <v>0</v>
      </c>
    </row>
    <row r="48" spans="1:14" ht="15" customHeight="1" x14ac:dyDescent="0.4">
      <c r="A48" s="8">
        <f t="shared" si="3"/>
        <v>37</v>
      </c>
      <c r="B48" s="9"/>
      <c r="C48" s="87" t="s">
        <v>366</v>
      </c>
      <c r="D48" s="88" t="s">
        <v>366</v>
      </c>
      <c r="E48" s="88" t="s">
        <v>366</v>
      </c>
      <c r="F48" s="89" t="s">
        <v>366</v>
      </c>
      <c r="G48" s="84" t="s">
        <v>39</v>
      </c>
      <c r="H48" s="11"/>
      <c r="I48" s="18">
        <v>10</v>
      </c>
      <c r="J48" s="13">
        <v>0</v>
      </c>
      <c r="K48" s="10">
        <v>9.5</v>
      </c>
      <c r="L48" s="14">
        <f t="shared" si="0"/>
        <v>0</v>
      </c>
      <c r="M48" s="15">
        <f t="shared" si="1"/>
        <v>0</v>
      </c>
      <c r="N48" s="15">
        <f t="shared" si="2"/>
        <v>0</v>
      </c>
    </row>
    <row r="49" spans="1:14" ht="15" customHeight="1" x14ac:dyDescent="0.4">
      <c r="A49" s="8">
        <f t="shared" si="3"/>
        <v>38</v>
      </c>
      <c r="B49" s="9"/>
      <c r="C49" s="87" t="s">
        <v>367</v>
      </c>
      <c r="D49" s="88" t="s">
        <v>367</v>
      </c>
      <c r="E49" s="88" t="s">
        <v>367</v>
      </c>
      <c r="F49" s="89" t="s">
        <v>367</v>
      </c>
      <c r="G49" s="84" t="s">
        <v>39</v>
      </c>
      <c r="H49" s="11"/>
      <c r="I49" s="18">
        <v>70</v>
      </c>
      <c r="J49" s="13">
        <v>0</v>
      </c>
      <c r="K49" s="10">
        <v>9.5</v>
      </c>
      <c r="L49" s="14">
        <f t="shared" si="0"/>
        <v>0</v>
      </c>
      <c r="M49" s="15">
        <f t="shared" si="1"/>
        <v>0</v>
      </c>
      <c r="N49" s="15">
        <f t="shared" si="2"/>
        <v>0</v>
      </c>
    </row>
    <row r="50" spans="1:14" ht="15" customHeight="1" x14ac:dyDescent="0.4">
      <c r="A50" s="8">
        <f t="shared" si="3"/>
        <v>39</v>
      </c>
      <c r="B50" s="9"/>
      <c r="C50" s="87" t="s">
        <v>368</v>
      </c>
      <c r="D50" s="88" t="s">
        <v>368</v>
      </c>
      <c r="E50" s="88" t="s">
        <v>368</v>
      </c>
      <c r="F50" s="89" t="s">
        <v>368</v>
      </c>
      <c r="G50" s="83" t="s">
        <v>39</v>
      </c>
      <c r="H50" s="11"/>
      <c r="I50" s="18">
        <v>70</v>
      </c>
      <c r="J50" s="13">
        <v>0</v>
      </c>
      <c r="K50" s="10">
        <v>9.5</v>
      </c>
      <c r="L50" s="14">
        <f t="shared" si="0"/>
        <v>0</v>
      </c>
      <c r="M50" s="15">
        <f t="shared" si="1"/>
        <v>0</v>
      </c>
      <c r="N50" s="15">
        <f t="shared" si="2"/>
        <v>0</v>
      </c>
    </row>
    <row r="51" spans="1:14" ht="15" customHeight="1" x14ac:dyDescent="0.4">
      <c r="A51" s="8">
        <f t="shared" si="3"/>
        <v>40</v>
      </c>
      <c r="B51" s="9"/>
      <c r="C51" s="87" t="s">
        <v>369</v>
      </c>
      <c r="D51" s="88" t="s">
        <v>369</v>
      </c>
      <c r="E51" s="88" t="s">
        <v>369</v>
      </c>
      <c r="F51" s="89" t="s">
        <v>369</v>
      </c>
      <c r="G51" s="83" t="s">
        <v>39</v>
      </c>
      <c r="H51" s="11"/>
      <c r="I51" s="18">
        <v>20</v>
      </c>
      <c r="J51" s="13">
        <v>0</v>
      </c>
      <c r="K51" s="10">
        <v>9.5</v>
      </c>
      <c r="L51" s="14">
        <f t="shared" si="0"/>
        <v>0</v>
      </c>
      <c r="M51" s="15">
        <f t="shared" si="1"/>
        <v>0</v>
      </c>
      <c r="N51" s="15">
        <f t="shared" si="2"/>
        <v>0</v>
      </c>
    </row>
    <row r="52" spans="1:14" ht="15" customHeight="1" x14ac:dyDescent="0.4">
      <c r="A52" s="8">
        <f t="shared" si="3"/>
        <v>41</v>
      </c>
      <c r="B52" s="9"/>
      <c r="C52" s="87" t="s">
        <v>370</v>
      </c>
      <c r="D52" s="88" t="s">
        <v>370</v>
      </c>
      <c r="E52" s="88" t="s">
        <v>370</v>
      </c>
      <c r="F52" s="89" t="s">
        <v>370</v>
      </c>
      <c r="G52" s="83" t="s">
        <v>23</v>
      </c>
      <c r="H52" s="11"/>
      <c r="I52" s="18">
        <v>600</v>
      </c>
      <c r="J52" s="13">
        <v>0</v>
      </c>
      <c r="K52" s="10">
        <v>9.5</v>
      </c>
      <c r="L52" s="14">
        <f t="shared" si="0"/>
        <v>0</v>
      </c>
      <c r="M52" s="15">
        <f t="shared" si="1"/>
        <v>0</v>
      </c>
      <c r="N52" s="15">
        <f t="shared" si="2"/>
        <v>0</v>
      </c>
    </row>
    <row r="53" spans="1:14" ht="15" customHeight="1" x14ac:dyDescent="0.4">
      <c r="A53" s="8">
        <f t="shared" si="3"/>
        <v>42</v>
      </c>
      <c r="B53" s="9"/>
      <c r="C53" s="87" t="s">
        <v>371</v>
      </c>
      <c r="D53" s="88" t="s">
        <v>371</v>
      </c>
      <c r="E53" s="88" t="s">
        <v>371</v>
      </c>
      <c r="F53" s="89" t="s">
        <v>371</v>
      </c>
      <c r="G53" s="83" t="s">
        <v>47</v>
      </c>
      <c r="H53" s="11"/>
      <c r="I53" s="18">
        <v>5</v>
      </c>
      <c r="J53" s="13">
        <v>0</v>
      </c>
      <c r="K53" s="10">
        <v>9.5</v>
      </c>
      <c r="L53" s="14">
        <f t="shared" si="0"/>
        <v>0</v>
      </c>
      <c r="M53" s="15">
        <f t="shared" si="1"/>
        <v>0</v>
      </c>
      <c r="N53" s="15">
        <f t="shared" si="2"/>
        <v>0</v>
      </c>
    </row>
    <row r="54" spans="1:14" ht="15" customHeight="1" x14ac:dyDescent="0.4">
      <c r="A54" s="8">
        <f t="shared" si="3"/>
        <v>43</v>
      </c>
      <c r="B54" s="9"/>
      <c r="C54" s="87" t="s">
        <v>372</v>
      </c>
      <c r="D54" s="88" t="s">
        <v>372</v>
      </c>
      <c r="E54" s="88" t="s">
        <v>372</v>
      </c>
      <c r="F54" s="89" t="s">
        <v>372</v>
      </c>
      <c r="G54" s="83" t="s">
        <v>23</v>
      </c>
      <c r="H54" s="11"/>
      <c r="I54" s="18">
        <v>20</v>
      </c>
      <c r="J54" s="13">
        <v>0</v>
      </c>
      <c r="K54" s="10">
        <v>9.5</v>
      </c>
      <c r="L54" s="14">
        <f t="shared" si="0"/>
        <v>0</v>
      </c>
      <c r="M54" s="15">
        <f t="shared" si="1"/>
        <v>0</v>
      </c>
      <c r="N54" s="15">
        <f t="shared" si="2"/>
        <v>0</v>
      </c>
    </row>
    <row r="55" spans="1:14" ht="25" customHeight="1" x14ac:dyDescent="0.4">
      <c r="A55" s="8">
        <f t="shared" si="3"/>
        <v>44</v>
      </c>
      <c r="B55" s="9"/>
      <c r="C55" s="87" t="s">
        <v>526</v>
      </c>
      <c r="D55" s="88" t="s">
        <v>373</v>
      </c>
      <c r="E55" s="88" t="s">
        <v>373</v>
      </c>
      <c r="F55" s="89" t="s">
        <v>373</v>
      </c>
      <c r="G55" s="85" t="s">
        <v>23</v>
      </c>
      <c r="H55" s="11"/>
      <c r="I55" s="18">
        <v>10</v>
      </c>
      <c r="J55" s="13">
        <v>0</v>
      </c>
      <c r="K55" s="10">
        <v>9.5</v>
      </c>
      <c r="L55" s="14">
        <f t="shared" si="0"/>
        <v>0</v>
      </c>
      <c r="M55" s="15">
        <f t="shared" si="1"/>
        <v>0</v>
      </c>
      <c r="N55" s="15">
        <f t="shared" si="2"/>
        <v>0</v>
      </c>
    </row>
    <row r="56" spans="1:14" ht="25" customHeight="1" x14ac:dyDescent="0.4">
      <c r="A56" s="8">
        <f t="shared" si="3"/>
        <v>45</v>
      </c>
      <c r="B56" s="9"/>
      <c r="C56" s="87" t="s">
        <v>374</v>
      </c>
      <c r="D56" s="88" t="s">
        <v>374</v>
      </c>
      <c r="E56" s="88" t="s">
        <v>374</v>
      </c>
      <c r="F56" s="89" t="s">
        <v>374</v>
      </c>
      <c r="G56" s="85" t="s">
        <v>23</v>
      </c>
      <c r="H56" s="11"/>
      <c r="I56" s="18">
        <v>10</v>
      </c>
      <c r="J56" s="13">
        <v>0</v>
      </c>
      <c r="K56" s="10">
        <v>9.5</v>
      </c>
      <c r="L56" s="14">
        <f t="shared" si="0"/>
        <v>0</v>
      </c>
      <c r="M56" s="15">
        <f t="shared" si="1"/>
        <v>0</v>
      </c>
      <c r="N56" s="15">
        <f t="shared" si="2"/>
        <v>0</v>
      </c>
    </row>
    <row r="57" spans="1:14" ht="35" customHeight="1" x14ac:dyDescent="0.4">
      <c r="A57" s="8">
        <f t="shared" si="3"/>
        <v>46</v>
      </c>
      <c r="B57" s="9"/>
      <c r="C57" s="87" t="s">
        <v>375</v>
      </c>
      <c r="D57" s="88" t="s">
        <v>375</v>
      </c>
      <c r="E57" s="88" t="s">
        <v>375</v>
      </c>
      <c r="F57" s="89" t="s">
        <v>375</v>
      </c>
      <c r="G57" s="85" t="s">
        <v>23</v>
      </c>
      <c r="H57" s="11"/>
      <c r="I57" s="18">
        <v>60</v>
      </c>
      <c r="J57" s="13">
        <v>0</v>
      </c>
      <c r="K57" s="10">
        <v>9.5</v>
      </c>
      <c r="L57" s="14">
        <f t="shared" si="0"/>
        <v>0</v>
      </c>
      <c r="M57" s="15">
        <f t="shared" si="1"/>
        <v>0</v>
      </c>
      <c r="N57" s="15">
        <f t="shared" si="2"/>
        <v>0</v>
      </c>
    </row>
    <row r="58" spans="1:14" ht="35" customHeight="1" x14ac:dyDescent="0.4">
      <c r="A58" s="8">
        <f t="shared" si="3"/>
        <v>47</v>
      </c>
      <c r="B58" s="9"/>
      <c r="C58" s="87" t="s">
        <v>376</v>
      </c>
      <c r="D58" s="88" t="s">
        <v>376</v>
      </c>
      <c r="E58" s="88" t="s">
        <v>376</v>
      </c>
      <c r="F58" s="89" t="s">
        <v>376</v>
      </c>
      <c r="G58" s="85" t="s">
        <v>47</v>
      </c>
      <c r="H58" s="11"/>
      <c r="I58" s="18">
        <v>130</v>
      </c>
      <c r="J58" s="13">
        <v>0</v>
      </c>
      <c r="K58" s="10">
        <v>9.5</v>
      </c>
      <c r="L58" s="14">
        <f t="shared" si="0"/>
        <v>0</v>
      </c>
      <c r="M58" s="15">
        <f t="shared" si="1"/>
        <v>0</v>
      </c>
      <c r="N58" s="15">
        <f t="shared" si="2"/>
        <v>0</v>
      </c>
    </row>
    <row r="59" spans="1:14" ht="35" customHeight="1" x14ac:dyDescent="0.4">
      <c r="A59" s="8">
        <f t="shared" si="3"/>
        <v>48</v>
      </c>
      <c r="B59" s="9"/>
      <c r="C59" s="87" t="s">
        <v>377</v>
      </c>
      <c r="D59" s="88" t="s">
        <v>377</v>
      </c>
      <c r="E59" s="88" t="s">
        <v>377</v>
      </c>
      <c r="F59" s="89" t="s">
        <v>377</v>
      </c>
      <c r="G59" s="85" t="s">
        <v>23</v>
      </c>
      <c r="H59" s="11"/>
      <c r="I59" s="18">
        <v>60</v>
      </c>
      <c r="J59" s="13">
        <v>0</v>
      </c>
      <c r="K59" s="10">
        <v>9.5</v>
      </c>
      <c r="L59" s="14">
        <f t="shared" si="0"/>
        <v>0</v>
      </c>
      <c r="M59" s="15">
        <f t="shared" si="1"/>
        <v>0</v>
      </c>
      <c r="N59" s="15">
        <f t="shared" si="2"/>
        <v>0</v>
      </c>
    </row>
    <row r="60" spans="1:14" ht="25" customHeight="1" x14ac:dyDescent="0.4">
      <c r="A60" s="8">
        <f t="shared" si="3"/>
        <v>49</v>
      </c>
      <c r="B60" s="9"/>
      <c r="C60" s="87" t="s">
        <v>378</v>
      </c>
      <c r="D60" s="88" t="s">
        <v>378</v>
      </c>
      <c r="E60" s="88" t="s">
        <v>378</v>
      </c>
      <c r="F60" s="89" t="s">
        <v>378</v>
      </c>
      <c r="G60" s="85" t="s">
        <v>23</v>
      </c>
      <c r="H60" s="11"/>
      <c r="I60" s="18">
        <v>70</v>
      </c>
      <c r="J60" s="13">
        <v>0</v>
      </c>
      <c r="K60" s="10">
        <v>9.5</v>
      </c>
      <c r="L60" s="14">
        <f t="shared" si="0"/>
        <v>0</v>
      </c>
      <c r="M60" s="15">
        <f t="shared" si="1"/>
        <v>0</v>
      </c>
      <c r="N60" s="15">
        <f t="shared" si="2"/>
        <v>0</v>
      </c>
    </row>
    <row r="61" spans="1:14" ht="15" customHeight="1" x14ac:dyDescent="0.4">
      <c r="A61" s="8">
        <f t="shared" si="3"/>
        <v>50</v>
      </c>
      <c r="B61" s="9"/>
      <c r="C61" s="87" t="s">
        <v>528</v>
      </c>
      <c r="D61" s="88" t="s">
        <v>379</v>
      </c>
      <c r="E61" s="88" t="s">
        <v>379</v>
      </c>
      <c r="F61" s="89" t="s">
        <v>379</v>
      </c>
      <c r="G61" s="85" t="s">
        <v>47</v>
      </c>
      <c r="H61" s="11"/>
      <c r="I61" s="18">
        <v>20</v>
      </c>
      <c r="J61" s="13">
        <v>0</v>
      </c>
      <c r="K61" s="10">
        <v>9.5</v>
      </c>
      <c r="L61" s="14">
        <f t="shared" ref="L61" si="4">PRODUCT(J61,1.095)</f>
        <v>0</v>
      </c>
      <c r="M61" s="15">
        <f t="shared" ref="M61" si="5">PRODUCT(I61,L61)</f>
        <v>0</v>
      </c>
      <c r="N61" s="15">
        <f t="shared" ref="N61" si="6">PRODUCT(I61,J61)</f>
        <v>0</v>
      </c>
    </row>
    <row r="62" spans="1:14" ht="15" customHeight="1" x14ac:dyDescent="0.4">
      <c r="A62" s="8">
        <f t="shared" si="3"/>
        <v>51</v>
      </c>
      <c r="B62" s="9"/>
      <c r="C62" s="87" t="s">
        <v>527</v>
      </c>
      <c r="D62" s="88" t="s">
        <v>379</v>
      </c>
      <c r="E62" s="88" t="s">
        <v>379</v>
      </c>
      <c r="F62" s="89" t="s">
        <v>379</v>
      </c>
      <c r="G62" s="85" t="s">
        <v>23</v>
      </c>
      <c r="H62" s="11"/>
      <c r="I62" s="18">
        <v>35</v>
      </c>
      <c r="J62" s="13">
        <v>0</v>
      </c>
      <c r="K62" s="10">
        <v>9.5</v>
      </c>
      <c r="L62" s="14">
        <f t="shared" si="0"/>
        <v>0</v>
      </c>
      <c r="M62" s="15">
        <f t="shared" si="1"/>
        <v>0</v>
      </c>
      <c r="N62" s="15">
        <f t="shared" si="2"/>
        <v>0</v>
      </c>
    </row>
    <row r="63" spans="1:14" ht="15" customHeight="1" x14ac:dyDescent="0.4">
      <c r="A63" s="8">
        <f t="shared" si="3"/>
        <v>52</v>
      </c>
      <c r="B63" s="9"/>
      <c r="C63" s="87" t="s">
        <v>380</v>
      </c>
      <c r="D63" s="88" t="s">
        <v>380</v>
      </c>
      <c r="E63" s="88" t="s">
        <v>380</v>
      </c>
      <c r="F63" s="89" t="s">
        <v>380</v>
      </c>
      <c r="G63" s="85" t="s">
        <v>23</v>
      </c>
      <c r="H63" s="11"/>
      <c r="I63" s="18">
        <v>200</v>
      </c>
      <c r="J63" s="13">
        <v>0</v>
      </c>
      <c r="K63" s="10">
        <v>9.5</v>
      </c>
      <c r="L63" s="14">
        <f t="shared" si="0"/>
        <v>0</v>
      </c>
      <c r="M63" s="15">
        <f t="shared" si="1"/>
        <v>0</v>
      </c>
      <c r="N63" s="15">
        <f t="shared" si="2"/>
        <v>0</v>
      </c>
    </row>
    <row r="64" spans="1:14" ht="15" customHeight="1" x14ac:dyDescent="0.4">
      <c r="A64" s="8">
        <f t="shared" si="3"/>
        <v>53</v>
      </c>
      <c r="B64" s="9"/>
      <c r="C64" s="87" t="s">
        <v>381</v>
      </c>
      <c r="D64" s="88" t="s">
        <v>381</v>
      </c>
      <c r="E64" s="88" t="s">
        <v>381</v>
      </c>
      <c r="F64" s="89" t="s">
        <v>381</v>
      </c>
      <c r="G64" s="85" t="s">
        <v>47</v>
      </c>
      <c r="H64" s="11"/>
      <c r="I64" s="18">
        <v>80</v>
      </c>
      <c r="J64" s="13">
        <v>0</v>
      </c>
      <c r="K64" s="10">
        <v>9.5</v>
      </c>
      <c r="L64" s="14">
        <f t="shared" si="0"/>
        <v>0</v>
      </c>
      <c r="M64" s="15">
        <f t="shared" si="1"/>
        <v>0</v>
      </c>
      <c r="N64" s="15">
        <f t="shared" si="2"/>
        <v>0</v>
      </c>
    </row>
    <row r="65" spans="1:14" ht="15" customHeight="1" x14ac:dyDescent="0.4">
      <c r="A65" s="8">
        <f t="shared" si="3"/>
        <v>54</v>
      </c>
      <c r="B65" s="9"/>
      <c r="C65" s="87" t="s">
        <v>529</v>
      </c>
      <c r="D65" s="88" t="s">
        <v>382</v>
      </c>
      <c r="E65" s="88" t="s">
        <v>382</v>
      </c>
      <c r="F65" s="89" t="s">
        <v>382</v>
      </c>
      <c r="G65" s="85" t="s">
        <v>47</v>
      </c>
      <c r="H65" s="11"/>
      <c r="I65" s="18">
        <v>20</v>
      </c>
      <c r="J65" s="13">
        <v>0</v>
      </c>
      <c r="K65" s="10">
        <v>9.5</v>
      </c>
      <c r="L65" s="14">
        <f t="shared" si="0"/>
        <v>0</v>
      </c>
      <c r="M65" s="15">
        <f t="shared" si="1"/>
        <v>0</v>
      </c>
      <c r="N65" s="15">
        <f t="shared" si="2"/>
        <v>0</v>
      </c>
    </row>
    <row r="66" spans="1:14" ht="25" customHeight="1" x14ac:dyDescent="0.4">
      <c r="A66" s="8">
        <f t="shared" si="3"/>
        <v>55</v>
      </c>
      <c r="B66" s="9"/>
      <c r="C66" s="87" t="s">
        <v>383</v>
      </c>
      <c r="D66" s="88" t="s">
        <v>383</v>
      </c>
      <c r="E66" s="88" t="s">
        <v>383</v>
      </c>
      <c r="F66" s="89" t="s">
        <v>383</v>
      </c>
      <c r="G66" s="85" t="s">
        <v>23</v>
      </c>
      <c r="H66" s="11"/>
      <c r="I66" s="18">
        <v>170</v>
      </c>
      <c r="J66" s="13">
        <v>0</v>
      </c>
      <c r="K66" s="10">
        <v>9.5</v>
      </c>
      <c r="L66" s="14">
        <f t="shared" si="0"/>
        <v>0</v>
      </c>
      <c r="M66" s="15">
        <f t="shared" si="1"/>
        <v>0</v>
      </c>
      <c r="N66" s="15">
        <f t="shared" si="2"/>
        <v>0</v>
      </c>
    </row>
    <row r="67" spans="1:14" ht="15" customHeight="1" x14ac:dyDescent="0.4">
      <c r="A67" s="8">
        <f t="shared" si="3"/>
        <v>56</v>
      </c>
      <c r="B67" s="9"/>
      <c r="C67" s="87" t="s">
        <v>384</v>
      </c>
      <c r="D67" s="88" t="s">
        <v>384</v>
      </c>
      <c r="E67" s="88" t="s">
        <v>384</v>
      </c>
      <c r="F67" s="89" t="s">
        <v>384</v>
      </c>
      <c r="G67" s="85" t="s">
        <v>23</v>
      </c>
      <c r="H67" s="11"/>
      <c r="I67" s="18">
        <v>600</v>
      </c>
      <c r="J67" s="13">
        <v>0</v>
      </c>
      <c r="K67" s="10">
        <v>9.5</v>
      </c>
      <c r="L67" s="14">
        <f t="shared" si="0"/>
        <v>0</v>
      </c>
      <c r="M67" s="15">
        <f t="shared" si="1"/>
        <v>0</v>
      </c>
      <c r="N67" s="15">
        <f t="shared" si="2"/>
        <v>0</v>
      </c>
    </row>
    <row r="68" spans="1:14" ht="15" customHeight="1" x14ac:dyDescent="0.4">
      <c r="A68" s="8">
        <f t="shared" si="3"/>
        <v>57</v>
      </c>
      <c r="B68" s="9"/>
      <c r="C68" s="87" t="s">
        <v>385</v>
      </c>
      <c r="D68" s="88" t="s">
        <v>385</v>
      </c>
      <c r="E68" s="88" t="s">
        <v>385</v>
      </c>
      <c r="F68" s="89" t="s">
        <v>385</v>
      </c>
      <c r="G68" s="85" t="s">
        <v>19</v>
      </c>
      <c r="H68" s="11"/>
      <c r="I68" s="18">
        <v>5</v>
      </c>
      <c r="J68" s="13">
        <v>0</v>
      </c>
      <c r="K68" s="10">
        <v>9.5</v>
      </c>
      <c r="L68" s="14">
        <f t="shared" si="0"/>
        <v>0</v>
      </c>
      <c r="M68" s="15">
        <f t="shared" si="1"/>
        <v>0</v>
      </c>
      <c r="N68" s="15">
        <f t="shared" si="2"/>
        <v>0</v>
      </c>
    </row>
    <row r="69" spans="1:14" ht="15" customHeight="1" x14ac:dyDescent="0.4">
      <c r="A69" s="8">
        <f t="shared" si="3"/>
        <v>58</v>
      </c>
      <c r="B69" s="9"/>
      <c r="C69" s="87" t="s">
        <v>386</v>
      </c>
      <c r="D69" s="88" t="s">
        <v>386</v>
      </c>
      <c r="E69" s="88" t="s">
        <v>386</v>
      </c>
      <c r="F69" s="89" t="s">
        <v>386</v>
      </c>
      <c r="G69" s="85" t="s">
        <v>19</v>
      </c>
      <c r="H69" s="11"/>
      <c r="I69" s="18">
        <v>10</v>
      </c>
      <c r="J69" s="13">
        <v>0</v>
      </c>
      <c r="K69" s="10">
        <v>9.5</v>
      </c>
      <c r="L69" s="14">
        <f t="shared" si="0"/>
        <v>0</v>
      </c>
      <c r="M69" s="15">
        <f t="shared" si="1"/>
        <v>0</v>
      </c>
      <c r="N69" s="15">
        <f t="shared" si="2"/>
        <v>0</v>
      </c>
    </row>
    <row r="70" spans="1:14" ht="15" customHeight="1" x14ac:dyDescent="0.4">
      <c r="A70" s="8">
        <f t="shared" si="3"/>
        <v>59</v>
      </c>
      <c r="B70" s="9"/>
      <c r="C70" s="87" t="s">
        <v>387</v>
      </c>
      <c r="D70" s="88" t="s">
        <v>387</v>
      </c>
      <c r="E70" s="88" t="s">
        <v>387</v>
      </c>
      <c r="F70" s="89" t="s">
        <v>387</v>
      </c>
      <c r="G70" s="85" t="s">
        <v>39</v>
      </c>
      <c r="H70" s="11"/>
      <c r="I70" s="18">
        <v>10</v>
      </c>
      <c r="J70" s="13">
        <v>0</v>
      </c>
      <c r="K70" s="10">
        <v>9.5</v>
      </c>
      <c r="L70" s="14">
        <f t="shared" si="0"/>
        <v>0</v>
      </c>
      <c r="M70" s="15">
        <f t="shared" si="1"/>
        <v>0</v>
      </c>
      <c r="N70" s="15">
        <f t="shared" si="2"/>
        <v>0</v>
      </c>
    </row>
    <row r="71" spans="1:14" ht="15" customHeight="1" x14ac:dyDescent="0.4">
      <c r="A71" s="8">
        <f t="shared" si="3"/>
        <v>60</v>
      </c>
      <c r="B71" s="9"/>
      <c r="C71" s="87" t="s">
        <v>530</v>
      </c>
      <c r="D71" s="88" t="s">
        <v>388</v>
      </c>
      <c r="E71" s="88" t="s">
        <v>388</v>
      </c>
      <c r="F71" s="89" t="s">
        <v>388</v>
      </c>
      <c r="G71" s="85" t="s">
        <v>19</v>
      </c>
      <c r="H71" s="11"/>
      <c r="I71" s="18">
        <v>10</v>
      </c>
      <c r="J71" s="13">
        <v>0</v>
      </c>
      <c r="K71" s="10">
        <v>9.5</v>
      </c>
      <c r="L71" s="14">
        <f t="shared" si="0"/>
        <v>0</v>
      </c>
      <c r="M71" s="15">
        <f t="shared" si="1"/>
        <v>0</v>
      </c>
      <c r="N71" s="15">
        <f t="shared" si="2"/>
        <v>0</v>
      </c>
    </row>
    <row r="72" spans="1:14" ht="15" customHeight="1" x14ac:dyDescent="0.4">
      <c r="A72" s="8">
        <f t="shared" si="3"/>
        <v>61</v>
      </c>
      <c r="B72" s="9"/>
      <c r="C72" s="87" t="s">
        <v>531</v>
      </c>
      <c r="D72" s="88" t="s">
        <v>389</v>
      </c>
      <c r="E72" s="88" t="s">
        <v>389</v>
      </c>
      <c r="F72" s="89" t="s">
        <v>389</v>
      </c>
      <c r="G72" s="85" t="s">
        <v>23</v>
      </c>
      <c r="H72" s="11"/>
      <c r="I72" s="18">
        <v>40</v>
      </c>
      <c r="J72" s="13">
        <v>0</v>
      </c>
      <c r="K72" s="10">
        <v>9.5</v>
      </c>
      <c r="L72" s="14">
        <f t="shared" si="0"/>
        <v>0</v>
      </c>
      <c r="M72" s="15">
        <f t="shared" si="1"/>
        <v>0</v>
      </c>
      <c r="N72" s="15">
        <f t="shared" si="2"/>
        <v>0</v>
      </c>
    </row>
    <row r="73" spans="1:14" ht="15" customHeight="1" x14ac:dyDescent="0.4">
      <c r="A73" s="8">
        <f t="shared" si="3"/>
        <v>62</v>
      </c>
      <c r="B73" s="9"/>
      <c r="C73" s="87" t="s">
        <v>390</v>
      </c>
      <c r="D73" s="88" t="s">
        <v>390</v>
      </c>
      <c r="E73" s="88" t="s">
        <v>390</v>
      </c>
      <c r="F73" s="89" t="s">
        <v>390</v>
      </c>
      <c r="G73" s="85" t="s">
        <v>19</v>
      </c>
      <c r="H73" s="11"/>
      <c r="I73" s="18">
        <v>10</v>
      </c>
      <c r="J73" s="13">
        <v>0</v>
      </c>
      <c r="K73" s="10">
        <v>9.5</v>
      </c>
      <c r="L73" s="14">
        <f t="shared" si="0"/>
        <v>0</v>
      </c>
      <c r="M73" s="15">
        <f t="shared" si="1"/>
        <v>0</v>
      </c>
      <c r="N73" s="15">
        <f t="shared" si="2"/>
        <v>0</v>
      </c>
    </row>
    <row r="74" spans="1:14" ht="15" customHeight="1" x14ac:dyDescent="0.4">
      <c r="A74" s="8">
        <f t="shared" si="3"/>
        <v>63</v>
      </c>
      <c r="B74" s="9"/>
      <c r="C74" s="87" t="s">
        <v>532</v>
      </c>
      <c r="D74" s="88" t="s">
        <v>391</v>
      </c>
      <c r="E74" s="88" t="s">
        <v>391</v>
      </c>
      <c r="F74" s="89" t="s">
        <v>391</v>
      </c>
      <c r="G74" s="85" t="s">
        <v>19</v>
      </c>
      <c r="H74" s="11"/>
      <c r="I74" s="18">
        <v>10</v>
      </c>
      <c r="J74" s="13">
        <v>0</v>
      </c>
      <c r="K74" s="10">
        <v>9.5</v>
      </c>
      <c r="L74" s="14">
        <f t="shared" si="0"/>
        <v>0</v>
      </c>
      <c r="M74" s="15">
        <f t="shared" si="1"/>
        <v>0</v>
      </c>
      <c r="N74" s="15">
        <f t="shared" si="2"/>
        <v>0</v>
      </c>
    </row>
    <row r="75" spans="1:14" ht="15" customHeight="1" x14ac:dyDescent="0.4">
      <c r="A75" s="8">
        <f t="shared" si="3"/>
        <v>64</v>
      </c>
      <c r="B75" s="9"/>
      <c r="C75" s="87" t="s">
        <v>392</v>
      </c>
      <c r="D75" s="88" t="s">
        <v>392</v>
      </c>
      <c r="E75" s="88" t="s">
        <v>392</v>
      </c>
      <c r="F75" s="89" t="s">
        <v>392</v>
      </c>
      <c r="G75" s="85" t="s">
        <v>19</v>
      </c>
      <c r="H75" s="11"/>
      <c r="I75" s="18">
        <v>670</v>
      </c>
      <c r="J75" s="13">
        <v>0</v>
      </c>
      <c r="K75" s="10">
        <v>9.5</v>
      </c>
      <c r="L75" s="14">
        <f t="shared" si="0"/>
        <v>0</v>
      </c>
      <c r="M75" s="15">
        <f t="shared" si="1"/>
        <v>0</v>
      </c>
      <c r="N75" s="15">
        <f t="shared" si="2"/>
        <v>0</v>
      </c>
    </row>
    <row r="76" spans="1:14" ht="15" customHeight="1" x14ac:dyDescent="0.4">
      <c r="A76" s="8">
        <f t="shared" si="3"/>
        <v>65</v>
      </c>
      <c r="B76" s="9"/>
      <c r="C76" s="87" t="s">
        <v>393</v>
      </c>
      <c r="D76" s="88" t="s">
        <v>393</v>
      </c>
      <c r="E76" s="88" t="s">
        <v>393</v>
      </c>
      <c r="F76" s="89" t="s">
        <v>393</v>
      </c>
      <c r="G76" s="85" t="s">
        <v>23</v>
      </c>
      <c r="H76" s="11"/>
      <c r="I76" s="18">
        <v>20</v>
      </c>
      <c r="J76" s="13">
        <v>0</v>
      </c>
      <c r="K76" s="10">
        <v>9.5</v>
      </c>
      <c r="L76" s="14">
        <f t="shared" ref="L76:L130" si="7">PRODUCT(J76,1.095)</f>
        <v>0</v>
      </c>
      <c r="M76" s="15">
        <f t="shared" si="1"/>
        <v>0</v>
      </c>
      <c r="N76" s="15">
        <f t="shared" si="2"/>
        <v>0</v>
      </c>
    </row>
    <row r="77" spans="1:14" ht="15" customHeight="1" x14ac:dyDescent="0.4">
      <c r="A77" s="8">
        <f t="shared" si="3"/>
        <v>66</v>
      </c>
      <c r="B77" s="9"/>
      <c r="C77" s="87" t="s">
        <v>394</v>
      </c>
      <c r="D77" s="88" t="s">
        <v>394</v>
      </c>
      <c r="E77" s="88" t="s">
        <v>394</v>
      </c>
      <c r="F77" s="89" t="s">
        <v>394</v>
      </c>
      <c r="G77" s="85" t="s">
        <v>23</v>
      </c>
      <c r="H77" s="11"/>
      <c r="I77" s="18">
        <v>20</v>
      </c>
      <c r="J77" s="13">
        <v>0</v>
      </c>
      <c r="K77" s="10">
        <v>9.5</v>
      </c>
      <c r="L77" s="14">
        <f t="shared" si="7"/>
        <v>0</v>
      </c>
      <c r="M77" s="15">
        <f t="shared" ref="M77:M132" si="8">PRODUCT(I77,L77)</f>
        <v>0</v>
      </c>
      <c r="N77" s="15">
        <f t="shared" ref="N77:N132" si="9">PRODUCT(I77,J77)</f>
        <v>0</v>
      </c>
    </row>
    <row r="78" spans="1:14" ht="15" customHeight="1" x14ac:dyDescent="0.4">
      <c r="A78" s="8">
        <f t="shared" ref="A78:A132" si="10">A77+1</f>
        <v>67</v>
      </c>
      <c r="B78" s="9"/>
      <c r="C78" s="87" t="s">
        <v>395</v>
      </c>
      <c r="D78" s="88" t="s">
        <v>395</v>
      </c>
      <c r="E78" s="88" t="s">
        <v>395</v>
      </c>
      <c r="F78" s="89" t="s">
        <v>395</v>
      </c>
      <c r="G78" s="85" t="s">
        <v>23</v>
      </c>
      <c r="H78" s="11"/>
      <c r="I78" s="18">
        <v>120</v>
      </c>
      <c r="J78" s="13">
        <v>0</v>
      </c>
      <c r="K78" s="10">
        <v>9.5</v>
      </c>
      <c r="L78" s="14">
        <f t="shared" si="7"/>
        <v>0</v>
      </c>
      <c r="M78" s="15">
        <f t="shared" si="8"/>
        <v>0</v>
      </c>
      <c r="N78" s="15">
        <f t="shared" si="9"/>
        <v>0</v>
      </c>
    </row>
    <row r="79" spans="1:14" ht="15" customHeight="1" x14ac:dyDescent="0.4">
      <c r="A79" s="8">
        <f t="shared" si="10"/>
        <v>68</v>
      </c>
      <c r="B79" s="9"/>
      <c r="C79" s="87" t="s">
        <v>396</v>
      </c>
      <c r="D79" s="88" t="s">
        <v>396</v>
      </c>
      <c r="E79" s="88" t="s">
        <v>396</v>
      </c>
      <c r="F79" s="89" t="s">
        <v>396</v>
      </c>
      <c r="G79" s="83" t="s">
        <v>39</v>
      </c>
      <c r="H79" s="11"/>
      <c r="I79" s="18">
        <v>50</v>
      </c>
      <c r="J79" s="13">
        <v>0</v>
      </c>
      <c r="K79" s="10">
        <v>9.5</v>
      </c>
      <c r="L79" s="14">
        <f t="shared" si="7"/>
        <v>0</v>
      </c>
      <c r="M79" s="15">
        <f t="shared" si="8"/>
        <v>0</v>
      </c>
      <c r="N79" s="15">
        <f t="shared" si="9"/>
        <v>0</v>
      </c>
    </row>
    <row r="80" spans="1:14" ht="15" customHeight="1" x14ac:dyDescent="0.4">
      <c r="A80" s="8">
        <f t="shared" si="10"/>
        <v>69</v>
      </c>
      <c r="B80" s="9"/>
      <c r="C80" s="87" t="s">
        <v>533</v>
      </c>
      <c r="D80" s="88" t="s">
        <v>397</v>
      </c>
      <c r="E80" s="88" t="s">
        <v>397</v>
      </c>
      <c r="F80" s="89" t="s">
        <v>397</v>
      </c>
      <c r="G80" s="83" t="s">
        <v>23</v>
      </c>
      <c r="H80" s="11"/>
      <c r="I80" s="18">
        <v>400</v>
      </c>
      <c r="J80" s="13">
        <v>0</v>
      </c>
      <c r="K80" s="10">
        <v>9.5</v>
      </c>
      <c r="L80" s="14">
        <f t="shared" si="7"/>
        <v>0</v>
      </c>
      <c r="M80" s="15">
        <f t="shared" si="8"/>
        <v>0</v>
      </c>
      <c r="N80" s="15">
        <f t="shared" si="9"/>
        <v>0</v>
      </c>
    </row>
    <row r="81" spans="1:14" ht="15" customHeight="1" x14ac:dyDescent="0.4">
      <c r="A81" s="8">
        <f t="shared" si="10"/>
        <v>70</v>
      </c>
      <c r="B81" s="9"/>
      <c r="C81" s="87" t="s">
        <v>398</v>
      </c>
      <c r="D81" s="88" t="s">
        <v>398</v>
      </c>
      <c r="E81" s="88" t="s">
        <v>398</v>
      </c>
      <c r="F81" s="89" t="s">
        <v>398</v>
      </c>
      <c r="G81" s="83" t="s">
        <v>23</v>
      </c>
      <c r="H81" s="11"/>
      <c r="I81" s="18">
        <v>10</v>
      </c>
      <c r="J81" s="13">
        <v>0</v>
      </c>
      <c r="K81" s="10">
        <v>9.5</v>
      </c>
      <c r="L81" s="14">
        <f t="shared" si="7"/>
        <v>0</v>
      </c>
      <c r="M81" s="15">
        <f t="shared" si="8"/>
        <v>0</v>
      </c>
      <c r="N81" s="15">
        <f t="shared" si="9"/>
        <v>0</v>
      </c>
    </row>
    <row r="82" spans="1:14" ht="15" customHeight="1" x14ac:dyDescent="0.4">
      <c r="A82" s="8">
        <f t="shared" si="10"/>
        <v>71</v>
      </c>
      <c r="B82" s="9"/>
      <c r="C82" s="87" t="s">
        <v>399</v>
      </c>
      <c r="D82" s="88" t="s">
        <v>399</v>
      </c>
      <c r="E82" s="88" t="s">
        <v>399</v>
      </c>
      <c r="F82" s="89" t="s">
        <v>399</v>
      </c>
      <c r="G82" s="83" t="s">
        <v>23</v>
      </c>
      <c r="H82" s="11"/>
      <c r="I82" s="18">
        <v>100</v>
      </c>
      <c r="J82" s="13">
        <v>0</v>
      </c>
      <c r="K82" s="10">
        <v>9.5</v>
      </c>
      <c r="L82" s="14">
        <f t="shared" si="7"/>
        <v>0</v>
      </c>
      <c r="M82" s="15">
        <f t="shared" si="8"/>
        <v>0</v>
      </c>
      <c r="N82" s="15">
        <f t="shared" si="9"/>
        <v>0</v>
      </c>
    </row>
    <row r="83" spans="1:14" ht="15" customHeight="1" x14ac:dyDescent="0.4">
      <c r="A83" s="8">
        <f t="shared" si="10"/>
        <v>72</v>
      </c>
      <c r="B83" s="9"/>
      <c r="C83" s="87" t="s">
        <v>534</v>
      </c>
      <c r="D83" s="88" t="s">
        <v>400</v>
      </c>
      <c r="E83" s="88" t="s">
        <v>400</v>
      </c>
      <c r="F83" s="89" t="s">
        <v>400</v>
      </c>
      <c r="G83" s="83" t="s">
        <v>47</v>
      </c>
      <c r="H83" s="11"/>
      <c r="I83" s="18">
        <v>250</v>
      </c>
      <c r="J83" s="13">
        <v>0</v>
      </c>
      <c r="K83" s="10">
        <v>9.5</v>
      </c>
      <c r="L83" s="14">
        <f t="shared" si="7"/>
        <v>0</v>
      </c>
      <c r="M83" s="15">
        <f t="shared" si="8"/>
        <v>0</v>
      </c>
      <c r="N83" s="15">
        <f t="shared" si="9"/>
        <v>0</v>
      </c>
    </row>
    <row r="84" spans="1:14" ht="15" customHeight="1" x14ac:dyDescent="0.4">
      <c r="A84" s="8">
        <f t="shared" si="10"/>
        <v>73</v>
      </c>
      <c r="B84" s="9"/>
      <c r="C84" s="87" t="s">
        <v>401</v>
      </c>
      <c r="D84" s="88" t="s">
        <v>401</v>
      </c>
      <c r="E84" s="88" t="s">
        <v>401</v>
      </c>
      <c r="F84" s="89" t="s">
        <v>401</v>
      </c>
      <c r="G84" s="83" t="s">
        <v>23</v>
      </c>
      <c r="H84" s="11"/>
      <c r="I84" s="18">
        <v>70</v>
      </c>
      <c r="J84" s="13">
        <v>0</v>
      </c>
      <c r="K84" s="10">
        <v>9.5</v>
      </c>
      <c r="L84" s="14">
        <f t="shared" si="7"/>
        <v>0</v>
      </c>
      <c r="M84" s="15">
        <f t="shared" si="8"/>
        <v>0</v>
      </c>
      <c r="N84" s="15">
        <f t="shared" si="9"/>
        <v>0</v>
      </c>
    </row>
    <row r="85" spans="1:14" ht="15" customHeight="1" x14ac:dyDescent="0.4">
      <c r="A85" s="8">
        <f t="shared" si="10"/>
        <v>74</v>
      </c>
      <c r="B85" s="9"/>
      <c r="C85" s="87" t="s">
        <v>535</v>
      </c>
      <c r="D85" s="88" t="s">
        <v>402</v>
      </c>
      <c r="E85" s="88" t="s">
        <v>402</v>
      </c>
      <c r="F85" s="89" t="s">
        <v>402</v>
      </c>
      <c r="G85" s="83" t="s">
        <v>23</v>
      </c>
      <c r="H85" s="11"/>
      <c r="I85" s="18">
        <v>100</v>
      </c>
      <c r="J85" s="13">
        <v>0</v>
      </c>
      <c r="K85" s="10">
        <v>9.5</v>
      </c>
      <c r="L85" s="14">
        <f t="shared" si="7"/>
        <v>0</v>
      </c>
      <c r="M85" s="15">
        <f t="shared" si="8"/>
        <v>0</v>
      </c>
      <c r="N85" s="15">
        <f t="shared" si="9"/>
        <v>0</v>
      </c>
    </row>
    <row r="86" spans="1:14" ht="15" customHeight="1" x14ac:dyDescent="0.4">
      <c r="A86" s="8">
        <f t="shared" si="10"/>
        <v>75</v>
      </c>
      <c r="B86" s="9"/>
      <c r="C86" s="87" t="s">
        <v>403</v>
      </c>
      <c r="D86" s="88" t="s">
        <v>403</v>
      </c>
      <c r="E86" s="88" t="s">
        <v>403</v>
      </c>
      <c r="F86" s="89" t="s">
        <v>403</v>
      </c>
      <c r="G86" s="83" t="s">
        <v>39</v>
      </c>
      <c r="H86" s="11"/>
      <c r="I86" s="18">
        <v>15</v>
      </c>
      <c r="J86" s="13">
        <v>0</v>
      </c>
      <c r="K86" s="10">
        <v>9.5</v>
      </c>
      <c r="L86" s="14">
        <f t="shared" si="7"/>
        <v>0</v>
      </c>
      <c r="M86" s="15">
        <f t="shared" si="8"/>
        <v>0</v>
      </c>
      <c r="N86" s="15">
        <f t="shared" si="9"/>
        <v>0</v>
      </c>
    </row>
    <row r="87" spans="1:14" ht="15" customHeight="1" x14ac:dyDescent="0.4">
      <c r="A87" s="8">
        <f t="shared" si="10"/>
        <v>76</v>
      </c>
      <c r="B87" s="9"/>
      <c r="C87" s="87" t="s">
        <v>404</v>
      </c>
      <c r="D87" s="88" t="s">
        <v>404</v>
      </c>
      <c r="E87" s="88" t="s">
        <v>404</v>
      </c>
      <c r="F87" s="89" t="s">
        <v>404</v>
      </c>
      <c r="G87" s="83" t="s">
        <v>39</v>
      </c>
      <c r="H87" s="11"/>
      <c r="I87" s="18">
        <v>10</v>
      </c>
      <c r="J87" s="13">
        <v>0</v>
      </c>
      <c r="K87" s="10">
        <v>9.5</v>
      </c>
      <c r="L87" s="14">
        <f t="shared" si="7"/>
        <v>0</v>
      </c>
      <c r="M87" s="15">
        <f t="shared" si="8"/>
        <v>0</v>
      </c>
      <c r="N87" s="15">
        <f t="shared" si="9"/>
        <v>0</v>
      </c>
    </row>
    <row r="88" spans="1:14" ht="15" customHeight="1" x14ac:dyDescent="0.4">
      <c r="A88" s="8">
        <f t="shared" si="10"/>
        <v>77</v>
      </c>
      <c r="B88" s="9"/>
      <c r="C88" s="87" t="s">
        <v>536</v>
      </c>
      <c r="D88" s="88" t="s">
        <v>405</v>
      </c>
      <c r="E88" s="88" t="s">
        <v>405</v>
      </c>
      <c r="F88" s="89" t="s">
        <v>405</v>
      </c>
      <c r="G88" s="83" t="s">
        <v>39</v>
      </c>
      <c r="H88" s="11"/>
      <c r="I88" s="18">
        <v>10</v>
      </c>
      <c r="J88" s="13">
        <v>0</v>
      </c>
      <c r="K88" s="10">
        <v>9.5</v>
      </c>
      <c r="L88" s="14">
        <f t="shared" si="7"/>
        <v>0</v>
      </c>
      <c r="M88" s="15">
        <f t="shared" si="8"/>
        <v>0</v>
      </c>
      <c r="N88" s="15">
        <f t="shared" si="9"/>
        <v>0</v>
      </c>
    </row>
    <row r="89" spans="1:14" ht="15" customHeight="1" x14ac:dyDescent="0.4">
      <c r="A89" s="8">
        <f t="shared" si="10"/>
        <v>78</v>
      </c>
      <c r="B89" s="9"/>
      <c r="C89" s="87" t="s">
        <v>406</v>
      </c>
      <c r="D89" s="88" t="s">
        <v>406</v>
      </c>
      <c r="E89" s="88" t="s">
        <v>406</v>
      </c>
      <c r="F89" s="89" t="s">
        <v>406</v>
      </c>
      <c r="G89" s="83" t="s">
        <v>39</v>
      </c>
      <c r="H89" s="11"/>
      <c r="I89" s="18">
        <v>10</v>
      </c>
      <c r="J89" s="13">
        <v>0</v>
      </c>
      <c r="K89" s="10">
        <v>9.5</v>
      </c>
      <c r="L89" s="14">
        <f t="shared" si="7"/>
        <v>0</v>
      </c>
      <c r="M89" s="15">
        <f t="shared" si="8"/>
        <v>0</v>
      </c>
      <c r="N89" s="15">
        <f t="shared" si="9"/>
        <v>0</v>
      </c>
    </row>
    <row r="90" spans="1:14" ht="15" customHeight="1" x14ac:dyDescent="0.4">
      <c r="A90" s="8">
        <f t="shared" si="10"/>
        <v>79</v>
      </c>
      <c r="B90" s="9"/>
      <c r="C90" s="87" t="s">
        <v>407</v>
      </c>
      <c r="D90" s="88" t="s">
        <v>407</v>
      </c>
      <c r="E90" s="88" t="s">
        <v>407</v>
      </c>
      <c r="F90" s="89" t="s">
        <v>407</v>
      </c>
      <c r="G90" s="84" t="s">
        <v>39</v>
      </c>
      <c r="H90" s="11"/>
      <c r="I90" s="18">
        <v>30</v>
      </c>
      <c r="J90" s="13">
        <v>0</v>
      </c>
      <c r="K90" s="10">
        <v>9.5</v>
      </c>
      <c r="L90" s="14">
        <f t="shared" si="7"/>
        <v>0</v>
      </c>
      <c r="M90" s="15">
        <f t="shared" si="8"/>
        <v>0</v>
      </c>
      <c r="N90" s="15">
        <f t="shared" si="9"/>
        <v>0</v>
      </c>
    </row>
    <row r="91" spans="1:14" ht="15" customHeight="1" x14ac:dyDescent="0.4">
      <c r="A91" s="8">
        <f t="shared" si="10"/>
        <v>80</v>
      </c>
      <c r="B91" s="9"/>
      <c r="C91" s="87" t="s">
        <v>408</v>
      </c>
      <c r="D91" s="88" t="s">
        <v>408</v>
      </c>
      <c r="E91" s="88" t="s">
        <v>408</v>
      </c>
      <c r="F91" s="89" t="s">
        <v>408</v>
      </c>
      <c r="G91" s="84" t="s">
        <v>39</v>
      </c>
      <c r="H91" s="11"/>
      <c r="I91" s="18">
        <v>130</v>
      </c>
      <c r="J91" s="13">
        <v>0</v>
      </c>
      <c r="K91" s="10">
        <v>9.5</v>
      </c>
      <c r="L91" s="14">
        <f t="shared" si="7"/>
        <v>0</v>
      </c>
      <c r="M91" s="15">
        <f t="shared" si="8"/>
        <v>0</v>
      </c>
      <c r="N91" s="15">
        <f t="shared" si="9"/>
        <v>0</v>
      </c>
    </row>
    <row r="92" spans="1:14" ht="15" customHeight="1" x14ac:dyDescent="0.4">
      <c r="A92" s="8">
        <f t="shared" si="10"/>
        <v>81</v>
      </c>
      <c r="B92" s="9"/>
      <c r="C92" s="87" t="s">
        <v>409</v>
      </c>
      <c r="D92" s="88" t="s">
        <v>409</v>
      </c>
      <c r="E92" s="88" t="s">
        <v>409</v>
      </c>
      <c r="F92" s="89" t="s">
        <v>409</v>
      </c>
      <c r="G92" s="83" t="s">
        <v>39</v>
      </c>
      <c r="H92" s="11"/>
      <c r="I92" s="18">
        <v>70</v>
      </c>
      <c r="J92" s="13">
        <v>0</v>
      </c>
      <c r="K92" s="10">
        <v>9.5</v>
      </c>
      <c r="L92" s="14">
        <f t="shared" si="7"/>
        <v>0</v>
      </c>
      <c r="M92" s="15">
        <f t="shared" si="8"/>
        <v>0</v>
      </c>
      <c r="N92" s="15">
        <f t="shared" si="9"/>
        <v>0</v>
      </c>
    </row>
    <row r="93" spans="1:14" ht="15" customHeight="1" x14ac:dyDescent="0.4">
      <c r="A93" s="8">
        <f t="shared" si="10"/>
        <v>82</v>
      </c>
      <c r="B93" s="9"/>
      <c r="C93" s="87" t="s">
        <v>410</v>
      </c>
      <c r="D93" s="88" t="s">
        <v>410</v>
      </c>
      <c r="E93" s="88" t="s">
        <v>410</v>
      </c>
      <c r="F93" s="89" t="s">
        <v>410</v>
      </c>
      <c r="G93" s="83" t="s">
        <v>39</v>
      </c>
      <c r="H93" s="11"/>
      <c r="I93" s="18">
        <v>20</v>
      </c>
      <c r="J93" s="13">
        <v>0</v>
      </c>
      <c r="K93" s="10">
        <v>9.5</v>
      </c>
      <c r="L93" s="14">
        <f t="shared" si="7"/>
        <v>0</v>
      </c>
      <c r="M93" s="15">
        <f t="shared" si="8"/>
        <v>0</v>
      </c>
      <c r="N93" s="15">
        <f t="shared" si="9"/>
        <v>0</v>
      </c>
    </row>
    <row r="94" spans="1:14" ht="15" customHeight="1" x14ac:dyDescent="0.4">
      <c r="A94" s="8">
        <f t="shared" si="10"/>
        <v>83</v>
      </c>
      <c r="B94" s="9"/>
      <c r="C94" s="87" t="s">
        <v>537</v>
      </c>
      <c r="D94" s="88" t="s">
        <v>411</v>
      </c>
      <c r="E94" s="88" t="s">
        <v>411</v>
      </c>
      <c r="F94" s="89" t="s">
        <v>411</v>
      </c>
      <c r="G94" s="83" t="s">
        <v>23</v>
      </c>
      <c r="H94" s="11"/>
      <c r="I94" s="18">
        <v>10</v>
      </c>
      <c r="J94" s="13">
        <v>0</v>
      </c>
      <c r="K94" s="10">
        <v>9.5</v>
      </c>
      <c r="L94" s="14">
        <f t="shared" si="7"/>
        <v>0</v>
      </c>
      <c r="M94" s="15">
        <f t="shared" si="8"/>
        <v>0</v>
      </c>
      <c r="N94" s="15">
        <f t="shared" si="9"/>
        <v>0</v>
      </c>
    </row>
    <row r="95" spans="1:14" ht="15" customHeight="1" x14ac:dyDescent="0.4">
      <c r="A95" s="8">
        <f t="shared" si="10"/>
        <v>84</v>
      </c>
      <c r="B95" s="9"/>
      <c r="C95" s="87" t="s">
        <v>412</v>
      </c>
      <c r="D95" s="88" t="s">
        <v>412</v>
      </c>
      <c r="E95" s="88" t="s">
        <v>412</v>
      </c>
      <c r="F95" s="89" t="s">
        <v>412</v>
      </c>
      <c r="G95" s="83" t="s">
        <v>23</v>
      </c>
      <c r="H95" s="11"/>
      <c r="I95" s="18">
        <v>300</v>
      </c>
      <c r="J95" s="13">
        <v>0</v>
      </c>
      <c r="K95" s="10">
        <v>9.5</v>
      </c>
      <c r="L95" s="14">
        <f t="shared" si="7"/>
        <v>0</v>
      </c>
      <c r="M95" s="15">
        <f t="shared" si="8"/>
        <v>0</v>
      </c>
      <c r="N95" s="15">
        <f t="shared" si="9"/>
        <v>0</v>
      </c>
    </row>
    <row r="96" spans="1:14" ht="15" customHeight="1" x14ac:dyDescent="0.4">
      <c r="A96" s="8">
        <f t="shared" si="10"/>
        <v>85</v>
      </c>
      <c r="B96" s="9"/>
      <c r="C96" s="87" t="s">
        <v>538</v>
      </c>
      <c r="D96" s="88" t="s">
        <v>413</v>
      </c>
      <c r="E96" s="88" t="s">
        <v>413</v>
      </c>
      <c r="F96" s="89" t="s">
        <v>413</v>
      </c>
      <c r="G96" s="83" t="s">
        <v>19</v>
      </c>
      <c r="H96" s="11"/>
      <c r="I96" s="18">
        <v>10</v>
      </c>
      <c r="J96" s="13">
        <v>0</v>
      </c>
      <c r="K96" s="10">
        <v>9.5</v>
      </c>
      <c r="L96" s="14">
        <f t="shared" si="7"/>
        <v>0</v>
      </c>
      <c r="M96" s="15">
        <f t="shared" si="8"/>
        <v>0</v>
      </c>
      <c r="N96" s="15">
        <f t="shared" si="9"/>
        <v>0</v>
      </c>
    </row>
    <row r="97" spans="1:14" ht="15" customHeight="1" x14ac:dyDescent="0.4">
      <c r="A97" s="8">
        <f t="shared" si="10"/>
        <v>86</v>
      </c>
      <c r="B97" s="9"/>
      <c r="C97" s="87" t="s">
        <v>539</v>
      </c>
      <c r="D97" s="88" t="s">
        <v>414</v>
      </c>
      <c r="E97" s="88" t="s">
        <v>414</v>
      </c>
      <c r="F97" s="89" t="s">
        <v>414</v>
      </c>
      <c r="G97" s="83" t="s">
        <v>23</v>
      </c>
      <c r="H97" s="11"/>
      <c r="I97" s="18">
        <v>830</v>
      </c>
      <c r="J97" s="13">
        <v>0</v>
      </c>
      <c r="K97" s="10">
        <v>9.5</v>
      </c>
      <c r="L97" s="14">
        <f t="shared" si="7"/>
        <v>0</v>
      </c>
      <c r="M97" s="15">
        <f t="shared" si="8"/>
        <v>0</v>
      </c>
      <c r="N97" s="15">
        <f t="shared" si="9"/>
        <v>0</v>
      </c>
    </row>
    <row r="98" spans="1:14" ht="15" customHeight="1" x14ac:dyDescent="0.4">
      <c r="A98" s="8">
        <f t="shared" si="10"/>
        <v>87</v>
      </c>
      <c r="B98" s="9"/>
      <c r="C98" s="87" t="s">
        <v>540</v>
      </c>
      <c r="D98" s="88" t="s">
        <v>415</v>
      </c>
      <c r="E98" s="88" t="s">
        <v>415</v>
      </c>
      <c r="F98" s="89" t="s">
        <v>415</v>
      </c>
      <c r="G98" s="83" t="s">
        <v>23</v>
      </c>
      <c r="H98" s="11"/>
      <c r="I98" s="18">
        <v>1000</v>
      </c>
      <c r="J98" s="13">
        <v>0</v>
      </c>
      <c r="K98" s="10">
        <v>9.5</v>
      </c>
      <c r="L98" s="14">
        <f t="shared" si="7"/>
        <v>0</v>
      </c>
      <c r="M98" s="15">
        <f t="shared" si="8"/>
        <v>0</v>
      </c>
      <c r="N98" s="15">
        <f t="shared" si="9"/>
        <v>0</v>
      </c>
    </row>
    <row r="99" spans="1:14" ht="15" customHeight="1" x14ac:dyDescent="0.4">
      <c r="A99" s="8">
        <f t="shared" si="10"/>
        <v>88</v>
      </c>
      <c r="B99" s="9"/>
      <c r="C99" s="87" t="s">
        <v>416</v>
      </c>
      <c r="D99" s="88" t="s">
        <v>416</v>
      </c>
      <c r="E99" s="88" t="s">
        <v>416</v>
      </c>
      <c r="F99" s="89" t="s">
        <v>416</v>
      </c>
      <c r="G99" s="83" t="s">
        <v>23</v>
      </c>
      <c r="H99" s="11"/>
      <c r="I99" s="18">
        <v>10</v>
      </c>
      <c r="J99" s="13">
        <v>0</v>
      </c>
      <c r="K99" s="10">
        <v>9.5</v>
      </c>
      <c r="L99" s="14">
        <f t="shared" si="7"/>
        <v>0</v>
      </c>
      <c r="M99" s="15">
        <f t="shared" si="8"/>
        <v>0</v>
      </c>
      <c r="N99" s="15">
        <f t="shared" si="9"/>
        <v>0</v>
      </c>
    </row>
    <row r="100" spans="1:14" ht="15" customHeight="1" x14ac:dyDescent="0.4">
      <c r="A100" s="8">
        <f t="shared" si="10"/>
        <v>89</v>
      </c>
      <c r="B100" s="9"/>
      <c r="C100" s="87" t="s">
        <v>417</v>
      </c>
      <c r="D100" s="88" t="s">
        <v>417</v>
      </c>
      <c r="E100" s="88" t="s">
        <v>417</v>
      </c>
      <c r="F100" s="89" t="s">
        <v>417</v>
      </c>
      <c r="G100" s="83" t="s">
        <v>23</v>
      </c>
      <c r="H100" s="11"/>
      <c r="I100" s="18">
        <v>10</v>
      </c>
      <c r="J100" s="13">
        <v>0</v>
      </c>
      <c r="K100" s="10">
        <v>9.5</v>
      </c>
      <c r="L100" s="14">
        <f t="shared" si="7"/>
        <v>0</v>
      </c>
      <c r="M100" s="15">
        <f t="shared" si="8"/>
        <v>0</v>
      </c>
      <c r="N100" s="15">
        <f t="shared" si="9"/>
        <v>0</v>
      </c>
    </row>
    <row r="101" spans="1:14" ht="15" customHeight="1" x14ac:dyDescent="0.4">
      <c r="A101" s="8">
        <f t="shared" si="10"/>
        <v>90</v>
      </c>
      <c r="B101" s="9"/>
      <c r="C101" s="87" t="s">
        <v>418</v>
      </c>
      <c r="D101" s="88" t="s">
        <v>418</v>
      </c>
      <c r="E101" s="88" t="s">
        <v>418</v>
      </c>
      <c r="F101" s="89" t="s">
        <v>418</v>
      </c>
      <c r="G101" s="83" t="s">
        <v>23</v>
      </c>
      <c r="H101" s="11"/>
      <c r="I101" s="18">
        <v>10</v>
      </c>
      <c r="J101" s="13">
        <v>0</v>
      </c>
      <c r="K101" s="10">
        <v>9.5</v>
      </c>
      <c r="L101" s="14">
        <f t="shared" si="7"/>
        <v>0</v>
      </c>
      <c r="M101" s="15">
        <f t="shared" si="8"/>
        <v>0</v>
      </c>
      <c r="N101" s="15">
        <f t="shared" si="9"/>
        <v>0</v>
      </c>
    </row>
    <row r="102" spans="1:14" ht="15" customHeight="1" x14ac:dyDescent="0.4">
      <c r="A102" s="8">
        <f t="shared" si="10"/>
        <v>91</v>
      </c>
      <c r="B102" s="9"/>
      <c r="C102" s="87" t="s">
        <v>419</v>
      </c>
      <c r="D102" s="88" t="s">
        <v>419</v>
      </c>
      <c r="E102" s="88" t="s">
        <v>419</v>
      </c>
      <c r="F102" s="89" t="s">
        <v>419</v>
      </c>
      <c r="G102" s="83" t="s">
        <v>23</v>
      </c>
      <c r="H102" s="11"/>
      <c r="I102" s="18">
        <v>20</v>
      </c>
      <c r="J102" s="13">
        <v>0</v>
      </c>
      <c r="K102" s="10">
        <v>9.5</v>
      </c>
      <c r="L102" s="14">
        <f t="shared" si="7"/>
        <v>0</v>
      </c>
      <c r="M102" s="15">
        <f t="shared" si="8"/>
        <v>0</v>
      </c>
      <c r="N102" s="15">
        <f t="shared" si="9"/>
        <v>0</v>
      </c>
    </row>
    <row r="103" spans="1:14" ht="15" customHeight="1" x14ac:dyDescent="0.4">
      <c r="A103" s="8">
        <f t="shared" si="10"/>
        <v>92</v>
      </c>
      <c r="B103" s="9"/>
      <c r="C103" s="87" t="s">
        <v>420</v>
      </c>
      <c r="D103" s="88" t="s">
        <v>420</v>
      </c>
      <c r="E103" s="88" t="s">
        <v>420</v>
      </c>
      <c r="F103" s="89" t="s">
        <v>420</v>
      </c>
      <c r="G103" s="83" t="s">
        <v>23</v>
      </c>
      <c r="H103" s="11"/>
      <c r="I103" s="18">
        <v>20</v>
      </c>
      <c r="J103" s="13">
        <v>0</v>
      </c>
      <c r="K103" s="10">
        <v>9.5</v>
      </c>
      <c r="L103" s="14">
        <f t="shared" si="7"/>
        <v>0</v>
      </c>
      <c r="M103" s="15">
        <f t="shared" si="8"/>
        <v>0</v>
      </c>
      <c r="N103" s="15">
        <f t="shared" si="9"/>
        <v>0</v>
      </c>
    </row>
    <row r="104" spans="1:14" ht="15" customHeight="1" x14ac:dyDescent="0.4">
      <c r="A104" s="8">
        <f t="shared" si="10"/>
        <v>93</v>
      </c>
      <c r="B104" s="9"/>
      <c r="C104" s="87" t="s">
        <v>541</v>
      </c>
      <c r="D104" s="88" t="s">
        <v>421</v>
      </c>
      <c r="E104" s="88" t="s">
        <v>421</v>
      </c>
      <c r="F104" s="89" t="s">
        <v>421</v>
      </c>
      <c r="G104" s="83" t="s">
        <v>19</v>
      </c>
      <c r="H104" s="11"/>
      <c r="I104" s="18">
        <v>60</v>
      </c>
      <c r="J104" s="13">
        <v>0</v>
      </c>
      <c r="K104" s="10">
        <v>9.5</v>
      </c>
      <c r="L104" s="14">
        <f t="shared" si="7"/>
        <v>0</v>
      </c>
      <c r="M104" s="15">
        <f t="shared" si="8"/>
        <v>0</v>
      </c>
      <c r="N104" s="15">
        <f t="shared" si="9"/>
        <v>0</v>
      </c>
    </row>
    <row r="105" spans="1:14" ht="15" customHeight="1" x14ac:dyDescent="0.4">
      <c r="A105" s="8">
        <f t="shared" si="10"/>
        <v>94</v>
      </c>
      <c r="B105" s="9"/>
      <c r="C105" s="87" t="s">
        <v>542</v>
      </c>
      <c r="D105" s="88" t="s">
        <v>422</v>
      </c>
      <c r="E105" s="88" t="s">
        <v>422</v>
      </c>
      <c r="F105" s="89" t="s">
        <v>422</v>
      </c>
      <c r="G105" s="83" t="s">
        <v>19</v>
      </c>
      <c r="H105" s="11"/>
      <c r="I105" s="18">
        <v>1000</v>
      </c>
      <c r="J105" s="13">
        <v>0</v>
      </c>
      <c r="K105" s="10">
        <v>9.5</v>
      </c>
      <c r="L105" s="14">
        <f t="shared" si="7"/>
        <v>0</v>
      </c>
      <c r="M105" s="15">
        <f t="shared" si="8"/>
        <v>0</v>
      </c>
      <c r="N105" s="15">
        <f t="shared" si="9"/>
        <v>0</v>
      </c>
    </row>
    <row r="106" spans="1:14" ht="15" customHeight="1" x14ac:dyDescent="0.4">
      <c r="A106" s="8">
        <f t="shared" si="10"/>
        <v>95</v>
      </c>
      <c r="B106" s="9"/>
      <c r="C106" s="87" t="s">
        <v>543</v>
      </c>
      <c r="D106" s="88" t="s">
        <v>423</v>
      </c>
      <c r="E106" s="88" t="s">
        <v>423</v>
      </c>
      <c r="F106" s="89" t="s">
        <v>423</v>
      </c>
      <c r="G106" s="83" t="s">
        <v>19</v>
      </c>
      <c r="H106" s="11"/>
      <c r="I106" s="18">
        <v>1500</v>
      </c>
      <c r="J106" s="13">
        <v>0</v>
      </c>
      <c r="K106" s="10">
        <v>9.5</v>
      </c>
      <c r="L106" s="14">
        <f t="shared" si="7"/>
        <v>0</v>
      </c>
      <c r="M106" s="15">
        <f t="shared" si="8"/>
        <v>0</v>
      </c>
      <c r="N106" s="15">
        <f t="shared" si="9"/>
        <v>0</v>
      </c>
    </row>
    <row r="107" spans="1:14" ht="15" customHeight="1" x14ac:dyDescent="0.4">
      <c r="A107" s="8">
        <f t="shared" si="10"/>
        <v>96</v>
      </c>
      <c r="B107" s="9"/>
      <c r="C107" s="87" t="s">
        <v>424</v>
      </c>
      <c r="D107" s="88" t="s">
        <v>424</v>
      </c>
      <c r="E107" s="88" t="s">
        <v>424</v>
      </c>
      <c r="F107" s="89" t="s">
        <v>424</v>
      </c>
      <c r="G107" s="83" t="s">
        <v>19</v>
      </c>
      <c r="H107" s="11"/>
      <c r="I107" s="18">
        <v>20</v>
      </c>
      <c r="J107" s="13">
        <v>0</v>
      </c>
      <c r="K107" s="10">
        <v>9.5</v>
      </c>
      <c r="L107" s="14">
        <f t="shared" si="7"/>
        <v>0</v>
      </c>
      <c r="M107" s="15">
        <f t="shared" si="8"/>
        <v>0</v>
      </c>
      <c r="N107" s="15">
        <f t="shared" si="9"/>
        <v>0</v>
      </c>
    </row>
    <row r="108" spans="1:14" ht="15" customHeight="1" x14ac:dyDescent="0.4">
      <c r="A108" s="8">
        <f t="shared" si="10"/>
        <v>97</v>
      </c>
      <c r="B108" s="9"/>
      <c r="C108" s="87" t="s">
        <v>425</v>
      </c>
      <c r="D108" s="88" t="s">
        <v>425</v>
      </c>
      <c r="E108" s="88" t="s">
        <v>425</v>
      </c>
      <c r="F108" s="89" t="s">
        <v>425</v>
      </c>
      <c r="G108" s="83" t="s">
        <v>39</v>
      </c>
      <c r="H108" s="11"/>
      <c r="I108" s="18">
        <v>130</v>
      </c>
      <c r="J108" s="13">
        <v>0</v>
      </c>
      <c r="K108" s="10">
        <v>9.5</v>
      </c>
      <c r="L108" s="14">
        <f t="shared" si="7"/>
        <v>0</v>
      </c>
      <c r="M108" s="15">
        <f t="shared" si="8"/>
        <v>0</v>
      </c>
      <c r="N108" s="15">
        <f t="shared" si="9"/>
        <v>0</v>
      </c>
    </row>
    <row r="109" spans="1:14" ht="15" customHeight="1" x14ac:dyDescent="0.4">
      <c r="A109" s="8">
        <f t="shared" si="10"/>
        <v>98</v>
      </c>
      <c r="B109" s="9"/>
      <c r="C109" s="87" t="s">
        <v>544</v>
      </c>
      <c r="D109" s="88" t="s">
        <v>426</v>
      </c>
      <c r="E109" s="88" t="s">
        <v>426</v>
      </c>
      <c r="F109" s="89" t="s">
        <v>426</v>
      </c>
      <c r="G109" s="83" t="s">
        <v>23</v>
      </c>
      <c r="H109" s="11"/>
      <c r="I109" s="18">
        <v>5</v>
      </c>
      <c r="J109" s="13">
        <v>0</v>
      </c>
      <c r="K109" s="10">
        <v>9.5</v>
      </c>
      <c r="L109" s="14">
        <f t="shared" si="7"/>
        <v>0</v>
      </c>
      <c r="M109" s="15">
        <f t="shared" si="8"/>
        <v>0</v>
      </c>
      <c r="N109" s="15">
        <f t="shared" si="9"/>
        <v>0</v>
      </c>
    </row>
    <row r="110" spans="1:14" ht="15" customHeight="1" x14ac:dyDescent="0.4">
      <c r="A110" s="8">
        <f t="shared" si="10"/>
        <v>99</v>
      </c>
      <c r="B110" s="9"/>
      <c r="C110" s="87" t="s">
        <v>427</v>
      </c>
      <c r="D110" s="88" t="s">
        <v>427</v>
      </c>
      <c r="E110" s="88" t="s">
        <v>427</v>
      </c>
      <c r="F110" s="89" t="s">
        <v>427</v>
      </c>
      <c r="G110" s="83" t="s">
        <v>23</v>
      </c>
      <c r="H110" s="11"/>
      <c r="I110" s="18">
        <v>400</v>
      </c>
      <c r="J110" s="13">
        <v>0</v>
      </c>
      <c r="K110" s="10">
        <v>9.5</v>
      </c>
      <c r="L110" s="14">
        <f t="shared" si="7"/>
        <v>0</v>
      </c>
      <c r="M110" s="15">
        <f t="shared" si="8"/>
        <v>0</v>
      </c>
      <c r="N110" s="15">
        <f t="shared" si="9"/>
        <v>0</v>
      </c>
    </row>
    <row r="111" spans="1:14" ht="15" customHeight="1" x14ac:dyDescent="0.4">
      <c r="A111" s="8">
        <f t="shared" si="10"/>
        <v>100</v>
      </c>
      <c r="B111" s="9"/>
      <c r="C111" s="87" t="s">
        <v>545</v>
      </c>
      <c r="D111" s="88" t="s">
        <v>428</v>
      </c>
      <c r="E111" s="88" t="s">
        <v>428</v>
      </c>
      <c r="F111" s="89" t="s">
        <v>428</v>
      </c>
      <c r="G111" s="83" t="s">
        <v>23</v>
      </c>
      <c r="H111" s="11"/>
      <c r="I111" s="18">
        <v>2</v>
      </c>
      <c r="J111" s="13">
        <v>0</v>
      </c>
      <c r="K111" s="10">
        <v>9.5</v>
      </c>
      <c r="L111" s="14">
        <f t="shared" si="7"/>
        <v>0</v>
      </c>
      <c r="M111" s="15">
        <f t="shared" si="8"/>
        <v>0</v>
      </c>
      <c r="N111" s="15">
        <f t="shared" si="9"/>
        <v>0</v>
      </c>
    </row>
    <row r="112" spans="1:14" ht="15" customHeight="1" x14ac:dyDescent="0.4">
      <c r="A112" s="8">
        <f t="shared" si="10"/>
        <v>101</v>
      </c>
      <c r="B112" s="9"/>
      <c r="C112" s="87" t="s">
        <v>546</v>
      </c>
      <c r="D112" s="88" t="s">
        <v>429</v>
      </c>
      <c r="E112" s="88" t="s">
        <v>429</v>
      </c>
      <c r="F112" s="89" t="s">
        <v>429</v>
      </c>
      <c r="G112" s="83" t="s">
        <v>47</v>
      </c>
      <c r="H112" s="11"/>
      <c r="I112" s="18">
        <v>10</v>
      </c>
      <c r="J112" s="13">
        <v>0</v>
      </c>
      <c r="K112" s="10">
        <v>9.5</v>
      </c>
      <c r="L112" s="14">
        <f t="shared" si="7"/>
        <v>0</v>
      </c>
      <c r="M112" s="15">
        <f t="shared" si="8"/>
        <v>0</v>
      </c>
      <c r="N112" s="15">
        <f t="shared" si="9"/>
        <v>0</v>
      </c>
    </row>
    <row r="113" spans="1:14" ht="15" customHeight="1" x14ac:dyDescent="0.4">
      <c r="A113" s="8">
        <f t="shared" si="10"/>
        <v>102</v>
      </c>
      <c r="B113" s="9"/>
      <c r="C113" s="87" t="s">
        <v>430</v>
      </c>
      <c r="D113" s="88" t="s">
        <v>430</v>
      </c>
      <c r="E113" s="88" t="s">
        <v>430</v>
      </c>
      <c r="F113" s="89" t="s">
        <v>430</v>
      </c>
      <c r="G113" s="83" t="s">
        <v>23</v>
      </c>
      <c r="H113" s="11"/>
      <c r="I113" s="18">
        <v>4</v>
      </c>
      <c r="J113" s="13">
        <v>0</v>
      </c>
      <c r="K113" s="10">
        <v>9.5</v>
      </c>
      <c r="L113" s="14">
        <f t="shared" si="7"/>
        <v>0</v>
      </c>
      <c r="M113" s="15">
        <f t="shared" si="8"/>
        <v>0</v>
      </c>
      <c r="N113" s="15">
        <f t="shared" si="9"/>
        <v>0</v>
      </c>
    </row>
    <row r="114" spans="1:14" ht="15" customHeight="1" x14ac:dyDescent="0.4">
      <c r="A114" s="8">
        <f t="shared" si="10"/>
        <v>103</v>
      </c>
      <c r="B114" s="9"/>
      <c r="C114" s="87" t="s">
        <v>431</v>
      </c>
      <c r="D114" s="88" t="s">
        <v>431</v>
      </c>
      <c r="E114" s="88" t="s">
        <v>431</v>
      </c>
      <c r="F114" s="89" t="s">
        <v>431</v>
      </c>
      <c r="G114" s="83" t="s">
        <v>23</v>
      </c>
      <c r="H114" s="11"/>
      <c r="I114" s="18">
        <v>70</v>
      </c>
      <c r="J114" s="13">
        <v>0</v>
      </c>
      <c r="K114" s="10">
        <v>9.5</v>
      </c>
      <c r="L114" s="14">
        <f t="shared" si="7"/>
        <v>0</v>
      </c>
      <c r="M114" s="15">
        <f t="shared" si="8"/>
        <v>0</v>
      </c>
      <c r="N114" s="15">
        <f t="shared" si="9"/>
        <v>0</v>
      </c>
    </row>
    <row r="115" spans="1:14" ht="15" customHeight="1" x14ac:dyDescent="0.4">
      <c r="A115" s="8">
        <f t="shared" si="10"/>
        <v>104</v>
      </c>
      <c r="B115" s="9"/>
      <c r="C115" s="87" t="s">
        <v>432</v>
      </c>
      <c r="D115" s="88" t="s">
        <v>432</v>
      </c>
      <c r="E115" s="88" t="s">
        <v>432</v>
      </c>
      <c r="F115" s="89" t="s">
        <v>432</v>
      </c>
      <c r="G115" s="83" t="s">
        <v>23</v>
      </c>
      <c r="H115" s="11"/>
      <c r="I115" s="18">
        <v>80</v>
      </c>
      <c r="J115" s="13">
        <v>0</v>
      </c>
      <c r="K115" s="10">
        <v>9.5</v>
      </c>
      <c r="L115" s="14">
        <f t="shared" si="7"/>
        <v>0</v>
      </c>
      <c r="M115" s="15">
        <f t="shared" si="8"/>
        <v>0</v>
      </c>
      <c r="N115" s="15">
        <f t="shared" si="9"/>
        <v>0</v>
      </c>
    </row>
    <row r="116" spans="1:14" ht="15" customHeight="1" x14ac:dyDescent="0.4">
      <c r="A116" s="8">
        <f t="shared" si="10"/>
        <v>105</v>
      </c>
      <c r="B116" s="9"/>
      <c r="C116" s="87" t="s">
        <v>433</v>
      </c>
      <c r="D116" s="88" t="s">
        <v>433</v>
      </c>
      <c r="E116" s="88" t="s">
        <v>433</v>
      </c>
      <c r="F116" s="89" t="s">
        <v>433</v>
      </c>
      <c r="G116" s="83" t="s">
        <v>23</v>
      </c>
      <c r="H116" s="11"/>
      <c r="I116" s="18">
        <v>10</v>
      </c>
      <c r="J116" s="13">
        <v>0</v>
      </c>
      <c r="K116" s="10">
        <v>22</v>
      </c>
      <c r="L116" s="14">
        <f>PRODUCT(J116,1.22)</f>
        <v>0</v>
      </c>
      <c r="M116" s="15">
        <f t="shared" si="8"/>
        <v>0</v>
      </c>
      <c r="N116" s="15">
        <f t="shared" si="9"/>
        <v>0</v>
      </c>
    </row>
    <row r="117" spans="1:14" ht="15" customHeight="1" x14ac:dyDescent="0.4">
      <c r="A117" s="8">
        <f t="shared" si="10"/>
        <v>106</v>
      </c>
      <c r="B117" s="9"/>
      <c r="C117" s="87" t="s">
        <v>547</v>
      </c>
      <c r="D117" s="88" t="s">
        <v>434</v>
      </c>
      <c r="E117" s="88" t="s">
        <v>434</v>
      </c>
      <c r="F117" s="89" t="s">
        <v>434</v>
      </c>
      <c r="G117" s="83" t="s">
        <v>23</v>
      </c>
      <c r="H117" s="11"/>
      <c r="I117" s="18">
        <v>5</v>
      </c>
      <c r="J117" s="13">
        <v>0</v>
      </c>
      <c r="K117" s="10">
        <v>9.5</v>
      </c>
      <c r="L117" s="14">
        <f t="shared" si="7"/>
        <v>0</v>
      </c>
      <c r="M117" s="15">
        <f t="shared" si="8"/>
        <v>0</v>
      </c>
      <c r="N117" s="15">
        <f t="shared" si="9"/>
        <v>0</v>
      </c>
    </row>
    <row r="118" spans="1:14" ht="15" customHeight="1" x14ac:dyDescent="0.4">
      <c r="A118" s="8">
        <f t="shared" si="10"/>
        <v>107</v>
      </c>
      <c r="B118" s="9"/>
      <c r="C118" s="87" t="s">
        <v>435</v>
      </c>
      <c r="D118" s="88" t="s">
        <v>435</v>
      </c>
      <c r="E118" s="88" t="s">
        <v>435</v>
      </c>
      <c r="F118" s="89" t="s">
        <v>435</v>
      </c>
      <c r="G118" s="83" t="s">
        <v>23</v>
      </c>
      <c r="H118" s="11"/>
      <c r="I118" s="18">
        <v>130</v>
      </c>
      <c r="J118" s="13">
        <v>0</v>
      </c>
      <c r="K118" s="10">
        <v>9.5</v>
      </c>
      <c r="L118" s="14">
        <f t="shared" si="7"/>
        <v>0</v>
      </c>
      <c r="M118" s="15">
        <f t="shared" si="8"/>
        <v>0</v>
      </c>
      <c r="N118" s="15">
        <f t="shared" si="9"/>
        <v>0</v>
      </c>
    </row>
    <row r="119" spans="1:14" ht="15" customHeight="1" x14ac:dyDescent="0.4">
      <c r="A119" s="8">
        <f t="shared" si="10"/>
        <v>108</v>
      </c>
      <c r="B119" s="9"/>
      <c r="C119" s="87" t="s">
        <v>548</v>
      </c>
      <c r="D119" s="88" t="s">
        <v>436</v>
      </c>
      <c r="E119" s="88" t="s">
        <v>436</v>
      </c>
      <c r="F119" s="89" t="s">
        <v>436</v>
      </c>
      <c r="G119" s="83" t="s">
        <v>47</v>
      </c>
      <c r="H119" s="11"/>
      <c r="I119" s="18">
        <v>80</v>
      </c>
      <c r="J119" s="13">
        <v>0</v>
      </c>
      <c r="K119" s="10">
        <v>22</v>
      </c>
      <c r="L119" s="14">
        <f>PRODUCT(J119,1.22)</f>
        <v>0</v>
      </c>
      <c r="M119" s="15">
        <f t="shared" si="8"/>
        <v>0</v>
      </c>
      <c r="N119" s="15">
        <f t="shared" si="9"/>
        <v>0</v>
      </c>
    </row>
    <row r="120" spans="1:14" ht="15" customHeight="1" x14ac:dyDescent="0.4">
      <c r="A120" s="8">
        <f t="shared" si="10"/>
        <v>109</v>
      </c>
      <c r="B120" s="9"/>
      <c r="C120" s="87" t="s">
        <v>549</v>
      </c>
      <c r="D120" s="88" t="s">
        <v>437</v>
      </c>
      <c r="E120" s="88" t="s">
        <v>437</v>
      </c>
      <c r="F120" s="89" t="s">
        <v>437</v>
      </c>
      <c r="G120" s="83" t="s">
        <v>23</v>
      </c>
      <c r="H120" s="11"/>
      <c r="I120" s="18">
        <v>100</v>
      </c>
      <c r="J120" s="13">
        <v>0</v>
      </c>
      <c r="K120" s="10">
        <v>9.5</v>
      </c>
      <c r="L120" s="14">
        <f t="shared" si="7"/>
        <v>0</v>
      </c>
      <c r="M120" s="15">
        <f t="shared" si="8"/>
        <v>0</v>
      </c>
      <c r="N120" s="15">
        <f t="shared" si="9"/>
        <v>0</v>
      </c>
    </row>
    <row r="121" spans="1:14" ht="15" customHeight="1" x14ac:dyDescent="0.4">
      <c r="A121" s="8">
        <f t="shared" si="10"/>
        <v>110</v>
      </c>
      <c r="B121" s="9"/>
      <c r="C121" s="87" t="s">
        <v>438</v>
      </c>
      <c r="D121" s="88" t="s">
        <v>438</v>
      </c>
      <c r="E121" s="88" t="s">
        <v>438</v>
      </c>
      <c r="F121" s="89" t="s">
        <v>438</v>
      </c>
      <c r="G121" s="83" t="s">
        <v>47</v>
      </c>
      <c r="H121" s="11"/>
      <c r="I121" s="18">
        <v>100</v>
      </c>
      <c r="J121" s="13">
        <v>0</v>
      </c>
      <c r="K121" s="10">
        <v>9.5</v>
      </c>
      <c r="L121" s="14">
        <f t="shared" si="7"/>
        <v>0</v>
      </c>
      <c r="M121" s="15">
        <f t="shared" si="8"/>
        <v>0</v>
      </c>
      <c r="N121" s="15">
        <f t="shared" si="9"/>
        <v>0</v>
      </c>
    </row>
    <row r="122" spans="1:14" ht="15" customHeight="1" x14ac:dyDescent="0.4">
      <c r="A122" s="8">
        <f t="shared" si="10"/>
        <v>111</v>
      </c>
      <c r="B122" s="9"/>
      <c r="C122" s="87" t="s">
        <v>439</v>
      </c>
      <c r="D122" s="88" t="s">
        <v>439</v>
      </c>
      <c r="E122" s="88" t="s">
        <v>439</v>
      </c>
      <c r="F122" s="89" t="s">
        <v>439</v>
      </c>
      <c r="G122" s="83" t="s">
        <v>47</v>
      </c>
      <c r="H122" s="11"/>
      <c r="I122" s="18">
        <v>200</v>
      </c>
      <c r="J122" s="13">
        <v>0</v>
      </c>
      <c r="K122" s="10">
        <v>9.5</v>
      </c>
      <c r="L122" s="14">
        <f t="shared" si="7"/>
        <v>0</v>
      </c>
      <c r="M122" s="15">
        <f t="shared" si="8"/>
        <v>0</v>
      </c>
      <c r="N122" s="15">
        <f t="shared" si="9"/>
        <v>0</v>
      </c>
    </row>
    <row r="123" spans="1:14" ht="15" customHeight="1" x14ac:dyDescent="0.4">
      <c r="A123" s="8">
        <f t="shared" si="10"/>
        <v>112</v>
      </c>
      <c r="B123" s="9"/>
      <c r="C123" s="87" t="s">
        <v>440</v>
      </c>
      <c r="D123" s="88" t="s">
        <v>440</v>
      </c>
      <c r="E123" s="88" t="s">
        <v>440</v>
      </c>
      <c r="F123" s="89" t="s">
        <v>440</v>
      </c>
      <c r="G123" s="83" t="s">
        <v>23</v>
      </c>
      <c r="H123" s="11"/>
      <c r="I123" s="18">
        <v>10</v>
      </c>
      <c r="J123" s="13">
        <v>0</v>
      </c>
      <c r="K123" s="10">
        <v>9.5</v>
      </c>
      <c r="L123" s="14">
        <f t="shared" si="7"/>
        <v>0</v>
      </c>
      <c r="M123" s="15">
        <f t="shared" si="8"/>
        <v>0</v>
      </c>
      <c r="N123" s="15">
        <f t="shared" si="9"/>
        <v>0</v>
      </c>
    </row>
    <row r="124" spans="1:14" ht="15" customHeight="1" x14ac:dyDescent="0.4">
      <c r="A124" s="8">
        <f t="shared" si="10"/>
        <v>113</v>
      </c>
      <c r="B124" s="9"/>
      <c r="C124" s="87" t="s">
        <v>550</v>
      </c>
      <c r="D124" s="88" t="s">
        <v>441</v>
      </c>
      <c r="E124" s="88" t="s">
        <v>441</v>
      </c>
      <c r="F124" s="89" t="s">
        <v>441</v>
      </c>
      <c r="G124" s="83" t="s">
        <v>47</v>
      </c>
      <c r="H124" s="11"/>
      <c r="I124" s="18">
        <v>200</v>
      </c>
      <c r="J124" s="13">
        <v>0</v>
      </c>
      <c r="K124" s="10">
        <v>9.5</v>
      </c>
      <c r="L124" s="14">
        <f t="shared" si="7"/>
        <v>0</v>
      </c>
      <c r="M124" s="15">
        <f t="shared" si="8"/>
        <v>0</v>
      </c>
      <c r="N124" s="15">
        <f t="shared" si="9"/>
        <v>0</v>
      </c>
    </row>
    <row r="125" spans="1:14" ht="15" customHeight="1" x14ac:dyDescent="0.4">
      <c r="A125" s="8">
        <f t="shared" si="10"/>
        <v>114</v>
      </c>
      <c r="B125" s="9"/>
      <c r="C125" s="87" t="s">
        <v>551</v>
      </c>
      <c r="D125" s="88" t="s">
        <v>442</v>
      </c>
      <c r="E125" s="88" t="s">
        <v>442</v>
      </c>
      <c r="F125" s="89" t="s">
        <v>442</v>
      </c>
      <c r="G125" s="83" t="s">
        <v>47</v>
      </c>
      <c r="H125" s="11"/>
      <c r="I125" s="18">
        <v>200</v>
      </c>
      <c r="J125" s="13">
        <v>0</v>
      </c>
      <c r="K125" s="10">
        <v>9.5</v>
      </c>
      <c r="L125" s="14">
        <f t="shared" si="7"/>
        <v>0</v>
      </c>
      <c r="M125" s="15">
        <f t="shared" si="8"/>
        <v>0</v>
      </c>
      <c r="N125" s="15">
        <f t="shared" si="9"/>
        <v>0</v>
      </c>
    </row>
    <row r="126" spans="1:14" ht="15" customHeight="1" x14ac:dyDescent="0.4">
      <c r="A126" s="8">
        <f t="shared" si="10"/>
        <v>115</v>
      </c>
      <c r="B126" s="9"/>
      <c r="C126" s="87" t="s">
        <v>443</v>
      </c>
      <c r="D126" s="88" t="s">
        <v>443</v>
      </c>
      <c r="E126" s="88" t="s">
        <v>443</v>
      </c>
      <c r="F126" s="89" t="s">
        <v>443</v>
      </c>
      <c r="G126" s="83" t="s">
        <v>23</v>
      </c>
      <c r="H126" s="11"/>
      <c r="I126" s="18">
        <v>170</v>
      </c>
      <c r="J126" s="13">
        <v>0</v>
      </c>
      <c r="K126" s="10">
        <v>9.5</v>
      </c>
      <c r="L126" s="14">
        <f t="shared" si="7"/>
        <v>0</v>
      </c>
      <c r="M126" s="15">
        <f t="shared" si="8"/>
        <v>0</v>
      </c>
      <c r="N126" s="15">
        <f t="shared" si="9"/>
        <v>0</v>
      </c>
    </row>
    <row r="127" spans="1:14" ht="15" customHeight="1" x14ac:dyDescent="0.4">
      <c r="A127" s="8">
        <f t="shared" si="10"/>
        <v>116</v>
      </c>
      <c r="B127" s="9"/>
      <c r="C127" s="87" t="s">
        <v>552</v>
      </c>
      <c r="D127" s="88" t="s">
        <v>444</v>
      </c>
      <c r="E127" s="88" t="s">
        <v>444</v>
      </c>
      <c r="F127" s="89" t="s">
        <v>444</v>
      </c>
      <c r="G127" s="83" t="s">
        <v>47</v>
      </c>
      <c r="H127" s="11"/>
      <c r="I127" s="18">
        <v>100</v>
      </c>
      <c r="J127" s="13">
        <v>0</v>
      </c>
      <c r="K127" s="10">
        <v>9.5</v>
      </c>
      <c r="L127" s="14">
        <f t="shared" si="7"/>
        <v>0</v>
      </c>
      <c r="M127" s="15">
        <f t="shared" si="8"/>
        <v>0</v>
      </c>
      <c r="N127" s="15">
        <f t="shared" si="9"/>
        <v>0</v>
      </c>
    </row>
    <row r="128" spans="1:14" ht="15" customHeight="1" x14ac:dyDescent="0.4">
      <c r="A128" s="8">
        <f t="shared" si="10"/>
        <v>117</v>
      </c>
      <c r="B128" s="9"/>
      <c r="C128" s="87" t="s">
        <v>445</v>
      </c>
      <c r="D128" s="88" t="s">
        <v>445</v>
      </c>
      <c r="E128" s="88" t="s">
        <v>445</v>
      </c>
      <c r="F128" s="89" t="s">
        <v>445</v>
      </c>
      <c r="G128" s="84" t="s">
        <v>23</v>
      </c>
      <c r="H128" s="11"/>
      <c r="I128" s="18">
        <v>5</v>
      </c>
      <c r="J128" s="13">
        <v>0</v>
      </c>
      <c r="K128" s="10">
        <v>9.5</v>
      </c>
      <c r="L128" s="14">
        <f t="shared" si="7"/>
        <v>0</v>
      </c>
      <c r="M128" s="15">
        <f t="shared" si="8"/>
        <v>0</v>
      </c>
      <c r="N128" s="15">
        <f t="shared" si="9"/>
        <v>0</v>
      </c>
    </row>
    <row r="129" spans="1:14" ht="15" customHeight="1" x14ac:dyDescent="0.4">
      <c r="A129" s="8">
        <f t="shared" si="10"/>
        <v>118</v>
      </c>
      <c r="B129" s="9"/>
      <c r="C129" s="87" t="s">
        <v>446</v>
      </c>
      <c r="D129" s="88" t="s">
        <v>446</v>
      </c>
      <c r="E129" s="88" t="s">
        <v>446</v>
      </c>
      <c r="F129" s="89" t="s">
        <v>446</v>
      </c>
      <c r="G129" s="10" t="s">
        <v>19</v>
      </c>
      <c r="H129" s="11"/>
      <c r="I129" s="18">
        <v>1000</v>
      </c>
      <c r="J129" s="13">
        <v>0</v>
      </c>
      <c r="K129" s="10">
        <v>9.5</v>
      </c>
      <c r="L129" s="14">
        <f t="shared" si="7"/>
        <v>0</v>
      </c>
      <c r="M129" s="15">
        <f t="shared" si="8"/>
        <v>0</v>
      </c>
      <c r="N129" s="15">
        <f t="shared" si="9"/>
        <v>0</v>
      </c>
    </row>
    <row r="130" spans="1:14" ht="15" customHeight="1" x14ac:dyDescent="0.4">
      <c r="A130" s="8">
        <f t="shared" si="10"/>
        <v>119</v>
      </c>
      <c r="B130" s="9"/>
      <c r="C130" s="87" t="s">
        <v>447</v>
      </c>
      <c r="D130" s="88" t="s">
        <v>447</v>
      </c>
      <c r="E130" s="88" t="s">
        <v>447</v>
      </c>
      <c r="F130" s="89" t="s">
        <v>447</v>
      </c>
      <c r="G130" s="10" t="s">
        <v>19</v>
      </c>
      <c r="H130" s="11"/>
      <c r="I130" s="18">
        <v>500</v>
      </c>
      <c r="J130" s="13">
        <v>0</v>
      </c>
      <c r="K130" s="10">
        <v>9.5</v>
      </c>
      <c r="L130" s="14">
        <f t="shared" si="7"/>
        <v>0</v>
      </c>
      <c r="M130" s="15">
        <f t="shared" si="8"/>
        <v>0</v>
      </c>
      <c r="N130" s="15">
        <f t="shared" si="9"/>
        <v>0</v>
      </c>
    </row>
    <row r="131" spans="1:14" ht="15" customHeight="1" x14ac:dyDescent="0.4">
      <c r="A131" s="8">
        <f t="shared" si="10"/>
        <v>120</v>
      </c>
      <c r="B131" s="9"/>
      <c r="C131" s="87" t="s">
        <v>553</v>
      </c>
      <c r="D131" s="88" t="s">
        <v>448</v>
      </c>
      <c r="E131" s="88" t="s">
        <v>448</v>
      </c>
      <c r="F131" s="89" t="s">
        <v>448</v>
      </c>
      <c r="G131" s="10" t="s">
        <v>449</v>
      </c>
      <c r="H131" s="11"/>
      <c r="I131" s="18">
        <v>4</v>
      </c>
      <c r="J131" s="13">
        <v>0</v>
      </c>
      <c r="K131" s="10">
        <v>22</v>
      </c>
      <c r="L131" s="14">
        <f>PRODUCT(J131,1.22)</f>
        <v>0</v>
      </c>
      <c r="M131" s="15">
        <f t="shared" si="8"/>
        <v>0</v>
      </c>
      <c r="N131" s="15">
        <f t="shared" si="9"/>
        <v>0</v>
      </c>
    </row>
    <row r="132" spans="1:14" ht="15" customHeight="1" x14ac:dyDescent="0.4">
      <c r="A132" s="8">
        <f t="shared" si="10"/>
        <v>121</v>
      </c>
      <c r="B132" s="9"/>
      <c r="C132" s="87" t="s">
        <v>554</v>
      </c>
      <c r="D132" s="88" t="s">
        <v>450</v>
      </c>
      <c r="E132" s="88" t="s">
        <v>450</v>
      </c>
      <c r="F132" s="89" t="s">
        <v>450</v>
      </c>
      <c r="G132" s="81" t="s">
        <v>19</v>
      </c>
      <c r="H132" s="11"/>
      <c r="I132" s="18">
        <v>5</v>
      </c>
      <c r="J132" s="13">
        <v>0</v>
      </c>
      <c r="K132" s="10">
        <v>22</v>
      </c>
      <c r="L132" s="14">
        <f>PRODUCT(J132,1.22)</f>
        <v>0</v>
      </c>
      <c r="M132" s="15">
        <f t="shared" si="8"/>
        <v>0</v>
      </c>
      <c r="N132" s="15">
        <f t="shared" si="9"/>
        <v>0</v>
      </c>
    </row>
    <row r="133" spans="1:14" ht="12.75" customHeight="1" x14ac:dyDescent="0.4">
      <c r="A133" s="36"/>
      <c r="B133" s="36"/>
      <c r="C133" s="93" t="s">
        <v>451</v>
      </c>
      <c r="D133" s="94"/>
      <c r="E133" s="94"/>
      <c r="F133" s="95"/>
      <c r="G133" s="37"/>
      <c r="H133" s="37"/>
      <c r="I133" s="37"/>
      <c r="J133" s="38"/>
      <c r="K133" s="37"/>
      <c r="L133" s="39"/>
      <c r="M133" s="40">
        <f>SUM(M12:M132)</f>
        <v>0</v>
      </c>
      <c r="N133" s="40">
        <f>SUM(N12:N132)</f>
        <v>0</v>
      </c>
    </row>
    <row r="134" spans="1:14" ht="12.75" customHeight="1" x14ac:dyDescent="0.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2.75" customHeight="1" x14ac:dyDescent="0.4">
      <c r="A135" s="4" t="s">
        <v>83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4">
      <c r="A136" s="4" t="s">
        <v>84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4">
      <c r="A137" s="4" t="s">
        <v>85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4">
      <c r="A138" s="4" t="s">
        <v>227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4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4">
      <c r="A140" s="43"/>
      <c r="B140" s="4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4">
      <c r="A142" s="4" t="s">
        <v>87</v>
      </c>
      <c r="B142" s="4"/>
      <c r="C142" s="4"/>
      <c r="D142" s="4"/>
      <c r="E142" s="4"/>
      <c r="F142" s="4"/>
      <c r="G142" s="4"/>
      <c r="H142" s="19" t="s">
        <v>88</v>
      </c>
      <c r="I142" s="4"/>
      <c r="J142" s="4"/>
      <c r="K142" s="4" t="s">
        <v>89</v>
      </c>
      <c r="L142" s="4"/>
      <c r="M142" s="4"/>
      <c r="N142" s="4"/>
    </row>
    <row r="145" spans="2:3" ht="12.75" customHeight="1" x14ac:dyDescent="0.4">
      <c r="B145" s="20"/>
      <c r="C145" s="20"/>
    </row>
    <row r="146" spans="2:3" ht="12.75" customHeight="1" x14ac:dyDescent="0.4">
      <c r="B146" s="20"/>
      <c r="C146" s="20"/>
    </row>
    <row r="147" spans="2:3" ht="12.75" customHeight="1" x14ac:dyDescent="0.4">
      <c r="B147" s="20"/>
      <c r="C147" s="20"/>
    </row>
    <row r="148" spans="2:3" ht="12.75" customHeight="1" x14ac:dyDescent="0.4">
      <c r="B148" s="20"/>
      <c r="C148" s="20"/>
    </row>
  </sheetData>
  <sheetProtection algorithmName="SHA-512" hashValue="usmxoxdPb67gJijFUhfQxNbvnXZ7r0Y7ueDJQVU+aZkxDXqOD7kX4M6N3Ed0f/PRXXiZducHQILAVDyCo0hlrg==" saltValue="ojNbV/0Uu4QEC+RwYWPawA==" spinCount="100000" sheet="1" objects="1" scenarios="1"/>
  <protectedRanges>
    <protectedRange sqref="C142" name="Obseg3"/>
    <protectedRange sqref="C4:C5" name="Obseg2"/>
    <protectedRange sqref="C142" name="Range2"/>
  </protectedRanges>
  <mergeCells count="123">
    <mergeCell ref="C131:F131"/>
    <mergeCell ref="C132:F132"/>
    <mergeCell ref="C133:F133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8:F58"/>
    <mergeCell ref="C59:F59"/>
    <mergeCell ref="C60:F60"/>
    <mergeCell ref="C62:F62"/>
    <mergeCell ref="C63:F63"/>
    <mergeCell ref="C64:F64"/>
    <mergeCell ref="C52:F52"/>
    <mergeCell ref="C53:F53"/>
    <mergeCell ref="C54:F54"/>
    <mergeCell ref="C55:F55"/>
    <mergeCell ref="C56:F56"/>
    <mergeCell ref="C57:F57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9:F39"/>
    <mergeCell ref="C29:F29"/>
    <mergeCell ref="C30:F30"/>
    <mergeCell ref="C31:F31"/>
    <mergeCell ref="C32:F32"/>
    <mergeCell ref="C33:F33"/>
    <mergeCell ref="C46:F46"/>
    <mergeCell ref="C47:F47"/>
    <mergeCell ref="C48:F48"/>
    <mergeCell ref="C10:F10"/>
    <mergeCell ref="C12:F12"/>
    <mergeCell ref="C13:F13"/>
    <mergeCell ref="C14:F14"/>
    <mergeCell ref="C15:F15"/>
    <mergeCell ref="C16:F16"/>
    <mergeCell ref="C61:F61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6 L116 L1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Mleko in mlečni izdelki</vt:lpstr>
      <vt:lpstr>Testenine in zakuhe</vt:lpstr>
      <vt:lpstr>Žita, mlevski izdelki</vt:lpstr>
      <vt:lpstr>Zelenjava, stročnice</vt:lpstr>
      <vt:lpstr>Sadni sokovi in sirupi</vt:lpstr>
      <vt:lpstr>Čaji</vt:lpstr>
      <vt:lpstr>Začimbe</vt:lpstr>
      <vt:lpstr>Konzervirana živila</vt:lpstr>
      <vt:lpstr>Splošno blago</vt:lpstr>
      <vt:lpstr>Čaji!Tiskanje_naslovov</vt:lpstr>
      <vt:lpstr>'Konzervirana živila'!Tiskanje_naslovov</vt:lpstr>
      <vt:lpstr>'Mleko in mlečni izdelki'!Tiskanje_naslovov</vt:lpstr>
      <vt:lpstr>'Sadni sokovi in sirupi'!Tiskanje_naslovov</vt:lpstr>
      <vt:lpstr>'Splošno blago'!Tiskanje_naslovov</vt:lpstr>
      <vt:lpstr>'Testenine in zakuhe'!Tiskanje_naslovov</vt:lpstr>
      <vt:lpstr>Začimbe!Tiskanje_naslovov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2024-11-25T05:37:55Z</dcterms:created>
  <dcterms:modified xsi:type="dcterms:W3CDTF">2024-11-25T13:17:29Z</dcterms:modified>
</cp:coreProperties>
</file>