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Users\ZabretB\Desktop\JN-1 bc\"/>
    </mc:Choice>
  </mc:AlternateContent>
  <xr:revisionPtr revIDLastSave="0" documentId="13_ncr:1_{52D786AB-843E-4315-A6FC-49039A74036D}" xr6:coauthVersionLast="36" xr6:coauthVersionMax="36" xr10:uidLastSave="{00000000-0000-0000-0000-000000000000}"/>
  <bookViews>
    <workbookView xWindow="0" yWindow="0" windowWidth="18240" windowHeight="7947" activeTab="1" xr2:uid="{46CEADD4-9A73-4622-98A5-CB35C3D79622}"/>
  </bookViews>
  <sheets>
    <sheet name="Spremni list" sheetId="34" r:id="rId1"/>
    <sheet name="Rekapitulacija" sheetId="90" r:id="rId2"/>
    <sheet name="Splošni pogoji" sheetId="117" r:id="rId3"/>
    <sheet name="0. Pripravljalna dela" sheetId="133" r:id="rId4"/>
    <sheet name="I. ZEMELJSKA_Opombe" sheetId="127" r:id="rId5"/>
    <sheet name="I. ZEMELJSKA DELA" sheetId="91" r:id="rId6"/>
    <sheet name="II. BETONSKA_Opombe" sheetId="128" r:id="rId7"/>
    <sheet name="II. BETONSKA DELA" sheetId="93" r:id="rId8"/>
    <sheet name="III.TESARSKA_Opombe" sheetId="129" r:id="rId9"/>
    <sheet name="III.TESARSKA DELA" sheetId="36" r:id="rId10"/>
    <sheet name="IV.ZIDARSKA_Opombe" sheetId="130" r:id="rId11"/>
    <sheet name="IV.ZIDARSKA DELA" sheetId="83" r:id="rId12"/>
    <sheet name="V.KANALIZACIJA V OBJEKTU" sheetId="126" r:id="rId13"/>
  </sheets>
  <externalReferences>
    <externalReference r:id="rId14"/>
    <externalReference r:id="rId15"/>
  </externalReferences>
  <definedNames>
    <definedName name="CENA">#REF!</definedName>
    <definedName name="DF">[1]OSNOVA!$B$39</definedName>
    <definedName name="FRC">[1]OSNOVA!$B$37</definedName>
    <definedName name="FRD">[2]OSNOVA!$B$36</definedName>
    <definedName name="gg">[2]OSNOVA!$B$38</definedName>
    <definedName name="JEKLO">#REF!</definedName>
    <definedName name="JEKLO_SD">#REF!</definedName>
    <definedName name="KOLIC">#REF!</definedName>
    <definedName name="_xlnm.Print_Area" localSheetId="3">'0. Pripravljalna dela'!$B$1:$G$117</definedName>
    <definedName name="_xlnm.Print_Area" localSheetId="5">'I. ZEMELJSKA DELA'!$A$1:$F$39</definedName>
    <definedName name="_xlnm.Print_Area" localSheetId="4">'I. ZEMELJSKA_Opombe'!$A$1:$B$27</definedName>
    <definedName name="_xlnm.Print_Area" localSheetId="7">'II. BETONSKA DELA'!$A$1:$F$113</definedName>
    <definedName name="_xlnm.Print_Area" localSheetId="6">'II. BETONSKA_Opombe'!$A$1:$C$34</definedName>
    <definedName name="_xlnm.Print_Area" localSheetId="9">'III.TESARSKA DELA'!$A$1:$F$72</definedName>
    <definedName name="_xlnm.Print_Area" localSheetId="8">III.TESARSKA_Opombe!$A$1:$C$24</definedName>
    <definedName name="_xlnm.Print_Area" localSheetId="11">'IV.ZIDARSKA DELA'!$A$1:$F$83</definedName>
    <definedName name="_xlnm.Print_Area" localSheetId="10">IV.ZIDARSKA_Opombe!$B$1:$C$18</definedName>
    <definedName name="_xlnm.Print_Area" localSheetId="1">Rekapitulacija!$A$1:$E$25</definedName>
    <definedName name="_xlnm.Print_Area" localSheetId="2">'Splošni pogoji'!$B$1:$C$32</definedName>
    <definedName name="_xlnm.Print_Area" localSheetId="0">'Spremni list'!$A$1:$E$48</definedName>
    <definedName name="_xlnm.Print_Area" localSheetId="12">'V.KANALIZACIJA V OBJEKTU'!$A$1:$F$36</definedName>
    <definedName name="_xlnm.Print_Titles" localSheetId="3">'0. Pripravljalna dela'!$3:$4</definedName>
    <definedName name="_xlnm.Print_Titles" localSheetId="5">'I. ZEMELJSKA DELA'!$3:$6</definedName>
    <definedName name="_xlnm.Print_Titles" localSheetId="7">'II. BETONSKA DELA'!$3:$5</definedName>
    <definedName name="_xlnm.Print_Titles" localSheetId="9">'III.TESARSKA DELA'!$3:$4</definedName>
    <definedName name="_xlnm.Print_Titles" localSheetId="11">'IV.ZIDARSKA DELA'!$3:$4</definedName>
    <definedName name="_xlnm.Print_Titles" localSheetId="0">'Spremni list'!$7:$7</definedName>
    <definedName name="_xlnm.Print_Titles" localSheetId="12">'V.KANALIZACIJA V OBJEKTU'!$7:$8</definedName>
  </definedNames>
  <calcPr calcId="191029"/>
  <fileRecoveryPr autoRecover="0"/>
</workbook>
</file>

<file path=xl/calcChain.xml><?xml version="1.0" encoding="utf-8"?>
<calcChain xmlns="http://schemas.openxmlformats.org/spreadsheetml/2006/main">
  <c r="F30" i="126" l="1"/>
  <c r="G11" i="133" l="1"/>
  <c r="G10" i="133"/>
  <c r="G75" i="133" l="1"/>
  <c r="G28" i="133"/>
  <c r="C8" i="90"/>
  <c r="A40" i="83" l="1"/>
  <c r="F40" i="83"/>
  <c r="F31" i="83" l="1"/>
  <c r="F30" i="83"/>
  <c r="F48" i="93"/>
  <c r="F42" i="93"/>
  <c r="F69" i="93"/>
  <c r="F16" i="91"/>
  <c r="A18" i="91"/>
  <c r="A16" i="91"/>
  <c r="A14" i="91"/>
  <c r="F56" i="83" l="1"/>
  <c r="F34" i="126" l="1"/>
  <c r="F33" i="126"/>
  <c r="F84" i="93"/>
  <c r="F83" i="93"/>
  <c r="F40" i="93"/>
  <c r="F25" i="93"/>
  <c r="F101" i="93" l="1"/>
  <c r="F55" i="83"/>
  <c r="F16" i="36"/>
  <c r="A16" i="36"/>
  <c r="F28" i="83"/>
  <c r="F26" i="83"/>
  <c r="F48" i="83" l="1"/>
  <c r="F46" i="83"/>
  <c r="F52" i="83"/>
  <c r="F50" i="83"/>
  <c r="F80" i="93" l="1"/>
  <c r="F105" i="93"/>
  <c r="F10" i="83"/>
  <c r="F9" i="83"/>
  <c r="G107" i="133" l="1"/>
  <c r="G105" i="133"/>
  <c r="F91" i="93"/>
  <c r="F89" i="93"/>
  <c r="F87" i="93"/>
  <c r="F98" i="93" l="1"/>
  <c r="F96" i="93"/>
  <c r="F64" i="93" l="1"/>
  <c r="F94" i="93" l="1"/>
  <c r="F8" i="36" l="1"/>
  <c r="F38" i="36"/>
  <c r="F45" i="93"/>
  <c r="F36" i="36"/>
  <c r="F35" i="36"/>
  <c r="F34" i="36"/>
  <c r="F33" i="36"/>
  <c r="F18" i="36"/>
  <c r="G77" i="133"/>
  <c r="G73" i="133" l="1"/>
  <c r="F29" i="91"/>
  <c r="C117" i="133" l="1"/>
  <c r="G115" i="133" l="1"/>
  <c r="G112" i="133"/>
  <c r="G109" i="133"/>
  <c r="G103" i="133"/>
  <c r="G100" i="133"/>
  <c r="G99" i="133"/>
  <c r="G97" i="133"/>
  <c r="G96" i="133"/>
  <c r="G95" i="133"/>
  <c r="G94" i="133"/>
  <c r="G91" i="133"/>
  <c r="G90" i="133"/>
  <c r="G88" i="133"/>
  <c r="G86" i="133"/>
  <c r="G84" i="133"/>
  <c r="G83" i="133"/>
  <c r="G80" i="133" l="1"/>
  <c r="G69" i="133"/>
  <c r="G71" i="133" l="1"/>
  <c r="G66" i="133"/>
  <c r="G65" i="133"/>
  <c r="G62" i="133"/>
  <c r="G59" i="133"/>
  <c r="G57" i="133"/>
  <c r="G56" i="133"/>
  <c r="G53" i="133"/>
  <c r="G46" i="133"/>
  <c r="G45" i="133" l="1"/>
  <c r="G50" i="133"/>
  <c r="G49" i="133"/>
  <c r="G44" i="133"/>
  <c r="G43" i="133"/>
  <c r="G42" i="133"/>
  <c r="G38" i="133"/>
  <c r="G36" i="133"/>
  <c r="G34" i="133"/>
  <c r="G32" i="133"/>
  <c r="G30" i="133"/>
  <c r="G25" i="133"/>
  <c r="G23" i="133"/>
  <c r="G21" i="133"/>
  <c r="G18" i="133"/>
  <c r="G16" i="133"/>
  <c r="G14" i="133"/>
  <c r="G8" i="133"/>
  <c r="G6" i="133" l="1"/>
  <c r="G117" i="133" s="1"/>
  <c r="F59" i="36" l="1"/>
  <c r="F58" i="36"/>
  <c r="F52" i="93"/>
  <c r="F22" i="36"/>
  <c r="F75" i="93"/>
  <c r="F74" i="93"/>
  <c r="F73" i="93"/>
  <c r="A5" i="36"/>
  <c r="F12" i="36"/>
  <c r="A10" i="36" l="1"/>
  <c r="A12" i="36" s="1"/>
  <c r="A14" i="36" s="1"/>
  <c r="A18" i="36" l="1"/>
  <c r="A20" i="36" s="1"/>
  <c r="A22" i="36" l="1"/>
  <c r="A24" i="36" s="1"/>
  <c r="A26" i="36" s="1"/>
  <c r="F14" i="36" l="1"/>
  <c r="F67" i="93"/>
  <c r="F53" i="93"/>
  <c r="F38" i="93"/>
  <c r="F23" i="93"/>
  <c r="F10" i="93"/>
  <c r="F31" i="93" l="1"/>
  <c r="F17" i="93"/>
  <c r="F14" i="93"/>
  <c r="A28" i="36" l="1"/>
  <c r="F79" i="93"/>
  <c r="A30" i="36" l="1"/>
  <c r="A32" i="36" l="1"/>
  <c r="A38" i="36" l="1"/>
  <c r="A40" i="36" s="1"/>
  <c r="A42" i="36" s="1"/>
  <c r="A44" i="36" s="1"/>
  <c r="A46" i="36" s="1"/>
  <c r="A48" i="36" s="1"/>
  <c r="A50" i="36" s="1"/>
  <c r="A52" i="36" s="1"/>
  <c r="A57" i="36" s="1"/>
  <c r="A61" i="36" s="1"/>
  <c r="A67" i="36" s="1"/>
  <c r="A69" i="36" s="1"/>
  <c r="F17" i="83"/>
  <c r="F20" i="36" l="1"/>
  <c r="F14" i="83" l="1"/>
  <c r="F13" i="83"/>
  <c r="F22" i="126" l="1"/>
  <c r="F23" i="126"/>
  <c r="F24" i="126"/>
  <c r="A10" i="126" l="1"/>
  <c r="A12" i="126" l="1"/>
  <c r="A14" i="126" s="1"/>
  <c r="A16" i="126" l="1"/>
  <c r="A18" i="126" l="1"/>
  <c r="A21" i="126" s="1"/>
  <c r="A26" i="126" l="1"/>
  <c r="A28" i="126" l="1"/>
  <c r="A30" i="126" s="1"/>
  <c r="F35" i="93"/>
  <c r="A33" i="126" l="1"/>
  <c r="F18" i="91"/>
  <c r="F26" i="36" l="1"/>
  <c r="F28" i="36" l="1"/>
  <c r="F30" i="36" l="1"/>
  <c r="F24" i="36"/>
  <c r="F59" i="93" l="1"/>
  <c r="F28" i="93"/>
  <c r="F20" i="93"/>
  <c r="F8" i="93" l="1"/>
  <c r="F26" i="126" l="1"/>
  <c r="C16" i="90" l="1"/>
  <c r="D16" i="90"/>
  <c r="D15" i="90"/>
  <c r="D14" i="90"/>
  <c r="C13" i="90"/>
  <c r="D13" i="90"/>
  <c r="D12" i="90"/>
  <c r="C12" i="90"/>
  <c r="D8" i="90"/>
  <c r="F42" i="83" l="1"/>
  <c r="B6" i="133" l="1"/>
  <c r="F28" i="126"/>
  <c r="B8" i="133" l="1"/>
  <c r="B14" i="133" s="1"/>
  <c r="F38" i="83"/>
  <c r="B16" i="133" l="1"/>
  <c r="B18" i="133" l="1"/>
  <c r="B21" i="133"/>
  <c r="B23" i="133" l="1"/>
  <c r="B25" i="133" l="1"/>
  <c r="B27" i="133" l="1"/>
  <c r="B30" i="133" s="1"/>
  <c r="B32" i="133" s="1"/>
  <c r="B34" i="133" l="1"/>
  <c r="B36" i="133" s="1"/>
  <c r="B38" i="133" l="1"/>
  <c r="B40" i="133" l="1"/>
  <c r="B59" i="133" l="1"/>
  <c r="B62" i="133" s="1"/>
  <c r="F81" i="83"/>
  <c r="F79" i="83"/>
  <c r="F77" i="83"/>
  <c r="F76" i="83"/>
  <c r="F75" i="83"/>
  <c r="F74" i="83"/>
  <c r="F73" i="83"/>
  <c r="F72" i="83"/>
  <c r="F71" i="83"/>
  <c r="F63" i="83"/>
  <c r="B64" i="133" l="1"/>
  <c r="F44" i="83"/>
  <c r="F22" i="83"/>
  <c r="B68" i="133" l="1"/>
  <c r="B71" i="133" s="1"/>
  <c r="F55" i="93" l="1"/>
  <c r="F54" i="93"/>
  <c r="F10" i="36" l="1"/>
  <c r="F7" i="36"/>
  <c r="F6" i="36"/>
  <c r="F111" i="93" l="1"/>
  <c r="F110" i="93"/>
  <c r="F109" i="93"/>
  <c r="F14" i="91" l="1"/>
  <c r="F6" i="83" l="1"/>
  <c r="F14" i="126" l="1"/>
  <c r="F12" i="126"/>
  <c r="F19" i="126" l="1"/>
  <c r="F10" i="126"/>
  <c r="F16" i="126" l="1"/>
  <c r="F36" i="126" s="1"/>
  <c r="E16" i="90" l="1"/>
  <c r="F24" i="83" l="1"/>
  <c r="F20" i="83"/>
  <c r="F34" i="83"/>
  <c r="F36" i="83"/>
  <c r="F60" i="83"/>
  <c r="F61" i="83"/>
  <c r="F62" i="83"/>
  <c r="F65" i="83"/>
  <c r="F67" i="83"/>
  <c r="F40" i="36"/>
  <c r="F42" i="36"/>
  <c r="F44" i="36"/>
  <c r="F46" i="36"/>
  <c r="F48" i="36"/>
  <c r="F50" i="36"/>
  <c r="F53" i="36"/>
  <c r="F54" i="36"/>
  <c r="F55" i="36"/>
  <c r="F62" i="36"/>
  <c r="F63" i="36"/>
  <c r="F64" i="36"/>
  <c r="F65" i="36"/>
  <c r="F67" i="36"/>
  <c r="F69" i="36"/>
  <c r="A6" i="93"/>
  <c r="F6" i="93"/>
  <c r="F61" i="93"/>
  <c r="F36" i="91"/>
  <c r="F27" i="91"/>
  <c r="F31" i="91"/>
  <c r="F10" i="91"/>
  <c r="F12" i="91"/>
  <c r="F20" i="91"/>
  <c r="F22" i="91"/>
  <c r="F113" i="93" l="1"/>
  <c r="E13" i="90" s="1"/>
  <c r="F83" i="83"/>
  <c r="F71" i="36"/>
  <c r="E14" i="90" s="1"/>
  <c r="A8" i="93"/>
  <c r="E8" i="90" l="1"/>
  <c r="E6" i="90" l="1"/>
  <c r="E15" i="90" l="1"/>
  <c r="B113" i="93"/>
  <c r="B83" i="83"/>
  <c r="F34" i="91"/>
  <c r="F25" i="91"/>
  <c r="B36" i="126"/>
  <c r="B71" i="36"/>
  <c r="F8" i="91"/>
  <c r="A8" i="91"/>
  <c r="F38" i="91" l="1"/>
  <c r="E12" i="90" s="1"/>
  <c r="E10" i="90" s="1"/>
  <c r="E18" i="90" s="1"/>
  <c r="E20" i="90" s="1"/>
  <c r="E23" i="90" s="1"/>
  <c r="A14" i="93"/>
  <c r="A6" i="83"/>
  <c r="A10" i="91"/>
  <c r="A12" i="91" s="1"/>
  <c r="A17" i="93" l="1"/>
  <c r="A20" i="93" s="1"/>
  <c r="A8" i="83"/>
  <c r="A12" i="83" s="1"/>
  <c r="A20" i="91"/>
  <c r="A23" i="93" l="1"/>
  <c r="A16" i="83"/>
  <c r="A22" i="91"/>
  <c r="A25" i="91" s="1"/>
  <c r="A25" i="93" l="1"/>
  <c r="A28" i="93" s="1"/>
  <c r="A27" i="91"/>
  <c r="A29" i="91" s="1"/>
  <c r="A31" i="91" l="1"/>
  <c r="A34" i="91"/>
  <c r="A31" i="93" l="1"/>
  <c r="A36" i="91"/>
  <c r="A34" i="93" l="1"/>
  <c r="A38" i="93" s="1"/>
  <c r="A20" i="83"/>
  <c r="B38" i="91"/>
  <c r="A40" i="93" l="1"/>
  <c r="A22" i="83"/>
  <c r="A24" i="83" s="1"/>
  <c r="A26" i="83" s="1"/>
  <c r="A42" i="93" l="1"/>
  <c r="A45" i="93" s="1"/>
  <c r="A51" i="93" s="1"/>
  <c r="A28" i="83"/>
  <c r="A30" i="83" s="1"/>
  <c r="A59" i="93" l="1"/>
  <c r="A61" i="93" s="1"/>
  <c r="A64" i="93"/>
  <c r="A67" i="93" s="1"/>
  <c r="A69" i="93" l="1"/>
  <c r="A72" i="93" s="1"/>
  <c r="A78" i="93" s="1"/>
  <c r="A82" i="93" s="1"/>
  <c r="A34" i="83"/>
  <c r="A87" i="93" l="1"/>
  <c r="A89" i="93" s="1"/>
  <c r="A91" i="93" s="1"/>
  <c r="A36" i="83"/>
  <c r="A38" i="83" s="1"/>
  <c r="A42" i="83" s="1"/>
  <c r="A94" i="93" l="1"/>
  <c r="A96" i="93" s="1"/>
  <c r="A98" i="93" s="1"/>
  <c r="A44" i="83"/>
  <c r="A101" i="93" l="1"/>
  <c r="A105" i="93" s="1"/>
  <c r="A50" i="83"/>
  <c r="A46" i="83"/>
  <c r="A48" i="83" s="1"/>
  <c r="A52" i="83" l="1"/>
  <c r="A54" i="83" l="1"/>
  <c r="A59" i="83" s="1"/>
  <c r="A65" i="83" l="1"/>
  <c r="A67" i="83" s="1"/>
  <c r="B73" i="133"/>
  <c r="B75" i="133" s="1"/>
  <c r="A70" i="83" l="1"/>
  <c r="A79" i="83" s="1"/>
  <c r="A81" i="83" s="1"/>
  <c r="B77" i="133"/>
  <c r="B80" i="133" s="1"/>
  <c r="B82" i="133" s="1"/>
  <c r="B86" i="133" s="1"/>
  <c r="B88" i="133" s="1"/>
  <c r="B90" i="133" s="1"/>
  <c r="B93" i="133" s="1"/>
  <c r="B99" i="133" s="1"/>
  <c r="B102" i="133" s="1"/>
  <c r="A108" i="93"/>
  <c r="B105" i="133" l="1"/>
  <c r="B107" i="133" s="1"/>
  <c r="B109" i="133" l="1"/>
  <c r="B111" i="133" s="1"/>
  <c r="B115" i="133" s="1"/>
</calcChain>
</file>

<file path=xl/sharedStrings.xml><?xml version="1.0" encoding="utf-8"?>
<sst xmlns="http://schemas.openxmlformats.org/spreadsheetml/2006/main" count="847" uniqueCount="492">
  <si>
    <t>TESARSKA DELA</t>
  </si>
  <si>
    <t>PROTIM RŽIŠNIK PERC d.o.o.</t>
  </si>
  <si>
    <t>4208 Šenčur</t>
  </si>
  <si>
    <t>Odgovorni projektant:</t>
  </si>
  <si>
    <t>ZEMELJSKA DELA</t>
  </si>
  <si>
    <t xml:space="preserve">Investitor:   </t>
  </si>
  <si>
    <t>Objekt:</t>
  </si>
  <si>
    <t>št.post.</t>
  </si>
  <si>
    <t>opis</t>
  </si>
  <si>
    <t>količina</t>
  </si>
  <si>
    <t>cena/EM</t>
  </si>
  <si>
    <t>vrednost</t>
  </si>
  <si>
    <t>EM</t>
  </si>
  <si>
    <t>I.</t>
  </si>
  <si>
    <t>BETONSKA DELA</t>
  </si>
  <si>
    <t xml:space="preserve">Št. projekta:  </t>
  </si>
  <si>
    <t>Opomba:</t>
  </si>
  <si>
    <t>kos</t>
  </si>
  <si>
    <t>III.</t>
  </si>
  <si>
    <t>IV.</t>
  </si>
  <si>
    <t>V.</t>
  </si>
  <si>
    <t>Projektant:</t>
  </si>
  <si>
    <t>Popis izdelal:</t>
  </si>
  <si>
    <t xml:space="preserve">Datum izdelave popisa: </t>
  </si>
  <si>
    <t>ZIDARSKA DELA</t>
  </si>
  <si>
    <t>Poslovna cona A 2</t>
  </si>
  <si>
    <t>PROJEKTANTSKI POPIS S PREDRAČUNOM</t>
  </si>
  <si>
    <t>kpl.</t>
  </si>
  <si>
    <r>
      <t>m</t>
    </r>
    <r>
      <rPr>
        <vertAlign val="superscript"/>
        <sz val="10"/>
        <rFont val="Arial"/>
        <family val="2"/>
        <charset val="238"/>
      </rPr>
      <t>1</t>
    </r>
  </si>
  <si>
    <r>
      <t>m</t>
    </r>
    <r>
      <rPr>
        <vertAlign val="superscript"/>
        <sz val="10"/>
        <rFont val="Arial"/>
        <family val="2"/>
        <charset val="238"/>
      </rPr>
      <t>3</t>
    </r>
  </si>
  <si>
    <r>
      <t>m</t>
    </r>
    <r>
      <rPr>
        <vertAlign val="superscript"/>
        <sz val="10"/>
        <rFont val="Arial"/>
        <family val="2"/>
        <charset val="238"/>
      </rPr>
      <t>2</t>
    </r>
  </si>
  <si>
    <t>- izvajalec mora odvažati vse odpadke, ki nastajajo pri izvedbi. Odvoz zajeti v ceni.</t>
  </si>
  <si>
    <t>- v ceni so zajeti vsi potrebni opaži za razpiranje pri globini izkopa nad 2,0m, čiščenje  prostorov 
  med in po končanih delih,</t>
  </si>
  <si>
    <t>2A</t>
  </si>
  <si>
    <t>SPLOŠNI OPISI</t>
  </si>
  <si>
    <t>Zemeljska dela</t>
  </si>
  <si>
    <t>STANDARDI</t>
  </si>
  <si>
    <t>Vse stroške povezane z izvajanjem ukrepov skladno s Uredbo o preprečevanju in zmanjševanju emisije delcev iz gradbišč (Ur.list RS, št. 21/2011) ter izdelavo elaborata preprečevanja in zmanjševanja emisije delcev iz gradbišča.</t>
  </si>
  <si>
    <t>OPISI</t>
  </si>
  <si>
    <t>Meritve, analize, sondaže</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</si>
  <si>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</si>
  <si>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Izvedba meritev in pregled temeljnih tal so v ceni, vključno z ustreznimi meritvami posameznih slojev nasipa, vključno z vpisom v gradbeni dnevnik in končnim poročilom.</t>
  </si>
  <si>
    <t>Sortiranja in evidentiranja gradbenih odpadkov, zemeljskega izkopa, kot tudi stroške odvoza in predelave le teh, po določilih zakonodaje.</t>
  </si>
  <si>
    <t>Izvajanje in obračuni</t>
  </si>
  <si>
    <t>V času izvajanja zemeljskih del, mora izvajalec zagotavljati vsakodnevno čiščenje javnih dostopnih cest.</t>
  </si>
  <si>
    <t>Vse količine izkopov, nasipov, transportov in zasipov se obračunavajo v raščenem oziroma vgrajenem stanju.</t>
  </si>
  <si>
    <t>Betonska dela</t>
  </si>
  <si>
    <t xml:space="preserve">Pri izdelavi betona, armiranega betona, armature in elementov iz teh materialov, kvaliteti materialov, izdelavi, transportu, vgrajevanju in negi betona ter potrebnih kontrolah, je potrebno upoštevati SIST EN 206:2013, SIST 1026:2016 in ustrezne standarde (Eurocode 2) oz. pravilnike za posamezne uporabljene materiale in njihove preiskave. </t>
  </si>
  <si>
    <t>Betonske konstrukcije spadajo skladno s SIST EN 13670:2010 v 2 izvedbeni razred.</t>
  </si>
  <si>
    <t>Pri ravnosti betonskih plošč za visokoregalna skladišča, je potrebno upoštevati standard DIN 18202.</t>
  </si>
  <si>
    <t>Armatura mora biti izvedena iz jekla B500_B pri dobavi in vgradnji je potrebno upoštevati navodila skladno s SIST EN 1992-1-1 in SIST EN 10080</t>
  </si>
  <si>
    <t>Betoniranje</t>
  </si>
  <si>
    <t>Betonska dela je treba izvajati v vremenu, ko pri vgrajevanju ni padavin in znaša temperatura zraka od 5°C do 30°C. V kolikor se ta dela izvajajo pri drugačnih klimatskih pogojih je potrebno, skladno s projektom betona in dogovorom z nadzorom, zagotoviti operativne rešitve za: - ustreznost betonske mešanice,- ustrezne pogoje za transport in vgrajevanje betona,- ustrezne pogoje za nego betona.</t>
  </si>
  <si>
    <t>Če se uporabi beton iz betonarn, morajo le-te imeti predpisane ateste in certifikate za proizvodnjo betona.</t>
  </si>
  <si>
    <t>Na mestu pripravljena betonska mešanica mora zadostiti sledečim pogojem: - zmes kamnitih zrn mora ustrezati granulometrijski mejni krivulji za mešanico agregata za beton, - cement mora ustrezati zahtevam po kakovosti, določene s standardi in uporabiti je potrebno pravilno količino cementa za določeno marko betona, - konsistenca betonske mešanice mora biti ustrezna.</t>
  </si>
  <si>
    <t>Beton je treba vgraditi čim prej po mešanju, dokler se zaradi spremenjene konsistence ne zmanjša njegova vgradljivost. Za izboljšanje vgradljivosti se mešanici betona ne sme naknadno dodajati vode, pač pa je potrebno predvideti dodatke, ki bodo zagotavljali vgradljivost betona za čas, ko je predvidena njegova vgradnja. V kolikor beton ni bil vgrajen v predvidenem času, se tega betona ne sme uporabiti in ga je potrebno odstraniti z gradbišča na ustrezno začasno in nato stalno deponijo. Višina prostega padanja svežega betona pri vgrajevanju praviloma ne sme biti večja od 1,5 m, če niso storjeni potrebni ukrepi za preprečitev segregacije.</t>
  </si>
  <si>
    <t>Svež beton je treba zgostiti z mehaničnimi vibracijami (pervibratorji, planvibratorji ali opažnimi vibratorji). Zgostitev betona mora biti enakomerna, kar se doseže z zadostnim številom mest vibriranja, ustrezno debelino igel, ustreznim vplivnim območjem in debelino. Posebno pozorno je potrebno zgostiti beton v območju goste armature, vgradnih elementov, stikovanja z obstoječimi elementi in ob opažih.</t>
  </si>
  <si>
    <t>V cenah mora biti upoštevana tudi izdelava preizkušancev in končno poročilo vgrajenega betona s strani pooblaščene institucije za pregled in kontrolo materialov.</t>
  </si>
  <si>
    <t>Betoni, katerih površine ostanejo vidne, morajo biti vgrajeni visokokvalitetno; eventualne korekcije in dodatna površinska obdelava zaradi napak pri betoniranju in nezadovoljivi izvedbi opaženja, se ne obračuna ločeno.</t>
  </si>
  <si>
    <t>Armiranje</t>
  </si>
  <si>
    <t>Vsa železokrivska dela je potrebno izdelati na osnovi armaturnih načrtov in skic armature, ki so sestavni del PZI in jih je potrebno prilagoditi, v kolikor pride do eventualnih sprememb. Železokrivska dela obsegajo dobavo, pripravo, rezanje, krivljenje in polaganje armature v pripravljene opaže, na način, določen s projektom. Minimalne zaščitne debeline betona, ki so podani v armaturnih načrtih, je potrebno upoštevati na vseh mestih. Dolžino palic in transportno vozilo je potrebno medsebojno uskladiti tako, da je zagotovljen transport pri katerem se armatura ne krivi in ne zvija.</t>
  </si>
  <si>
    <t>Za armaturo se uporablja jeklo, ki ustreza kvaliteti in karakteristikam jekla, ki je predviden v projektu. Armatura mora biti variva in ne sme biti mehansko poškodovana, ter mora imeti potrebne projektirane dimenzije. Ravnanje in krivljenje armature se izvaja v hladnem stanju. Pred polaganjem mora biti armatura očiščena vseh nečistoč, maščob, lusk korozije ipd.</t>
  </si>
  <si>
    <t>Pred polaganjem armature se postavijo opaži, ki morajo biti izdelani do take mere, da se armatura lahko vgradi brez dodatnega krivljenja in zvijanja. Armaturo je potrebno postaviti na distančnike, ki zagotavljajo minimalne odmike od opaža in projektirane medsebojne odmike, odmike med zgornjo in spodnjo armaturo ploskovnih konstrukcij, kjer ni stremen in zagotavljajo projektirano lego. Distančniki, ki se postavijo na opaž morajo biti antikorozijsko obstojni, ne smejo imeti škodljivih vplivov na beton in armaturo in ne smejo puščati sledi na površini betona. V kolikor se armatura postavlja na tla, mora biti pod njo izravnalna plast betona v debelini minimalno 5 cm oz bradavičasta folija.</t>
  </si>
  <si>
    <t>Armatura se ne sme dotikati vgradnih elementov, če so le ti pocinkani ali kako drugače galvansko zaščiteni. Takšne elemente je potrebno pritrditi na opaž, da se med betoniranjem ne premaknejo.
Armatura mora biti položena tako, da je možno ustrezno vgrajevanje betona, ki pa se sme pričeti, ko je nadzorni organ prevzel projektirano armaturo.</t>
  </si>
  <si>
    <t>Dodatki in dodatni elementi</t>
  </si>
  <si>
    <t>Za zagotovitev, izboljšanje ali spremembo določenih lastnosti mešanice cementnega betona se lahko uporabi različne ustrezne kemijske in druge dodatke: - plastifikatorje, - aerante, - pospeševala in zavlačevala vezanja, - pospeševala strjevanja, - gostila, - dodatek za delo z betonom pri nizkih temperaturah. Uporabo kemijskih in drugih dodatkov mora odobriti nadzorni organ. Pri uporabi kemijskih dodatkov je treba obvezno upoštevati navodila proizvajalca.</t>
  </si>
  <si>
    <t>V beton se vgrajujejo tudi razni vgradni elementi (sidrne plošče za jekleno konstrukcijo – nadstrešek, AB fasadne vezi, podkonstrukcija fasadnih panelov,…). Pri vgrajevanju sidrnih plošč je posebno pozornost posvetiti natančnosti vgradnje, saj je premikanje plošč po vgradnji nedopustno (delno rušenje, krivljenje,…). V betonirane sidrne plošče je potrebno postaviti na mesta, ki so določena v armaturnih in delavniških načrtih pred pričetkom betoniranja. Sidrne plošče morajo biti pritrjena na armaturo oz. na kateri drug element tako, da med vgrajevanjem betona ne pride do premika sidrnih plošč. Vsi vgradni elementi morajo biti pred vgradnjo ustrezno antikorozijsko zaščiteni.</t>
  </si>
  <si>
    <t>V AB montažne elemente, ki jih dostavi dobavitelj AB montažne konstrukcije morajo biti (skladno z armaturnimi in delavniškimi načrti) v betonirane jeklene sidrne plošče za vezi fasade in nadstrešek (dimenzije, lokacije, sidra so določena v ustreznih armaturnih in delavniških načrtih).</t>
  </si>
  <si>
    <t>Konstruktivni elementi morajo biti na nosilno konstrukcijo ustrezno pritrjeni, da se v fazi obratovanja ne premikajo, prevrnejo, ali kako drugače izgubijo stabilnost. Za pritrditev konstrukcijskih elementov se uporabi uvrtana sidra, ki se jih naknadno v betonira, ali vstavi v luknje, ki so napolnjene z nabrekajočo malto. Elemente se lahko na konstrukcijo tudi prilepi, v kolikor lepila nimajo škodljivih vplivov na konstrukcijo, okoliške elemente ali opremo.</t>
  </si>
  <si>
    <t>-</t>
  </si>
  <si>
    <t>2A.03</t>
  </si>
  <si>
    <t>Zidarska dela</t>
  </si>
  <si>
    <t>2A.03.1</t>
  </si>
  <si>
    <t>2A.03.11</t>
  </si>
  <si>
    <t>2A.03.12</t>
  </si>
  <si>
    <t>2A.03.2</t>
  </si>
  <si>
    <t>2A.03.21</t>
  </si>
  <si>
    <t>2A.03.21.1</t>
  </si>
  <si>
    <t>V ceni zidarskih del so zajeti vsi lahki premični odri viš. do 2 m za zidanje in ometavanje, čiščenje prostorov med in po končanih delih.</t>
  </si>
  <si>
    <t>2A.03.21.2</t>
  </si>
  <si>
    <t>Med izvedbo zidovja je potrebno sproti preverjati dimenzije, ter opraviti vizualni pregled vidnih površin. Zidaki se morajo biti pred nanašanjem lepila navlaženi, lepilo mora biti pripravljeno skladno z navodili recepture.</t>
  </si>
  <si>
    <t>2A.03.21.3</t>
  </si>
  <si>
    <t>2A.03.22</t>
  </si>
  <si>
    <t>Ometi</t>
  </si>
  <si>
    <t>2A.03.22.1</t>
  </si>
  <si>
    <t>2A.03.23</t>
  </si>
  <si>
    <t>Hidroizolacije</t>
  </si>
  <si>
    <t>2A.03.23.1</t>
  </si>
  <si>
    <t xml:space="preserve">Vgrajevanje hidroizolacijskih materialov mora biti skladna z navodili proizvajalca. Pred izdelavo horizontalne hidroizolacije je potrebno ustrezno očistiti oz pripraviti podlago. </t>
  </si>
  <si>
    <t>2A.03.23.2</t>
  </si>
  <si>
    <t>Izvajanje zidarskih del mora potekati v skladu z standardom SIST EN 771, kjer so navedena pravila in kakovost izvedenih del. Vsi vgrajeni materiali morajo pred izvedbo biti certificirani ter pripravljeni oz, dostavljeni skladno z navodili.</t>
  </si>
  <si>
    <t>Uporaba in vgradnja hidroizolacijskih trakov mora biti skladna s SIST DIN 18195 1-10 in zahtevami pravilnika o zaščiti stavb pred vlago (Ur.l.. RS, št.29/2004).</t>
  </si>
  <si>
    <t>Zidanje zidu mora biti na posameznih segmentih dodatno ojačano oz. sidrano oz. mora biti pravilno izvedena zidarska zveza. Toleranca neravnih zidov je 15 mm / 4 m.</t>
  </si>
  <si>
    <t>Ometi se lahko izvajajo strojno ali ročno po ustrezni recepturi in pripravi. Podlaga mora biti predhodno ustrezno očiščena. Ometi se izvedejo na suhe zidove z maksimalno 4 % vlago, dovoljena neravnost površine je 8 mm / 3,0 m. Ometi na stenah kopalnic naj bodo izvedeni v enoslojnem nanašanju in naj bodo le grobo zaglajeni.</t>
  </si>
  <si>
    <t>Hidroizolacijo je potrebno izvajati v ustreznih vremenskih razmerah (vsaj +5°) ter ustrezni temperaturi podlage, izvedena mora biti ustrezna priprava podloge. Kontrolira se tudi zlepljenost s podlago, vendar le pri trakovih, ki se vgrajujejo z varjenjem preko celotne površine, ravno tako se kontrolira tesnjenje preklopov po metodah opisanih v standardu SIST DIN 18195-3.</t>
  </si>
  <si>
    <t>Tesarska dela</t>
  </si>
  <si>
    <t>Načrt opaževanja je del načrta gradbenih konstrukcij. Pri izvedbi tesarskih del je potrebno upoštevati  SIST EN 206-1:  Beton -1.del: Specifikacija, lastnosti , proizvodnja in skladnost.</t>
  </si>
  <si>
    <t>Vsi delovni odri morajo biti izvedeni skladno z zakonom varstva pri delu in skladno z uredbo o zagotavljanju varnosti in zdravja pri delu na začasnih in premičnih gradbiščih (Ur.l.. RS, št.83/2005) ter upoštevati standard SIST EN 12811.</t>
  </si>
  <si>
    <t>Opaževanje</t>
  </si>
  <si>
    <t>Opaži za betonsko konstrukcijo morajo biti izvedeni v skladu z zahtevami izvedbe betonskih konstrukcij oz. po tehnološkem elaboratu, ki ga pripravi izvajalec in ga da v potrditev nadzoru.</t>
  </si>
  <si>
    <t>Izvajalec mora za vsako fazo del pripraviti plan zagotavljanja kakovosti.</t>
  </si>
  <si>
    <t>Vsi opažni elementi morajo biti pred montažo očiščeni ter konstrukcijsko pravilno sestavljeni, da v času betoniranja prevzamejo obtežbo.</t>
  </si>
  <si>
    <t>Pred izvedbo betonskih del se postavijo opaži, ki morajo biti izdelani tehnično in statično pravilno ter tako, da bodo mere zgrajenih konstrukcij in druge značilnosti betona ustrezale projektu. Pred betoniranjem mora biti delovni stik temeljito očiščen in vsaj en dan polivan z vodo. Vse delovne stike mora pred betoniranjem pregledati nadzorni in vpisati v gradbeni dnevnik. Vgrajevanje betona se sme pričeti, ko je nadzorni organ prevzel opaž ali podlago in projektirano armaturo.</t>
  </si>
  <si>
    <t>V ustrezno pripravljen opaž oz. na planum podlage, ki ne sme biti zmrznjena, se lahko prične vgrajevati mešanico ustreznega betona šele, ko to odobri nadzorni organ.
Za prevoz je treba uporabiti ustrezna vozila: mešalnike. V kolikor se zaradi majhnih količin betona za prevoz ali nedostopnosti mesta vgradnje uporablja prekucnike, morajo biti le-ti opremljeni s plahto za zaščito mešanice betona pred padavinami, izsuševanjem in prahom.</t>
  </si>
  <si>
    <t>Zahteve za videz končne betonske površine določi projektant. Vsa betonska konstrukcija, ki se izvaja na višini (plošče, nosilci ipd.) se izvajajo opaži z ustrezno podporno konstrukcijo. Podporna konstrukcija mora biti postavljena v skladu z navodili, saj preko primarne konstrukcije (nosilni elementi- povezniki) preko sekundarnih elementov (prečni, povezovalni elementi) prevzemajo obremenitve v času izvajanja del.</t>
  </si>
  <si>
    <t>Sestava opažnih plošč mora biti iz obstojnih, kemijsko nevtralnih materialov, ki zagotavljajo odpornost proti mehanskim poškodbam in vremenskim vplivom ter so dovolj togi da prevzamejo obremenitve. Razopaževanje del se lahko izvaja po tem ko beton prevzame nosilnost oz. polno nosilnost.</t>
  </si>
  <si>
    <t>Vidne AB konstrukcije morajo imeti obdelane stike opažnih elementov; izvajalec mora v ceni opaža zajeti brušenje in obdelava stikov,</t>
  </si>
  <si>
    <t>Pri izdelavi opažev  je potrebno preveriti preboje vrisane v elektro in strojnih inštalacij.</t>
  </si>
  <si>
    <t>Odri</t>
  </si>
  <si>
    <t>Cevni fasadni odri morajo biti pravilno sidrani, morajo imeti ustrezne zaščite pred padcem v globino ter pripravljene ustrezne dostope do posamezne etaže.</t>
  </si>
  <si>
    <t>Fasadne odre je potrebno kontrolirati in preverjati skladno z navodili koordinatorja za varnosti pri delu.</t>
  </si>
  <si>
    <t>Notranji premični odri morajo biti postavljeni konstrukcijsko pravilno, ravno tako morajo izvajalci  upoštevati navodila za varno uporabo. Med premikanjem premičnih delovnih odrov na njem ne sme biti bremena. Po premiku mora biti oder ustrezno zaustavljen.</t>
  </si>
  <si>
    <t>Cene notranjih premičnih in pomožnih odrov morajo biti zajete v cenah na enoto.</t>
  </si>
  <si>
    <t>Nasipi in zasipi</t>
  </si>
  <si>
    <t>Izvajalec mora odvažati vse odpadke, ki nastajajo pri izvedbi. Odvoz odpadkov zajeti v ceni.</t>
  </si>
  <si>
    <t>Površine betona morajo biti brez razpok, gnezd in vidne armature,</t>
  </si>
  <si>
    <t>Izvajalec mora odvažati vse odpadke, ki nastajajo pri izvedbi.</t>
  </si>
  <si>
    <t>OPOMBA: pri vseh konstrukcijskih betonih se upošteva Cl 0,4 razen, v postavkah, kjer je drugače navedeno.</t>
  </si>
  <si>
    <t>kpl</t>
  </si>
  <si>
    <t>II.</t>
  </si>
  <si>
    <t>PRI PRIPRAVI PONUDBE JE POTREBNO UPOŠTEVATI SPODNJE TOČKE SPLOŠNIH ZAHTEV ZA IZDELAVO PONUDBE, KI SE NE ZARAČUNAVAJO POSEBEJ:</t>
  </si>
  <si>
    <t xml:space="preserve">KANALIZACIJA V OBJEKTU </t>
  </si>
  <si>
    <t>Pred pričetkom betonskih del je potrebno izdelati Projekt izvajanja betonskih konstrukcij, ki mora predpisati dobavo in pripravo ustreznih zmesi kamnitih zrn, polnil, cementa, vode, kemijskih in drugih dodatkov ter proizvodnjo, dovoz in vgraditev sveže mešanice betona na mestih in na način, določenim s projektom. Projekt betona potrdi projektant. Zahtevane karakteristike betona za posamezne elemente in trdnost betona so podane na posameznih armaturnih načrtih (skladno s SIST EN 206:2013 in SIST 1026:2016).</t>
  </si>
  <si>
    <t xml:space="preserve">Izvajalec mora v Projektu izvajanja betonskih konstrukcij predvideti vmesne delovne stike, ki morajo biti zajeti v cenah na enoto, ter izvedbo le teh na način, da se zagotovi vodotesnost betona. Način in količino delovnih stikov je potrebno uskladiti s odgovornim projektantom ter nadzorom, hkrati jih je potrebno predviditi v Projektu izvajanja betonskih konstrukcij. </t>
  </si>
  <si>
    <t>0.</t>
  </si>
  <si>
    <t>SPLOŠNA NAVODILA ZA IZVEDBO</t>
  </si>
  <si>
    <t>1.</t>
  </si>
  <si>
    <t>2.</t>
  </si>
  <si>
    <t>Geodetski posnetek pred pričetkom in po končanju del.</t>
  </si>
  <si>
    <t>3.</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</si>
  <si>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</si>
  <si>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4.</t>
  </si>
  <si>
    <t>Varnostne ograje pred padci v globino, varovanje jarkov, označbe skladno s predpisi o varstvu pri delu in urejanja gradbišč, vključno z vsemi prestavitvami, popravili ipd. v času izvedbe del.</t>
  </si>
  <si>
    <t>5.</t>
  </si>
  <si>
    <t>V času izvajanja rušitvenih, geotehničnih in zemeljskih del, mora izvajalec zagotavljati vsakodnevno čiščenje javnih dostopnih cest.</t>
  </si>
  <si>
    <t>6.</t>
  </si>
  <si>
    <t>Vsi stroški trajnega deponiranja gradbenega materiala in odpadkov.</t>
  </si>
  <si>
    <t>7.</t>
  </si>
  <si>
    <t>Sanacija oz. povrnitev v prvotno stanje vseh dostopnih poti, ki jih bo izvajalec uporabljal za vso gradbiščno logistiko.</t>
  </si>
  <si>
    <t>8.</t>
  </si>
  <si>
    <t>Stroške obveščanja javnosti o morebitnih motnjah ter posledic nastalih zaradi motenj.</t>
  </si>
  <si>
    <t>9.</t>
  </si>
  <si>
    <t>Izvajalec mora zagotvaljalti sprotno čiščenje gradbišča, vključno z odvozom odpadkov na trajno deponijo, vključno z plačilom takse.</t>
  </si>
  <si>
    <t>10.</t>
  </si>
  <si>
    <t xml:space="preserve">Izdelava poročila o ravnanju z gradbenimi odpadki v skladu z zakonodajo, vključno z vsemi stroški in taksami ločenega zbiranja, </t>
  </si>
  <si>
    <t>11.</t>
  </si>
  <si>
    <t>12.</t>
  </si>
  <si>
    <t>Stroške vseh potrebnih ukrepov, ki so predpisana in določena z veljavnimi predpisi o varstvu pri delu in varstvom pred požarom, ki jih mora izvajalec obvezno upoštevati.</t>
  </si>
  <si>
    <t>13.</t>
  </si>
  <si>
    <t>Škoda na objektih ob gradbišču, ki jo povzroči izvajalec.</t>
  </si>
  <si>
    <t>14.</t>
  </si>
  <si>
    <t>Vse stroške električne energije, vode, TK priključkov, razsvetljave, ogrevanja…</t>
  </si>
  <si>
    <t>15.</t>
  </si>
  <si>
    <t>Vse manipulativne stroške.</t>
  </si>
  <si>
    <t>16.</t>
  </si>
  <si>
    <t>Vse stroške zunanjega in notranjega vertikalnega in horizontalnega transporta, raztovarjanja, skladiščenja na gradbišču, takse, zavarovanja, manipulativne in ostale lokalne stroške, ki se nanašajo na pridobitev ustreznih dovoljenj za izvedbo del predmetnega razpisa in primopredajo objekta s strani izvajalca naročniku,</t>
  </si>
  <si>
    <t>17.</t>
  </si>
  <si>
    <t>Izvajalec mora vsakodnevno zagotavljati dostop do objektov.</t>
  </si>
  <si>
    <t>18.</t>
  </si>
  <si>
    <t>19.</t>
  </si>
  <si>
    <t>Vse stroške zavarovanja opreme v času izvedbe del in delavcev ter materiala na gradbišču v času izvajanja del, od začetka do uporabnega dovoljenja.</t>
  </si>
  <si>
    <t>20.</t>
  </si>
  <si>
    <t>Vse potrebne meritve, certifikate, poročila in preglede za izdelavo dokazila o zanesljivosti 
objekta.</t>
  </si>
  <si>
    <t>21.</t>
  </si>
  <si>
    <t>Ponudnik mora upoštevati, da si mora pred izvedbo, dobavo in vgradnjo vseh elementov vidnih obdelav površin predhodno pridobiti soglasje projektanta in investitorja in dostaviti vzorce v potrditev.</t>
  </si>
  <si>
    <t>22.</t>
  </si>
  <si>
    <t>Vsa potrebna dokumentacija, ki je potrebna za tehnični pregled, prodobitev uporabnega dovoljenja in vris v kataster GJI.</t>
  </si>
  <si>
    <t>23.</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</si>
  <si>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</si>
  <si>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V kolikor je že katerakoli od spodaj navedenih del navedena tudi v popisih, veljajo splošne zahteve za izdelavo ponudbe navedane spodaj v točkah 1-23!</t>
  </si>
  <si>
    <t>Eventuelno črpanje vode, vključno z vsemi eventualnimi najemninami, amortizacijami ter  
prečrpavanjem,</t>
  </si>
  <si>
    <t>Čiščenje terena pred in po gradnji ter priprava in organizacija gradbišča. Stroške zaključnih del na gradbišču z odvozom odvečnega materiala in stroške vzpostavitve prvotnega stanja, 
kjer bo to potrebno.</t>
  </si>
  <si>
    <t>Segment :</t>
  </si>
  <si>
    <t xml:space="preserve">REKAPITULACIJA </t>
  </si>
  <si>
    <t>UREDITEV IN PRIPRAVA ZEMLJIŠČA ZA GRADNJO</t>
  </si>
  <si>
    <t>GRADBENA DELA ZA IZGRADNJO STAVBE</t>
  </si>
  <si>
    <t>I. Ureditev in priprava zemeljišča za gradnjo ter gradbena dela za izgradnjo stavbe</t>
  </si>
  <si>
    <t>- 2 x tedensko čiščenje kabin (mesečni 
  strošek).</t>
  </si>
  <si>
    <t>mes.</t>
  </si>
  <si>
    <t xml:space="preserve"> - Odvoz mešanih gradbenih odpadkov na cca 
   14 dni.</t>
  </si>
  <si>
    <t xml:space="preserve">Izdelava in montaža dvokrilnih gradbiščnih vrat širine 2x300 cm. Vrata se zaklepajo s ključavnico na sredini. </t>
  </si>
  <si>
    <t xml:space="preserve">Izdelava in postavitev gradbiščne table za označbo gradbišča po GZ-u. </t>
  </si>
  <si>
    <t>Pisarniški kontejnerji morajo biti opremljeni s pisarniško opremo. Upoštevati tudi odvoz po končanih delih.</t>
  </si>
  <si>
    <t xml:space="preserve">Izdelava začasnega vodovodnega priključka za čas gradnje, vključeno z gradbiščnim števcem za vodo. </t>
  </si>
  <si>
    <t xml:space="preserve"> - Mesečna poraba vode</t>
  </si>
  <si>
    <t>Če ni drugače navedeno, se upošteva kategorija tal III. do V. Če ni drugače navedeno, veljajo storitve brez razlike na naklon terena do 20%. Podatki o naklonu sledijo v razmerju med višino in projicirano dolžino v tlorisu.</t>
  </si>
  <si>
    <t>Pri uporabi recikliranega gradbenega materiala je potrebno, da material, ki je predviden za vgradnjo, ustreza najmanj II.b kvalitetnemu razredu iz smernic za reciklirane gradbene materiale. Potrebno je pridobiti zahtevana ustrezna dokazila za uporabnost ponujenega materiala (klasa materiala najmanj I.b itd.)</t>
  </si>
  <si>
    <t>Cene veljajo, če ni drugače navedeno, brez razlike na vrsto izkopavanja ali odstranjevanja. Težavnosti pri teh delih bodo plačane z ustreznimi postavkami ovire - težavnosti.</t>
  </si>
  <si>
    <t>Zemeljska dela se obračunajo na osnovi geodetskih posnetkov pooblašenih geodetov, izvajalec je obračunske posnetke dolžan izvesti v sklopu enotne cene postavke.</t>
  </si>
  <si>
    <t>Deponijo za skladiščenje ponovno uporabljivega izkopanega materiala določi, če ni določeno že v razpisu, izvajalec v načrtu organizacije gradbišča.</t>
  </si>
  <si>
    <t>Enotna cena izkopa vsebuje, če ni drugače navedeno, bodisi odlaganje ob strani ali nalaganje izkopanega materiala znotraj ali izven gradbene jame na transportne naprave. Pri izkopnem materialu, ki se ga odstrani z gradbišča, se ne računajo vmesni transporti.</t>
  </si>
  <si>
    <t>Potrebna nasipavanja in zasipavanja se vršijo, če ni pravih razlogov proti (npr. zmožnost zgostitve, nečistoče), z izkopanim in/ali odstranjenim materialom (izenačevanje mas). Odvečen izkopni material se odstrani z gradbišča, ta storitev se obračuna z ustreznimi postavkami.</t>
  </si>
  <si>
    <t>V enotne cene za izkopavanje, odkopavanje in nasipavanje je vkalkulirana izvedba grobega planuma (+/- 10cm).</t>
  </si>
  <si>
    <t>V kolikor ni drugače navedeno, se delovne prostore (naklonski kot) in širine jaškov najkasneje pred pričetkom del, ob upoštevanju predpisov o zaščiti delavcev, določi z naročnikom.</t>
  </si>
  <si>
    <t>Vse postavke rušitvenih del vsebujejo vsa potrebna dela, manipulacije, uporabo potrebnih orodij  in izvedbo zaščitnih ukrepov za izvedbo opisanih del.</t>
  </si>
  <si>
    <t>V cenah mora biti zajeta izvedba analize zemljine za potrebe deponiranja.</t>
  </si>
  <si>
    <t>Geomehaniki in geodeti</t>
  </si>
  <si>
    <t>Geodetska zakoličba objekta, zakoličba osi objekta ter označitev višine objekta (±0,00).</t>
  </si>
  <si>
    <t>Zakoličba obstoječih komunalnih vodov.</t>
  </si>
  <si>
    <t>Gradbena zakoličba objekta, izdelava profilov in prenos dimenzij objekta na profile. V ceni upoštevati vzdrževanje zakoličbenih točk med izvedbo.</t>
  </si>
  <si>
    <t/>
  </si>
  <si>
    <t>VERTIKALNI ELEMENTI</t>
  </si>
  <si>
    <t>ARMATURA</t>
  </si>
  <si>
    <t>Dobava, krivljenje, polaganje in vezanje armature B 500B za temelje, parapetne zidove, stene, stebre, nosilce, preklade, vezi, etažne plošče, stopnice:</t>
  </si>
  <si>
    <t xml:space="preserve"> - rebrasta armatura do fi 12mm</t>
  </si>
  <si>
    <t>kg</t>
  </si>
  <si>
    <t xml:space="preserve"> - rebrasta armatura nad fi 12mm</t>
  </si>
  <si>
    <t xml:space="preserve"> - armaturne mreže</t>
  </si>
  <si>
    <t>Dobava in izdelava opaža odprtin za okna in vrata v AB steni, velikosti odprtin do 2,0 m2.</t>
  </si>
  <si>
    <t xml:space="preserve">Dobava in izdelava opaža odprtin za okna in vrata v AB steni, velikosti od 4,0 do 6,0 m2, </t>
  </si>
  <si>
    <t>Dobava in vgradnja XPS linijskih elementov v opaže za izvedbo utorov v betonskih stenah. Upoštevati tudi sidranje in pritjevanje ter odstrjanjevanje po končanih deli. Velikost elementov do 5/5cm.</t>
  </si>
  <si>
    <t>Dobava in vgradnja škatlastih opažev za izdelavo prebojev preko plošč, gred, sten ali parapetov. Velikost prebojev in lokacijo je potrebno uskladiti s statikom. V ceni vključiti tudi razopaževanje in čiščenje opaža. Količina ocenjena.</t>
  </si>
  <si>
    <t xml:space="preserve"> - velikost preboja do 0,5 m2</t>
  </si>
  <si>
    <t xml:space="preserve"> - velikost preboja od 0,5 m2 do 1,0 m2</t>
  </si>
  <si>
    <t xml:space="preserve"> - velikost preboja nad 1,0 m2</t>
  </si>
  <si>
    <t>- O 160 mm,</t>
  </si>
  <si>
    <t>- O 200 mm,</t>
  </si>
  <si>
    <t>- O 250 mm.</t>
  </si>
  <si>
    <t>Dobava in postavitev montažnega delovnega odra v dvigalnem jašku, nad stopniščem ipd. za čas gradnje in izvedbe objekta, komplet z vsemi potrebnimi sidranji, vzdrževanje ter demontaža in odvoz po končanih delih; višina odra nad 15m.</t>
  </si>
  <si>
    <t>Zidanje in ometi</t>
  </si>
  <si>
    <t>Vgradnje in vzidave</t>
  </si>
  <si>
    <t>Dolbljenje utorov ter zazidava in zametavanje utorov po montaži instalacijskih cevi zidovih:</t>
  </si>
  <si>
    <t xml:space="preserve"> - dim. 5/5 cm,</t>
  </si>
  <si>
    <t xml:space="preserve"> - dim. 35/15 cm,</t>
  </si>
  <si>
    <t>Dobava in vgradnja materiala ter zidarska obdelava vgradnje vseh inštalacijskih omaric v steni do velikosti 0,5m2</t>
  </si>
  <si>
    <t>Dobava in vgradnja materiala ter zidarska obdelava vgradnje vseh inštalacijskih omaric v steni od velikosti 0,5m2 do 1,0 m2.</t>
  </si>
  <si>
    <t>Nakladanje na transportno sredstvo in odvoz odvečnega materiala od izkopa na stalno deponijo (deponijo pridobi izvajalec) ter plačilo vseh stroškov deponiranja.</t>
  </si>
  <si>
    <t>- fi 80 mm</t>
  </si>
  <si>
    <t>- fi 100 mm</t>
  </si>
  <si>
    <t>- fi 150 mm,</t>
  </si>
  <si>
    <t>- fi 180 mm</t>
  </si>
  <si>
    <t>- fi 200 mm,</t>
  </si>
  <si>
    <t>- fi 220 mm,</t>
  </si>
  <si>
    <t>- fi 300 mm,</t>
  </si>
  <si>
    <t>Razna pomoč gradbenih delavcev pri instalacijskih in obrtniških delih. Obračun po dejanskih stroških. Ocena: _x000D_
KV delavec</t>
  </si>
  <si>
    <t>ur</t>
  </si>
  <si>
    <t>Razna pomoč gradbenih delavcev pri instalacijskih in obrtniških delih. Obračun po dejanskih stroških. Ocena: _x000D_
PK delavec</t>
  </si>
  <si>
    <t>NEPREDVIDENA DELA ….  5%</t>
  </si>
  <si>
    <t>Od nadzora ali investitorja odobrena in potrjena dodatna nepredvidena dela, obračun po dejanskih stroških.</t>
  </si>
  <si>
    <r>
      <t>m</t>
    </r>
    <r>
      <rPr>
        <vertAlign val="superscript"/>
        <sz val="10"/>
        <rFont val="Arial CE"/>
        <family val="2"/>
        <charset val="238"/>
      </rPr>
      <t>2</t>
    </r>
  </si>
  <si>
    <t>Grega Prelovšek dipl. inž. gr.</t>
  </si>
  <si>
    <t>Izvedba geomehanskega nadzora stalno v času izvajanja zemeljskih del v sklopu katerega v primeru odstopanja od pogojev podanih v geomehanskem poročilu, potrebno podati nadaljne ukrepe.</t>
  </si>
  <si>
    <t>Dobava in vgradnja geotekstila (ločilni sloj) pred nasipavanjem tamponskega materiala, natezna trdnost vzdolžno/prečno &gt; 16/16 kN/m.</t>
  </si>
  <si>
    <t>Planiranje</t>
  </si>
  <si>
    <t>TEMELJI</t>
  </si>
  <si>
    <t>MEDETAŽNE PLOŠČE</t>
  </si>
  <si>
    <t>Dobava in vgradnja lesenih moralov 5/10 za izvedbo utorov v betonskih stenah</t>
  </si>
  <si>
    <t>- do O 125 mm,</t>
  </si>
  <si>
    <t>Dobava in postavitev montažnega delovnega odra za čas gradnje in izvedbe objekta, komplet z vsemi potrebnimi sidranji, vzdrževanje ter demontaža in odvoz po končanih delih; višina odra do 15m.</t>
  </si>
  <si>
    <t xml:space="preserve">Dobava in izdelava dvostranskega opaža AB sten. V ceni je potrebno upoštevati vse ustrezne elemente, pritrdilni in sidrni material ter razopaževanje po končanih delih. </t>
  </si>
  <si>
    <t>Dobava in izdelava opaža odprtin za okna in vrata v AB steni, velikosti odprtin 2,0 m2 - 4,0 m2.</t>
  </si>
  <si>
    <t>Dobava in vgradnja PVC cevi kot opaž za izdelavo prebojev preko gred, sten ali parapetov. Velikost prebojev in lokacijo je potrebno uskladiti s statikom. Količina ocenjena. Preboji dim:</t>
  </si>
  <si>
    <t>Doplačilo za obdelavo prebojev preko bitumenske hidroizolacije, vključno z vsem potrebnim tesnilnim in pritrdilnim materialom.</t>
  </si>
  <si>
    <t xml:space="preserve"> - dim. 10/10 cm,</t>
  </si>
  <si>
    <t xml:space="preserve"> - dim. 20/10 cm,</t>
  </si>
  <si>
    <t>Dobava in polaganje PVC kanalizacijskih cevi (vertikalne in horizontalne povezave) komplet z betonsko podlago v debelini 10 cm, polnim obbetoniranjem v debelini 10-15 cm, z vsemi tesnili in fazonskimi kosi; horizontalna fekalna in meteorna kanalizacija pod talno ploščo v objektu:</t>
  </si>
  <si>
    <t>Kombiniran strojno (70%) - ročni (30%) izkop jarka za kanalizacijo, v globini do 1,50m (cevi, jaški), izkop v terenu III. ktg., v potrebnem naklonu, z odmetom na rob.</t>
  </si>
  <si>
    <t>Razna dela</t>
  </si>
  <si>
    <t xml:space="preserve">Kronsko vrtanje lukenj skozi AB konstrukcije debeline 20-40 cm, luknje dimenzij: </t>
  </si>
  <si>
    <t>SKUPAJ:</t>
  </si>
  <si>
    <t>SKUPAJ s nepredvidenimi deli:</t>
  </si>
  <si>
    <t>Planiranje dna izkopa jarka z natančnostjo ± 2 cm in utrditev do potrebne zbitosti, za meteorno in fekalno kanalizacijo ter elektriko, vodovod, telekomunikacije,…</t>
  </si>
  <si>
    <t>Strojni zasip kanalov in jaškov z izkopanim materialom do višine planuma s potrebnim utrjevanjem v plasteh po 30 cm.</t>
  </si>
  <si>
    <t>a</t>
  </si>
  <si>
    <t>b</t>
  </si>
  <si>
    <t>c</t>
  </si>
  <si>
    <t>d</t>
  </si>
  <si>
    <t>Dobava in polno obbetoniranje kabelske kanalizacije-doplačilo za beton glede na obsip s peskom.</t>
  </si>
  <si>
    <t>Dobava in vgradnja peska frakcije 0-8 mm za pripravo posteljice in obsip cevi višini 30 cm nad temenom cevi, z ročnim utrjevanjem v območju cevi (plinovod, vodovod).</t>
  </si>
  <si>
    <t>PRIPRAVLJALNA DELA</t>
  </si>
  <si>
    <t>Odstranitev obstoječih betonskih cestnih robnikov, nakladanje in odvoz na trajno deponijo z vsemi stroški deponije.</t>
  </si>
  <si>
    <t>Dobava in vgradnja XPS linijskih elementov v opaže za izvedbo utorov v betonskih stenah. Upoštevati tudi sidranje in pritjevanje ter odstrjanjevanje po končanih deli. Velikost elementov do 15/15cm.</t>
  </si>
  <si>
    <t>Gradbena dela</t>
  </si>
  <si>
    <t>Dobava in vgrajevanje podložnega betona C12/15 v debelini 10,0 cm pod temelji.</t>
  </si>
  <si>
    <t>AB NOSILCI</t>
  </si>
  <si>
    <t>- prereza od 0,20 - 0,30 m3/m1</t>
  </si>
  <si>
    <t>- prereza nad 0,30 m3/m1</t>
  </si>
  <si>
    <t>Posek grmičevja in dreves s premerom debla do 20 cm, kompletno z izkopom panjev, nakladanjem na kamion, odvozom na deponijo in plačilom vseh stroškov deponiranja.</t>
  </si>
  <si>
    <t xml:space="preserve"> - Mesečni strošek električne energije-ocenjeno, poračun po dejanski porabi.</t>
  </si>
  <si>
    <t xml:space="preserve">Izdelava začasnega elektro grad. priključka za čas gradnje. Vključiti tudi elektro števec. </t>
  </si>
  <si>
    <t>Priključna moč 3 x 63 A. Odstranitev po končanju del.</t>
  </si>
  <si>
    <t>Kot postavka a., le doplačilo za merilno elektroomaro večje kapacitete, npr.2x3x125A.</t>
  </si>
  <si>
    <t>Planiranje dna izkopa terena v ravnini s točnostjo ± 3cm.</t>
  </si>
  <si>
    <t>Fino planiranje tampona v predpisanih padcih po projektu v debelini cca 2cm, dobava sejanega peska granulacije 0-4mm, planiranje in utrjevanje - priprava podloge za vgradnjo podložnega betona.</t>
  </si>
  <si>
    <t>Razstiranje, letvanje, lasersko niveliranje s površinskim vibratorjem po celotni površini AB plošče in zaglajevanje. Ravnost tal po DIN 18202 za končne površine. Dobava, črpanje in vgradnja betona je zajeto v prejšnjih postavkah.</t>
  </si>
  <si>
    <t>talna plošča kleti</t>
  </si>
  <si>
    <t>RAVNANJE PLOŠČ</t>
  </si>
  <si>
    <t>Odstranitev obstoječih kanalizacijskih vodov pod novim delom objekta in odvoz na trajno deponijo s plačilom vseh taks.</t>
  </si>
  <si>
    <t xml:space="preserve"> - rušenje obstoječih zaščitnih cevi elektro kanalizacije, vključno z  betonskimi zaščitnimi oblogami ipd.</t>
  </si>
  <si>
    <t xml:space="preserve"> - rušenje obstoječih cevi fekalne kanalizacije, vključno z  betonskimi zaščitnimi oblogami ipd.</t>
  </si>
  <si>
    <t xml:space="preserve"> - rušenje obstoječih cevi meteorne kanalizacije, vključno z  betonskimi zaščitnimi oblogami ipd.</t>
  </si>
  <si>
    <t xml:space="preserve"> - rušenje obstoječih revizijskih jaškov fekalne kanalizacije gl. do 2m, vključno s pokrovi,  betonskimi zaščitnimi oblogami ipd.</t>
  </si>
  <si>
    <t xml:space="preserve"> - rušenje obstoječih peskolovov, revizijskih jaškov meteorne kanalizacije gl. do 2m, vključno s pokrovi,  betonskimi zaščitnimi oblogami ipd.</t>
  </si>
  <si>
    <t xml:space="preserve"> - rušenje obstoječih požiralnikov meteorne kanalizacije gl. do 2m, vključno z rešetkami,  betonskimi zaščitnimi oblogami ipd.</t>
  </si>
  <si>
    <t xml:space="preserve"> - rušenje obstoječih revizijskih jaškov elektro kanalizacije gl. do 2m, jašek iz betonskih cevi, vključno s pokrovi,  betonskimi zaščitnimi oblogami ipd.</t>
  </si>
  <si>
    <t>Izdelava nove kanalizacije pod objektom</t>
  </si>
  <si>
    <t>Dobava in vgrajevanje Stigmaflex zaščitnih cevi za inštalacije (po navodilih izvajalca elektroinštalacij).</t>
  </si>
  <si>
    <t>fi 110mm</t>
  </si>
  <si>
    <t>fi 75mm</t>
  </si>
  <si>
    <t>fi 160mm</t>
  </si>
  <si>
    <t xml:space="preserve"> - PVC SN8 DN 110 mm.</t>
  </si>
  <si>
    <t>Opomba: v geomehanskem poročilu je predviden dodatni ukrep na območju gline in sicer JG nearmirani slopi. Slopi se izvedejo v sklopu varovanja gradbene jame (zajeti so v postavkah popisa varovanja gradbene jame).</t>
  </si>
  <si>
    <t>h</t>
  </si>
  <si>
    <t>stene</t>
  </si>
  <si>
    <t xml:space="preserve">Dobava in izdelava opaža pravokotnih stebrov.  Upoštevati ves ustrezni pritrdilni, sidrni in podporni material material, vključno z vsemi prenosi, razopaževanjem in čiščenjem. </t>
  </si>
  <si>
    <t>SIDRA</t>
  </si>
  <si>
    <t>Drugo</t>
  </si>
  <si>
    <t>Sodelovanje projektanta z izvajalci in ostalimi deležniki izvedbe, ki niso zajete v obseg projektantskega nadzora.</t>
  </si>
  <si>
    <t>Dobava in vgrajevanje betona C30/37, XC3, Dmax 16 mm, v etažno ploščo nad kletjo, prereza konstrukcije od 0,20 - 0,30 m3/m2.</t>
  </si>
  <si>
    <t>Dobava in vgrajevanje betona C30/37, XC3, Dmax 16 mm v nosilce:</t>
  </si>
  <si>
    <t>Univerzitetna psihiatrična klinika Ljubljana</t>
  </si>
  <si>
    <t>Univerzitetna psihiatrična klinika - urgentni blok z arhivi</t>
  </si>
  <si>
    <t>D160950</t>
  </si>
  <si>
    <t>Urška Pollak, univ. dipl. inž. arh.</t>
  </si>
  <si>
    <t>Plošča nad kletjo - debelina 22 cm</t>
  </si>
  <si>
    <t>Plošča nad arhivom - debelina 30 cm</t>
  </si>
  <si>
    <t>Plošča/temelj zunanje ureditve atrija nad arhivom - debelina 18 cm</t>
  </si>
  <si>
    <t>Tlačne plošče, AB tlak v kleti</t>
  </si>
  <si>
    <t>STREŠNE PLOŠČE v naklonu</t>
  </si>
  <si>
    <t>BETONSKE OJAČITVE MED STARIM IN NOVIM DELOM</t>
  </si>
  <si>
    <t>NAKLONSKI BETON</t>
  </si>
  <si>
    <t>- prereza od 0,12 - 0,20 m3/m1</t>
  </si>
  <si>
    <t>- plošča debeline do 30 cm - jaški v temeljni plošči</t>
  </si>
  <si>
    <t>Atika</t>
  </si>
  <si>
    <t xml:space="preserve">Dobava in izdelava dvostranskega opaža AB atike na strehi. V ceni je potrebno upoštevati vse ustrezne elemente, pritrdilni in sidrni material ter razopaževanje po končanih delih. </t>
  </si>
  <si>
    <t>Doplačilo za izdelavo enostranskega opaža sten (predvideno v kleti in pritličju na stiku z obstoječim objektom).</t>
  </si>
  <si>
    <t xml:space="preserve">Dobava in izdelava dvostranskega opaža AB sten jaškov. V ceni je potrebno upoštevati vse ustrezne elemente, pritrdilni in sidrni material ter razopaževanje po končanih delih. </t>
  </si>
  <si>
    <t>Stebri</t>
  </si>
  <si>
    <t>Doplačilo za izdelavo opaža sten v radiju (predvideno v pritličju - novi glavni vhod/vetrolov).</t>
  </si>
  <si>
    <t>- prereza od 0,04 - 0,08 m3/m1</t>
  </si>
  <si>
    <t xml:space="preserve">Dobava in izdelava dvostranskega ali tri stranskega opaža preklad, nosilcev in vezi, višina podpiranja do 4,5 m. Upoštevati ves ustrezni pritrdilni in sidrni material, vključno z razopaževanjem in čiščenjem. </t>
  </si>
  <si>
    <t>Doplačilo za izdelavo opaža nosilcev v radiju (predvideno v pritličju - novi glavni vhod/vetrolov).</t>
  </si>
  <si>
    <t xml:space="preserve">Dobava in izdelava opaža AB ravnih plošč, višina podpiranja do 4,5m. Upoštevati ves ustrezni pritrdilni in sidrni material, vključno z razopaževanjem in čiščenjem. </t>
  </si>
  <si>
    <t>Dobava in izdelava opaža robu AB plošč, višine do 22 cm.</t>
  </si>
  <si>
    <t>Dobava in vgradnja uvodnic v opaž stene - kot npr. hauff technik:</t>
  </si>
  <si>
    <t>- HSI150 1x4 K2 AF/350 uvodnice.</t>
  </si>
  <si>
    <t>- HSI150 1x2 K2 EW/300 uvodnice.</t>
  </si>
  <si>
    <t>Odstranitev obstoječe žičnate ograje vključno s stebrički ter temelji, nakladanje in odvoz na trajno deponijo z vsemi stroški deponije.</t>
  </si>
  <si>
    <t>Posek dreves večjega premera (nad 20 cm), kompletno z izkopom panjev, nakladanjem na transportno sredstvo in odvozom na trajno deponijo.</t>
  </si>
  <si>
    <t>Rušenje betonskih korit, nalaganje na transportno sredstvo in odvoz na trajno deponijo. Ocenjena dimenzija korita cca 800/100/150 cm. Odstranitev vključno še z vsebino korit (zemlja, rastlinje)</t>
  </si>
  <si>
    <t>Odstranitev klopic ob betonskih koritih, nalaganje na transportno sredstvo in odvoz na trajno deponijo. Ocenjena dolžina klopice do cca 8 metrov.</t>
  </si>
  <si>
    <t>Odstranitev obstoječih tlakovcev, nalaganje na transportno sredstvo in odvoz na trajno deponijo.</t>
  </si>
  <si>
    <t>Zarez, rušenje in odstranitev obstoječega opornega zidu ob uvozni rampi, dolžine cca 15 m, svetle višine do cca 2,0 m, vključno s temelji, nakladanje in odvoz na trajno deponijo z vsemi stroški deponije.</t>
  </si>
  <si>
    <t>Odstranitev obstoječih betonskih lamelnih robnikov, nakladanje in odvoz na trajno deponijo z vsemi stroški deponije.</t>
  </si>
  <si>
    <t>Rušenje obstoječega asfalta na uvozni rampi in cesti (do cca 13 cm višine) in manipulativnih poteh, zahodno od obstoječega objekta, nalaganje ruševin na transportno sredstvo, odvoz v stalno pooblaščeno deponijo po izboru izvajalca z vključenimi vsemi stroški deponiranja.</t>
  </si>
  <si>
    <t>Zarez - odrez asfalta, višina do 13 cm.</t>
  </si>
  <si>
    <t>Rušenje obstoječega asfalta na pločniku, višina do 6 cm, nalaganje ruševin na transportno sredstvo, odvoz v stalno pooblaščeno deponijo po izboru izvajalca z vključenimi vsemi stroški deponiranja.</t>
  </si>
  <si>
    <t>Priprave - rušitve zunanjost</t>
  </si>
  <si>
    <t>Priprave - rušitve notranjost</t>
  </si>
  <si>
    <t>I</t>
  </si>
  <si>
    <t>I.a</t>
  </si>
  <si>
    <t>I.b</t>
  </si>
  <si>
    <t>I.c</t>
  </si>
  <si>
    <r>
      <t xml:space="preserve">Rušenje </t>
    </r>
    <r>
      <rPr>
        <b/>
        <sz val="10"/>
        <rFont val="Arial"/>
        <family val="2"/>
        <charset val="238"/>
      </rPr>
      <t>meteorne</t>
    </r>
    <r>
      <rPr>
        <sz val="10"/>
        <rFont val="Arial"/>
        <family val="2"/>
        <charset val="238"/>
      </rPr>
      <t xml:space="preserve"> kanalizacije v območju objekta in zunanje ureditve z nakladanjem in odvozom  na stalno deponijo, vključno z odkopom, izvedbo plomb in vsemi stroški deponije.</t>
    </r>
  </si>
  <si>
    <t>II</t>
  </si>
  <si>
    <t>II.a</t>
  </si>
  <si>
    <t>II.b</t>
  </si>
  <si>
    <r>
      <t xml:space="preserve">Rušenje </t>
    </r>
    <r>
      <rPr>
        <b/>
        <sz val="10"/>
        <rFont val="Arial"/>
        <family val="2"/>
        <charset val="238"/>
      </rPr>
      <t>fekalne</t>
    </r>
    <r>
      <rPr>
        <sz val="10"/>
        <rFont val="Arial"/>
        <family val="2"/>
        <charset val="238"/>
      </rPr>
      <t xml:space="preserve"> kanalizacije v območju objekta in zunanje ureditve z nakladanjem in odvozom  na stalno deponijo, vključno z odkopom, izvedbo plomb in vsemi stroški deponije.</t>
    </r>
  </si>
  <si>
    <t>I.d</t>
  </si>
  <si>
    <t xml:space="preserve"> - rušenje obstoječih kanalet meteorne kanalizacije gl. do 2m, vključno z rešetkami,  betonskimi zaščitnimi oblogami ipd. (ocenjena ACO drain N100 - širina kanalete cca do 13 cm)</t>
  </si>
  <si>
    <t xml:space="preserve"> - previdna demontaža obstoječe kanalete z ACO drain E150K na uvozni rampi, začasno deponiranje za ponovno montažo</t>
  </si>
  <si>
    <t>I.e</t>
  </si>
  <si>
    <r>
      <t xml:space="preserve">Rušenje </t>
    </r>
    <r>
      <rPr>
        <b/>
        <sz val="10"/>
        <rFont val="Arial"/>
        <family val="2"/>
        <charset val="238"/>
      </rPr>
      <t>vodovodne</t>
    </r>
    <r>
      <rPr>
        <sz val="10"/>
        <rFont val="Arial"/>
        <family val="2"/>
        <charset val="238"/>
      </rPr>
      <t xml:space="preserve"> kanalizacije v območju objekta in zunanje ureditve z nakladanjem in odvozom  na stalno deponijo, vključno z odkopom, izvedbo plomb in vsemi stroški deponije.</t>
    </r>
  </si>
  <si>
    <t>III</t>
  </si>
  <si>
    <t>III.a</t>
  </si>
  <si>
    <t xml:space="preserve"> - rušenje obstoječih cevi vodovodne kanalizacije (ocenjena DN100)</t>
  </si>
  <si>
    <t>IV.a</t>
  </si>
  <si>
    <r>
      <t xml:space="preserve">Rušenje </t>
    </r>
    <r>
      <rPr>
        <b/>
        <sz val="10"/>
        <rFont val="Arial"/>
        <family val="2"/>
        <charset val="238"/>
      </rPr>
      <t xml:space="preserve">kabelske </t>
    </r>
    <r>
      <rPr>
        <sz val="10"/>
        <rFont val="Arial"/>
        <family val="2"/>
        <charset val="238"/>
      </rPr>
      <t>kanalizacije v območju objekta in zunanje ureditve z nakladanjem in odvozom  na stalno deponijo, vključno z odkopom, izvedbo plomb in vsemi stroški deponije.</t>
    </r>
  </si>
  <si>
    <t>IV</t>
  </si>
  <si>
    <t>IV.b</t>
  </si>
  <si>
    <t>Odstranitev in odvoz obstoječih smetnjakov, vključno z vsem pritrdilnim materialom. Trajno deponiranje.</t>
  </si>
  <si>
    <t>Previden zarez v obstoječe betonske stene in odstranitev betonskih sten za nove odprtine (ocenjena debelina 20 cm). Vključno z delovnimi odri, začasnim podpiranjem, nalaganjem ruševin in odvozom na trajno deponijo.</t>
  </si>
  <si>
    <t>začasno deponiranje, shranjevanje za ponovno montažo</t>
  </si>
  <si>
    <t>odvoz na deponijo, trajno deponiranje</t>
  </si>
  <si>
    <t>Demontaža obstoječe steklene stene v kleti - severno požarno stopnišče. Dimenzija stene 180 x 250 cm. Začasno deponiranje, shranjevanje za ponovno montažo.</t>
  </si>
  <si>
    <t>Demontaža obstoječih oken v kleti in pritličju dimenzije 160x180.</t>
  </si>
  <si>
    <t>Demontaža obstoječih oken v kleti in pritličju dimenzije 65x100.</t>
  </si>
  <si>
    <t>Priprave - ureditev gradbišča</t>
  </si>
  <si>
    <t>Izdelava elaborata delne zapore ceste in popolne zapore pločnika in kolesarske steze,  vključno s pregledom elaborata oziroma sheme cestne zapore in izvedba zapore z ustrezno signalizacijo, pregledom zapore in odstranitvijo po končanju del.</t>
  </si>
  <si>
    <t>Postavitev gradbiščne ograje vključeno z amortizacijo do konca gradnje (do 12 
mesecev). Vključeno vzdrževanje ograje (začasne prestavitve, popravila itn.) v času gradnje. Z vsemi potrebnimi deli.</t>
  </si>
  <si>
    <t>- Panelna gradbiščna ograja iz standardnih kovinskih polnih panelov, komplet z betonskimi podstavki. Paneli medsebojno povezani. Predvidena uporaba ob cestih.</t>
  </si>
  <si>
    <t>- PVC mreža ter nosilnimi palicami višine cca 2,20m, komplet z betonskimi podstavki. Predvidena uporaba na zelenih površinah.</t>
  </si>
  <si>
    <r>
      <t>Najem in postavitev tipskih kovinskih kontejnerjev prostornine 7,0 m</t>
    </r>
    <r>
      <rPr>
        <vertAlign val="superscript"/>
        <sz val="10"/>
        <rFont val="Arial"/>
        <family val="2"/>
        <charset val="238"/>
      </rPr>
      <t>3</t>
    </r>
    <r>
      <rPr>
        <sz val="10"/>
        <rFont val="Arial"/>
        <family val="2"/>
        <charset val="238"/>
      </rPr>
      <t xml:space="preserve"> za ločeno zbiranje mešanih gradbenih odpadkov za čas gradnje do 12 mesecev.</t>
    </r>
  </si>
  <si>
    <t>Najem in postavitev ter priključitev pomožnih gradbiščnih elektro omar na območju gradbišča za čas trajanja gradbišča 12 mesecev).</t>
  </si>
  <si>
    <t>Najem in postavitev gradbiščnih WC kabin - 2,0 kos za ves čas gradnje (do 12 mesecev), vključno s čiščenjem in vzdrževanjem.</t>
  </si>
  <si>
    <t>Najem in postavitev pisarniških kontejnerjev za nadzor, za čas gradnje do 12 mesecev.</t>
  </si>
  <si>
    <t xml:space="preserve">Najem in postavitev pisarniških kontejnerjev za koordinacijske sestanke ter za hranjenje projektne dokumentacije, za čas gradnje do 12 mesecev. </t>
  </si>
  <si>
    <t>Širok strojni izkop globine cca 3,0 metra relativno na teren v materialu III. ktg,, začasne brežine se izvedejo v naklon max. 1:1,2, nakladanje materiala na transportno sredstvo, odvoz na stalno deponijo (deponijo pridobi izvajalec) ter plačilo vseh stroškov deponiranja (izvajalec si mora obvezno ogledati gradbeno parcelo pred pričetkom del in vključiti vsa ostala potrebna pomožna dela v ceno).</t>
  </si>
  <si>
    <t>Izkop poglobitvev pod temelji, jaškom dvigala v globini do 1,0 m relativno na dno širokega izkopa, začasne brežine se izvedejo v naklon max. 1:1,2, izkop v materialu III. ktg, nakladanje materiala na transportno sredstvo, odvoz na stalno deponijo (deponijo pridobi izvajalec) ter plačilo vseh stroškov deponiranja.</t>
  </si>
  <si>
    <t>Razgrinjanje in planiranje prej izkopanega materiala ter utrjevanje do potrebne trdnosti po navodilih geomehanika. Zasip kleti do kote obstoječega terena, naprej je nasip del zunanje ureditve.</t>
  </si>
  <si>
    <t>Dobava, razgrinjanje, planiranje in utrjevanje tamponskega drobljenca granulacije 0 - 32mm ter, utrjevanje do potrebne zbitosti na območju objekta (po navodilih geomehanika). Debelina sloja ocenjena na 25 cm.</t>
  </si>
  <si>
    <t>Širok strojni izkop globine do cca 3,0 metra relativno na teren v materialu III. ktg, začasne brežine se izvedejo v naklon max. 1:1,2, nakladanje materiala na transportno sredstvo, odvoz na začasno deponijo (deponijo pridobi izvajalec), izkop dobrega materiala (do malo zameljenega), kasnejša ponovna uporaba pri zasipu objekta ali zunanji ureditvi.</t>
  </si>
  <si>
    <t>Zarez in odstranitev obstoječe fasade (ocenjena izolacija EPS do 10 cm, rabicirana, omet). Odstranitev do betonske/zidane stene, nakladanje odpadnega materiala na transportno sredstvo in odvoz na trajno deponijo.</t>
  </si>
  <si>
    <t>Odstranitev obstoječe termoizolacije temeljev na območju novega stika starega z novim objektom, ocenjena debelina termoizolacije do 10 cm, nakladanje odpadnega materiala na transportno sredstvo in odvoz na trajno deponijo.</t>
  </si>
  <si>
    <t xml:space="preserve">Dobava in izdelava enostranskega opaža AB pasovne ojačitve temeljev v kleti na stiku stari/novi objekt. V ceni je potrebno upoštevati vse ustrezne elemente, pritrdilni in sidrni material ter razopaževanje po končanih delih. </t>
  </si>
  <si>
    <t>Dobava in vgrajevanje betona C30/37, XC4, PV-II,  Dmax 16 mm, v etažno ploščo nad arhivom, prereza konstrukcije od 0,20 - 0,30 m3/m2.</t>
  </si>
  <si>
    <t>20 cm</t>
  </si>
  <si>
    <t>30 cm</t>
  </si>
  <si>
    <t>22 cm</t>
  </si>
  <si>
    <t>18 cm (ovoj - atrij)</t>
  </si>
  <si>
    <t>PREHODNA PLOŠČA</t>
  </si>
  <si>
    <t>Dobava in vgradnja betona C25/30, XC2, Dmax 16, PV-II vgradnja v prehodno ploščo na stiku med betonsko talno ploščo in stiku asfaltirane površine.</t>
  </si>
  <si>
    <t>Dobava in izdelava opaža robu AB prehodne plošče, višine od 20 do 55 cm.</t>
  </si>
  <si>
    <t>Dobava in vgrajevanje betona C30/37, XD3/XF4, Dmax 16 mm, aeriran 4% por, v ploščo zunanje ureditve nad kletjo, prereza konstrukcije od 0,12 - 0,20 m3/m2.</t>
  </si>
  <si>
    <t>Dobava in vgrajevanje betona C 25/30 XC2, PV-II, Dmax 16 v točkovne temelje nadstreška, konstrukcija spada skladno s SIST EN 13670 v 2. izvedbeni razred in je prereza nad 0,3 m3/m2.</t>
  </si>
  <si>
    <t>Dobava in vgradnja betona C25/30, XC1, Dmax 16 mm (SIST EN 206:2013, SIST 1026:2016) v tlačno ploščo DEA prostor. Plošča v debelini 15 cm.</t>
  </si>
  <si>
    <t>Dobava in vgrajevanje betona C30/37, XC3, Dmax 16 mm, v strešne plošče, prereza konstrukcije od 0,20 - 0,30 m3/m2.</t>
  </si>
  <si>
    <t>BELA KAD</t>
  </si>
  <si>
    <t>Dobava in vgrajevanje betona C30/37 XC4, PV-II, Dmax 32 v temeljno ploščo v kleti, konstrukcija spada skladno s SIST EN 13670 v 2. izvedbeni razred in je prereza nad 0,3 m3/m2.</t>
  </si>
  <si>
    <t>Dobava in vgradnja betona  C30/37 XC4, PV-II, Dmax 16, v AB ojačitve med starim in novim objektom, konstrukcija spada skladno s SIST EN 13670 v 2. izvedbeni razred in je prereza nad 0,3 m3/m2.</t>
  </si>
  <si>
    <t>Dobava in vgradnja betona C 12/15, v naklonski beton atrija, višina sloja od 2-16 cm.</t>
  </si>
  <si>
    <t>Stene objekta - obodne</t>
  </si>
  <si>
    <t>Stene objekta - notranje</t>
  </si>
  <si>
    <t xml:space="preserve">Dobava in vgrajevanje betona  C30/37, XC4, PV-II, Dmax 16 mm, v AB stene prereza od 0,20 do 0,30 m3/m2. </t>
  </si>
  <si>
    <t xml:space="preserve">Dobava in vgrajevanje betona  C30/37, XC4, PV-II, Dmax 16 mm, v AB stene prereza nad 0,30 m3/m2. </t>
  </si>
  <si>
    <t xml:space="preserve">Dobava in vgrajevanje betona  C30/37, XC3, Dmax 16 mm, v AB stene prereza od 0,20 do 0,30 m3/m2. </t>
  </si>
  <si>
    <t xml:space="preserve">Dobava in vgrajevanje betona  C30/37, XC4, PV-II, Dmax 16 mm, v AB atiko prereza od 0,20 do 0,30 m3/m2. </t>
  </si>
  <si>
    <t>Dobava in vgrajevanje betona  C30/37, XC3, Dmax 16 mm, v AB stebre:</t>
  </si>
  <si>
    <t>Dobava in vgradnja STT Bituflex 150 ali enakovredno za hidroizolacijsko tesnenje stika plošča - stena. Vgradnja horizontalno po celotni dolžini stika med novim in starim objektom, vertikalno po vseh vogalih in delovnih stikih.  Vključno z vsemi pritrdilinimi in sidrnim materialom ter vsemi pomožnimi in začasnimi deli v času montaže in vgradnje. Vgradnja skladno z navodili proizvajalca oz. dobavitelja, lokacija vgradnje skladna s projektno dokumentacijo.</t>
  </si>
  <si>
    <r>
      <t>m</t>
    </r>
    <r>
      <rPr>
        <vertAlign val="superscript"/>
        <sz val="9"/>
        <color theme="1"/>
        <rFont val="Arial CE"/>
        <family val="2"/>
        <charset val="238"/>
      </rPr>
      <t>1</t>
    </r>
  </si>
  <si>
    <t>Izdelava 2 cm dilatacije na stiku stena - talna plošča, izvedena iz robnega traka iz polistirena deb. 2 cm, skupaj z rezanjem traku ter zatesnitev s trajnoelastičnim kitom, kot npr. 35 Shore-a.</t>
  </si>
  <si>
    <r>
      <t xml:space="preserve">Dobava in vgradnja jeklenega vročecinkanega L kotnika dimenzij  </t>
    </r>
    <r>
      <rPr>
        <b/>
        <sz val="10"/>
        <rFont val="Arial"/>
        <family val="2"/>
        <charset val="238"/>
      </rPr>
      <t>60/30/5 mm</t>
    </r>
    <r>
      <rPr>
        <sz val="10"/>
        <rFont val="Arial"/>
        <family val="2"/>
        <charset val="238"/>
      </rPr>
      <t xml:space="preserve">, izvedba s sidri. Montaža se izvede z ustreznimi sidri in priklopi na armaturo z varjenjem pred betoniranjem, višina plošče 15 cm (tlačna plošča). </t>
    </r>
  </si>
  <si>
    <t>Izdelava 2 cm dilatacije - talna plošča med dvema prostoroma, izvedena s podložno vrvico, skupaj z rezanjem traku ter zatesnitev s trajnoelastičnim kitom, kot npr. Tekafleks MS40.</t>
  </si>
  <si>
    <t>DILATACIJE V DEA PROSTORU</t>
  </si>
  <si>
    <t>Izvedba začasnega odvajanja fekalne vode:
Postavitev rezervoarja za fekalno kanalizacijo iz obstoječega objekta s prečrpavanjem v najbližji jašek fekalne kanalizacije oz. prečrpavanjem in odvozom na čistilno napravo.</t>
  </si>
  <si>
    <t>Izvedba začasnega odvajanja meteorne vode:
Postavitev rezervoarja za meteorno kanalizacijo iz obstoječega objekta s prečrpavanjem v najbližji jašek meteorne kanalizacije.</t>
  </si>
  <si>
    <t>Dobava in zidanje zidu s porobetonskimi zidaki deb. 15 cm  z lepilom in ustreznimi sidri (sidranje stene na nosilno betonsko konstrukcijo).</t>
  </si>
  <si>
    <t>Dobava in vzidava montažne preklade v steni deb. 
15 cm.</t>
  </si>
  <si>
    <t>širina odprtine 100 cm</t>
  </si>
  <si>
    <t>širina odprtine 145 cm</t>
  </si>
  <si>
    <t>obloga stropa: celični beton, negorljive plošče (A1) lepljene v strop, [λD = max. 0,040 W/mK, C(Y/10) 200 kPa], npr.: Multipor TIP M4 TIPCeiling ali enakovredno, plošče dimenzije 60/50 lepljene v strop po navodilih proizvajalca, plošče so na spodnji strani neobdelane</t>
  </si>
  <si>
    <t>obloga stene: celični beton, negorljive plošče (A1) lepljene na podlago, [λD = max. 0,045 W/mK, C(Y/10) 350 kPa], npr.: Multipor ali enakovredno, plošče dimenzije 60/40 lepljene v podlago po navodilih proizvajalca</t>
  </si>
  <si>
    <t>Dobava in oblaganje stropa ali stene z mineralno toplotnoizolacijsko ploščo iz celičnega betona v debelini 10 cm. V ceni upoštevati ves potreben in ustrezen pritrdilni material za pritrjevanje plošč v betonski strop (plošče lepljene na strop in stene po navodilih proizvajalc)</t>
  </si>
  <si>
    <t>Izdelava tankoslojnega ometa (lepilo in fasadna mrežica) na porobetonske stene ali multipor. V ceni je potrebno upoštevati vsa pomožna in pripravljalna dela.</t>
  </si>
  <si>
    <t xml:space="preserve"> Dobava in izdelava opaža robu AB temeljnih plošč - obračun po m2. Upoštevati ves ustrezni pritrdilni in sidrni material, vključno z razopaževanjem in čiščenjem.</t>
  </si>
  <si>
    <t>- plošča debelina do 20 cm - rob plošče za hladilne agregate</t>
  </si>
  <si>
    <t>- plošča debeline do 60 cm - rob temeljne plošče objekta</t>
  </si>
  <si>
    <t>PODBETONIRANJE TIRNIC PREMIČNIH OMAR V ZGODOVINSKEM ARHIVU</t>
  </si>
  <si>
    <t>- sidra do fi 14 globina vrtanja do 20 cm</t>
  </si>
  <si>
    <t>- sidra do fi 16 globina vrtanja do 20 cm</t>
  </si>
  <si>
    <t>Dobava in vgradnja v stiku s svežim betonom nabrekajočega tesnilnega traku kot npr. HYDRTOBLOCKER TEKASWELL N 2010 ali enakovredno za hidroizolacijsko tesnenje faznih stikov betona, vse skladno z navodili proizvajalca.</t>
  </si>
  <si>
    <t>Dobava in vgradnja vertikalnih Tekatrak Hydroblocker PVC cevi Q1/Q2 ali enakovredno za vsilitev razpok v betonu stene  na lokaciji pričakovanih razpok zaradi krčenja betona.</t>
  </si>
  <si>
    <t>Dobava in vgradnja polimer bitumenske vertikalne hidroizolacije na stene in AB plošče. Izvedba upošteva;  1x hladni bitumenski premaz in 1x bitumenski trak kot npr.:IZOTEKT T4 PLUS ali enakovredno, varjen po celotni površini z 10 cm preklopom, s predhodnim čiščenjem in fino izravnavo betonske podlage komplet z izravnavo stikov s cementno malto. Hidorizolacija mora biti izvedena skladno z navodili tehničnih specifikacij proizvajalca.</t>
  </si>
  <si>
    <t>Dobava in vgradnja čepaste folije kot zaščito vertikalne termoizolacije, npr. Tefond ali enakovredno.</t>
  </si>
  <si>
    <t>Dobava in vgradnja vertikalne izolacije  z XPS izolacijo deb. 5,0 cm z gladko površino in robovi s stopničastim preklopom - ekstrudirani polistiren XPS SIST EN 13164, [λD = max. 0.035 W/(m.K), CS(10) = 300 kPa], npr.: FIBRANxps 300-L ali enakovredno, plošče s stopničastimi preklopi, točkovno zalepljene na površino</t>
  </si>
  <si>
    <t>Dobava in vgradnja vertikalne izolacije  z XPS izolacijo deb. 10,0 cm z gladko površino in robovi s stopničastim preklopom - ekstrudirani polistiren XPS SIST EN 13164, [λD = max. 0.035 W/(m.K), CS(10) = 300 kPa], npr.: FIBRANxps 300-L ali enakovredno, plošče s stopničastimi preklopi, točkovno zalepljene na površino</t>
  </si>
  <si>
    <t>Dobava in vgradnja vertikalne izolacije  z XPS izolacijo deb. 20,0 cm z gladko površino in robovi s stopničastim preklopom - ekstrudirani polistiren XPS SIST EN 13164, [λD = max. 0.035 W/(m.K), CS(10) = 300 kPa], npr.: FIBRANxps 300-L ali enakovredno, plošče s stopničastimi preklopi, točkovno zalepljene na površino</t>
  </si>
  <si>
    <t>Dobava in polaganje horizontalne toplotne izolacije pod betonsko tlačno ploščo v DEA prostoru - ekstrudirani polistiren FibranXPS 300 L ali enakovredno. Debelina 5,0 cm.</t>
  </si>
  <si>
    <t>Dobava in vgradnja PE folije na horizontalen XPS kot ločilni sloj med termo izolacijo in AB tlačno ploščo.</t>
  </si>
  <si>
    <t>Dobava in polaganje horizontalne toplotne izolacije debeline 8,0 cm, pod betonsko talno ploščo dvigalnega jaška - ekstrudirani polistiren XPS SIST EN 13164, [λD = max. 0.035 W/(m.K), CS(10) = 700 kPa], npr.: FIBRANxps 700-L ali enakovredno,
plošče s stopničastimi preklopi, točkovno zalepljene na površino.</t>
  </si>
  <si>
    <t>Dobava in polaganje horizontalne toplotne izolacije debeline 3,0 cm, pod betonsko talno ploščo dvigalnega jaška - ekstrudirani polistiren XPS SIST EN 13164, [λD = max. 0.035 W/(m.K), CS(10) = 700 kPa], npr.: FIBRANxps 700-L ali enakovredno,
plošče s stopničastimi preklopi, točkovno zalepljene na površino.</t>
  </si>
  <si>
    <t>Dobava in polaganje horizontalne toplotne izolacije debeline 5,0 cm, pod betonsko talno ploščo dvigalnega jaška - ekstrudirani polistiren XPS SIST EN 13164, [λD = max. 0.035 W/(m.K), CS(10) = 700 kPa], npr.: FIBRANxps 700-L ali enakovredno,
plošče s stopničastimi preklopi, točkovno zalepljene na površino.</t>
  </si>
  <si>
    <t>Dobava in vgradnja zaščitne mehansko odporne folije za zaščito horizontalne hidroizolacije pod temeljno ploščo jedra in jaška dvigala.</t>
  </si>
  <si>
    <t>Izdelava betonske zaokrožnice ob armirano betonski plošči za podlago lažje izvedljivemu preklopu med vertikalno in horizontalno hidroizolacijo.</t>
  </si>
  <si>
    <t>Dobava in izdelava opaža AB konzole pod prehodno ploščo. V ceni je potrebno upoštevati vse ustrezne elemente, pritrdilni in sidrni material ter razopaževanje po končanih delih. Dimenzija konzole 30 x 30 x 1000 cm.</t>
  </si>
  <si>
    <t>Podbetoniranje tirnic za premične omare, dobava in vgradnja betona C25/30, vključno z opažem. Upoštevati navodila proizvajalca/dobavitelja premičnih omar. Dimenzija podbetoniranja: 28 cm širine, 10 cm višine.</t>
  </si>
  <si>
    <t>NADVIŠANJE TEMELJNE PLOŠČE ZA TIRNICE - COKEL</t>
  </si>
  <si>
    <t>Dobava in vgrajevanje betona C30/37 XC4, PV-II, Dmax 32 v temeljno ploščo v nadvišanje temeljne plošče za tirnice, dimenzija prereza podstavka 28 cm x 10 cm, vključno z opažem.</t>
  </si>
  <si>
    <t>Dobava, razgrinjanje in planiranje drobljenega, kamnitega, nasipnega materiala, granulacije 
0-100mm ter utrjevanje do potrebne trdnosti po navodilu geomehanika. Debelina sloja ocenjena na 25 cm.</t>
  </si>
  <si>
    <t>Premaz tlačne plošče z utrditvenim premazom.</t>
  </si>
  <si>
    <t>Dobava in vgradnja betona C 12/15, v naklonski beton strehe nad pritličjem, višina sloja od 2-8 cm.</t>
  </si>
  <si>
    <t>Vgradnja jeklenih sider pred betoniranjem, točno niveliranje in lociranje, pritrjevanje na opaž. Izdelava sider zajeta v ključavničarskih delih.</t>
  </si>
  <si>
    <t>v točkovne temelje</t>
  </si>
  <si>
    <t>v AB atiko</t>
  </si>
  <si>
    <t>Izdelava nove kanalizacije v objektu - odvodnjavanje atrija</t>
  </si>
  <si>
    <t>vgradnja cevi v betonu</t>
  </si>
  <si>
    <t>Dobava in montaža sistema vodotesnega odvodnjavanja strehe nad kletjo/atrija kompletno z vsemi pripadajočimi deli. Pot polaganja skladno z arhitekturnimi načrti.
Opis: PE cevi fi 160 mm, elektrovarjeni spoji, protikondenčna izolacija, pritrditveni material (pritrjevanje v AB strop).</t>
  </si>
  <si>
    <t>širina dialtacije 5 cm</t>
  </si>
  <si>
    <t>širina ditalacije 10 cm</t>
  </si>
  <si>
    <t>Dobava in vgradnja požarne vrvice, reševanje detajla požarnega tesnenja dilatacija, vrvica je nameščena po celotnem dilatacijskem obodu. Vgradnja skladno z navodili proizvajalca.</t>
  </si>
  <si>
    <t>Odriv humusa v deb. do 20 cm z direktnim nakladanjem na transportno sredstvo in odvozom na začasno deponijo, deponijo pridobi izvajalec.</t>
  </si>
  <si>
    <t>Stopnišče dolžine cca 15 m</t>
  </si>
  <si>
    <t>Odstranitev obstoječih AB stopnic, zarez podesta, rušenje stopnišča s podestom vred,  nalaganje na transportno sredstvo in odvoz na trajno deponijo. Širina stopnišč cca 3,5 m.</t>
  </si>
  <si>
    <t xml:space="preserve">Dobava in vgrajevanje betona  C30/37, XC4, PV-II, Dmax 16 mm, v AB atiko prereza nad 0,3 m3/m2. </t>
  </si>
  <si>
    <t>Dobava in vgradnja betona C 12/15, v naklonski beton pred glavnim vhodom, višina sloja od 2-6 cm.</t>
  </si>
  <si>
    <t>PLOŠČA PRED VHODOM</t>
  </si>
  <si>
    <r>
      <t xml:space="preserve">Dobava in vgradnja betona C25/30, zmrzlinsko odpornega, armiranega, nad sloj XPS, debelina 10 cm, vključno z robnim opažem/trakom.
</t>
    </r>
    <r>
      <rPr>
        <b/>
        <sz val="10"/>
        <rFont val="Arial"/>
        <family val="2"/>
        <charset val="238"/>
      </rPr>
      <t>Detajl Df-08.</t>
    </r>
  </si>
  <si>
    <t>Dobava in vgradnja dvoslojne polimer bitumenske horizontalne hidroizolacije na podložni beton. Izvedba upošteva;  1x hladni bitumenski premaz in 2x bitumenski trak kot npr.:IZOTEKT T4 PLUS ali enakovredno, varjen po celotni površini z 10 cm preklopom, s predhodnim čiščenjem in fino izravnavo betonske podlage komplet z izravnavo stikov s cementno malto. Hidorizolacija mora biti izvedena skladno z navodili tehničnih specifikacij proizvajalca.</t>
  </si>
  <si>
    <t>Izdelava sider za povezavo AB konstrukcij, vrtanje, izpihovanje, dobava in vgradnja sidrne mase. Sidrne palice uvrtati in vstaviti maso kot npr. HIT HY-200 ali enakovredno. Sidrne palice so del postavke za armaturo. Palice zalite z bitumensko pasto.</t>
  </si>
  <si>
    <t>Dobava in vgradnja fazonskih kosov na vse lome in vogale na območju polaganja fugirnega traku, vgradnja po navodilih proizvajalca.</t>
  </si>
  <si>
    <r>
      <t xml:space="preserve">Dobava in vgradnja fugirnega traku za rešitev detajla hidroizolacije diletacije. Izvedba traku na stiku stari-novi objekt. Vgradnja skladno z navodili proizvajalca.
</t>
    </r>
    <r>
      <rPr>
        <b/>
        <sz val="10"/>
        <color rgb="FF000000"/>
        <rFont val="Arial"/>
        <family val="2"/>
        <charset val="238"/>
      </rPr>
      <t>Detajl Dk-01.</t>
    </r>
  </si>
  <si>
    <t>Dobava in vgradnja kamene volne v območju strelovoda, pas širine 50 cm:
- kamena mineralna volna debeline 20 cm SIST EN 13162, razred gorljivosti A1, [λD = max. 0.035 W/(m.K)], npr.: Knauf Insulation FKD-S Thermal ali enakovr., plošče dim. 120/40 cm, lepljene in sidrane v podlago po tehn.specifikaciji proizvajalca sistema
- hidravlično vezivno lepilo za plošče toplotne izolacije npr.: STO Level UNI ali enakovredno</t>
  </si>
  <si>
    <t>Hidroizolacija</t>
  </si>
  <si>
    <t>Toplotna izolacija</t>
  </si>
  <si>
    <t>1260 Ljubljana - Polje</t>
  </si>
  <si>
    <t>Chengdujska cesta 45</t>
  </si>
  <si>
    <t>Odstranitev obstoječe kamnite fasadne obloge cokla, nalaganje na transportno sredstvo in odvoz na trajno deponijo.</t>
  </si>
  <si>
    <t>doplačilo za ograjo višine cca 2 metra (stopnišče)</t>
  </si>
  <si>
    <t>odstranitev vrat na stopnišču</t>
  </si>
  <si>
    <t>Odstranitev obstoječe jeklene ograje vključno z vsem pritrdilnim materialom, nakladanje in odvoz na trajno deponijo z vsemi stroški deponije (predvidena odstranitev pri uvozni rampi in pri ograjenem parku). Višina cca 1 meter.</t>
  </si>
  <si>
    <t>Julij 2024</t>
  </si>
  <si>
    <t>Dobava in vgradnja brezrjavnega oljnega pokrova 100x100x10 cm, vključno z izdelavo betonskega venca v kleti.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</si>
</sst>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_-* #,##0.00_-;\-* #,##0.00_-;_-* &quot;-&quot;??_-;_-@_-"/>
    <numFmt numFmtId="165" formatCode="_-* #,##0.00\ _€_-;\-* #,##0.00\ _€_-;_-* &quot;-&quot;??\ _€_-;_-@_-"/>
    <numFmt numFmtId="166" formatCode="_(&quot;$&quot;* #,##0.00_);_(&quot;$&quot;* \(#,##0.00\);_(&quot;$&quot;* &quot;-&quot;??_);_(@_)"/>
    <numFmt numFmtId="167" formatCode="_(* #,##0.00_);_(* \(#,##0.00\);_(* &quot;-&quot;??_);_(@_)"/>
    <numFmt numFmtId="168" formatCode="_-* #,##0.00\ _S_I_T_-;\-* #,##0.00\ _S_I_T_-;_-* &quot;-&quot;??\ _S_I_T_-;_-@_-"/>
    <numFmt numFmtId="169" formatCode="0#."/>
    <numFmt numFmtId="170" formatCode="#,##0.0"/>
    <numFmt numFmtId="171" formatCode="00&quot;.&quot;"/>
    <numFmt numFmtId="172" formatCode="#,##0.00\ [$€-1]"/>
    <numFmt numFmtId="173" formatCode="d\.\ m\.\ yy"/>
    <numFmt numFmtId="174" formatCode="_-* #,##0.00\ _E_U_R_-;\-* #,##0.00\ _E_U_R_-;_-* &quot;-&quot;??\ _E_U_R_-;_-@_-"/>
    <numFmt numFmtId="175" formatCode="_([$€]* #,##0.00_);_([$€]* \(#,##0.00\);_([$€]* &quot;-&quot;??_);_(@_)"/>
    <numFmt numFmtId="176" formatCode="_-* #,##0\ _S_I_T_-;\-* #,##0\ _S_I_T_-;_-* &quot;-&quot;??\ _S_I_T_-;_-@_-"/>
    <numFmt numFmtId="177" formatCode="#,##0.00\ \€"/>
    <numFmt numFmtId="178" formatCode="#,##0.00&quot; €&quot;"/>
    <numFmt numFmtId="179" formatCode="m\o\n\th\ d\,\ yyyy"/>
    <numFmt numFmtId="180" formatCode="#,##0.00\ _S_I_T"/>
    <numFmt numFmtId="181" formatCode="#,#00"/>
    <numFmt numFmtId="182" formatCode="#,"/>
    <numFmt numFmtId="183" formatCode="_-* #,##0.00\ &quot;SIT&quot;_-;\-* #,##0.00\ &quot;SIT&quot;_-;_-* &quot;-&quot;??\ &quot;SIT&quot;_-;_-@_-"/>
    <numFmt numFmtId="184" formatCode="_ * #,##0.00\ &quot;SIT&quot;_ ;_ * #,##0.00\ &quot;SIT&quot;_ ;_ * &quot;-&quot;??\ &quot;SIT&quot;_ ;_ @_ "/>
    <numFmt numFmtId="185" formatCode="_-* #,##0\ &quot;SIT&quot;_-;\-* #,##0\ &quot;SIT&quot;_-;_-* &quot;-&quot;\ &quot;SIT&quot;_-;_-@_-"/>
    <numFmt numFmtId="186" formatCode="_ * #,##0.00\ _S_I_T_ ;_ * #,##0.00\ _S_I_T_ ;_ * &quot;-&quot;??\ _S_I_T_ ;_ @_ "/>
    <numFmt numFmtId="187" formatCode="#,##0.00\ [$SIT-424]"/>
    <numFmt numFmtId="188" formatCode="General_)"/>
    <numFmt numFmtId="189" formatCode="#,##0.00\ _€"/>
    <numFmt numFmtId="190" formatCode="#,##0.00\ &quot;€&quot;"/>
  </numFmts>
  <fonts count="117">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10"/>
      <name val="Arial CE"/>
      <family val="2"/>
      <charset val="238"/>
    </font>
    <font>
      <b/>
      <sz val="10"/>
      <name val="Arial CE"/>
      <family val="2"/>
      <charset val="238"/>
    </font>
    <font>
      <b/>
      <sz val="10"/>
      <name val="Arial CE"/>
      <family val="2"/>
    </font>
    <font>
      <sz val="10"/>
      <name val="Arial CE"/>
      <family val="2"/>
    </font>
    <font>
      <sz val="8"/>
      <name val="Arial CE"/>
      <family val="2"/>
    </font>
    <font>
      <sz val="8"/>
      <name val="Arial CE"/>
      <family val="2"/>
      <charset val="238"/>
    </font>
    <font>
      <b/>
      <sz val="12"/>
      <name val="Arial CE"/>
      <family val="2"/>
      <charset val="238"/>
    </font>
    <font>
      <sz val="10"/>
      <color indexed="10"/>
      <name val="Arial CE"/>
      <family val="2"/>
      <charset val="238"/>
    </font>
    <font>
      <sz val="8"/>
      <color indexed="10"/>
      <name val="Arial CE"/>
      <family val="2"/>
      <charset val="238"/>
    </font>
    <font>
      <sz val="10"/>
      <name val="Arial CE"/>
      <family val="2"/>
      <charset val="238"/>
    </font>
    <font>
      <sz val="11"/>
      <color indexed="8"/>
      <name val="Calibri"/>
      <family val="2"/>
      <charset val="238"/>
    </font>
    <font>
      <sz val="11"/>
      <color indexed="9"/>
      <name val="Calibri"/>
      <family val="2"/>
      <charset val="238"/>
    </font>
    <font>
      <sz val="10"/>
      <name val="Arial"/>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Gatineau"/>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name val="Arial CE"/>
      <family val="2"/>
      <charset val="238"/>
    </font>
    <font>
      <b/>
      <sz val="12"/>
      <name val="Arial CE"/>
      <family val="2"/>
      <charset val="238"/>
    </font>
    <font>
      <sz val="10"/>
      <name val="Arial"/>
      <family val="2"/>
    </font>
    <font>
      <sz val="10"/>
      <name val="GaramondItcTEE"/>
    </font>
    <font>
      <b/>
      <sz val="10"/>
      <name val="Arial"/>
      <family val="2"/>
      <charset val="238"/>
    </font>
    <font>
      <sz val="10"/>
      <color indexed="10"/>
      <name val="Arial"/>
      <family val="2"/>
    </font>
    <font>
      <sz val="11"/>
      <color indexed="10"/>
      <name val="Arial"/>
      <family val="2"/>
    </font>
    <font>
      <b/>
      <u/>
      <sz val="12"/>
      <name val="Arial CE"/>
      <family val="2"/>
      <charset val="238"/>
    </font>
    <font>
      <sz val="14"/>
      <name val="Arial CE"/>
      <family val="2"/>
    </font>
    <font>
      <b/>
      <sz val="14"/>
      <name val="Arial CE"/>
      <family val="2"/>
    </font>
    <font>
      <sz val="8"/>
      <name val="Arial CE"/>
      <family val="2"/>
      <charset val="238"/>
    </font>
    <font>
      <sz val="10"/>
      <name val="Arial CE"/>
      <family val="2"/>
      <charset val="238"/>
    </font>
    <font>
      <b/>
      <sz val="10"/>
      <color indexed="10"/>
      <name val="Arial CE"/>
      <family val="2"/>
      <charset val="238"/>
    </font>
    <font>
      <b/>
      <sz val="18"/>
      <color indexed="62"/>
      <name val="Cambria"/>
      <family val="2"/>
      <charset val="238"/>
    </font>
    <font>
      <vertAlign val="superscript"/>
      <sz val="10"/>
      <name val="Arial"/>
      <family val="2"/>
      <charset val="238"/>
    </font>
    <font>
      <b/>
      <i/>
      <sz val="10"/>
      <name val="Arial"/>
      <family val="2"/>
      <charset val="238"/>
    </font>
    <font>
      <b/>
      <sz val="10"/>
      <name val="Arial CE"/>
      <family val="2"/>
      <charset val="238"/>
    </font>
    <font>
      <sz val="10"/>
      <name val="Arial CE"/>
      <family val="2"/>
      <charset val="238"/>
    </font>
    <font>
      <sz val="10"/>
      <name val="Arial CE"/>
      <family val="2"/>
      <charset val="238"/>
    </font>
    <font>
      <b/>
      <sz val="10"/>
      <name val="Arial CE"/>
      <family val="2"/>
    </font>
    <font>
      <sz val="10"/>
      <name val="Arial CE"/>
      <family val="2"/>
    </font>
    <font>
      <sz val="8"/>
      <name val="Arial CE"/>
      <family val="2"/>
      <charset val="238"/>
    </font>
    <font>
      <sz val="8"/>
      <name val="Arial CE"/>
      <family val="2"/>
    </font>
    <font>
      <b/>
      <sz val="11"/>
      <name val="Arial CE"/>
      <family val="2"/>
      <charset val="238"/>
    </font>
    <font>
      <b/>
      <sz val="10"/>
      <name val="Arial CE"/>
      <family val="2"/>
      <charset val="238"/>
    </font>
    <font>
      <sz val="10"/>
      <name val="Arial"/>
      <family val="2"/>
      <charset val="238"/>
    </font>
    <font>
      <b/>
      <sz val="10"/>
      <name val="Arial"/>
      <family val="2"/>
      <charset val="238"/>
    </font>
    <font>
      <sz val="10"/>
      <color theme="1" tint="0.34998626667073579"/>
      <name val="Arial"/>
      <family val="2"/>
      <charset val="238"/>
    </font>
    <font>
      <sz val="11"/>
      <name val="Arial"/>
      <family val="2"/>
      <charset val="238"/>
    </font>
    <font>
      <sz val="8"/>
      <name val="Arial CE"/>
      <family val="2"/>
      <charset val="238"/>
    </font>
    <font>
      <b/>
      <sz val="10"/>
      <color rgb="FFFF0000"/>
      <name val="Arial"/>
      <family val="2"/>
      <charset val="238"/>
    </font>
    <font>
      <i/>
      <sz val="8"/>
      <name val="Arial"/>
      <family val="2"/>
      <charset val="238"/>
    </font>
    <font>
      <sz val="11"/>
      <color theme="1"/>
      <name val="Calibri"/>
      <family val="2"/>
      <scheme val="minor"/>
    </font>
    <font>
      <sz val="11"/>
      <color indexed="8"/>
      <name val="Calibri"/>
      <family val="2"/>
    </font>
    <font>
      <u/>
      <sz val="12"/>
      <color indexed="12"/>
      <name val="SL Cour"/>
    </font>
    <font>
      <sz val="11"/>
      <name val="Garamond"/>
      <family val="1"/>
      <charset val="238"/>
    </font>
    <font>
      <i/>
      <sz val="7"/>
      <name val="Arial"/>
      <family val="2"/>
      <charset val="238"/>
    </font>
    <font>
      <sz val="12"/>
      <name val="Arial CE"/>
      <family val="2"/>
      <charset val="238"/>
    </font>
    <font>
      <b/>
      <sz val="11"/>
      <color theme="1"/>
      <name val="Calibri"/>
      <family val="2"/>
      <charset val="238"/>
      <scheme val="minor"/>
    </font>
    <font>
      <sz val="10"/>
      <name val="Times New Roman"/>
      <family val="1"/>
      <charset val="238"/>
    </font>
    <font>
      <sz val="10"/>
      <color indexed="22"/>
      <name val="Arial"/>
      <family val="2"/>
      <charset val="238"/>
    </font>
    <font>
      <sz val="12"/>
      <name val="Arial"/>
      <family val="2"/>
      <charset val="238"/>
    </font>
    <font>
      <sz val="1"/>
      <color indexed="8"/>
      <name val="Courier"/>
      <family val="1"/>
      <charset val="238"/>
    </font>
    <font>
      <sz val="1"/>
      <color indexed="8"/>
      <name val="Courier"/>
      <family val="3"/>
    </font>
    <font>
      <sz val="11"/>
      <name val="Times New Roman CE"/>
      <family val="1"/>
      <charset val="238"/>
    </font>
    <font>
      <b/>
      <sz val="1"/>
      <color indexed="8"/>
      <name val="Courier"/>
      <family val="1"/>
      <charset val="238"/>
    </font>
    <font>
      <b/>
      <sz val="1"/>
      <color indexed="8"/>
      <name val="Courier"/>
      <family val="3"/>
    </font>
    <font>
      <u/>
      <sz val="10"/>
      <color indexed="12"/>
      <name val="Arial"/>
      <family val="2"/>
    </font>
    <font>
      <b/>
      <sz val="14"/>
      <name val="Arial"/>
      <family val="2"/>
    </font>
    <font>
      <sz val="12"/>
      <name val="Times New Roman CE"/>
      <charset val="238"/>
    </font>
    <font>
      <sz val="11"/>
      <name val="Arial CE"/>
      <family val="2"/>
      <charset val="238"/>
    </font>
    <font>
      <sz val="12"/>
      <name val="Courier"/>
      <family val="3"/>
    </font>
    <font>
      <sz val="10"/>
      <name val="Times New Roman CE"/>
      <charset val="238"/>
    </font>
    <font>
      <sz val="11"/>
      <name val="Times New Roman CE"/>
      <charset val="238"/>
    </font>
    <font>
      <sz val="10"/>
      <name val="Courier New CE"/>
    </font>
    <font>
      <sz val="11"/>
      <name val="Arial CE"/>
      <family val="2"/>
      <charset val="238"/>
    </font>
    <font>
      <sz val="12"/>
      <name val="Courier"/>
      <family val="1"/>
      <charset val="238"/>
    </font>
    <font>
      <sz val="10"/>
      <name val="Courier"/>
      <family val="1"/>
      <charset val="238"/>
    </font>
    <font>
      <sz val="11"/>
      <name val="Times New Roman"/>
      <family val="1"/>
    </font>
    <font>
      <sz val="9"/>
      <name val="Calibri"/>
      <family val="2"/>
      <charset val="238"/>
      <scheme val="minor"/>
    </font>
    <font>
      <b/>
      <sz val="11"/>
      <color theme="9" tint="-0.24994659260841701"/>
      <name val="Calibri"/>
      <family val="2"/>
      <charset val="238"/>
      <scheme val="minor"/>
    </font>
    <font>
      <u/>
      <sz val="10"/>
      <color indexed="36"/>
      <name val="Arial"/>
      <family val="2"/>
      <charset val="238"/>
    </font>
    <font>
      <u/>
      <sz val="10"/>
      <color indexed="12"/>
      <name val="Arial"/>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u/>
      <sz val="10"/>
      <name val="Arial CE"/>
      <family val="2"/>
      <charset val="238"/>
    </font>
    <font>
      <b/>
      <u/>
      <sz val="16"/>
      <name val="Arial CE"/>
      <family val="2"/>
      <charset val="238"/>
    </font>
    <font>
      <b/>
      <sz val="11"/>
      <name val="Arial CE"/>
      <family val="2"/>
      <charset val="238"/>
    </font>
    <font>
      <i/>
      <sz val="11"/>
      <name val="Calibri"/>
      <family val="2"/>
      <charset val="238"/>
    </font>
    <font>
      <sz val="8"/>
      <name val="Arial"/>
      <family val="2"/>
      <charset val="238"/>
    </font>
    <font>
      <sz val="9"/>
      <name val="Arial CE"/>
      <family val="2"/>
      <charset val="238"/>
    </font>
    <font>
      <vertAlign val="superscript"/>
      <sz val="10"/>
      <name val="Arial CE"/>
      <family val="2"/>
      <charset val="238"/>
    </font>
    <font>
      <sz val="10"/>
      <color indexed="8"/>
      <name val="Arial"/>
      <family val="2"/>
    </font>
    <font>
      <sz val="9"/>
      <color theme="1"/>
      <name val="Arial CE"/>
      <family val="2"/>
      <charset val="238"/>
    </font>
    <font>
      <i/>
      <sz val="8"/>
      <name val="Arial CE"/>
      <family val="2"/>
      <charset val="238"/>
    </font>
    <font>
      <vertAlign val="superscript"/>
      <sz val="9"/>
      <color theme="1"/>
      <name val="Arial CE"/>
      <family val="2"/>
      <charset val="238"/>
    </font>
    <font>
      <sz val="10"/>
      <color rgb="FFFF0000"/>
      <name val="Arial"/>
      <family val="2"/>
      <charset val="238"/>
    </font>
    <font>
      <b/>
      <sz val="10"/>
      <color rgb="FF000000"/>
      <name val="Arial"/>
      <family val="2"/>
      <charset val="238"/>
    </font>
  </fonts>
  <fills count="7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18"/>
        <bgColor indexed="32"/>
      </patternFill>
    </fill>
    <fill>
      <patternFill patternType="solid">
        <fgColor indexed="9"/>
        <b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6795556505021"/>
        <bgColor indexed="64"/>
      </patternFill>
    </fill>
    <fill>
      <patternFill patternType="solid">
        <fgColor indexed="56"/>
      </patternFill>
    </fill>
    <fill>
      <patternFill patternType="solid">
        <fgColor indexed="5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bottom/>
      <diagonal/>
    </border>
    <border>
      <left style="thin">
        <color auto="1"/>
      </left>
      <right/>
      <top/>
      <bottom style="thin">
        <color indexed="64"/>
      </bottom>
      <diagonal/>
    </border>
    <border>
      <left style="thin">
        <color auto="1"/>
      </left>
      <right/>
      <top/>
      <bottom style="thick">
        <color auto="1"/>
      </bottom>
      <diagonal/>
    </border>
    <border>
      <left/>
      <right/>
      <top style="thin">
        <color indexed="56"/>
      </top>
      <bottom style="double">
        <color indexed="56"/>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hair">
        <color indexed="18"/>
      </left>
      <right style="hair">
        <color indexed="18"/>
      </right>
      <top style="hair">
        <color indexed="18"/>
      </top>
      <bottom style="hair">
        <color indexed="1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medium">
        <color auto="1"/>
      </bottom>
      <diagonal/>
    </border>
    <border>
      <left/>
      <right/>
      <top/>
      <bottom style="medium">
        <color indexed="64"/>
      </bottom>
      <diagonal/>
    </border>
    <border>
      <left/>
      <right/>
      <top/>
      <bottom style="medium">
        <color indexed="27"/>
      </bottom>
      <diagonal/>
    </border>
    <border>
      <left/>
      <right/>
      <top/>
      <bottom style="medium">
        <color indexed="30"/>
      </bottom>
      <diagonal/>
    </border>
  </borders>
  <cellStyleXfs count="953">
    <xf numFmtId="0" fontId="0" fillId="0" borderId="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8" fillId="6"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175" fontId="6" fillId="0" borderId="0" applyFont="0" applyFill="0" applyBorder="0" applyAlignment="0" applyProtection="0"/>
    <xf numFmtId="0" fontId="20" fillId="6" borderId="0" applyNumberFormat="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47" fillId="0" borderId="0"/>
    <xf numFmtId="0" fontId="47" fillId="0" borderId="0"/>
    <xf numFmtId="0" fontId="19" fillId="0" borderId="0"/>
    <xf numFmtId="0" fontId="19" fillId="0" borderId="0"/>
    <xf numFmtId="0" fontId="39" fillId="0" borderId="0"/>
    <xf numFmtId="0" fontId="16" fillId="0" borderId="0"/>
    <xf numFmtId="0" fontId="7" fillId="0" borderId="0"/>
    <xf numFmtId="0" fontId="26" fillId="0" borderId="0"/>
    <xf numFmtId="0" fontId="6" fillId="0" borderId="0"/>
    <xf numFmtId="0" fontId="6" fillId="0" borderId="0"/>
    <xf numFmtId="0" fontId="27" fillId="13" borderId="0" applyNumberFormat="0" applyBorder="0" applyAlignment="0" applyProtection="0"/>
    <xf numFmtId="0" fontId="6" fillId="10" borderId="7" applyNumberFormat="0" applyFont="0" applyAlignment="0" applyProtection="0"/>
    <xf numFmtId="0" fontId="21" fillId="20" borderId="3" applyNumberFormat="0" applyAlignment="0" applyProtection="0"/>
    <xf numFmtId="0" fontId="29" fillId="0" borderId="0" applyNumberFormat="0" applyFill="0" applyBorder="0" applyAlignment="0" applyProtection="0"/>
    <xf numFmtId="0" fontId="18" fillId="23" borderId="0" applyNumberFormat="0" applyBorder="0" applyAlignment="0" applyProtection="0"/>
    <xf numFmtId="0" fontId="18" fillId="19" borderId="0" applyNumberFormat="0" applyBorder="0" applyAlignment="0" applyProtection="0"/>
    <xf numFmtId="0" fontId="18" fillId="2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30" fillId="0" borderId="8" applyNumberFormat="0" applyFill="0" applyAlignment="0" applyProtection="0"/>
    <xf numFmtId="0" fontId="31" fillId="21" borderId="2" applyNumberFormat="0" applyAlignment="0" applyProtection="0"/>
    <xf numFmtId="0" fontId="32" fillId="22" borderId="1" applyNumberFormat="0" applyAlignment="0" applyProtection="0"/>
    <xf numFmtId="0" fontId="33" fillId="3" borderId="0" applyNumberFormat="0" applyBorder="0" applyAlignment="0" applyProtection="0"/>
    <xf numFmtId="0" fontId="7" fillId="0" borderId="0"/>
    <xf numFmtId="0" fontId="49" fillId="0" borderId="0" applyNumberForma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47" fillId="0" borderId="0" applyFont="0" applyFill="0" applyBorder="0" applyAlignment="0" applyProtection="0"/>
    <xf numFmtId="176" fontId="16" fillId="0" borderId="0" applyFont="0" applyFill="0" applyBorder="0" applyAlignment="0" applyProtection="0"/>
    <xf numFmtId="167" fontId="47" fillId="0" borderId="0" applyFont="0" applyFill="0" applyBorder="0" applyAlignment="0" applyProtection="0"/>
    <xf numFmtId="167" fontId="6" fillId="0" borderId="0" applyFont="0" applyFill="0" applyBorder="0" applyAlignment="0" applyProtection="0"/>
    <xf numFmtId="167" fontId="47" fillId="0" borderId="0" applyFont="0" applyFill="0" applyBorder="0" applyAlignment="0" applyProtection="0"/>
    <xf numFmtId="174" fontId="47" fillId="0" borderId="0" applyFont="0" applyFill="0" applyBorder="0" applyAlignment="0" applyProtection="0"/>
    <xf numFmtId="176" fontId="47" fillId="0" borderId="0" applyFont="0" applyFill="0" applyBorder="0" applyAlignment="0" applyProtection="0"/>
    <xf numFmtId="167" fontId="47" fillId="0" borderId="0" applyFont="0" applyFill="0" applyBorder="0" applyAlignment="0" applyProtection="0"/>
    <xf numFmtId="174" fontId="6" fillId="0" borderId="0" applyFont="0" applyFill="0" applyBorder="0" applyAlignment="0" applyProtection="0"/>
    <xf numFmtId="174" fontId="16" fillId="0" borderId="0" applyFont="0" applyFill="0" applyBorder="0" applyAlignment="0" applyProtection="0"/>
    <xf numFmtId="167" fontId="47" fillId="0" borderId="0" applyFont="0" applyFill="0" applyBorder="0" applyAlignment="0" applyProtection="0"/>
    <xf numFmtId="168" fontId="26" fillId="0" borderId="0" applyFont="0" applyFill="0" applyBorder="0" applyAlignment="0" applyProtection="0"/>
    <xf numFmtId="0" fontId="34" fillId="7" borderId="1" applyNumberFormat="0" applyAlignment="0" applyProtection="0"/>
    <xf numFmtId="0" fontId="35" fillId="0" borderId="9" applyNumberFormat="0" applyFill="0" applyAlignment="0" applyProtection="0"/>
    <xf numFmtId="0" fontId="28" fillId="0" borderId="0" applyNumberFormat="0" applyFill="0" applyBorder="0" applyAlignment="0" applyProtection="0"/>
    <xf numFmtId="0" fontId="5" fillId="0" borderId="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0" fontId="21" fillId="22" borderId="3" applyNumberFormat="0" applyAlignment="0" applyProtection="0"/>
    <xf numFmtId="166" fontId="6" fillId="0" borderId="0" applyFont="0" applyFill="0" applyBorder="0" applyAlignment="0" applyProtection="0"/>
    <xf numFmtId="167" fontId="6" fillId="0" borderId="0" applyFont="0" applyFill="0" applyBorder="0" applyAlignment="0" applyProtection="0"/>
    <xf numFmtId="0" fontId="6" fillId="0" borderId="0"/>
    <xf numFmtId="0" fontId="4" fillId="0" borderId="0"/>
    <xf numFmtId="0" fontId="19" fillId="0" borderId="0"/>
    <xf numFmtId="0" fontId="68" fillId="0" borderId="0"/>
    <xf numFmtId="0" fontId="4" fillId="0" borderId="0"/>
    <xf numFmtId="0" fontId="17" fillId="2" borderId="0" applyNumberFormat="0" applyBorder="0" applyAlignment="0" applyProtection="0"/>
    <xf numFmtId="0" fontId="17" fillId="29" borderId="0" applyNumberFormat="0" applyBorder="0" applyAlignment="0" applyProtection="0"/>
    <xf numFmtId="0" fontId="17" fillId="3" borderId="0" applyNumberFormat="0" applyBorder="0" applyAlignment="0" applyProtection="0"/>
    <xf numFmtId="0" fontId="17" fillId="30" borderId="0" applyNumberFormat="0" applyBorder="0" applyAlignment="0" applyProtection="0"/>
    <xf numFmtId="0" fontId="17" fillId="4" borderId="0" applyNumberFormat="0" applyBorder="0" applyAlignment="0" applyProtection="0"/>
    <xf numFmtId="0" fontId="17" fillId="31" borderId="0" applyNumberFormat="0" applyBorder="0" applyAlignment="0" applyProtection="0"/>
    <xf numFmtId="0" fontId="17" fillId="5" borderId="0" applyNumberFormat="0" applyBorder="0" applyAlignment="0" applyProtection="0"/>
    <xf numFmtId="0" fontId="17" fillId="32" borderId="0" applyNumberFormat="0" applyBorder="0" applyAlignment="0" applyProtection="0"/>
    <xf numFmtId="0" fontId="17" fillId="6" borderId="0" applyNumberFormat="0" applyBorder="0" applyAlignment="0" applyProtection="0"/>
    <xf numFmtId="0" fontId="17" fillId="33" borderId="0" applyNumberFormat="0" applyBorder="0" applyAlignment="0" applyProtection="0"/>
    <xf numFmtId="0" fontId="17" fillId="7" borderId="0" applyNumberFormat="0" applyBorder="0" applyAlignment="0" applyProtection="0"/>
    <xf numFmtId="0" fontId="17" fillId="34" borderId="0" applyNumberFormat="0" applyBorder="0" applyAlignment="0" applyProtection="0"/>
    <xf numFmtId="0" fontId="17" fillId="8" borderId="0" applyNumberFormat="0" applyBorder="0" applyAlignment="0" applyProtection="0"/>
    <xf numFmtId="0" fontId="17" fillId="35" borderId="0" applyNumberFormat="0" applyBorder="0" applyAlignment="0" applyProtection="0"/>
    <xf numFmtId="0" fontId="17" fillId="9" borderId="0" applyNumberFormat="0" applyBorder="0" applyAlignment="0" applyProtection="0"/>
    <xf numFmtId="0" fontId="17" fillId="36" borderId="0" applyNumberFormat="0" applyBorder="0" applyAlignment="0" applyProtection="0"/>
    <xf numFmtId="0" fontId="17" fillId="11" borderId="0" applyNumberFormat="0" applyBorder="0" applyAlignment="0" applyProtection="0"/>
    <xf numFmtId="0" fontId="17" fillId="37"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35" borderId="0" applyNumberFormat="0" applyBorder="0" applyAlignment="0" applyProtection="0"/>
    <xf numFmtId="0" fontId="17" fillId="12" borderId="0" applyNumberFormat="0" applyBorder="0" applyAlignment="0" applyProtection="0"/>
    <xf numFmtId="0" fontId="17" fillId="38" borderId="0" applyNumberFormat="0" applyBorder="0" applyAlignment="0" applyProtection="0"/>
    <xf numFmtId="0" fontId="18" fillId="14" borderId="0" applyNumberFormat="0" applyBorder="0" applyAlignment="0" applyProtection="0"/>
    <xf numFmtId="0" fontId="18" fillId="39" borderId="0" applyNumberFormat="0" applyBorder="0" applyAlignment="0" applyProtection="0"/>
    <xf numFmtId="0" fontId="18" fillId="9" borderId="0" applyNumberFormat="0" applyBorder="0" applyAlignment="0" applyProtection="0"/>
    <xf numFmtId="0" fontId="18" fillId="36" borderId="0" applyNumberFormat="0" applyBorder="0" applyAlignment="0" applyProtection="0"/>
    <xf numFmtId="0" fontId="18" fillId="11" borderId="0" applyNumberFormat="0" applyBorder="0" applyAlignment="0" applyProtection="0"/>
    <xf numFmtId="0" fontId="18" fillId="37" borderId="0" applyNumberFormat="0" applyBorder="0" applyAlignment="0" applyProtection="0"/>
    <xf numFmtId="0" fontId="18" fillId="15" borderId="0" applyNumberFormat="0" applyBorder="0" applyAlignment="0" applyProtection="0"/>
    <xf numFmtId="0" fontId="18" fillId="40" borderId="0" applyNumberFormat="0" applyBorder="0" applyAlignment="0" applyProtection="0"/>
    <xf numFmtId="0" fontId="18" fillId="16" borderId="0" applyNumberFormat="0" applyBorder="0" applyAlignment="0" applyProtection="0"/>
    <xf numFmtId="0" fontId="18" fillId="41" borderId="0" applyNumberFormat="0" applyBorder="0" applyAlignment="0" applyProtection="0"/>
    <xf numFmtId="0" fontId="18" fillId="17" borderId="0" applyNumberFormat="0" applyBorder="0" applyAlignment="0" applyProtection="0"/>
    <xf numFmtId="0" fontId="18" fillId="42" borderId="0" applyNumberFormat="0" applyBorder="0" applyAlignment="0" applyProtection="0"/>
    <xf numFmtId="0" fontId="20" fillId="4" borderId="0" applyNumberFormat="0" applyBorder="0" applyAlignment="0" applyProtection="0"/>
    <xf numFmtId="0" fontId="20" fillId="31" borderId="0" applyNumberFormat="0" applyBorder="0" applyAlignment="0" applyProtection="0"/>
    <xf numFmtId="175" fontId="6" fillId="0" borderId="0" applyFont="0" applyFill="0" applyBorder="0" applyAlignment="0" applyProtection="0"/>
    <xf numFmtId="0" fontId="70" fillId="0" borderId="0" applyNumberFormat="0" applyFill="0" applyBorder="0" applyAlignment="0" applyProtection="0">
      <alignment vertical="top"/>
      <protection locked="0"/>
    </xf>
    <xf numFmtId="0" fontId="6" fillId="0" borderId="0"/>
    <xf numFmtId="0" fontId="21" fillId="43" borderId="3" applyNumberFormat="0" applyAlignment="0" applyProtection="0"/>
    <xf numFmtId="0" fontId="22" fillId="0" borderId="0" applyNumberFormat="0" applyFill="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71" fillId="0" borderId="0"/>
    <xf numFmtId="0" fontId="6" fillId="0" borderId="0"/>
    <xf numFmtId="0" fontId="6" fillId="0" borderId="0"/>
    <xf numFmtId="0" fontId="19" fillId="0" borderId="0"/>
    <xf numFmtId="0" fontId="19" fillId="0" borderId="0">
      <alignment wrapText="1"/>
    </xf>
    <xf numFmtId="0" fontId="69" fillId="0" borderId="0"/>
    <xf numFmtId="0" fontId="19" fillId="0" borderId="0"/>
    <xf numFmtId="0" fontId="6" fillId="0" borderId="0"/>
    <xf numFmtId="0" fontId="27" fillId="13" borderId="0" applyNumberFormat="0" applyBorder="0" applyAlignment="0" applyProtection="0"/>
    <xf numFmtId="0" fontId="6" fillId="0" borderId="0"/>
    <xf numFmtId="0" fontId="6" fillId="10" borderId="7" applyNumberFormat="0" applyFont="0" applyAlignment="0" applyProtection="0"/>
    <xf numFmtId="0" fontId="6" fillId="10" borderId="7" applyNumberFormat="0" applyFon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18" fillId="23" borderId="0" applyNumberFormat="0" applyBorder="0" applyAlignment="0" applyProtection="0"/>
    <xf numFmtId="0" fontId="18" fillId="19" borderId="0" applyNumberFormat="0" applyBorder="0" applyAlignment="0" applyProtection="0"/>
    <xf numFmtId="0" fontId="18" fillId="2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30" fillId="0" borderId="8" applyNumberFormat="0" applyFill="0" applyAlignment="0" applyProtection="0"/>
    <xf numFmtId="0" fontId="31" fillId="21" borderId="2" applyNumberFormat="0" applyAlignment="0" applyProtection="0"/>
    <xf numFmtId="0" fontId="32" fillId="22" borderId="1" applyNumberFormat="0" applyAlignment="0" applyProtection="0"/>
    <xf numFmtId="167" fontId="6" fillId="0" borderId="0" applyFont="0" applyFill="0" applyBorder="0" applyAlignment="0" applyProtection="0"/>
    <xf numFmtId="174" fontId="6" fillId="0" borderId="0" applyFont="0" applyFill="0" applyBorder="0" applyAlignment="0" applyProtection="0"/>
    <xf numFmtId="0" fontId="33" fillId="3" borderId="0" applyNumberFormat="0" applyBorder="0" applyAlignment="0" applyProtection="0"/>
    <xf numFmtId="0" fontId="6" fillId="0" borderId="0"/>
    <xf numFmtId="176"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0" fontId="17" fillId="32" borderId="0" applyNumberFormat="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4" fontId="6" fillId="0" borderId="0" applyFont="0" applyFill="0" applyBorder="0" applyAlignment="0" applyProtection="0"/>
    <xf numFmtId="165" fontId="6" fillId="0" borderId="0" applyFont="0" applyFill="0" applyBorder="0" applyAlignment="0" applyProtection="0"/>
    <xf numFmtId="174" fontId="6" fillId="0" borderId="0" applyFont="0" applyFill="0" applyBorder="0" applyAlignment="0" applyProtection="0"/>
    <xf numFmtId="165" fontId="68" fillId="0" borderId="0" applyFont="0" applyFill="0" applyBorder="0" applyAlignment="0" applyProtection="0"/>
    <xf numFmtId="165" fontId="69" fillId="0" borderId="0" applyFill="0" applyBorder="0" applyAlignment="0" applyProtection="0"/>
    <xf numFmtId="165" fontId="6" fillId="0" borderId="0" applyFont="0" applyFill="0" applyBorder="0" applyAlignment="0" applyProtection="0"/>
    <xf numFmtId="0" fontId="34" fillId="7" borderId="1" applyNumberFormat="0" applyAlignment="0" applyProtection="0"/>
    <xf numFmtId="0" fontId="35" fillId="0" borderId="9" applyNumberFormat="0" applyFill="0" applyAlignment="0" applyProtection="0"/>
    <xf numFmtId="167" fontId="6" fillId="0" borderId="0" applyFont="0" applyFill="0" applyBorder="0" applyAlignment="0" applyProtection="0"/>
    <xf numFmtId="0" fontId="4" fillId="0" borderId="0"/>
    <xf numFmtId="0" fontId="4" fillId="0" borderId="0"/>
    <xf numFmtId="176" fontId="6" fillId="0" borderId="0" applyFont="0" applyFill="0" applyBorder="0" applyAlignment="0" applyProtection="0"/>
    <xf numFmtId="0" fontId="38" fillId="0" borderId="0"/>
    <xf numFmtId="0" fontId="16" fillId="0" borderId="0"/>
    <xf numFmtId="0" fontId="16" fillId="0" borderId="0"/>
    <xf numFmtId="0" fontId="6" fillId="0" borderId="0"/>
    <xf numFmtId="0" fontId="72" fillId="0" borderId="0">
      <alignment horizontal="left" vertical="center" wrapText="1"/>
    </xf>
    <xf numFmtId="168" fontId="19" fillId="0" borderId="0" applyFont="0" applyFill="0" applyBorder="0" applyAlignment="0" applyProtection="0"/>
    <xf numFmtId="0" fontId="19" fillId="0" borderId="0"/>
    <xf numFmtId="0" fontId="73" fillId="0" borderId="0" applyFill="0" applyBorder="0" applyAlignment="0" applyProtection="0"/>
    <xf numFmtId="0" fontId="16" fillId="0" borderId="0"/>
    <xf numFmtId="0" fontId="16" fillId="0" borderId="0"/>
    <xf numFmtId="174" fontId="16" fillId="0" borderId="0" applyFont="0" applyFill="0" applyBorder="0" applyAlignment="0" applyProtection="0"/>
    <xf numFmtId="167" fontId="6" fillId="0" borderId="0" applyFont="0" applyFill="0" applyBorder="0" applyAlignment="0" applyProtection="0"/>
    <xf numFmtId="0" fontId="6" fillId="0" borderId="0"/>
    <xf numFmtId="0" fontId="17" fillId="8" borderId="0" applyNumberFormat="0" applyBorder="0" applyAlignment="0" applyProtection="0"/>
    <xf numFmtId="0" fontId="17" fillId="2"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10" borderId="0" applyNumberFormat="0" applyBorder="0" applyAlignment="0" applyProtection="0"/>
    <xf numFmtId="0" fontId="17" fillId="4"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1"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8" fillId="6"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18" fillId="15" borderId="0" applyNumberFormat="0" applyBorder="0" applyAlignment="0" applyProtection="0"/>
    <xf numFmtId="0" fontId="18" fillId="6"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18" fillId="17" borderId="0" applyNumberFormat="0" applyBorder="0" applyAlignment="0" applyProtection="0"/>
    <xf numFmtId="0" fontId="76" fillId="44" borderId="0" applyBorder="0" applyProtection="0">
      <alignment vertical="center"/>
    </xf>
    <xf numFmtId="0" fontId="76" fillId="44" borderId="0" applyBorder="0" applyProtection="0">
      <alignment vertical="center"/>
    </xf>
    <xf numFmtId="0" fontId="76" fillId="44" borderId="0" applyBorder="0" applyProtection="0">
      <alignment vertical="center"/>
    </xf>
    <xf numFmtId="0" fontId="76" fillId="44" borderId="0" applyBorder="0" applyProtection="0">
      <alignment vertical="center"/>
    </xf>
    <xf numFmtId="0" fontId="19" fillId="45" borderId="0" applyBorder="0" applyProtection="0">
      <alignment horizontal="right" vertical="center" wrapText="1"/>
    </xf>
    <xf numFmtId="0" fontId="19" fillId="45" borderId="0" applyBorder="0" applyProtection="0">
      <alignment horizontal="right" vertical="center" wrapText="1"/>
    </xf>
    <xf numFmtId="0" fontId="19" fillId="45" borderId="0" applyBorder="0" applyProtection="0">
      <alignment horizontal="right" vertical="center" wrapText="1"/>
    </xf>
    <xf numFmtId="0" fontId="19" fillId="45" borderId="0" applyBorder="0" applyProtection="0">
      <alignment horizontal="right" vertical="center" wrapText="1"/>
    </xf>
    <xf numFmtId="0" fontId="19" fillId="45" borderId="21" applyProtection="0">
      <alignment horizontal="right" vertical="center" wrapText="1"/>
    </xf>
    <xf numFmtId="0" fontId="19" fillId="45" borderId="21" applyProtection="0">
      <alignment horizontal="right" vertical="center" wrapText="1"/>
    </xf>
    <xf numFmtId="0" fontId="19" fillId="45" borderId="21" applyProtection="0">
      <alignment horizontal="right" vertical="center" wrapText="1"/>
    </xf>
    <xf numFmtId="0" fontId="19" fillId="45" borderId="21" applyProtection="0">
      <alignment horizontal="right" vertical="center" wrapText="1"/>
    </xf>
    <xf numFmtId="0" fontId="19" fillId="45" borderId="22" applyProtection="0">
      <alignment horizontal="right" vertical="center" wrapText="1"/>
    </xf>
    <xf numFmtId="0" fontId="19" fillId="45" borderId="22" applyProtection="0">
      <alignment horizontal="right" vertical="center" wrapText="1"/>
    </xf>
    <xf numFmtId="0" fontId="19" fillId="45" borderId="22" applyProtection="0">
      <alignment horizontal="right" vertical="center" wrapText="1"/>
    </xf>
    <xf numFmtId="0" fontId="19" fillId="45" borderId="22" applyProtection="0">
      <alignment horizontal="right" vertical="center" wrapText="1"/>
    </xf>
    <xf numFmtId="0" fontId="19" fillId="45" borderId="23" applyProtection="0">
      <alignment horizontal="right" vertical="center" wrapText="1"/>
    </xf>
    <xf numFmtId="0" fontId="19" fillId="45" borderId="23" applyProtection="0">
      <alignment horizontal="right" vertical="center" wrapText="1"/>
    </xf>
    <xf numFmtId="0" fontId="19" fillId="45" borderId="23" applyProtection="0">
      <alignment horizontal="right" vertical="center" wrapText="1"/>
    </xf>
    <xf numFmtId="0" fontId="19" fillId="45" borderId="23" applyProtection="0">
      <alignment horizontal="right" vertical="center" wrapText="1"/>
    </xf>
    <xf numFmtId="0" fontId="19" fillId="45" borderId="24" applyProtection="0">
      <alignment horizontal="right" vertical="center" wrapText="1"/>
    </xf>
    <xf numFmtId="0" fontId="19" fillId="45" borderId="24" applyProtection="0">
      <alignment horizontal="right" vertical="center" wrapText="1"/>
    </xf>
    <xf numFmtId="0" fontId="19" fillId="45" borderId="24" applyProtection="0">
      <alignment horizontal="right" vertical="center" wrapText="1"/>
    </xf>
    <xf numFmtId="0" fontId="19" fillId="45" borderId="24" applyProtection="0">
      <alignment horizontal="right" vertical="center" wrapText="1"/>
    </xf>
    <xf numFmtId="0" fontId="19" fillId="45" borderId="25" applyProtection="0">
      <alignment horizontal="right" vertical="center" wrapText="1"/>
    </xf>
    <xf numFmtId="0" fontId="19" fillId="45" borderId="25" applyProtection="0">
      <alignment horizontal="right" vertical="center" wrapText="1"/>
    </xf>
    <xf numFmtId="0" fontId="19" fillId="45" borderId="25" applyProtection="0">
      <alignment horizontal="right" vertical="center" wrapText="1"/>
    </xf>
    <xf numFmtId="0" fontId="19" fillId="45" borderId="25" applyProtection="0">
      <alignment horizontal="right" vertical="center" wrapText="1"/>
    </xf>
    <xf numFmtId="0" fontId="19" fillId="45" borderId="26" applyProtection="0">
      <alignment horizontal="right" vertical="center" wrapText="1"/>
    </xf>
    <xf numFmtId="0" fontId="19" fillId="45" borderId="26" applyProtection="0">
      <alignment horizontal="right" vertical="center" wrapText="1"/>
    </xf>
    <xf numFmtId="0" fontId="19" fillId="45" borderId="26" applyProtection="0">
      <alignment horizontal="right" vertical="center" wrapText="1"/>
    </xf>
    <xf numFmtId="0" fontId="19" fillId="45" borderId="26" applyProtection="0">
      <alignment horizontal="right" vertical="center" wrapText="1"/>
    </xf>
    <xf numFmtId="0" fontId="19" fillId="45" borderId="27" applyProtection="0">
      <alignment horizontal="right" vertical="center" wrapText="1"/>
    </xf>
    <xf numFmtId="0" fontId="19" fillId="45" borderId="27" applyProtection="0">
      <alignment horizontal="right" vertical="center" wrapText="1"/>
    </xf>
    <xf numFmtId="0" fontId="19" fillId="45" borderId="27" applyProtection="0">
      <alignment horizontal="right" vertical="center" wrapText="1"/>
    </xf>
    <xf numFmtId="0" fontId="19" fillId="45" borderId="27" applyProtection="0">
      <alignment horizontal="right" vertical="center" wrapText="1"/>
    </xf>
    <xf numFmtId="0" fontId="19" fillId="45" borderId="28" applyProtection="0">
      <alignment horizontal="right" vertical="center" wrapText="1"/>
    </xf>
    <xf numFmtId="0" fontId="19" fillId="45" borderId="28" applyProtection="0">
      <alignment horizontal="right" vertical="center" wrapText="1"/>
    </xf>
    <xf numFmtId="0" fontId="19" fillId="45" borderId="28" applyProtection="0">
      <alignment horizontal="right" vertical="center" wrapText="1"/>
    </xf>
    <xf numFmtId="0" fontId="19" fillId="45" borderId="28" applyProtection="0">
      <alignment horizontal="right" vertical="center" wrapText="1"/>
    </xf>
    <xf numFmtId="0" fontId="38" fillId="45" borderId="0" applyBorder="0" applyProtection="0">
      <alignment horizontal="right" vertical="center" wrapText="1"/>
    </xf>
    <xf numFmtId="0" fontId="19" fillId="45" borderId="29" applyProtection="0">
      <alignment horizontal="center" wrapText="1"/>
    </xf>
    <xf numFmtId="0" fontId="19" fillId="45" borderId="29" applyProtection="0">
      <alignment horizontal="center" wrapText="1"/>
    </xf>
    <xf numFmtId="0" fontId="19" fillId="45" borderId="29" applyProtection="0">
      <alignment horizontal="center" wrapText="1"/>
    </xf>
    <xf numFmtId="0" fontId="19" fillId="45" borderId="29" applyProtection="0">
      <alignment horizontal="center" wrapText="1"/>
    </xf>
    <xf numFmtId="48" fontId="77" fillId="0" borderId="0" applyFill="0" applyBorder="0" applyAlignment="0" applyProtection="0"/>
    <xf numFmtId="48" fontId="77" fillId="0" borderId="0" applyFill="0" applyBorder="0" applyAlignment="0" applyProtection="0"/>
    <xf numFmtId="48" fontId="77" fillId="0" borderId="0" applyFill="0" applyBorder="0" applyAlignment="0" applyProtection="0"/>
    <xf numFmtId="179" fontId="78" fillId="0" borderId="0">
      <protection locked="0"/>
    </xf>
    <xf numFmtId="179" fontId="79" fillId="0" borderId="0">
      <protection locked="0"/>
    </xf>
    <xf numFmtId="0" fontId="20" fillId="6" borderId="0" applyNumberFormat="0" applyBorder="0" applyAlignment="0" applyProtection="0"/>
    <xf numFmtId="0" fontId="20" fillId="4" borderId="0" applyNumberFormat="0" applyBorder="0" applyAlignment="0" applyProtection="0"/>
    <xf numFmtId="4" fontId="17" fillId="46" borderId="0"/>
    <xf numFmtId="4" fontId="17" fillId="47" borderId="0"/>
    <xf numFmtId="4" fontId="17" fillId="48" borderId="0"/>
    <xf numFmtId="4" fontId="17" fillId="49" borderId="0"/>
    <xf numFmtId="4" fontId="17" fillId="50" borderId="0"/>
    <xf numFmtId="4" fontId="17" fillId="51" borderId="0"/>
    <xf numFmtId="4" fontId="17" fillId="52" borderId="0"/>
    <xf numFmtId="4" fontId="17" fillId="53" borderId="0"/>
    <xf numFmtId="4" fontId="17" fillId="54" borderId="0"/>
    <xf numFmtId="4" fontId="17" fillId="49" borderId="0"/>
    <xf numFmtId="4" fontId="17" fillId="52" borderId="0"/>
    <xf numFmtId="4" fontId="17" fillId="55" borderId="0"/>
    <xf numFmtId="4" fontId="18" fillId="56" borderId="0"/>
    <xf numFmtId="4" fontId="18" fillId="53" borderId="0"/>
    <xf numFmtId="4" fontId="18" fillId="54" borderId="0"/>
    <xf numFmtId="4" fontId="18" fillId="57" borderId="0"/>
    <xf numFmtId="4" fontId="18" fillId="58" borderId="0"/>
    <xf numFmtId="4" fontId="18" fillId="59" borderId="0"/>
    <xf numFmtId="4" fontId="18" fillId="60" borderId="0"/>
    <xf numFmtId="4" fontId="18" fillId="61" borderId="0"/>
    <xf numFmtId="4" fontId="18" fillId="62" borderId="0"/>
    <xf numFmtId="4" fontId="18" fillId="57" borderId="0"/>
    <xf numFmtId="4" fontId="18" fillId="58" borderId="0"/>
    <xf numFmtId="4" fontId="18" fillId="63" borderId="0"/>
    <xf numFmtId="4" fontId="33" fillId="47" borderId="0"/>
    <xf numFmtId="4" fontId="32" fillId="64" borderId="1"/>
    <xf numFmtId="4" fontId="31" fillId="65" borderId="2"/>
    <xf numFmtId="4" fontId="29" fillId="0" borderId="0"/>
    <xf numFmtId="4" fontId="20" fillId="48" borderId="0"/>
    <xf numFmtId="4" fontId="23" fillId="0" borderId="4"/>
    <xf numFmtId="4" fontId="24" fillId="0" borderId="5"/>
    <xf numFmtId="4" fontId="25" fillId="0" borderId="6"/>
    <xf numFmtId="4" fontId="25" fillId="0" borderId="0"/>
    <xf numFmtId="4" fontId="34" fillId="51" borderId="1"/>
    <xf numFmtId="4" fontId="30" fillId="0" borderId="8"/>
    <xf numFmtId="4" fontId="27" fillId="66" borderId="0"/>
    <xf numFmtId="180" fontId="80" fillId="0" borderId="0"/>
    <xf numFmtId="0" fontId="7" fillId="0" borderId="0"/>
    <xf numFmtId="4" fontId="64" fillId="67" borderId="7"/>
    <xf numFmtId="4" fontId="21" fillId="64" borderId="3"/>
    <xf numFmtId="4" fontId="21" fillId="64" borderId="3"/>
    <xf numFmtId="4" fontId="22" fillId="0" borderId="0"/>
    <xf numFmtId="4" fontId="35" fillId="0" borderId="9"/>
    <xf numFmtId="4" fontId="35" fillId="0" borderId="9"/>
    <xf numFmtId="4" fontId="28" fillId="0" borderId="0"/>
    <xf numFmtId="181" fontId="78" fillId="0" borderId="0">
      <protection locked="0"/>
    </xf>
    <xf numFmtId="181" fontId="79" fillId="0" borderId="0">
      <protection locked="0"/>
    </xf>
    <xf numFmtId="182" fontId="81" fillId="0" borderId="0">
      <protection locked="0"/>
    </xf>
    <xf numFmtId="182" fontId="82" fillId="0" borderId="0">
      <protection locked="0"/>
    </xf>
    <xf numFmtId="182" fontId="81" fillId="0" borderId="0">
      <protection locked="0"/>
    </xf>
    <xf numFmtId="182" fontId="82" fillId="0" borderId="0">
      <protection locked="0"/>
    </xf>
    <xf numFmtId="0" fontId="83" fillId="0" borderId="0" applyNumberFormat="0" applyFill="0" applyBorder="0" applyAlignment="0" applyProtection="0">
      <alignment vertical="top"/>
      <protection locked="0"/>
    </xf>
    <xf numFmtId="4" fontId="84" fillId="0" borderId="30">
      <alignment horizontal="left" vertical="center" wrapText="1"/>
    </xf>
    <xf numFmtId="0" fontId="21" fillId="20" borderId="3" applyNumberFormat="0" applyAlignment="0" applyProtection="0"/>
    <xf numFmtId="0" fontId="21" fillId="22" borderId="3" applyNumberFormat="0" applyAlignment="0" applyProtection="0"/>
    <xf numFmtId="0" fontId="21" fillId="20" borderId="3" applyNumberFormat="0" applyAlignment="0" applyProtection="0"/>
    <xf numFmtId="0" fontId="21" fillId="22" borderId="3" applyNumberFormat="0" applyAlignment="0" applyProtection="0"/>
    <xf numFmtId="39" fontId="38" fillId="0" borderId="31">
      <alignment horizontal="right" vertical="top" wrapText="1"/>
    </xf>
    <xf numFmtId="39" fontId="38" fillId="0" borderId="31">
      <alignment horizontal="right" vertical="top" wrapText="1"/>
    </xf>
    <xf numFmtId="39" fontId="38" fillId="0" borderId="31">
      <alignment horizontal="right" vertical="top" wrapText="1"/>
    </xf>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49" fillId="0" borderId="0" applyNumberFormat="0" applyFill="0" applyBorder="0" applyAlignment="0" applyProtection="0"/>
    <xf numFmtId="0" fontId="22" fillId="0" borderId="0" applyNumberFormat="0" applyFill="0" applyBorder="0" applyAlignment="0" applyProtection="0"/>
    <xf numFmtId="0" fontId="19" fillId="0" borderId="0"/>
    <xf numFmtId="0" fontId="19"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xf numFmtId="0" fontId="71" fillId="0" borderId="0"/>
    <xf numFmtId="0" fontId="71" fillId="0" borderId="0"/>
    <xf numFmtId="0" fontId="71" fillId="0" borderId="0"/>
    <xf numFmtId="0" fontId="19"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xf numFmtId="0" fontId="71"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alignment vertical="top" wrapText="1"/>
    </xf>
    <xf numFmtId="0" fontId="7" fillId="0" borderId="0">
      <alignment vertical="top" wrapText="1"/>
    </xf>
    <xf numFmtId="0" fontId="7" fillId="0" borderId="0">
      <alignment vertical="top"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7"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3" fillId="0" borderId="0"/>
    <xf numFmtId="0" fontId="6" fillId="0" borderId="0">
      <alignment vertical="top" wrapText="1"/>
    </xf>
    <xf numFmtId="0" fontId="6" fillId="0" borderId="0">
      <alignment vertical="top" wrapText="1"/>
    </xf>
    <xf numFmtId="0" fontId="3" fillId="0" borderId="0"/>
    <xf numFmtId="0" fontId="3" fillId="0" borderId="0"/>
    <xf numFmtId="0" fontId="16"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6" fillId="0" borderId="0"/>
    <xf numFmtId="0" fontId="19" fillId="0" borderId="0"/>
    <xf numFmtId="0" fontId="86" fillId="0" borderId="0"/>
    <xf numFmtId="0" fontId="19" fillId="0" borderId="0"/>
    <xf numFmtId="0" fontId="86" fillId="0" borderId="0"/>
    <xf numFmtId="0" fontId="86" fillId="0" borderId="0"/>
    <xf numFmtId="0" fontId="86" fillId="0" borderId="0"/>
    <xf numFmtId="0" fontId="16" fillId="0" borderId="0"/>
    <xf numFmtId="0" fontId="86" fillId="0" borderId="0"/>
    <xf numFmtId="0" fontId="6" fillId="0" borderId="0"/>
    <xf numFmtId="0" fontId="19" fillId="0" borderId="0"/>
    <xf numFmtId="180" fontId="80" fillId="0" borderId="0"/>
    <xf numFmtId="0" fontId="6" fillId="0" borderId="0"/>
    <xf numFmtId="0" fontId="87" fillId="0" borderId="0"/>
    <xf numFmtId="0" fontId="19" fillId="0" borderId="0"/>
    <xf numFmtId="0" fontId="6" fillId="0" borderId="0"/>
    <xf numFmtId="0" fontId="88" fillId="0" borderId="0"/>
    <xf numFmtId="0" fontId="19" fillId="0" borderId="0"/>
    <xf numFmtId="180" fontId="89" fillId="0" borderId="0"/>
    <xf numFmtId="0" fontId="90" fillId="0" borderId="0"/>
    <xf numFmtId="0" fontId="91" fillId="0" borderId="0"/>
    <xf numFmtId="0" fontId="92" fillId="0" borderId="0"/>
    <xf numFmtId="0" fontId="19" fillId="0" borderId="0"/>
    <xf numFmtId="0" fontId="89" fillId="0" borderId="0"/>
    <xf numFmtId="0" fontId="89" fillId="0" borderId="0"/>
    <xf numFmtId="0" fontId="6" fillId="0" borderId="0"/>
    <xf numFmtId="0" fontId="6" fillId="0" borderId="0"/>
    <xf numFmtId="0" fontId="16" fillId="0" borderId="0"/>
    <xf numFmtId="0" fontId="86" fillId="0" borderId="0"/>
    <xf numFmtId="0" fontId="86" fillId="0" borderId="0"/>
    <xf numFmtId="0" fontId="86" fillId="0" borderId="0"/>
    <xf numFmtId="0" fontId="86" fillId="0" borderId="0"/>
    <xf numFmtId="0" fontId="19" fillId="0" borderId="0"/>
    <xf numFmtId="180" fontId="89" fillId="0" borderId="0"/>
    <xf numFmtId="0" fontId="8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9" fillId="0" borderId="0"/>
    <xf numFmtId="0" fontId="86" fillId="0" borderId="0"/>
    <xf numFmtId="0" fontId="86" fillId="0" borderId="0"/>
    <xf numFmtId="0" fontId="86" fillId="0" borderId="0"/>
    <xf numFmtId="0" fontId="86" fillId="0" borderId="0"/>
    <xf numFmtId="0" fontId="3" fillId="0" borderId="0"/>
    <xf numFmtId="0" fontId="3" fillId="0" borderId="0"/>
    <xf numFmtId="180" fontId="89" fillId="0" borderId="0"/>
    <xf numFmtId="0" fontId="6" fillId="0" borderId="0">
      <alignment vertical="top" wrapText="1"/>
    </xf>
    <xf numFmtId="0" fontId="89" fillId="0" borderId="0"/>
    <xf numFmtId="0" fontId="8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6" fillId="0" borderId="0"/>
    <xf numFmtId="0" fontId="86" fillId="0" borderId="0"/>
    <xf numFmtId="0" fontId="86" fillId="0" borderId="0"/>
    <xf numFmtId="0" fontId="86" fillId="0" borderId="0"/>
    <xf numFmtId="0" fontId="75" fillId="0" borderId="0"/>
    <xf numFmtId="0" fontId="75" fillId="0" borderId="0"/>
    <xf numFmtId="0" fontId="75" fillId="0" borderId="0"/>
    <xf numFmtId="0" fontId="75" fillId="0" borderId="0"/>
    <xf numFmtId="0" fontId="19" fillId="0" borderId="0"/>
    <xf numFmtId="0" fontId="8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0" borderId="0"/>
    <xf numFmtId="0" fontId="19" fillId="0" borderId="0"/>
    <xf numFmtId="0" fontId="86" fillId="0" borderId="0"/>
    <xf numFmtId="0" fontId="86" fillId="0" borderId="0"/>
    <xf numFmtId="0" fontId="86" fillId="0" borderId="0"/>
    <xf numFmtId="0" fontId="19" fillId="0" borderId="0"/>
    <xf numFmtId="0" fontId="86" fillId="0" borderId="0"/>
    <xf numFmtId="0" fontId="75" fillId="0" borderId="0"/>
    <xf numFmtId="0" fontId="19" fillId="0" borderId="0"/>
    <xf numFmtId="0" fontId="8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90"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39" fontId="93" fillId="0" borderId="0"/>
    <xf numFmtId="0" fontId="7" fillId="0" borderId="0"/>
    <xf numFmtId="39" fontId="93" fillId="0" borderId="0"/>
    <xf numFmtId="0" fontId="7" fillId="0" borderId="0"/>
    <xf numFmtId="0" fontId="7" fillId="0" borderId="0"/>
    <xf numFmtId="0" fontId="7" fillId="0" borderId="0"/>
    <xf numFmtId="0" fontId="7" fillId="0" borderId="0"/>
    <xf numFmtId="39" fontId="93"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0" borderId="0"/>
    <xf numFmtId="39" fontId="9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7" fillId="13" borderId="0" applyNumberFormat="0" applyBorder="0" applyAlignment="0" applyProtection="0"/>
    <xf numFmtId="0" fontId="13" fillId="0" borderId="0">
      <alignment horizontal="left" vertical="top" wrapText="1" readingOrder="1"/>
    </xf>
    <xf numFmtId="0" fontId="19" fillId="0" borderId="0"/>
    <xf numFmtId="0" fontId="19"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9" fillId="0" borderId="0"/>
    <xf numFmtId="0" fontId="77" fillId="0" borderId="0" applyNumberFormat="0" applyFill="0" applyBorder="0" applyAlignment="0" applyProtection="0"/>
    <xf numFmtId="0" fontId="19"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90" fillId="10" borderId="7" applyNumberFormat="0" applyFont="0" applyAlignment="0" applyProtection="0"/>
    <xf numFmtId="0" fontId="19" fillId="10" borderId="7" applyNumberFormat="0" applyFont="0" applyAlignment="0" applyProtection="0"/>
    <xf numFmtId="0" fontId="19" fillId="10" borderId="7" applyNumberFormat="0" applyFont="0" applyAlignment="0" applyProtection="0"/>
    <xf numFmtId="0" fontId="19" fillId="10" borderId="7" applyNumberFormat="0" applyFont="0" applyAlignment="0" applyProtection="0"/>
    <xf numFmtId="0" fontId="19" fillId="10" borderId="7" applyNumberFormat="0" applyFont="0" applyAlignment="0" applyProtection="0"/>
    <xf numFmtId="0" fontId="16" fillId="10" borderId="7" applyNumberFormat="0" applyFont="0" applyAlignment="0" applyProtection="0"/>
    <xf numFmtId="0" fontId="90" fillId="10" borderId="7" applyNumberFormat="0" applyFont="0" applyAlignment="0" applyProtection="0"/>
    <xf numFmtId="9" fontId="17" fillId="0" borderId="0" applyFont="0" applyFill="0" applyBorder="0" applyAlignment="0" applyProtection="0"/>
    <xf numFmtId="0" fontId="7" fillId="10" borderId="7" applyNumberFormat="0" applyFont="0" applyAlignment="0" applyProtection="0"/>
    <xf numFmtId="0" fontId="19" fillId="10" borderId="7" applyNumberFormat="0" applyFont="0" applyAlignment="0" applyProtection="0"/>
    <xf numFmtId="0" fontId="6" fillId="10" borderId="7" applyNumberFormat="0" applyFont="0" applyAlignment="0" applyProtection="0"/>
    <xf numFmtId="0" fontId="21" fillId="20" borderId="3" applyNumberFormat="0" applyAlignment="0" applyProtection="0"/>
    <xf numFmtId="0" fontId="29" fillId="0" borderId="0" applyNumberFormat="0" applyFill="0" applyBorder="0" applyAlignment="0" applyProtection="0"/>
    <xf numFmtId="0" fontId="94" fillId="0" borderId="0" applyFill="0">
      <alignment vertical="justify"/>
    </xf>
    <xf numFmtId="0" fontId="18" fillId="23" borderId="0" applyNumberFormat="0" applyBorder="0" applyAlignment="0" applyProtection="0"/>
    <xf numFmtId="0" fontId="18" fillId="19" borderId="0" applyNumberFormat="0" applyBorder="0" applyAlignment="0" applyProtection="0"/>
    <xf numFmtId="0" fontId="18" fillId="2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30" fillId="0" borderId="8" applyNumberFormat="0" applyFill="0" applyAlignment="0" applyProtection="0"/>
    <xf numFmtId="0" fontId="31" fillId="21" borderId="2" applyNumberFormat="0" applyAlignment="0" applyProtection="0"/>
    <xf numFmtId="0" fontId="32" fillId="22" borderId="1" applyNumberFormat="0" applyAlignment="0" applyProtection="0"/>
    <xf numFmtId="0" fontId="33" fillId="3" borderId="0" applyNumberFormat="0" applyBorder="0" applyAlignment="0" applyProtection="0"/>
    <xf numFmtId="0" fontId="7" fillId="0" borderId="0"/>
    <xf numFmtId="0" fontId="7" fillId="0" borderId="0"/>
    <xf numFmtId="0" fontId="38" fillId="0" borderId="17">
      <alignment horizontal="left" vertical="top" wrapText="1"/>
    </xf>
    <xf numFmtId="0" fontId="38" fillId="0" borderId="17">
      <alignment horizontal="left" vertical="top" wrapText="1"/>
    </xf>
    <xf numFmtId="0" fontId="38" fillId="0" borderId="17">
      <alignment horizontal="left" vertical="top" wrapText="1"/>
    </xf>
    <xf numFmtId="0" fontId="38" fillId="0" borderId="32">
      <alignment horizontal="left" vertical="top" wrapText="1"/>
    </xf>
    <xf numFmtId="0" fontId="38" fillId="0" borderId="32">
      <alignment horizontal="left" vertical="top" wrapText="1"/>
    </xf>
    <xf numFmtId="0" fontId="38" fillId="0" borderId="32">
      <alignment horizontal="left" vertical="top" wrapText="1"/>
    </xf>
    <xf numFmtId="182" fontId="79" fillId="0" borderId="13">
      <protection locked="0"/>
    </xf>
    <xf numFmtId="0" fontId="35" fillId="0" borderId="20" applyNumberFormat="0" applyFill="0" applyAlignment="0" applyProtection="0"/>
    <xf numFmtId="182" fontId="78" fillId="0" borderId="13">
      <protection locked="0"/>
    </xf>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90"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85" fontId="90"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90" fillId="0" borderId="0" applyFont="0" applyFill="0" applyBorder="0" applyAlignment="0" applyProtection="0"/>
    <xf numFmtId="183" fontId="19" fillId="0" borderId="0" applyFont="0" applyFill="0" applyBorder="0" applyAlignment="0" applyProtection="0"/>
    <xf numFmtId="183" fontId="7" fillId="0" borderId="0" applyFont="0" applyFill="0" applyBorder="0" applyAlignment="0" applyProtection="0"/>
    <xf numFmtId="183" fontId="19" fillId="0" borderId="0" applyFont="0" applyFill="0" applyBorder="0" applyAlignment="0" applyProtection="0"/>
    <xf numFmtId="183" fontId="86" fillId="0" borderId="0" applyFont="0" applyFill="0" applyBorder="0" applyAlignment="0" applyProtection="0"/>
    <xf numFmtId="183" fontId="86" fillId="0" borderId="0" applyFont="0" applyFill="0" applyBorder="0" applyAlignment="0" applyProtection="0"/>
    <xf numFmtId="183" fontId="86" fillId="0" borderId="0" applyFont="0" applyFill="0" applyBorder="0" applyAlignment="0" applyProtection="0"/>
    <xf numFmtId="183" fontId="86" fillId="0" borderId="0" applyFont="0" applyFill="0" applyBorder="0" applyAlignment="0" applyProtection="0"/>
    <xf numFmtId="183" fontId="86" fillId="0" borderId="0" applyFont="0" applyFill="0" applyBorder="0" applyAlignment="0" applyProtection="0"/>
    <xf numFmtId="185" fontId="90"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6" fontId="16" fillId="0" borderId="0" applyFont="0" applyFill="0" applyBorder="0" applyAlignment="0" applyProtection="0"/>
    <xf numFmtId="186" fontId="7" fillId="0" borderId="0" applyFont="0" applyFill="0" applyBorder="0" applyAlignment="0" applyProtection="0"/>
    <xf numFmtId="165" fontId="6" fillId="0" borderId="0" applyFont="0" applyFill="0" applyBorder="0" applyAlignment="0" applyProtection="0"/>
    <xf numFmtId="186"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6" fontId="16" fillId="0" borderId="0" applyFont="0" applyFill="0" applyBorder="0" applyAlignment="0" applyProtection="0"/>
    <xf numFmtId="174" fontId="16" fillId="0" borderId="0" applyFont="0" applyFill="0" applyBorder="0" applyAlignment="0" applyProtection="0"/>
    <xf numFmtId="186" fontId="7" fillId="0" borderId="0" applyFont="0" applyFill="0" applyBorder="0" applyAlignment="0" applyProtection="0"/>
    <xf numFmtId="168"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4" fontId="16" fillId="0" borderId="0" applyFont="0" applyFill="0" applyBorder="0" applyAlignment="0" applyProtection="0"/>
    <xf numFmtId="168" fontId="19" fillId="0" borderId="0" applyFont="0" applyFill="0" applyBorder="0" applyAlignment="0" applyProtection="0"/>
    <xf numFmtId="168" fontId="7"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68" fontId="7" fillId="0" borderId="0" applyFont="0" applyFill="0" applyBorder="0" applyAlignment="0" applyProtection="0"/>
    <xf numFmtId="174" fontId="16" fillId="0" borderId="0" applyFont="0" applyFill="0" applyBorder="0" applyAlignment="0" applyProtection="0"/>
    <xf numFmtId="174" fontId="6"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6" fillId="0" borderId="0" applyFont="0" applyFill="0" applyBorder="0" applyAlignment="0" applyProtection="0"/>
    <xf numFmtId="168" fontId="7" fillId="0" borderId="0" applyFont="0" applyFill="0" applyBorder="0" applyAlignment="0" applyProtection="0"/>
    <xf numFmtId="168" fontId="16" fillId="0" borderId="0" applyFont="0" applyFill="0" applyBorder="0" applyAlignment="0" applyProtection="0"/>
    <xf numFmtId="176" fontId="6"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6" fontId="6" fillId="0" borderId="0" applyFont="0" applyFill="0" applyBorder="0" applyAlignment="0" applyProtection="0"/>
    <xf numFmtId="168" fontId="7" fillId="0" borderId="0" applyFont="0" applyFill="0" applyBorder="0" applyAlignment="0" applyProtection="0"/>
    <xf numFmtId="176" fontId="6" fillId="0" borderId="0" applyFont="0" applyFill="0" applyBorder="0" applyAlignment="0" applyProtection="0"/>
    <xf numFmtId="174" fontId="16" fillId="0" borderId="0" applyFont="0" applyFill="0" applyBorder="0" applyAlignment="0" applyProtection="0"/>
    <xf numFmtId="168" fontId="7" fillId="0" borderId="0" applyFont="0" applyFill="0" applyBorder="0" applyAlignment="0" applyProtection="0"/>
    <xf numFmtId="165" fontId="6" fillId="0" borderId="0" applyFont="0" applyFill="0" applyBorder="0" applyAlignment="0" applyProtection="0"/>
    <xf numFmtId="165" fontId="16" fillId="0" borderId="0" applyFont="0" applyFill="0" applyBorder="0" applyAlignment="0" applyProtection="0"/>
    <xf numFmtId="174" fontId="6" fillId="0" borderId="0" applyFont="0" applyFill="0" applyBorder="0" applyAlignment="0" applyProtection="0"/>
    <xf numFmtId="168" fontId="19" fillId="0" borderId="0" applyFont="0" applyFill="0" applyBorder="0" applyAlignment="0" applyProtection="0"/>
    <xf numFmtId="174" fontId="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87" fontId="6" fillId="0" borderId="0" applyFont="0" applyFill="0" applyBorder="0" applyAlignment="0" applyProtection="0"/>
    <xf numFmtId="165" fontId="6" fillId="0" borderId="0" applyFont="0" applyFill="0" applyBorder="0" applyAlignment="0" applyProtection="0"/>
    <xf numFmtId="168" fontId="8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8" fontId="16" fillId="0" borderId="0" applyFont="0" applyFill="0" applyBorder="0" applyAlignment="0" applyProtection="0"/>
    <xf numFmtId="168" fontId="8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8" fontId="19" fillId="0" borderId="0" applyFont="0" applyFill="0" applyBorder="0" applyAlignment="0" applyProtection="0"/>
    <xf numFmtId="168" fontId="91"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34" fillId="7" borderId="1" applyNumberFormat="0" applyAlignment="0" applyProtection="0"/>
    <xf numFmtId="0" fontId="35" fillId="0" borderId="9" applyNumberFormat="0" applyFill="0" applyAlignment="0" applyProtection="0"/>
    <xf numFmtId="0" fontId="95" fillId="0" borderId="0"/>
    <xf numFmtId="167" fontId="6" fillId="0" borderId="0" applyFont="0" applyFill="0" applyBorder="0" applyAlignment="0" applyProtection="0"/>
    <xf numFmtId="0" fontId="3" fillId="0" borderId="0"/>
    <xf numFmtId="0" fontId="74" fillId="68" borderId="3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 fillId="0" borderId="0"/>
    <xf numFmtId="0" fontId="3" fillId="0" borderId="0"/>
    <xf numFmtId="0" fontId="96" fillId="68" borderId="33"/>
    <xf numFmtId="166" fontId="6" fillId="0" borderId="0" applyFont="0" applyFill="0" applyBorder="0" applyAlignment="0" applyProtection="0"/>
    <xf numFmtId="175" fontId="7" fillId="0" borderId="0" applyFont="0" applyFill="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7" fillId="0" borderId="0"/>
    <xf numFmtId="0" fontId="27" fillId="13" borderId="0" applyNumberFormat="0" applyBorder="0" applyAlignment="0" applyProtection="0"/>
    <xf numFmtId="0" fontId="7" fillId="0" borderId="0"/>
    <xf numFmtId="0" fontId="7" fillId="10" borderId="7" applyNumberFormat="0" applyFont="0" applyAlignment="0" applyProtection="0"/>
    <xf numFmtId="0" fontId="18" fillId="23" borderId="0" applyNumberFormat="0" applyBorder="0" applyAlignment="0" applyProtection="0"/>
    <xf numFmtId="0" fontId="18" fillId="19" borderId="0" applyNumberFormat="0" applyBorder="0" applyAlignment="0" applyProtection="0"/>
    <xf numFmtId="0" fontId="18" fillId="24"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30" fillId="0" borderId="8" applyNumberFormat="0" applyFill="0" applyAlignment="0" applyProtection="0"/>
    <xf numFmtId="0" fontId="32" fillId="22" borderId="1" applyNumberFormat="0" applyAlignment="0" applyProtection="0"/>
    <xf numFmtId="0" fontId="33" fillId="3" borderId="0" applyNumberFormat="0" applyBorder="0" applyAlignment="0" applyProtection="0"/>
    <xf numFmtId="166"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6"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6"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0" fontId="34" fillId="7" borderId="1" applyNumberFormat="0" applyAlignment="0" applyProtection="0"/>
    <xf numFmtId="0" fontId="35" fillId="0" borderId="9" applyNumberFormat="0" applyFill="0" applyAlignment="0" applyProtection="0"/>
    <xf numFmtId="0" fontId="16" fillId="0" borderId="0"/>
    <xf numFmtId="167" fontId="6" fillId="0" borderId="0" applyFont="0" applyFill="0" applyBorder="0" applyAlignment="0" applyProtection="0"/>
    <xf numFmtId="167" fontId="6" fillId="0" borderId="0" applyFont="0" applyFill="0" applyBorder="0" applyAlignment="0" applyProtection="0"/>
    <xf numFmtId="174" fontId="6" fillId="0" borderId="0" applyFont="0" applyFill="0" applyBorder="0" applyAlignment="0" applyProtection="0"/>
    <xf numFmtId="167" fontId="6" fillId="0" borderId="0" applyFont="0" applyFill="0" applyBorder="0" applyAlignment="0" applyProtection="0"/>
    <xf numFmtId="174" fontId="16" fillId="0" borderId="0" applyFont="0" applyFill="0" applyBorder="0" applyAlignment="0" applyProtection="0"/>
    <xf numFmtId="0" fontId="97"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6" fillId="0" borderId="0"/>
    <xf numFmtId="0" fontId="19" fillId="0" borderId="0"/>
    <xf numFmtId="176"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68" fontId="19" fillId="0" borderId="0" applyFont="0" applyFill="0" applyBorder="0" applyAlignment="0" applyProtection="0"/>
    <xf numFmtId="174" fontId="6" fillId="0" borderId="0" applyFont="0" applyFill="0" applyBorder="0" applyAlignment="0" applyProtection="0"/>
    <xf numFmtId="0" fontId="16" fillId="0" borderId="0"/>
    <xf numFmtId="176"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6" fillId="0" borderId="0"/>
    <xf numFmtId="167" fontId="6" fillId="0" borderId="0" applyFont="0" applyFill="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8" fillId="6"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69"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70" borderId="0" applyNumberFormat="0" applyBorder="0" applyAlignment="0" applyProtection="0"/>
    <xf numFmtId="0" fontId="18" fillId="19" borderId="0" applyNumberFormat="0" applyBorder="0" applyAlignment="0" applyProtection="0"/>
    <xf numFmtId="0" fontId="33" fillId="5" borderId="0" applyNumberFormat="0" applyBorder="0" applyAlignment="0" applyProtection="0"/>
    <xf numFmtId="0" fontId="99" fillId="20" borderId="1" applyNumberFormat="0" applyAlignment="0" applyProtection="0"/>
    <xf numFmtId="167" fontId="19" fillId="0" borderId="0" applyFont="0" applyFill="0" applyBorder="0" applyAlignment="0" applyProtection="0"/>
    <xf numFmtId="0" fontId="20" fillId="6" borderId="0" applyNumberFormat="0" applyBorder="0" applyAlignment="0" applyProtection="0"/>
    <xf numFmtId="0" fontId="100" fillId="0" borderId="34" applyNumberFormat="0" applyFill="0" applyAlignment="0" applyProtection="0"/>
    <xf numFmtId="0" fontId="101" fillId="0" borderId="35" applyNumberFormat="0" applyFill="0" applyAlignment="0" applyProtection="0"/>
    <xf numFmtId="0" fontId="102" fillId="0" borderId="36" applyNumberFormat="0" applyFill="0" applyAlignment="0" applyProtection="0"/>
    <xf numFmtId="0" fontId="102" fillId="0" borderId="0" applyNumberFormat="0" applyFill="0" applyBorder="0" applyAlignment="0" applyProtection="0"/>
    <xf numFmtId="0" fontId="34" fillId="13" borderId="1" applyNumberFormat="0" applyAlignment="0" applyProtection="0"/>
    <xf numFmtId="0" fontId="28" fillId="0" borderId="37" applyNumberFormat="0" applyFill="0" applyAlignment="0" applyProtection="0"/>
    <xf numFmtId="168" fontId="19" fillId="0" borderId="0" applyFont="0" applyFill="0" applyBorder="0" applyAlignment="0" applyProtection="0"/>
    <xf numFmtId="0" fontId="103" fillId="13" borderId="0" applyNumberFormat="0" applyBorder="0" applyAlignment="0" applyProtection="0"/>
    <xf numFmtId="0" fontId="26" fillId="0" borderId="0"/>
    <xf numFmtId="0" fontId="21" fillId="20" borderId="3" applyNumberFormat="0" applyAlignment="0" applyProtection="0"/>
    <xf numFmtId="0" fontId="49" fillId="0" borderId="0" applyNumberFormat="0" applyFill="0" applyBorder="0" applyAlignment="0" applyProtection="0"/>
    <xf numFmtId="0" fontId="28" fillId="0" borderId="0" applyNumberFormat="0" applyFill="0" applyBorder="0" applyAlignment="0" applyProtection="0"/>
    <xf numFmtId="0" fontId="3" fillId="0" borderId="0"/>
    <xf numFmtId="0" fontId="19"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40" applyNumberFormat="0" applyFill="0" applyAlignment="0" applyProtection="0"/>
    <xf numFmtId="0" fontId="25" fillId="0" borderId="41" applyNumberFormat="0" applyFill="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 fontId="25" fillId="0" borderId="41"/>
    <xf numFmtId="0" fontId="25" fillId="0" borderId="41" applyNumberFormat="0" applyFill="0" applyAlignment="0" applyProtection="0"/>
    <xf numFmtId="0" fontId="25" fillId="0" borderId="41" applyNumberFormat="0" applyFill="0" applyAlignment="0" applyProtection="0"/>
    <xf numFmtId="0" fontId="25" fillId="0" borderId="4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0" fontId="6" fillId="0" borderId="0" applyFont="0" applyFill="0" applyBorder="0" applyAlignment="0" applyProtection="0"/>
    <xf numFmtId="0" fontId="68" fillId="0" borderId="0"/>
    <xf numFmtId="164" fontId="6" fillId="0" borderId="0" applyFont="0" applyFill="0" applyBorder="0" applyAlignment="0" applyProtection="0"/>
    <xf numFmtId="0" fontId="6" fillId="0" borderId="0"/>
    <xf numFmtId="0" fontId="6" fillId="0" borderId="0"/>
    <xf numFmtId="164" fontId="6" fillId="0" borderId="0" applyFont="0" applyFill="0" applyBorder="0" applyAlignment="0" applyProtection="0"/>
  </cellStyleXfs>
  <cellXfs count="440">
    <xf numFmtId="0" fontId="0" fillId="0" borderId="0" xfId="0"/>
    <xf numFmtId="0" fontId="19" fillId="0" borderId="0" xfId="31" applyFont="1" applyAlignment="1" applyProtection="1">
      <alignment horizontal="right" wrapText="1"/>
      <protection locked="0"/>
    </xf>
    <xf numFmtId="4" fontId="7" fillId="0" borderId="0" xfId="0" applyNumberFormat="1" applyFont="1" applyProtection="1">
      <protection locked="0"/>
    </xf>
    <xf numFmtId="4" fontId="10" fillId="0" borderId="0" xfId="60" applyNumberFormat="1" applyFont="1" applyFill="1" applyBorder="1" applyAlignment="1" applyProtection="1">
      <alignment horizontal="right"/>
      <protection locked="0"/>
    </xf>
    <xf numFmtId="0" fontId="0" fillId="0" borderId="0" xfId="0" applyProtection="1">
      <protection locked="0"/>
    </xf>
    <xf numFmtId="172" fontId="7" fillId="0" borderId="0" xfId="51" applyNumberFormat="1" applyFont="1" applyFill="1" applyProtection="1"/>
    <xf numFmtId="0" fontId="7" fillId="0" borderId="0" xfId="0" applyFont="1" applyAlignment="1">
      <alignment horizontal="right"/>
    </xf>
    <xf numFmtId="0" fontId="37" fillId="0" borderId="0" xfId="0" applyFont="1"/>
    <xf numFmtId="0" fontId="7" fillId="0" borderId="0" xfId="0" applyFont="1"/>
    <xf numFmtId="0" fontId="38" fillId="0" borderId="0" xfId="29" applyFont="1" applyAlignment="1">
      <alignment horizontal="left"/>
    </xf>
    <xf numFmtId="172" fontId="38" fillId="0" borderId="0" xfId="29" applyNumberFormat="1" applyFont="1"/>
    <xf numFmtId="169" fontId="7" fillId="0" borderId="0" xfId="0" applyNumberFormat="1" applyFont="1" applyAlignment="1">
      <alignment horizontal="right"/>
    </xf>
    <xf numFmtId="0" fontId="40" fillId="0" borderId="0" xfId="29" applyFont="1"/>
    <xf numFmtId="0" fontId="0" fillId="0" borderId="10" xfId="0" applyBorder="1" applyAlignment="1">
      <alignment horizontal="right"/>
    </xf>
    <xf numFmtId="171" fontId="12" fillId="0" borderId="0" xfId="51" applyNumberFormat="1" applyFont="1" applyFill="1" applyBorder="1" applyAlignment="1" applyProtection="1">
      <alignment horizontal="center" vertical="top"/>
    </xf>
    <xf numFmtId="171" fontId="9" fillId="0" borderId="0" xfId="0" applyNumberFormat="1" applyFont="1" applyAlignment="1">
      <alignment horizontal="center"/>
    </xf>
    <xf numFmtId="171" fontId="9" fillId="0" borderId="0" xfId="33" applyNumberFormat="1" applyFont="1" applyAlignment="1">
      <alignment horizontal="center"/>
    </xf>
    <xf numFmtId="0" fontId="9" fillId="0" borderId="0" xfId="33" applyFont="1" applyAlignment="1">
      <alignment wrapText="1"/>
    </xf>
    <xf numFmtId="171" fontId="12" fillId="0" borderId="11" xfId="51" applyNumberFormat="1" applyFont="1" applyFill="1" applyBorder="1" applyAlignment="1" applyProtection="1">
      <alignment horizontal="center"/>
    </xf>
    <xf numFmtId="0" fontId="11" fillId="0" borderId="10" xfId="33" applyFont="1" applyBorder="1" applyAlignment="1">
      <alignment horizontal="center" wrapText="1"/>
    </xf>
    <xf numFmtId="4" fontId="11" fillId="0" borderId="12" xfId="51" applyNumberFormat="1" applyFont="1" applyFill="1" applyBorder="1" applyAlignment="1" applyProtection="1">
      <alignment horizontal="right"/>
    </xf>
    <xf numFmtId="171" fontId="12" fillId="0" borderId="0" xfId="51" applyNumberFormat="1" applyFont="1" applyFill="1" applyBorder="1" applyAlignment="1" applyProtection="1">
      <alignment horizontal="center"/>
    </xf>
    <xf numFmtId="0" fontId="11" fillId="0" borderId="0" xfId="33" applyFont="1" applyAlignment="1">
      <alignment horizontal="center" wrapText="1"/>
    </xf>
    <xf numFmtId="4" fontId="11" fillId="0" borderId="0" xfId="51" applyNumberFormat="1" applyFont="1" applyFill="1" applyBorder="1" applyAlignment="1" applyProtection="1">
      <alignment horizontal="right"/>
    </xf>
    <xf numFmtId="0" fontId="0" fillId="0" borderId="0" xfId="0" applyAlignment="1">
      <alignment horizontal="right"/>
    </xf>
    <xf numFmtId="172" fontId="0" fillId="0" borderId="0" xfId="0" applyNumberFormat="1"/>
    <xf numFmtId="0" fontId="11" fillId="0" borderId="10" xfId="33" applyFont="1" applyBorder="1" applyAlignment="1">
      <alignment horizontal="center"/>
    </xf>
    <xf numFmtId="170" fontId="11" fillId="0" borderId="10" xfId="33" applyNumberFormat="1" applyFont="1" applyBorder="1" applyAlignment="1">
      <alignment horizontal="center"/>
    </xf>
    <xf numFmtId="0" fontId="11" fillId="0" borderId="0" xfId="33" applyFont="1" applyAlignment="1">
      <alignment horizontal="center"/>
    </xf>
    <xf numFmtId="170" fontId="11" fillId="0" borderId="0" xfId="33" applyNumberFormat="1" applyFont="1" applyAlignment="1">
      <alignment horizontal="center"/>
    </xf>
    <xf numFmtId="169" fontId="7" fillId="0" borderId="0" xfId="0" applyNumberFormat="1" applyFont="1" applyAlignment="1">
      <alignment horizontal="center"/>
    </xf>
    <xf numFmtId="177" fontId="11" fillId="0" borderId="12" xfId="51" applyNumberFormat="1" applyFont="1" applyFill="1" applyBorder="1" applyAlignment="1" applyProtection="1">
      <alignment horizontal="right"/>
    </xf>
    <xf numFmtId="0" fontId="19" fillId="0" borderId="0" xfId="0" applyFont="1" applyAlignment="1">
      <alignment horizontal="left" vertical="top" wrapText="1"/>
    </xf>
    <xf numFmtId="170" fontId="19" fillId="0" borderId="0" xfId="0" applyNumberFormat="1" applyFont="1" applyAlignment="1">
      <alignment horizontal="center"/>
    </xf>
    <xf numFmtId="177" fontId="19" fillId="0" borderId="13" xfId="51" applyNumberFormat="1" applyFont="1" applyFill="1" applyBorder="1" applyAlignment="1" applyProtection="1">
      <alignment horizontal="right"/>
      <protection locked="0"/>
    </xf>
    <xf numFmtId="177" fontId="19" fillId="0" borderId="0" xfId="51" applyNumberFormat="1" applyFont="1" applyFill="1" applyBorder="1" applyAlignment="1" applyProtection="1">
      <alignment horizontal="right"/>
      <protection locked="0"/>
    </xf>
    <xf numFmtId="177" fontId="19" fillId="0" borderId="0" xfId="53" applyNumberFormat="1" applyFont="1" applyFill="1" applyBorder="1" applyAlignment="1" applyProtection="1">
      <alignment horizontal="right"/>
      <protection locked="0"/>
    </xf>
    <xf numFmtId="177" fontId="19" fillId="0" borderId="0" xfId="0" applyNumberFormat="1" applyFont="1" applyProtection="1">
      <protection locked="0"/>
    </xf>
    <xf numFmtId="177" fontId="19" fillId="0" borderId="13" xfId="51" applyNumberFormat="1" applyFont="1" applyFill="1" applyBorder="1" applyAlignment="1" applyProtection="1">
      <alignment horizontal="left"/>
      <protection locked="0"/>
    </xf>
    <xf numFmtId="177" fontId="19" fillId="0" borderId="0" xfId="60" applyNumberFormat="1" applyFont="1" applyFill="1" applyBorder="1" applyAlignment="1" applyProtection="1">
      <alignment horizontal="right"/>
      <protection locked="0"/>
    </xf>
    <xf numFmtId="177" fontId="19" fillId="0" borderId="0" xfId="52" applyNumberFormat="1" applyFont="1" applyFill="1" applyBorder="1" applyAlignment="1" applyProtection="1">
      <alignment horizontal="right"/>
      <protection locked="0"/>
    </xf>
    <xf numFmtId="177" fontId="19" fillId="0" borderId="13" xfId="60" applyNumberFormat="1" applyFont="1" applyFill="1" applyBorder="1" applyAlignment="1" applyProtection="1">
      <alignment horizontal="right"/>
      <protection locked="0"/>
    </xf>
    <xf numFmtId="177" fontId="19" fillId="0" borderId="0" xfId="51" applyNumberFormat="1" applyFont="1" applyFill="1" applyBorder="1" applyAlignment="1" applyProtection="1">
      <alignment horizontal="right" wrapText="1"/>
      <protection locked="0"/>
    </xf>
    <xf numFmtId="171" fontId="12" fillId="0" borderId="0" xfId="53" applyNumberFormat="1" applyFont="1" applyFill="1" applyBorder="1" applyAlignment="1" applyProtection="1">
      <alignment horizontal="center"/>
    </xf>
    <xf numFmtId="0" fontId="7" fillId="0" borderId="0" xfId="0" applyFont="1" applyAlignment="1">
      <alignment vertical="center"/>
    </xf>
    <xf numFmtId="0" fontId="7" fillId="0" borderId="0" xfId="51" applyNumberFormat="1" applyFont="1" applyFill="1" applyBorder="1" applyAlignment="1" applyProtection="1">
      <alignment horizontal="left" vertical="center"/>
    </xf>
    <xf numFmtId="172" fontId="7" fillId="0" borderId="0" xfId="51" applyNumberFormat="1" applyFont="1" applyFill="1" applyAlignment="1" applyProtection="1">
      <alignment vertical="center"/>
    </xf>
    <xf numFmtId="172" fontId="7" fillId="0" borderId="0" xfId="51" applyNumberFormat="1" applyFont="1" applyFill="1" applyBorder="1" applyAlignment="1" applyProtection="1">
      <alignment vertical="center"/>
    </xf>
    <xf numFmtId="0" fontId="7" fillId="0" borderId="0" xfId="0" applyFont="1" applyProtection="1">
      <protection locked="0"/>
    </xf>
    <xf numFmtId="0" fontId="44" fillId="0" borderId="0" xfId="0" applyFont="1"/>
    <xf numFmtId="0" fontId="45" fillId="0" borderId="0" xfId="0" applyFont="1"/>
    <xf numFmtId="0" fontId="36" fillId="0" borderId="0" xfId="0" applyFont="1"/>
    <xf numFmtId="4" fontId="7" fillId="0" borderId="0" xfId="0" applyNumberFormat="1" applyFont="1"/>
    <xf numFmtId="0" fontId="7" fillId="0" borderId="0" xfId="0" applyFont="1" applyAlignment="1">
      <alignment vertical="top"/>
    </xf>
    <xf numFmtId="0" fontId="16" fillId="0" borderId="0" xfId="0" applyFont="1"/>
    <xf numFmtId="0" fontId="6" fillId="0" borderId="0" xfId="0" applyFont="1"/>
    <xf numFmtId="0" fontId="7" fillId="0" borderId="0" xfId="0" applyFont="1" applyAlignment="1" applyProtection="1">
      <alignment horizontal="center" vertical="top"/>
      <protection locked="0"/>
    </xf>
    <xf numFmtId="4" fontId="7" fillId="0" borderId="0" xfId="0" applyNumberFormat="1" applyFont="1" applyAlignment="1" applyProtection="1">
      <alignment horizontal="right"/>
      <protection locked="0"/>
    </xf>
    <xf numFmtId="170" fontId="7" fillId="0" borderId="0" xfId="51" applyNumberFormat="1" applyFont="1" applyFill="1" applyBorder="1" applyAlignment="1" applyProtection="1">
      <alignment horizontal="right"/>
      <protection locked="0"/>
    </xf>
    <xf numFmtId="170" fontId="10" fillId="0" borderId="0" xfId="51" applyNumberFormat="1" applyFont="1" applyFill="1" applyBorder="1" applyAlignment="1" applyProtection="1">
      <alignment horizontal="right"/>
      <protection locked="0"/>
    </xf>
    <xf numFmtId="0" fontId="14" fillId="0" borderId="0" xfId="0" applyFont="1" applyProtection="1">
      <protection locked="0"/>
    </xf>
    <xf numFmtId="170" fontId="11" fillId="0" borderId="0" xfId="51" applyNumberFormat="1" applyFont="1" applyFill="1" applyBorder="1" applyAlignment="1" applyProtection="1">
      <alignment horizontal="right"/>
      <protection locked="0"/>
    </xf>
    <xf numFmtId="170" fontId="0" fillId="0" borderId="0" xfId="0" applyNumberFormat="1" applyProtection="1">
      <protection locked="0"/>
    </xf>
    <xf numFmtId="0" fontId="10" fillId="0" borderId="0" xfId="0" applyFont="1" applyProtection="1">
      <protection locked="0"/>
    </xf>
    <xf numFmtId="14" fontId="14" fillId="0" borderId="0" xfId="0" applyNumberFormat="1" applyFont="1" applyProtection="1">
      <protection locked="0"/>
    </xf>
    <xf numFmtId="4" fontId="15" fillId="0" borderId="0" xfId="51" applyNumberFormat="1" applyFont="1" applyFill="1" applyBorder="1" applyAlignment="1" applyProtection="1">
      <alignment horizontal="right"/>
      <protection locked="0"/>
    </xf>
    <xf numFmtId="170" fontId="7" fillId="0" borderId="0" xfId="0" applyNumberFormat="1" applyFont="1" applyProtection="1">
      <protection locked="0"/>
    </xf>
    <xf numFmtId="170" fontId="7" fillId="0" borderId="0" xfId="51" applyNumberFormat="1" applyFont="1" applyFill="1" applyBorder="1" applyAlignment="1" applyProtection="1">
      <alignment horizontal="right" wrapText="1"/>
      <protection locked="0"/>
    </xf>
    <xf numFmtId="0" fontId="10" fillId="0" borderId="0" xfId="0" applyFont="1" applyAlignment="1" applyProtection="1">
      <alignment wrapText="1"/>
      <protection locked="0"/>
    </xf>
    <xf numFmtId="170" fontId="8" fillId="0" borderId="0" xfId="51" applyNumberFormat="1" applyFont="1" applyFill="1" applyBorder="1" applyAlignment="1" applyProtection="1">
      <alignment horizontal="right"/>
      <protection locked="0"/>
    </xf>
    <xf numFmtId="0" fontId="19" fillId="0" borderId="0" xfId="31" applyFont="1" applyAlignment="1" applyProtection="1">
      <alignment wrapText="1"/>
      <protection locked="0"/>
    </xf>
    <xf numFmtId="0" fontId="9" fillId="0" borderId="0" xfId="0" applyFont="1" applyAlignment="1">
      <alignment wrapText="1"/>
    </xf>
    <xf numFmtId="0" fontId="9" fillId="0" borderId="0" xfId="0" applyFont="1" applyAlignment="1">
      <alignment horizontal="right"/>
    </xf>
    <xf numFmtId="170" fontId="8" fillId="0" borderId="0" xfId="0" applyNumberFormat="1" applyFont="1" applyAlignment="1">
      <alignment horizontal="right"/>
    </xf>
    <xf numFmtId="0" fontId="10" fillId="0" borderId="0" xfId="51" applyNumberFormat="1" applyFont="1" applyFill="1" applyBorder="1" applyAlignment="1" applyProtection="1">
      <alignment horizontal="right"/>
    </xf>
    <xf numFmtId="170" fontId="10" fillId="0" borderId="0" xfId="51" applyNumberFormat="1" applyFont="1" applyFill="1" applyBorder="1" applyAlignment="1" applyProtection="1">
      <alignment horizontal="right"/>
    </xf>
    <xf numFmtId="170" fontId="7" fillId="0" borderId="0" xfId="0" applyNumberFormat="1" applyFont="1" applyAlignment="1">
      <alignment horizontal="right"/>
    </xf>
    <xf numFmtId="171" fontId="12" fillId="0" borderId="0" xfId="0" applyNumberFormat="1" applyFont="1" applyAlignment="1">
      <alignment horizontal="center"/>
    </xf>
    <xf numFmtId="0" fontId="19" fillId="0" borderId="0" xfId="51" applyNumberFormat="1" applyFont="1" applyFill="1" applyBorder="1" applyAlignment="1" applyProtection="1">
      <alignment horizontal="left" vertical="top" wrapText="1"/>
    </xf>
    <xf numFmtId="0" fontId="19" fillId="0" borderId="0" xfId="51" applyNumberFormat="1" applyFont="1" applyFill="1" applyBorder="1" applyAlignment="1" applyProtection="1">
      <alignment horizontal="center"/>
    </xf>
    <xf numFmtId="0" fontId="19" fillId="0" borderId="0" xfId="0" applyFont="1" applyAlignment="1">
      <alignment horizontal="center"/>
    </xf>
    <xf numFmtId="170" fontId="19" fillId="0" borderId="0" xfId="51" applyNumberFormat="1" applyFont="1" applyFill="1" applyBorder="1" applyAlignment="1" applyProtection="1">
      <alignment horizontal="center"/>
    </xf>
    <xf numFmtId="0" fontId="19" fillId="0" borderId="0" xfId="51" applyNumberFormat="1" applyFont="1" applyFill="1" applyBorder="1" applyAlignment="1" applyProtection="1">
      <alignment horizontal="center" wrapText="1"/>
    </xf>
    <xf numFmtId="170" fontId="19" fillId="0" borderId="0" xfId="51" applyNumberFormat="1" applyFont="1" applyFill="1" applyBorder="1" applyAlignment="1" applyProtection="1">
      <alignment horizontal="center" wrapText="1"/>
    </xf>
    <xf numFmtId="0" fontId="19" fillId="0" borderId="0" xfId="34" quotePrefix="1" applyFont="1" applyAlignment="1">
      <alignment vertical="top" wrapText="1"/>
    </xf>
    <xf numFmtId="0" fontId="19" fillId="0" borderId="0" xfId="51" quotePrefix="1" applyNumberFormat="1" applyFont="1" applyFill="1" applyBorder="1" applyAlignment="1" applyProtection="1">
      <alignment horizontal="left" vertical="top" wrapText="1"/>
    </xf>
    <xf numFmtId="171" fontId="10" fillId="0" borderId="15" xfId="0" applyNumberFormat="1" applyFont="1" applyBorder="1" applyAlignment="1">
      <alignment horizontal="center"/>
    </xf>
    <xf numFmtId="0" fontId="40" fillId="0" borderId="13" xfId="64" applyNumberFormat="1" applyFont="1" applyFill="1" applyBorder="1" applyAlignment="1" applyProtection="1">
      <alignment horizontal="left" vertical="center"/>
    </xf>
    <xf numFmtId="0" fontId="19" fillId="0" borderId="13" xfId="51" applyNumberFormat="1" applyFont="1" applyFill="1" applyBorder="1" applyAlignment="1" applyProtection="1">
      <alignment horizontal="right"/>
    </xf>
    <xf numFmtId="170" fontId="40" fillId="0" borderId="13" xfId="51" applyNumberFormat="1" applyFont="1" applyFill="1" applyBorder="1" applyAlignment="1" applyProtection="1">
      <alignment horizontal="right"/>
    </xf>
    <xf numFmtId="171" fontId="10" fillId="0" borderId="0" xfId="0" applyNumberFormat="1" applyFont="1" applyAlignment="1">
      <alignment horizontal="center"/>
    </xf>
    <xf numFmtId="170" fontId="8" fillId="0" borderId="0" xfId="0" applyNumberFormat="1" applyFont="1"/>
    <xf numFmtId="0" fontId="19" fillId="0" borderId="0" xfId="31" applyFont="1" applyAlignment="1">
      <alignment wrapText="1"/>
    </xf>
    <xf numFmtId="0" fontId="19" fillId="0" borderId="0" xfId="31" applyFont="1" applyAlignment="1">
      <alignment horizontal="left" wrapText="1"/>
    </xf>
    <xf numFmtId="170" fontId="19" fillId="0" borderId="0" xfId="31" applyNumberFormat="1" applyFont="1" applyAlignment="1">
      <alignment horizontal="right" wrapText="1"/>
    </xf>
    <xf numFmtId="4" fontId="10" fillId="0" borderId="0" xfId="0" applyNumberFormat="1" applyFont="1" applyAlignment="1">
      <alignment horizontal="right"/>
    </xf>
    <xf numFmtId="4" fontId="10" fillId="0" borderId="0" xfId="51" applyNumberFormat="1" applyFont="1" applyFill="1" applyBorder="1" applyAlignment="1" applyProtection="1">
      <alignment horizontal="right"/>
    </xf>
    <xf numFmtId="177" fontId="19" fillId="0" borderId="0" xfId="51" applyNumberFormat="1" applyFont="1" applyFill="1" applyBorder="1" applyAlignment="1" applyProtection="1"/>
    <xf numFmtId="177" fontId="40" fillId="0" borderId="16" xfId="51" applyNumberFormat="1" applyFont="1" applyFill="1" applyBorder="1" applyAlignment="1" applyProtection="1">
      <alignment horizontal="right" vertical="center"/>
    </xf>
    <xf numFmtId="0" fontId="19" fillId="0" borderId="0" xfId="31" applyFont="1" applyAlignment="1">
      <alignment horizontal="right" wrapText="1"/>
    </xf>
    <xf numFmtId="4" fontId="11" fillId="0" borderId="10" xfId="51" applyNumberFormat="1" applyFont="1" applyFill="1" applyBorder="1" applyAlignment="1" applyProtection="1">
      <alignment horizontal="right"/>
    </xf>
    <xf numFmtId="170" fontId="8" fillId="0" borderId="0" xfId="33" applyNumberFormat="1" applyFont="1" applyProtection="1">
      <protection locked="0"/>
    </xf>
    <xf numFmtId="170" fontId="8" fillId="0" borderId="0" xfId="33" applyNumberFormat="1" applyFont="1"/>
    <xf numFmtId="170" fontId="19" fillId="0" borderId="0" xfId="33" applyNumberFormat="1" applyFont="1" applyAlignment="1">
      <alignment horizontal="center"/>
    </xf>
    <xf numFmtId="170" fontId="40" fillId="0" borderId="0" xfId="51" applyNumberFormat="1" applyFont="1" applyFill="1" applyBorder="1" applyAlignment="1" applyProtection="1">
      <alignment horizontal="right"/>
    </xf>
    <xf numFmtId="0" fontId="19" fillId="0" borderId="13" xfId="51" applyNumberFormat="1" applyFont="1" applyFill="1" applyBorder="1" applyAlignment="1" applyProtection="1">
      <alignment horizontal="left"/>
    </xf>
    <xf numFmtId="170" fontId="40" fillId="0" borderId="13" xfId="51" applyNumberFormat="1" applyFont="1" applyFill="1" applyBorder="1" applyAlignment="1" applyProtection="1">
      <alignment horizontal="left"/>
    </xf>
    <xf numFmtId="177" fontId="19" fillId="0" borderId="0" xfId="51" applyNumberFormat="1" applyFont="1" applyFill="1" applyBorder="1" applyAlignment="1" applyProtection="1">
      <alignment horizontal="right"/>
    </xf>
    <xf numFmtId="0" fontId="47" fillId="0" borderId="0" xfId="0" applyFont="1" applyProtection="1">
      <protection locked="0"/>
    </xf>
    <xf numFmtId="171" fontId="12" fillId="0" borderId="0" xfId="53" applyNumberFormat="1" applyFont="1" applyFill="1" applyBorder="1" applyAlignment="1" applyProtection="1">
      <alignment horizontal="center" vertical="top"/>
    </xf>
    <xf numFmtId="0" fontId="19" fillId="0" borderId="0" xfId="53" applyNumberFormat="1" applyFont="1" applyFill="1" applyBorder="1" applyAlignment="1" applyProtection="1">
      <alignment horizontal="left" vertical="top" wrapText="1"/>
    </xf>
    <xf numFmtId="177" fontId="19" fillId="0" borderId="0" xfId="53" applyNumberFormat="1" applyFont="1" applyFill="1" applyBorder="1" applyAlignment="1" applyProtection="1">
      <alignment horizontal="right"/>
    </xf>
    <xf numFmtId="0" fontId="10" fillId="0" borderId="0" xfId="51" applyNumberFormat="1" applyFont="1" applyFill="1" applyBorder="1" applyAlignment="1" applyProtection="1"/>
    <xf numFmtId="0" fontId="19" fillId="0" borderId="13" xfId="51" applyNumberFormat="1" applyFont="1" applyFill="1" applyBorder="1" applyAlignment="1" applyProtection="1">
      <alignment horizontal="center"/>
    </xf>
    <xf numFmtId="177" fontId="11" fillId="0" borderId="0" xfId="51" applyNumberFormat="1" applyFont="1" applyFill="1" applyBorder="1" applyAlignment="1" applyProtection="1">
      <alignment horizontal="right"/>
    </xf>
    <xf numFmtId="177" fontId="11" fillId="0" borderId="10" xfId="51" applyNumberFormat="1" applyFont="1" applyFill="1" applyBorder="1" applyAlignment="1" applyProtection="1">
      <alignment horizontal="right"/>
    </xf>
    <xf numFmtId="171" fontId="8" fillId="0" borderId="0" xfId="60" applyNumberFormat="1" applyFont="1" applyFill="1" applyBorder="1" applyAlignment="1" applyProtection="1">
      <alignment horizontal="center"/>
    </xf>
    <xf numFmtId="0" fontId="8" fillId="0" borderId="0" xfId="60" applyNumberFormat="1" applyFont="1" applyFill="1" applyBorder="1" applyAlignment="1" applyProtection="1">
      <alignment horizontal="left"/>
    </xf>
    <xf numFmtId="0" fontId="7" fillId="0" borderId="0" xfId="60" applyNumberFormat="1" applyFont="1" applyFill="1" applyBorder="1" applyAlignment="1" applyProtection="1">
      <alignment horizontal="right"/>
    </xf>
    <xf numFmtId="0" fontId="10" fillId="0" borderId="0" xfId="60" applyNumberFormat="1" applyFont="1" applyFill="1" applyBorder="1" applyAlignment="1" applyProtection="1">
      <alignment horizontal="left"/>
    </xf>
    <xf numFmtId="171" fontId="12" fillId="0" borderId="0" xfId="60" applyNumberFormat="1" applyFont="1" applyFill="1" applyBorder="1" applyAlignment="1" applyProtection="1">
      <alignment horizontal="center" vertical="top"/>
    </xf>
    <xf numFmtId="0" fontId="19" fillId="0" borderId="0" xfId="60" applyNumberFormat="1" applyFont="1" applyFill="1" applyBorder="1" applyAlignment="1" applyProtection="1">
      <alignment horizontal="left" vertical="top"/>
    </xf>
    <xf numFmtId="0" fontId="19" fillId="0" borderId="0" xfId="60" applyNumberFormat="1" applyFont="1" applyFill="1" applyBorder="1" applyAlignment="1" applyProtection="1">
      <alignment horizontal="center"/>
    </xf>
    <xf numFmtId="0" fontId="19" fillId="0" borderId="0" xfId="53" applyNumberFormat="1" applyFont="1" applyFill="1" applyBorder="1" applyAlignment="1" applyProtection="1">
      <alignment horizontal="left" vertical="top"/>
    </xf>
    <xf numFmtId="0" fontId="19" fillId="0" borderId="0" xfId="53" applyNumberFormat="1" applyFont="1" applyFill="1" applyBorder="1" applyAlignment="1" applyProtection="1">
      <alignment horizontal="center"/>
    </xf>
    <xf numFmtId="0" fontId="19" fillId="0" borderId="0" xfId="51" applyNumberFormat="1" applyFont="1" applyFill="1" applyBorder="1" applyAlignment="1" applyProtection="1">
      <alignment horizontal="left" vertical="top"/>
    </xf>
    <xf numFmtId="0" fontId="19" fillId="0" borderId="0" xfId="51" applyNumberFormat="1" applyFont="1" applyFill="1" applyBorder="1" applyAlignment="1" applyProtection="1">
      <alignment vertical="top"/>
    </xf>
    <xf numFmtId="0" fontId="7" fillId="0" borderId="0" xfId="51" applyNumberFormat="1" applyFont="1" applyFill="1" applyBorder="1" applyAlignment="1" applyProtection="1">
      <alignment horizontal="center"/>
    </xf>
    <xf numFmtId="171" fontId="12" fillId="0" borderId="0" xfId="52" applyNumberFormat="1" applyFont="1" applyFill="1" applyBorder="1" applyAlignment="1" applyProtection="1">
      <alignment horizontal="center" vertical="top"/>
    </xf>
    <xf numFmtId="0" fontId="19" fillId="0" borderId="0" xfId="52" applyNumberFormat="1" applyFont="1" applyFill="1" applyBorder="1" applyAlignment="1" applyProtection="1">
      <alignment horizontal="left" vertical="top"/>
    </xf>
    <xf numFmtId="0" fontId="19" fillId="0" borderId="0" xfId="52" applyNumberFormat="1" applyFont="1" applyFill="1" applyBorder="1" applyAlignment="1" applyProtection="1">
      <alignment horizontal="center"/>
    </xf>
    <xf numFmtId="171" fontId="12" fillId="0" borderId="0" xfId="60" applyNumberFormat="1" applyFont="1" applyFill="1" applyBorder="1" applyAlignment="1" applyProtection="1">
      <alignment horizontal="center"/>
    </xf>
    <xf numFmtId="0" fontId="19" fillId="0" borderId="0" xfId="60" applyNumberFormat="1" applyFont="1" applyFill="1" applyBorder="1" applyAlignment="1" applyProtection="1">
      <alignment horizontal="left"/>
    </xf>
    <xf numFmtId="0" fontId="19" fillId="0" borderId="0" xfId="60" applyNumberFormat="1" applyFont="1" applyFill="1" applyBorder="1" applyAlignment="1" applyProtection="1">
      <alignment horizontal="right"/>
    </xf>
    <xf numFmtId="4" fontId="7" fillId="0" borderId="0" xfId="60" applyNumberFormat="1" applyFont="1" applyFill="1" applyBorder="1" applyAlignment="1" applyProtection="1">
      <alignment horizontal="right"/>
    </xf>
    <xf numFmtId="4" fontId="10" fillId="0" borderId="0" xfId="60" applyNumberFormat="1" applyFont="1" applyFill="1" applyBorder="1" applyAlignment="1" applyProtection="1">
      <alignment horizontal="right"/>
    </xf>
    <xf numFmtId="4" fontId="11" fillId="0" borderId="0" xfId="60" applyNumberFormat="1" applyFont="1" applyFill="1" applyBorder="1" applyAlignment="1" applyProtection="1">
      <alignment horizontal="right"/>
    </xf>
    <xf numFmtId="177" fontId="19" fillId="0" borderId="0" xfId="60" applyNumberFormat="1" applyFont="1" applyFill="1" applyBorder="1" applyAlignment="1" applyProtection="1">
      <alignment horizontal="right"/>
    </xf>
    <xf numFmtId="177" fontId="19" fillId="0" borderId="0" xfId="60" applyNumberFormat="1" applyFont="1" applyFill="1" applyBorder="1" applyAlignment="1" applyProtection="1"/>
    <xf numFmtId="177" fontId="40" fillId="0" borderId="16" xfId="60" applyNumberFormat="1" applyFont="1" applyFill="1" applyBorder="1" applyAlignment="1" applyProtection="1">
      <alignment horizontal="right" vertical="center"/>
    </xf>
    <xf numFmtId="4" fontId="7" fillId="0" borderId="0" xfId="53" applyNumberFormat="1" applyFont="1" applyFill="1" applyBorder="1" applyAlignment="1" applyProtection="1">
      <alignment horizontal="right"/>
    </xf>
    <xf numFmtId="4" fontId="0" fillId="0" borderId="0" xfId="0" applyNumberFormat="1"/>
    <xf numFmtId="173" fontId="38" fillId="0" borderId="0" xfId="29" applyNumberFormat="1" applyFont="1" applyAlignment="1">
      <alignment horizontal="left"/>
    </xf>
    <xf numFmtId="2" fontId="41" fillId="0" borderId="0" xfId="29" applyNumberFormat="1" applyFont="1" applyAlignment="1">
      <alignment horizontal="right"/>
    </xf>
    <xf numFmtId="2" fontId="42" fillId="0" borderId="0" xfId="29" applyNumberFormat="1" applyFont="1" applyAlignment="1">
      <alignment horizontal="center"/>
    </xf>
    <xf numFmtId="2" fontId="38" fillId="0" borderId="0" xfId="29" applyNumberFormat="1" applyFont="1" applyAlignment="1">
      <alignment horizontal="left"/>
    </xf>
    <xf numFmtId="0" fontId="19" fillId="0" borderId="0" xfId="51" applyNumberFormat="1" applyFont="1" applyFill="1" applyBorder="1" applyAlignment="1" applyProtection="1">
      <alignment vertical="top" wrapText="1"/>
    </xf>
    <xf numFmtId="0" fontId="19" fillId="0" borderId="0" xfId="53" applyNumberFormat="1" applyFont="1" applyFill="1" applyBorder="1" applyAlignment="1" applyProtection="1">
      <alignment horizontal="center" wrapText="1"/>
    </xf>
    <xf numFmtId="0" fontId="19" fillId="0" borderId="0" xfId="60" applyNumberFormat="1" applyFont="1" applyFill="1" applyBorder="1" applyAlignment="1" applyProtection="1">
      <alignment horizontal="left" vertical="top" wrapText="1"/>
    </xf>
    <xf numFmtId="0" fontId="19" fillId="0" borderId="0" xfId="53" quotePrefix="1" applyNumberFormat="1" applyFont="1" applyFill="1" applyBorder="1" applyAlignment="1" applyProtection="1">
      <alignment horizontal="left" vertical="top" wrapText="1"/>
    </xf>
    <xf numFmtId="177" fontId="10" fillId="0" borderId="0" xfId="51" applyNumberFormat="1" applyFont="1" applyFill="1" applyBorder="1" applyAlignment="1" applyProtection="1">
      <alignment horizontal="right"/>
    </xf>
    <xf numFmtId="0" fontId="0" fillId="0" borderId="0" xfId="0" applyAlignment="1">
      <alignment wrapText="1"/>
    </xf>
    <xf numFmtId="0" fontId="7" fillId="0" borderId="0" xfId="51" applyNumberFormat="1" applyFont="1" applyFill="1" applyBorder="1" applyAlignment="1" applyProtection="1">
      <alignment vertical="top" wrapText="1"/>
    </xf>
    <xf numFmtId="0" fontId="7" fillId="0" borderId="0" xfId="51" applyNumberFormat="1" applyFont="1" applyFill="1" applyBorder="1" applyAlignment="1" applyProtection="1">
      <alignment horizontal="left" vertical="top" wrapText="1"/>
    </xf>
    <xf numFmtId="0" fontId="7" fillId="0" borderId="0" xfId="51" quotePrefix="1" applyNumberFormat="1" applyFont="1" applyFill="1" applyBorder="1" applyAlignment="1" applyProtection="1">
      <alignment vertical="top" wrapText="1"/>
    </xf>
    <xf numFmtId="0" fontId="51" fillId="0" borderId="0" xfId="51" applyNumberFormat="1" applyFont="1" applyFill="1" applyBorder="1" applyAlignment="1" applyProtection="1">
      <alignment horizontal="left" vertical="top" wrapText="1"/>
    </xf>
    <xf numFmtId="0" fontId="7" fillId="0" borderId="0" xfId="51" quotePrefix="1" applyNumberFormat="1" applyFont="1" applyFill="1" applyBorder="1" applyAlignment="1" applyProtection="1">
      <alignment horizontal="left" vertical="top" wrapText="1"/>
    </xf>
    <xf numFmtId="0" fontId="19" fillId="0" borderId="0" xfId="52" applyNumberFormat="1" applyFont="1" applyFill="1" applyBorder="1" applyAlignment="1" applyProtection="1">
      <alignment horizontal="left" vertical="top" wrapText="1"/>
    </xf>
    <xf numFmtId="0" fontId="19" fillId="0" borderId="0" xfId="53" applyNumberFormat="1" applyFont="1" applyFill="1" applyBorder="1" applyAlignment="1" applyProtection="1">
      <alignment vertical="top" wrapText="1"/>
    </xf>
    <xf numFmtId="171" fontId="52" fillId="0" borderId="0" xfId="60" applyNumberFormat="1" applyFont="1" applyFill="1" applyBorder="1" applyAlignment="1" applyProtection="1">
      <alignment horizontal="center"/>
    </xf>
    <xf numFmtId="0" fontId="52" fillId="0" borderId="0" xfId="60" applyNumberFormat="1" applyFont="1" applyFill="1" applyBorder="1" applyAlignment="1" applyProtection="1">
      <alignment horizontal="left"/>
    </xf>
    <xf numFmtId="0" fontId="53" fillId="0" borderId="0" xfId="60" applyNumberFormat="1" applyFont="1" applyFill="1" applyBorder="1" applyAlignment="1" applyProtection="1">
      <alignment horizontal="center"/>
    </xf>
    <xf numFmtId="170" fontId="53" fillId="0" borderId="0" xfId="60" applyNumberFormat="1" applyFont="1" applyFill="1" applyBorder="1" applyAlignment="1" applyProtection="1">
      <alignment horizontal="center"/>
    </xf>
    <xf numFmtId="4" fontId="53" fillId="0" borderId="0" xfId="60" applyNumberFormat="1" applyFont="1" applyFill="1" applyBorder="1" applyAlignment="1" applyProtection="1">
      <alignment horizontal="right"/>
    </xf>
    <xf numFmtId="0" fontId="55" fillId="0" borderId="0" xfId="60" applyNumberFormat="1" applyFont="1" applyFill="1" applyBorder="1" applyAlignment="1" applyProtection="1">
      <alignment horizontal="left"/>
    </xf>
    <xf numFmtId="0" fontId="56" fillId="0" borderId="0" xfId="60" applyNumberFormat="1" applyFont="1" applyFill="1" applyBorder="1" applyAlignment="1" applyProtection="1">
      <alignment horizontal="left"/>
    </xf>
    <xf numFmtId="171" fontId="57" fillId="0" borderId="11" xfId="51" applyNumberFormat="1" applyFont="1" applyFill="1" applyBorder="1" applyAlignment="1" applyProtection="1">
      <alignment horizontal="center"/>
    </xf>
    <xf numFmtId="4" fontId="58" fillId="0" borderId="12" xfId="51" applyNumberFormat="1" applyFont="1" applyFill="1" applyBorder="1" applyAlignment="1" applyProtection="1">
      <alignment horizontal="right"/>
    </xf>
    <xf numFmtId="4" fontId="59" fillId="0" borderId="0" xfId="60" applyNumberFormat="1" applyFont="1" applyFill="1" applyBorder="1" applyAlignment="1" applyProtection="1">
      <alignment horizontal="right"/>
      <protection locked="0"/>
    </xf>
    <xf numFmtId="4" fontId="59" fillId="0" borderId="0" xfId="60" applyNumberFormat="1" applyFont="1" applyFill="1" applyBorder="1" applyAlignment="1" applyProtection="1">
      <alignment horizontal="right"/>
    </xf>
    <xf numFmtId="0" fontId="62" fillId="0" borderId="13" xfId="64" applyNumberFormat="1" applyFont="1" applyFill="1" applyBorder="1" applyAlignment="1" applyProtection="1">
      <alignment horizontal="left" vertical="center"/>
    </xf>
    <xf numFmtId="177" fontId="62" fillId="0" borderId="16" xfId="60" applyNumberFormat="1" applyFont="1" applyFill="1" applyBorder="1" applyAlignment="1" applyProtection="1">
      <alignment horizontal="right" vertical="center"/>
    </xf>
    <xf numFmtId="4" fontId="56" fillId="0" borderId="0" xfId="60" applyNumberFormat="1" applyFont="1" applyFill="1" applyBorder="1" applyAlignment="1" applyProtection="1">
      <alignment horizontal="right"/>
    </xf>
    <xf numFmtId="0" fontId="16" fillId="0" borderId="0" xfId="0" applyFont="1" applyAlignment="1">
      <alignment vertical="top"/>
    </xf>
    <xf numFmtId="0" fontId="10" fillId="0" borderId="0" xfId="0" quotePrefix="1" applyFont="1" applyAlignment="1">
      <alignment vertical="top"/>
    </xf>
    <xf numFmtId="0" fontId="10" fillId="0" borderId="0" xfId="0" quotePrefix="1" applyFont="1" applyAlignment="1">
      <alignment vertical="top" wrapText="1"/>
    </xf>
    <xf numFmtId="0" fontId="16" fillId="0" borderId="0" xfId="0" applyFont="1" applyAlignment="1">
      <alignment vertical="top" wrapText="1"/>
    </xf>
    <xf numFmtId="0" fontId="65" fillId="0" borderId="0" xfId="0" applyFont="1" applyAlignment="1">
      <alignment horizontal="center"/>
    </xf>
    <xf numFmtId="170" fontId="65" fillId="0" borderId="0" xfId="0" applyNumberFormat="1" applyFont="1" applyAlignment="1">
      <alignment horizontal="center"/>
    </xf>
    <xf numFmtId="4" fontId="65" fillId="0" borderId="0" xfId="51" applyNumberFormat="1" applyFont="1" applyFill="1" applyBorder="1" applyAlignment="1" applyProtection="1">
      <alignment horizontal="right"/>
      <protection locked="0"/>
    </xf>
    <xf numFmtId="4" fontId="65" fillId="0" borderId="0" xfId="51" applyNumberFormat="1" applyFont="1" applyFill="1" applyBorder="1" applyAlignment="1" applyProtection="1">
      <alignment horizontal="right"/>
    </xf>
    <xf numFmtId="0" fontId="16" fillId="0" borderId="0" xfId="0" applyFont="1" applyAlignment="1">
      <alignment horizontal="right"/>
    </xf>
    <xf numFmtId="170" fontId="16" fillId="0" borderId="0" xfId="0" applyNumberFormat="1" applyFont="1" applyAlignment="1">
      <alignment horizontal="right"/>
    </xf>
    <xf numFmtId="4" fontId="16" fillId="0" borderId="0" xfId="0" applyNumberFormat="1" applyFont="1" applyAlignment="1">
      <alignment horizontal="right"/>
    </xf>
    <xf numFmtId="0" fontId="65" fillId="0" borderId="0" xfId="33" applyFont="1" applyAlignment="1">
      <alignment horizontal="center"/>
    </xf>
    <xf numFmtId="170" fontId="65" fillId="0" borderId="0" xfId="33" applyNumberFormat="1" applyFont="1" applyAlignment="1">
      <alignment horizontal="center"/>
    </xf>
    <xf numFmtId="0" fontId="40" fillId="0" borderId="0" xfId="64" applyNumberFormat="1" applyFont="1" applyFill="1" applyBorder="1" applyAlignment="1" applyProtection="1">
      <alignment horizontal="left" vertical="center"/>
    </xf>
    <xf numFmtId="0" fontId="19" fillId="0" borderId="0" xfId="51" applyNumberFormat="1" applyFont="1" applyFill="1" applyBorder="1" applyAlignment="1" applyProtection="1">
      <alignment horizontal="right"/>
    </xf>
    <xf numFmtId="177" fontId="40" fillId="0" borderId="0" xfId="51" applyNumberFormat="1" applyFont="1" applyFill="1" applyBorder="1" applyAlignment="1" applyProtection="1">
      <alignment horizontal="right" vertical="center"/>
    </xf>
    <xf numFmtId="0" fontId="40" fillId="0" borderId="14" xfId="21" applyFont="1" applyFill="1" applyBorder="1" applyAlignment="1">
      <alignment wrapText="1"/>
    </xf>
    <xf numFmtId="0" fontId="40" fillId="0" borderId="0" xfId="0" applyFont="1" applyAlignment="1">
      <alignment wrapText="1"/>
    </xf>
    <xf numFmtId="0" fontId="19" fillId="0" borderId="0" xfId="0" applyFont="1" applyAlignment="1">
      <alignment vertical="top" wrapText="1"/>
    </xf>
    <xf numFmtId="0" fontId="40" fillId="0" borderId="14" xfId="21" applyFont="1" applyBorder="1" applyAlignment="1">
      <alignment wrapText="1"/>
    </xf>
    <xf numFmtId="0" fontId="40" fillId="0" borderId="0" xfId="0" applyFont="1" applyAlignment="1">
      <alignment vertical="top" wrapText="1"/>
    </xf>
    <xf numFmtId="0" fontId="19" fillId="0" borderId="0" xfId="0" applyFont="1"/>
    <xf numFmtId="0" fontId="66" fillId="0" borderId="0" xfId="50" applyFont="1"/>
    <xf numFmtId="0" fontId="19" fillId="0" borderId="0" xfId="50" quotePrefix="1" applyFont="1" applyAlignment="1">
      <alignment horizontal="right" vertical="top"/>
    </xf>
    <xf numFmtId="171" fontId="7" fillId="0" borderId="0" xfId="51" applyNumberFormat="1" applyFont="1" applyFill="1" applyBorder="1" applyAlignment="1" applyProtection="1">
      <alignment horizontal="center" vertical="top"/>
    </xf>
    <xf numFmtId="0" fontId="19" fillId="0" borderId="0" xfId="0" quotePrefix="1" applyFont="1" applyAlignment="1">
      <alignment horizontal="right" vertical="top"/>
    </xf>
    <xf numFmtId="0" fontId="40" fillId="25" borderId="19" xfId="21" applyFont="1" applyFill="1" applyBorder="1" applyAlignment="1">
      <alignment vertical="top"/>
    </xf>
    <xf numFmtId="0" fontId="40" fillId="0" borderId="18" xfId="21" applyFont="1" applyBorder="1" applyAlignment="1">
      <alignment vertical="top"/>
    </xf>
    <xf numFmtId="0" fontId="19" fillId="26" borderId="17" xfId="0" applyFont="1" applyFill="1" applyBorder="1" applyAlignment="1">
      <alignment vertical="top"/>
    </xf>
    <xf numFmtId="0" fontId="19" fillId="0" borderId="17" xfId="0" applyFont="1" applyBorder="1" applyAlignment="1">
      <alignment vertical="top"/>
    </xf>
    <xf numFmtId="0" fontId="19" fillId="27" borderId="17" xfId="0" applyFont="1" applyFill="1" applyBorder="1" applyAlignment="1">
      <alignment vertical="top"/>
    </xf>
    <xf numFmtId="0" fontId="67" fillId="0" borderId="0" xfId="0" applyFont="1" applyAlignment="1">
      <alignment horizontal="left" vertical="top" wrapText="1"/>
    </xf>
    <xf numFmtId="0" fontId="67" fillId="0" borderId="0" xfId="0" applyFont="1" applyAlignment="1">
      <alignment horizontal="center"/>
    </xf>
    <xf numFmtId="0" fontId="19" fillId="28" borderId="17" xfId="0" applyFont="1" applyFill="1" applyBorder="1" applyAlignment="1">
      <alignment vertical="top"/>
    </xf>
    <xf numFmtId="177" fontId="19" fillId="28" borderId="0" xfId="51" applyNumberFormat="1" applyFont="1" applyFill="1" applyBorder="1" applyAlignment="1" applyProtection="1"/>
    <xf numFmtId="0" fontId="40" fillId="0" borderId="14" xfId="21" applyFont="1" applyFill="1" applyBorder="1" applyAlignment="1"/>
    <xf numFmtId="0" fontId="36" fillId="0" borderId="0" xfId="0" applyFont="1" applyAlignment="1">
      <alignment vertical="top"/>
    </xf>
    <xf numFmtId="0" fontId="7" fillId="0" borderId="0" xfId="25" applyFont="1"/>
    <xf numFmtId="171" fontId="12" fillId="0" borderId="15" xfId="51" applyNumberFormat="1" applyFont="1" applyFill="1" applyBorder="1" applyAlignment="1" applyProtection="1">
      <alignment horizontal="center"/>
    </xf>
    <xf numFmtId="0" fontId="40" fillId="0" borderId="0" xfId="21" applyFont="1" applyFill="1" applyBorder="1" applyAlignment="1"/>
    <xf numFmtId="177" fontId="19" fillId="0" borderId="0" xfId="52" applyNumberFormat="1" applyFont="1" applyFill="1" applyBorder="1" applyAlignment="1" applyProtection="1">
      <alignment horizontal="right"/>
    </xf>
    <xf numFmtId="0" fontId="19" fillId="0" borderId="0" xfId="71" quotePrefix="1" applyNumberFormat="1" applyFont="1" applyFill="1" applyBorder="1" applyAlignment="1" applyProtection="1">
      <alignment horizontal="left" vertical="top" wrapText="1"/>
    </xf>
    <xf numFmtId="170" fontId="67" fillId="0" borderId="0" xfId="51" applyNumberFormat="1" applyFont="1" applyFill="1" applyBorder="1" applyAlignment="1" applyProtection="1">
      <alignment horizontal="center"/>
    </xf>
    <xf numFmtId="0" fontId="19" fillId="0" borderId="0" xfId="71" applyNumberFormat="1" applyFont="1" applyFill="1" applyBorder="1" applyAlignment="1" applyProtection="1">
      <alignment horizontal="left" vertical="top" wrapText="1"/>
    </xf>
    <xf numFmtId="177" fontId="19" fillId="0" borderId="0" xfId="51" applyNumberFormat="1" applyFont="1" applyFill="1" applyBorder="1" applyAlignment="1" applyProtection="1">
      <protection locked="0"/>
    </xf>
    <xf numFmtId="178" fontId="19" fillId="0" borderId="0" xfId="51" applyNumberFormat="1" applyFont="1" applyFill="1" applyBorder="1" applyAlignment="1" applyProtection="1">
      <alignment horizontal="right"/>
      <protection locked="0"/>
    </xf>
    <xf numFmtId="0" fontId="40" fillId="25" borderId="17" xfId="21" applyFont="1" applyFill="1" applyBorder="1" applyAlignment="1">
      <alignment vertical="top"/>
    </xf>
    <xf numFmtId="0" fontId="9" fillId="0" borderId="0" xfId="761" applyNumberFormat="1" applyFont="1" applyAlignment="1">
      <alignment vertical="top" wrapText="1"/>
    </xf>
    <xf numFmtId="171" fontId="9" fillId="0" borderId="0" xfId="884" applyNumberFormat="1" applyFont="1" applyAlignment="1">
      <alignment horizontal="center"/>
    </xf>
    <xf numFmtId="0" fontId="19" fillId="0" borderId="0" xfId="188" quotePrefix="1" applyFont="1" applyAlignment="1">
      <alignment vertical="top" wrapText="1"/>
    </xf>
    <xf numFmtId="0" fontId="37" fillId="0" borderId="0" xfId="0" applyFont="1" applyAlignment="1">
      <alignment horizontal="center"/>
    </xf>
    <xf numFmtId="0" fontId="36" fillId="0" borderId="0" xfId="0" applyFont="1" applyAlignment="1">
      <alignment horizontal="center"/>
    </xf>
    <xf numFmtId="0" fontId="104" fillId="0" borderId="0" xfId="0" applyFont="1" applyAlignment="1">
      <alignment vertical="top" wrapText="1"/>
    </xf>
    <xf numFmtId="171" fontId="16" fillId="0" borderId="0" xfId="884" applyNumberFormat="1" applyFont="1" applyAlignment="1">
      <alignment horizontal="right" vertical="top"/>
    </xf>
    <xf numFmtId="0" fontId="19" fillId="0" borderId="0" xfId="179" quotePrefix="1" applyFont="1" applyAlignment="1">
      <alignment vertical="top" wrapText="1"/>
    </xf>
    <xf numFmtId="0" fontId="7" fillId="0" borderId="0" xfId="0" quotePrefix="1" applyFont="1" applyAlignment="1">
      <alignment vertical="top" wrapText="1"/>
    </xf>
    <xf numFmtId="2" fontId="7" fillId="0" borderId="0" xfId="0" quotePrefix="1" applyNumberFormat="1" applyFont="1" applyAlignment="1">
      <alignment vertical="top" wrapText="1"/>
    </xf>
    <xf numFmtId="0" fontId="0" fillId="0" borderId="0" xfId="0" applyAlignment="1">
      <alignment vertical="top" wrapText="1"/>
    </xf>
    <xf numFmtId="0" fontId="7" fillId="0" borderId="0" xfId="0" quotePrefix="1" applyFont="1" applyAlignment="1">
      <alignment vertical="top"/>
    </xf>
    <xf numFmtId="0" fontId="19" fillId="0" borderId="0" xfId="27" applyAlignment="1">
      <alignment vertical="top" wrapText="1"/>
    </xf>
    <xf numFmtId="0" fontId="19" fillId="0" borderId="0" xfId="50" quotePrefix="1" applyFont="1" applyFill="1" applyAlignment="1">
      <alignment horizontal="right" vertical="top"/>
    </xf>
    <xf numFmtId="0" fontId="0" fillId="0" borderId="11" xfId="0" applyBorder="1" applyAlignment="1">
      <alignment horizontal="right"/>
    </xf>
    <xf numFmtId="172" fontId="36" fillId="0" borderId="12" xfId="0" applyNumberFormat="1" applyFont="1" applyBorder="1" applyAlignment="1">
      <alignment vertical="center"/>
    </xf>
    <xf numFmtId="0" fontId="40" fillId="0" borderId="38" xfId="21" applyFont="1" applyFill="1" applyBorder="1" applyAlignment="1">
      <alignment wrapText="1"/>
    </xf>
    <xf numFmtId="0" fontId="37" fillId="0" borderId="0" xfId="0" applyFont="1" applyAlignment="1">
      <alignment vertical="top"/>
    </xf>
    <xf numFmtId="188" fontId="19" fillId="0" borderId="0" xfId="0" applyNumberFormat="1" applyFont="1" applyAlignment="1">
      <alignment horizontal="left" vertical="top" wrapText="1"/>
    </xf>
    <xf numFmtId="0" fontId="7" fillId="0" borderId="0" xfId="0" applyFont="1" applyAlignment="1" applyProtection="1">
      <alignment vertical="top"/>
      <protection locked="0"/>
    </xf>
    <xf numFmtId="0" fontId="13" fillId="0" borderId="39" xfId="0" applyFont="1" applyBorder="1"/>
    <xf numFmtId="0" fontId="43" fillId="0" borderId="39" xfId="0" applyFont="1" applyBorder="1"/>
    <xf numFmtId="172" fontId="7" fillId="0" borderId="39" xfId="51" applyNumberFormat="1" applyFont="1" applyFill="1" applyBorder="1" applyProtection="1"/>
    <xf numFmtId="0" fontId="37" fillId="0" borderId="39" xfId="0" applyFont="1" applyBorder="1"/>
    <xf numFmtId="172" fontId="16" fillId="0" borderId="39" xfId="51" applyNumberFormat="1" applyFont="1" applyFill="1" applyBorder="1" applyProtection="1"/>
    <xf numFmtId="0" fontId="105" fillId="0" borderId="0" xfId="0" applyFont="1"/>
    <xf numFmtId="0" fontId="106" fillId="0" borderId="0" xfId="0" applyFont="1"/>
    <xf numFmtId="0" fontId="19" fillId="0" borderId="0" xfId="33" applyFont="1" applyAlignment="1">
      <alignment horizontal="center"/>
    </xf>
    <xf numFmtId="0" fontId="107" fillId="0" borderId="0" xfId="0" applyFont="1" applyAlignment="1">
      <alignment horizontal="justify" vertical="center"/>
    </xf>
    <xf numFmtId="177" fontId="19" fillId="0" borderId="0" xfId="898" applyNumberFormat="1" applyFont="1" applyFill="1" applyBorder="1" applyAlignment="1" applyProtection="1">
      <alignment horizontal="right"/>
      <protection locked="0"/>
    </xf>
    <xf numFmtId="0" fontId="19" fillId="0" borderId="0" xfId="898" applyNumberFormat="1" applyFont="1" applyFill="1" applyBorder="1" applyAlignment="1" applyProtection="1">
      <alignment horizontal="left" vertical="top" wrapText="1"/>
    </xf>
    <xf numFmtId="0" fontId="19" fillId="0" borderId="0" xfId="898" applyNumberFormat="1" applyFont="1" applyFill="1" applyBorder="1" applyAlignment="1" applyProtection="1">
      <alignment horizontal="center"/>
    </xf>
    <xf numFmtId="170" fontId="19" fillId="0" borderId="0" xfId="898" applyNumberFormat="1" applyFont="1" applyFill="1" applyBorder="1" applyAlignment="1" applyProtection="1">
      <alignment horizontal="center"/>
    </xf>
    <xf numFmtId="177" fontId="19" fillId="0" borderId="0" xfId="898" applyNumberFormat="1" applyFont="1" applyFill="1" applyBorder="1" applyAlignment="1" applyProtection="1"/>
    <xf numFmtId="178" fontId="19" fillId="0" borderId="0" xfId="898" applyNumberFormat="1" applyFont="1" applyFill="1" applyBorder="1" applyAlignment="1" applyProtection="1">
      <alignment horizontal="right"/>
      <protection locked="0"/>
    </xf>
    <xf numFmtId="171" fontId="108" fillId="0" borderId="0" xfId="69" applyNumberFormat="1" applyFont="1" applyFill="1" applyBorder="1" applyAlignment="1" applyProtection="1">
      <alignment horizontal="center" vertical="top"/>
    </xf>
    <xf numFmtId="171" fontId="108" fillId="0" borderId="0" xfId="51" applyNumberFormat="1" applyFont="1" applyFill="1" applyBorder="1" applyAlignment="1" applyProtection="1">
      <alignment horizontal="center" vertical="top"/>
    </xf>
    <xf numFmtId="167" fontId="19" fillId="0" borderId="0" xfId="51" applyFont="1" applyFill="1" applyBorder="1" applyAlignment="1" applyProtection="1">
      <alignment horizontal="right"/>
      <protection locked="0"/>
    </xf>
    <xf numFmtId="167" fontId="8" fillId="0" borderId="0" xfId="51" applyFont="1" applyFill="1" applyBorder="1" applyAlignment="1" applyProtection="1">
      <alignment horizontal="right"/>
    </xf>
    <xf numFmtId="167" fontId="11" fillId="0" borderId="10" xfId="51" applyFont="1" applyFill="1" applyBorder="1" applyAlignment="1" applyProtection="1">
      <alignment horizontal="center"/>
    </xf>
    <xf numFmtId="167" fontId="11" fillId="0" borderId="0" xfId="51" applyFont="1" applyFill="1" applyBorder="1" applyAlignment="1" applyProtection="1">
      <alignment horizontal="center"/>
    </xf>
    <xf numFmtId="167" fontId="67" fillId="0" borderId="0" xfId="51" applyFont="1" applyFill="1" applyBorder="1" applyAlignment="1" applyProtection="1">
      <alignment horizontal="center"/>
    </xf>
    <xf numFmtId="167" fontId="40" fillId="0" borderId="13" xfId="51" applyFont="1" applyFill="1" applyBorder="1" applyAlignment="1" applyProtection="1">
      <alignment horizontal="center"/>
    </xf>
    <xf numFmtId="167" fontId="7" fillId="0" borderId="0" xfId="51" applyFont="1" applyFill="1" applyBorder="1" applyAlignment="1" applyProtection="1">
      <alignment horizontal="center"/>
    </xf>
    <xf numFmtId="167" fontId="8" fillId="0" borderId="0" xfId="51" applyFont="1" applyFill="1" applyAlignment="1" applyProtection="1"/>
    <xf numFmtId="167" fontId="0" fillId="0" borderId="0" xfId="51" applyFont="1" applyFill="1" applyProtection="1">
      <protection locked="0"/>
    </xf>
    <xf numFmtId="167" fontId="19" fillId="0" borderId="0" xfId="51" applyFont="1" applyFill="1" applyAlignment="1" applyProtection="1">
      <alignment horizontal="right" wrapText="1"/>
    </xf>
    <xf numFmtId="167" fontId="19" fillId="0" borderId="0" xfId="51" applyFont="1" applyFill="1" applyAlignment="1" applyProtection="1"/>
    <xf numFmtId="0" fontId="6" fillId="0" borderId="0" xfId="0" applyFont="1" applyProtection="1">
      <protection locked="0"/>
    </xf>
    <xf numFmtId="171" fontId="8" fillId="0" borderId="0" xfId="0" applyNumberFormat="1" applyFont="1" applyAlignment="1">
      <alignment horizontal="center"/>
    </xf>
    <xf numFmtId="0" fontId="19" fillId="0" borderId="0" xfId="0" quotePrefix="1" applyFont="1" applyAlignment="1">
      <alignment vertical="top" wrapText="1"/>
    </xf>
    <xf numFmtId="0" fontId="19" fillId="0" borderId="0" xfId="32" applyFont="1" applyAlignment="1">
      <alignment horizontal="center"/>
    </xf>
    <xf numFmtId="0" fontId="19" fillId="0" borderId="0" xfId="31" applyFont="1" applyAlignment="1">
      <alignment horizontal="center" wrapText="1"/>
    </xf>
    <xf numFmtId="177" fontId="19" fillId="0" borderId="0" xfId="31" applyNumberFormat="1" applyFont="1" applyAlignment="1" applyProtection="1">
      <alignment horizontal="right" wrapText="1"/>
      <protection locked="0"/>
    </xf>
    <xf numFmtId="177" fontId="19" fillId="0" borderId="0" xfId="31" applyNumberFormat="1" applyFont="1" applyAlignment="1">
      <alignment horizontal="right" wrapText="1"/>
    </xf>
    <xf numFmtId="0" fontId="9" fillId="0" borderId="0" xfId="0" applyFont="1" applyAlignment="1">
      <alignment horizontal="left" wrapText="1"/>
    </xf>
    <xf numFmtId="177" fontId="0" fillId="0" borderId="0" xfId="0" applyNumberFormat="1" applyProtection="1">
      <protection locked="0"/>
    </xf>
    <xf numFmtId="177" fontId="6" fillId="0" borderId="0" xfId="0" applyNumberFormat="1" applyFont="1"/>
    <xf numFmtId="0" fontId="48" fillId="0" borderId="0" xfId="0" applyFont="1" applyAlignment="1">
      <alignment horizontal="left" wrapText="1"/>
    </xf>
    <xf numFmtId="177" fontId="6" fillId="0" borderId="0" xfId="0" applyNumberFormat="1" applyFont="1" applyProtection="1">
      <protection locked="0"/>
    </xf>
    <xf numFmtId="0" fontId="7" fillId="0" borderId="0" xfId="0" applyFont="1" applyAlignment="1">
      <alignment horizontal="left" wrapText="1"/>
    </xf>
    <xf numFmtId="177" fontId="0" fillId="0" borderId="0" xfId="0" applyNumberFormat="1"/>
    <xf numFmtId="177" fontId="19" fillId="0" borderId="0" xfId="69" applyNumberFormat="1" applyFont="1" applyFill="1" applyBorder="1" applyAlignment="1" applyProtection="1">
      <alignment horizontal="right"/>
    </xf>
    <xf numFmtId="0" fontId="54" fillId="0" borderId="0" xfId="0" applyFont="1" applyProtection="1">
      <protection locked="0"/>
    </xf>
    <xf numFmtId="171" fontId="55" fillId="0" borderId="0" xfId="0" applyNumberFormat="1" applyFont="1" applyAlignment="1">
      <alignment horizontal="center"/>
    </xf>
    <xf numFmtId="0" fontId="58" fillId="0" borderId="10" xfId="33" applyFont="1" applyBorder="1" applyAlignment="1">
      <alignment horizontal="center" wrapText="1"/>
    </xf>
    <xf numFmtId="0" fontId="58" fillId="0" borderId="10" xfId="33" applyFont="1" applyBorder="1" applyAlignment="1">
      <alignment horizontal="center"/>
    </xf>
    <xf numFmtId="170" fontId="58" fillId="0" borderId="10" xfId="33" applyNumberFormat="1" applyFont="1" applyBorder="1" applyAlignment="1">
      <alignment horizontal="center"/>
    </xf>
    <xf numFmtId="0" fontId="59" fillId="0" borderId="0" xfId="0" applyFont="1" applyProtection="1">
      <protection locked="0"/>
    </xf>
    <xf numFmtId="171" fontId="59" fillId="0" borderId="0" xfId="0" applyNumberFormat="1" applyFont="1" applyAlignment="1">
      <alignment horizontal="center"/>
    </xf>
    <xf numFmtId="0" fontId="60" fillId="0" borderId="0" xfId="0" applyFont="1" applyAlignment="1">
      <alignment horizontal="left"/>
    </xf>
    <xf numFmtId="0" fontId="59" fillId="0" borderId="0" xfId="0" applyFont="1" applyAlignment="1">
      <alignment horizontal="center"/>
    </xf>
    <xf numFmtId="170" fontId="59" fillId="0" borderId="0" xfId="0" applyNumberFormat="1" applyFont="1" applyAlignment="1">
      <alignment horizontal="center"/>
    </xf>
    <xf numFmtId="170" fontId="19" fillId="0" borderId="0" xfId="179" applyNumberFormat="1" applyFont="1" applyAlignment="1">
      <alignment horizontal="center"/>
    </xf>
    <xf numFmtId="0" fontId="56" fillId="0" borderId="0" xfId="0" applyFont="1" applyProtection="1">
      <protection locked="0"/>
    </xf>
    <xf numFmtId="0" fontId="19" fillId="0" borderId="0" xfId="0" applyFont="1" applyAlignment="1">
      <alignment wrapText="1"/>
    </xf>
    <xf numFmtId="0" fontId="19" fillId="0" borderId="0" xfId="30" applyFont="1" applyAlignment="1">
      <alignment vertical="top" wrapText="1"/>
    </xf>
    <xf numFmtId="0" fontId="109" fillId="0" borderId="0" xfId="0" applyFont="1" applyAlignment="1">
      <alignment horizontal="left" vertical="top" wrapText="1"/>
    </xf>
    <xf numFmtId="171" fontId="57" fillId="0" borderId="15" xfId="0" applyNumberFormat="1" applyFont="1" applyBorder="1" applyAlignment="1">
      <alignment horizontal="center"/>
    </xf>
    <xf numFmtId="0" fontId="61" fillId="0" borderId="13" xfId="0" applyFont="1" applyBorder="1" applyAlignment="1">
      <alignment horizontal="center"/>
    </xf>
    <xf numFmtId="170" fontId="61" fillId="0" borderId="13" xfId="0" applyNumberFormat="1" applyFont="1" applyBorder="1" applyAlignment="1">
      <alignment horizontal="center"/>
    </xf>
    <xf numFmtId="171" fontId="58" fillId="0" borderId="0" xfId="0" applyNumberFormat="1" applyFont="1" applyAlignment="1">
      <alignment horizontal="center"/>
    </xf>
    <xf numFmtId="0" fontId="56" fillId="0" borderId="0" xfId="0" applyFont="1" applyAlignment="1">
      <alignment horizontal="left"/>
    </xf>
    <xf numFmtId="0" fontId="56" fillId="0" borderId="0" xfId="0" applyFont="1" applyAlignment="1">
      <alignment horizontal="center"/>
    </xf>
    <xf numFmtId="170" fontId="53" fillId="0" borderId="0" xfId="0" applyNumberFormat="1" applyFont="1" applyAlignment="1">
      <alignment horizontal="center"/>
    </xf>
    <xf numFmtId="171" fontId="56" fillId="0" borderId="0" xfId="0" applyNumberFormat="1" applyFont="1" applyAlignment="1">
      <alignment horizontal="center"/>
    </xf>
    <xf numFmtId="0" fontId="54" fillId="0" borderId="0" xfId="0" applyFont="1"/>
    <xf numFmtId="0" fontId="54" fillId="0" borderId="0" xfId="0" applyFont="1" applyAlignment="1">
      <alignment horizontal="center"/>
    </xf>
    <xf numFmtId="170" fontId="52" fillId="0" borderId="0" xfId="0" applyNumberFormat="1" applyFont="1" applyAlignment="1">
      <alignment horizontal="center"/>
    </xf>
    <xf numFmtId="0" fontId="10" fillId="0" borderId="0" xfId="0" applyFont="1" applyAlignment="1">
      <alignment horizontal="center"/>
    </xf>
    <xf numFmtId="0" fontId="8" fillId="0" borderId="0" xfId="0" applyFont="1" applyAlignment="1">
      <alignment vertical="top"/>
    </xf>
    <xf numFmtId="49" fontId="6" fillId="0" borderId="0" xfId="0" applyNumberFormat="1" applyFont="1"/>
    <xf numFmtId="0" fontId="8" fillId="0" borderId="14" xfId="0" applyFont="1" applyBorder="1" applyAlignment="1">
      <alignment horizontal="left" vertical="top"/>
    </xf>
    <xf numFmtId="167" fontId="7" fillId="0" borderId="0" xfId="51" applyFont="1" applyFill="1" applyBorder="1" applyAlignment="1" applyProtection="1"/>
    <xf numFmtId="167" fontId="11" fillId="0" borderId="0" xfId="51" applyFont="1" applyFill="1" applyBorder="1" applyAlignment="1" applyProtection="1"/>
    <xf numFmtId="167" fontId="19" fillId="0" borderId="0" xfId="51" applyFont="1" applyFill="1" applyBorder="1" applyAlignment="1" applyProtection="1">
      <protection locked="0"/>
    </xf>
    <xf numFmtId="167" fontId="19" fillId="0" borderId="13" xfId="51" applyFont="1" applyFill="1" applyBorder="1" applyAlignment="1" applyProtection="1"/>
    <xf numFmtId="167" fontId="12" fillId="0" borderId="0" xfId="51" applyFont="1" applyFill="1" applyBorder="1" applyAlignment="1" applyProtection="1"/>
    <xf numFmtId="167" fontId="19" fillId="0" borderId="0" xfId="51" applyFont="1" applyFill="1" applyBorder="1" applyAlignment="1" applyProtection="1"/>
    <xf numFmtId="167" fontId="63" fillId="0" borderId="0" xfId="51" applyFont="1" applyFill="1" applyAlignment="1" applyProtection="1"/>
    <xf numFmtId="169" fontId="6" fillId="0" borderId="0" xfId="0" applyNumberFormat="1" applyFont="1" applyAlignment="1">
      <alignment horizontal="center" vertical="top"/>
    </xf>
    <xf numFmtId="0" fontId="8" fillId="0" borderId="10" xfId="0" applyFont="1" applyBorder="1" applyAlignment="1">
      <alignment horizontal="right" vertical="center"/>
    </xf>
    <xf numFmtId="0" fontId="6" fillId="0" borderId="0" xfId="75" applyNumberFormat="1" applyFont="1" applyFill="1" applyBorder="1" applyAlignment="1">
      <alignment horizontal="left" vertical="top" wrapText="1"/>
    </xf>
    <xf numFmtId="0" fontId="6" fillId="0" borderId="0" xfId="445" applyAlignment="1">
      <alignment horizontal="center"/>
    </xf>
    <xf numFmtId="2" fontId="109" fillId="0" borderId="0" xfId="445" applyNumberFormat="1" applyFont="1" applyAlignment="1">
      <alignment horizontal="right"/>
    </xf>
    <xf numFmtId="189" fontId="109" fillId="0" borderId="0" xfId="445" applyNumberFormat="1" applyFont="1" applyAlignment="1">
      <alignment horizontal="right"/>
    </xf>
    <xf numFmtId="170" fontId="6" fillId="0" borderId="0" xfId="429" applyNumberFormat="1" applyFont="1" applyAlignment="1">
      <alignment horizontal="center"/>
    </xf>
    <xf numFmtId="177" fontId="109" fillId="0" borderId="0" xfId="696" applyNumberFormat="1" applyFont="1" applyFill="1" applyBorder="1" applyAlignment="1" applyProtection="1">
      <alignment horizontal="right"/>
      <protection locked="0"/>
    </xf>
    <xf numFmtId="177" fontId="109" fillId="0" borderId="0" xfId="754" applyNumberFormat="1" applyFont="1" applyFill="1" applyBorder="1" applyAlignment="1" applyProtection="1">
      <alignment horizontal="right"/>
    </xf>
    <xf numFmtId="170" fontId="109" fillId="0" borderId="0" xfId="64" applyNumberFormat="1" applyFont="1" applyFill="1" applyBorder="1" applyAlignment="1">
      <alignment horizontal="right"/>
    </xf>
    <xf numFmtId="177" fontId="109" fillId="0" borderId="0" xfId="64" applyNumberFormat="1" applyFont="1" applyFill="1" applyBorder="1" applyAlignment="1">
      <alignment horizontal="right"/>
    </xf>
    <xf numFmtId="177" fontId="109" fillId="0" borderId="0" xfId="186" applyNumberFormat="1" applyFont="1" applyFill="1" applyBorder="1" applyAlignment="1" applyProtection="1">
      <alignment horizontal="right"/>
      <protection locked="0"/>
    </xf>
    <xf numFmtId="0" fontId="19" fillId="0" borderId="0" xfId="947" applyFont="1" applyFill="1" applyBorder="1" applyAlignment="1">
      <alignment horizontal="left" vertical="top" wrapText="1"/>
    </xf>
    <xf numFmtId="170" fontId="7" fillId="0" borderId="0" xfId="429" applyNumberFormat="1" applyAlignment="1">
      <alignment horizontal="center"/>
    </xf>
    <xf numFmtId="0" fontId="6" fillId="0" borderId="0" xfId="0" applyFont="1" applyAlignment="1">
      <alignment horizontal="left" vertical="top" wrapText="1"/>
    </xf>
    <xf numFmtId="170" fontId="6" fillId="0" borderId="0" xfId="64" applyNumberFormat="1" applyFont="1" applyFill="1" applyBorder="1" applyAlignment="1" applyProtection="1">
      <alignment horizontal="center"/>
    </xf>
    <xf numFmtId="177" fontId="6" fillId="0" borderId="0" xfId="178" applyNumberFormat="1" applyFont="1"/>
    <xf numFmtId="0" fontId="6" fillId="0" borderId="0" xfId="178" applyFont="1" applyAlignment="1">
      <alignment horizontal="center"/>
    </xf>
    <xf numFmtId="0" fontId="19" fillId="0" borderId="0" xfId="71" applyNumberFormat="1" applyFont="1" applyFill="1" applyAlignment="1">
      <alignment horizontal="center"/>
    </xf>
    <xf numFmtId="177" fontId="6" fillId="0" borderId="0" xfId="64" applyNumberFormat="1" applyFont="1" applyFill="1" applyBorder="1" applyAlignment="1" applyProtection="1">
      <alignment horizontal="right"/>
    </xf>
    <xf numFmtId="0" fontId="6" fillId="0" borderId="0" xfId="0" applyFont="1" applyAlignment="1" applyProtection="1">
      <alignment vertical="top" wrapText="1"/>
      <protection locked="0"/>
    </xf>
    <xf numFmtId="0" fontId="6" fillId="0" borderId="0" xfId="0" applyFont="1" applyAlignment="1" applyProtection="1">
      <alignment wrapText="1"/>
      <protection locked="0"/>
    </xf>
    <xf numFmtId="0" fontId="19" fillId="0" borderId="0" xfId="71" applyNumberFormat="1" applyFont="1" applyFill="1" applyAlignment="1">
      <alignment horizontal="left" vertical="top" wrapText="1"/>
    </xf>
    <xf numFmtId="170" fontId="19" fillId="0" borderId="0" xfId="71" applyNumberFormat="1" applyFont="1" applyFill="1" applyAlignment="1">
      <alignment horizontal="center"/>
    </xf>
    <xf numFmtId="177" fontId="19" fillId="0" borderId="0" xfId="71" applyNumberFormat="1" applyFont="1" applyFill="1" applyAlignment="1" applyProtection="1">
      <alignment horizontal="right"/>
      <protection locked="0"/>
    </xf>
    <xf numFmtId="177" fontId="19" fillId="0" borderId="0" xfId="71" applyNumberFormat="1" applyFont="1" applyFill="1"/>
    <xf numFmtId="177" fontId="19" fillId="0" borderId="0" xfId="0" applyNumberFormat="1" applyFont="1" applyAlignment="1">
      <alignment wrapText="1"/>
    </xf>
    <xf numFmtId="171" fontId="12" fillId="0" borderId="15" xfId="0" applyNumberFormat="1" applyFont="1" applyBorder="1" applyAlignment="1">
      <alignment horizontal="center"/>
    </xf>
    <xf numFmtId="0" fontId="19" fillId="0" borderId="13" xfId="0" applyFont="1" applyBorder="1" applyAlignment="1">
      <alignment horizontal="right"/>
    </xf>
    <xf numFmtId="0" fontId="11" fillId="0" borderId="0" xfId="0" applyFont="1" applyAlignment="1">
      <alignment horizontal="center"/>
    </xf>
    <xf numFmtId="49" fontId="19" fillId="0" borderId="0" xfId="28" applyNumberFormat="1" applyAlignment="1">
      <alignment horizontal="left" vertical="top" wrapText="1"/>
    </xf>
    <xf numFmtId="2" fontId="19" fillId="0" borderId="0" xfId="28" applyNumberFormat="1" applyAlignment="1">
      <alignment horizontal="left" vertical="top" wrapText="1"/>
    </xf>
    <xf numFmtId="0" fontId="19" fillId="0" borderId="0" xfId="0" quotePrefix="1" applyFont="1" applyAlignment="1">
      <alignment horizontal="left" vertical="top" wrapText="1"/>
    </xf>
    <xf numFmtId="0" fontId="19" fillId="0" borderId="0" xfId="25" applyFont="1" applyAlignment="1">
      <alignment horizontal="center"/>
    </xf>
    <xf numFmtId="0" fontId="7" fillId="0" borderId="0" xfId="0" applyFont="1" applyAlignment="1">
      <alignment horizontal="center"/>
    </xf>
    <xf numFmtId="0" fontId="19" fillId="0" borderId="0" xfId="0" applyFont="1" applyAlignment="1">
      <alignment horizontal="left" vertical="top"/>
    </xf>
    <xf numFmtId="171" fontId="11" fillId="0" borderId="0" xfId="0" applyNumberFormat="1" applyFont="1" applyAlignment="1">
      <alignment horizontal="center"/>
    </xf>
    <xf numFmtId="0" fontId="10" fillId="0" borderId="0" xfId="0" applyFont="1" applyAlignment="1">
      <alignment horizontal="left"/>
    </xf>
    <xf numFmtId="0" fontId="10" fillId="0" borderId="0" xfId="0" applyFont="1" applyAlignment="1">
      <alignment horizontal="right"/>
    </xf>
    <xf numFmtId="0" fontId="6" fillId="0" borderId="0" xfId="0" applyFont="1" applyAlignment="1">
      <alignment horizontal="right"/>
    </xf>
    <xf numFmtId="0" fontId="112" fillId="0" borderId="0" xfId="179" applyFont="1" applyAlignment="1">
      <alignment horizontal="left" vertical="top" wrapText="1"/>
    </xf>
    <xf numFmtId="0" fontId="113" fillId="0" borderId="0" xfId="33" applyFont="1" applyAlignment="1">
      <alignment horizontal="left" wrapText="1"/>
    </xf>
    <xf numFmtId="0" fontId="6" fillId="0" borderId="0" xfId="52" applyNumberFormat="1" applyFont="1" applyFill="1" applyBorder="1" applyAlignment="1">
      <alignment horizontal="left" vertical="top" wrapText="1"/>
    </xf>
    <xf numFmtId="0" fontId="19" fillId="0" borderId="0" xfId="31" applyFont="1" applyProtection="1">
      <protection locked="0"/>
    </xf>
    <xf numFmtId="165" fontId="19" fillId="0" borderId="0" xfId="31" applyNumberFormat="1" applyFont="1" applyAlignment="1" applyProtection="1">
      <alignment wrapText="1"/>
      <protection locked="0"/>
    </xf>
    <xf numFmtId="0" fontId="7" fillId="0" borderId="0" xfId="0" quotePrefix="1" applyFont="1" applyAlignment="1">
      <alignment wrapText="1"/>
    </xf>
    <xf numFmtId="177" fontId="6" fillId="0" borderId="0" xfId="950" applyNumberFormat="1"/>
    <xf numFmtId="177" fontId="19" fillId="0" borderId="0" xfId="158" applyNumberFormat="1" applyFont="1" applyFill="1" applyBorder="1" applyAlignment="1" applyProtection="1"/>
    <xf numFmtId="171" fontId="40" fillId="0" borderId="0" xfId="0" applyNumberFormat="1" applyFont="1" applyAlignment="1">
      <alignment horizontal="center"/>
    </xf>
    <xf numFmtId="0" fontId="40" fillId="0" borderId="0" xfId="51" applyNumberFormat="1" applyFont="1" applyFill="1" applyBorder="1" applyAlignment="1" applyProtection="1">
      <alignment horizontal="left"/>
    </xf>
    <xf numFmtId="167" fontId="40" fillId="0" borderId="0" xfId="51" applyFont="1" applyFill="1" applyBorder="1" applyAlignment="1" applyProtection="1">
      <alignment horizontal="right"/>
    </xf>
    <xf numFmtId="0" fontId="19" fillId="0" borderId="0" xfId="0" applyFont="1" applyProtection="1">
      <protection locked="0"/>
    </xf>
    <xf numFmtId="0" fontId="51" fillId="0" borderId="0" xfId="51" applyNumberFormat="1" applyFont="1" applyFill="1" applyBorder="1" applyAlignment="1" applyProtection="1">
      <alignment horizontal="left"/>
    </xf>
    <xf numFmtId="171" fontId="108" fillId="0" borderId="11" xfId="51" applyNumberFormat="1" applyFont="1" applyFill="1" applyBorder="1" applyAlignment="1" applyProtection="1">
      <alignment horizontal="center"/>
    </xf>
    <xf numFmtId="0" fontId="108" fillId="0" borderId="10" xfId="33" applyFont="1" applyBorder="1" applyAlignment="1">
      <alignment horizontal="center" wrapText="1"/>
    </xf>
    <xf numFmtId="0" fontId="108" fillId="0" borderId="10" xfId="33" applyFont="1" applyBorder="1" applyAlignment="1">
      <alignment horizontal="center"/>
    </xf>
    <xf numFmtId="167" fontId="108" fillId="0" borderId="10" xfId="51" applyFont="1" applyFill="1" applyBorder="1" applyAlignment="1" applyProtection="1">
      <alignment horizontal="center"/>
    </xf>
    <xf numFmtId="177" fontId="108" fillId="0" borderId="10" xfId="51" applyNumberFormat="1" applyFont="1" applyFill="1" applyBorder="1" applyAlignment="1" applyProtection="1">
      <alignment horizontal="right"/>
    </xf>
    <xf numFmtId="177" fontId="108" fillId="0" borderId="12" xfId="51" applyNumberFormat="1" applyFont="1" applyFill="1" applyBorder="1" applyAlignment="1" applyProtection="1">
      <alignment horizontal="right"/>
    </xf>
    <xf numFmtId="171" fontId="108" fillId="0" borderId="0" xfId="51" applyNumberFormat="1" applyFont="1" applyFill="1" applyBorder="1" applyAlignment="1" applyProtection="1">
      <alignment horizontal="center"/>
    </xf>
    <xf numFmtId="0" fontId="108" fillId="0" borderId="0" xfId="33" applyFont="1" applyAlignment="1">
      <alignment horizontal="center" wrapText="1"/>
    </xf>
    <xf numFmtId="0" fontId="108" fillId="0" borderId="0" xfId="33" applyFont="1" applyAlignment="1">
      <alignment horizontal="center"/>
    </xf>
    <xf numFmtId="167" fontId="108" fillId="0" borderId="0" xfId="51" applyFont="1" applyFill="1" applyBorder="1" applyAlignment="1" applyProtection="1">
      <alignment horizontal="center"/>
    </xf>
    <xf numFmtId="177" fontId="108" fillId="0" borderId="0" xfId="51" applyNumberFormat="1" applyFont="1" applyFill="1" applyBorder="1" applyAlignment="1" applyProtection="1">
      <alignment horizontal="right"/>
    </xf>
    <xf numFmtId="0" fontId="40" fillId="0" borderId="14" xfId="0" applyFont="1" applyBorder="1" applyAlignment="1">
      <alignment horizontal="left" vertical="top"/>
    </xf>
    <xf numFmtId="171" fontId="108" fillId="0" borderId="0" xfId="52" applyNumberFormat="1" applyFont="1" applyFill="1" applyBorder="1" applyAlignment="1" applyProtection="1">
      <alignment horizontal="center" vertical="top"/>
    </xf>
    <xf numFmtId="0" fontId="51" fillId="0" borderId="0" xfId="0" applyFont="1" applyAlignment="1">
      <alignment horizontal="left" vertical="top"/>
    </xf>
    <xf numFmtId="0" fontId="51" fillId="0" borderId="0" xfId="0" applyFont="1" applyAlignment="1">
      <alignment horizontal="left" vertical="top" wrapText="1"/>
    </xf>
    <xf numFmtId="0" fontId="40" fillId="0" borderId="14" xfId="0" applyFont="1" applyBorder="1" applyAlignment="1">
      <alignment horizontal="left" vertical="top" wrapText="1"/>
    </xf>
    <xf numFmtId="171" fontId="108" fillId="0" borderId="15" xfId="51" applyNumberFormat="1" applyFont="1" applyFill="1" applyBorder="1" applyAlignment="1" applyProtection="1">
      <alignment horizontal="center"/>
    </xf>
    <xf numFmtId="0" fontId="38" fillId="0" borderId="0" xfId="0" quotePrefix="1" applyFont="1" applyAlignment="1">
      <alignment horizontal="left" vertical="top" wrapText="1"/>
    </xf>
    <xf numFmtId="0" fontId="19" fillId="0" borderId="0" xfId="167" applyNumberFormat="1" applyFont="1" applyFill="1" applyAlignment="1">
      <alignment horizontal="left" vertical="top" wrapText="1"/>
    </xf>
    <xf numFmtId="0" fontId="19" fillId="0" borderId="0" xfId="167" quotePrefix="1" applyNumberFormat="1" applyFont="1" applyFill="1" applyAlignment="1">
      <alignment horizontal="left" vertical="top" wrapText="1"/>
    </xf>
    <xf numFmtId="0" fontId="19" fillId="0" borderId="0" xfId="172" quotePrefix="1" applyNumberFormat="1" applyFont="1" applyFill="1" applyAlignment="1">
      <alignment horizontal="left" vertical="top" wrapText="1"/>
    </xf>
    <xf numFmtId="0" fontId="112" fillId="0" borderId="0" xfId="0" applyFont="1" applyAlignment="1">
      <alignment horizontal="center"/>
    </xf>
    <xf numFmtId="0" fontId="19" fillId="0" borderId="0" xfId="949" applyNumberFormat="1" applyFont="1" applyFill="1" applyBorder="1" applyAlignment="1" applyProtection="1">
      <alignment horizontal="left" vertical="top" wrapText="1"/>
    </xf>
    <xf numFmtId="0" fontId="115" fillId="0" borderId="0" xfId="0" applyFont="1" applyProtection="1">
      <protection locked="0"/>
    </xf>
    <xf numFmtId="0" fontId="111" fillId="0" borderId="0" xfId="0" applyFont="1" applyAlignment="1">
      <alignment vertical="top" wrapText="1" readingOrder="1"/>
    </xf>
    <xf numFmtId="0" fontId="8" fillId="0" borderId="14" xfId="0" applyFont="1" applyBorder="1" applyAlignment="1">
      <alignment horizontal="left" vertical="top" wrapText="1"/>
    </xf>
    <xf numFmtId="2" fontId="19" fillId="0" borderId="0" xfId="0" applyNumberFormat="1" applyFont="1" applyAlignment="1">
      <alignment horizontal="center"/>
    </xf>
    <xf numFmtId="177" fontId="19" fillId="0" borderId="0" xfId="52" applyNumberFormat="1" applyFont="1" applyBorder="1" applyAlignment="1" applyProtection="1">
      <alignment horizontal="right"/>
      <protection locked="0"/>
    </xf>
    <xf numFmtId="177" fontId="19" fillId="0" borderId="0" xfId="179" applyNumberFormat="1" applyFont="1" applyAlignment="1">
      <alignment horizontal="right"/>
    </xf>
    <xf numFmtId="0" fontId="40" fillId="0" borderId="39" xfId="21" applyFont="1" applyFill="1" applyBorder="1" applyAlignment="1">
      <alignment wrapText="1"/>
    </xf>
    <xf numFmtId="177" fontId="19" fillId="0" borderId="0" xfId="71" applyNumberFormat="1" applyFont="1" applyFill="1" applyBorder="1" applyAlignment="1">
      <alignment horizontal="right"/>
    </xf>
    <xf numFmtId="0" fontId="111" fillId="0" borderId="0" xfId="0" applyFont="1" applyAlignment="1">
      <alignment horizontal="left" vertical="top" wrapText="1"/>
    </xf>
    <xf numFmtId="170" fontId="6" fillId="0" borderId="0" xfId="951" applyNumberFormat="1" applyAlignment="1">
      <alignment horizontal="center"/>
    </xf>
    <xf numFmtId="190" fontId="6" fillId="0" borderId="0" xfId="951" applyNumberFormat="1" applyAlignment="1">
      <alignment horizontal="right"/>
    </xf>
    <xf numFmtId="190" fontId="6" fillId="0" borderId="0" xfId="952" applyNumberFormat="1" applyFont="1" applyFill="1" applyAlignment="1">
      <alignment horizontal="right"/>
    </xf>
    <xf numFmtId="169" fontId="13" fillId="0" borderId="39" xfId="0" applyNumberFormat="1" applyFont="1" applyBorder="1" applyAlignment="1">
      <alignment horizontal="right"/>
    </xf>
    <xf numFmtId="171" fontId="8" fillId="0" borderId="0" xfId="33" applyNumberFormat="1" applyFont="1" applyAlignment="1">
      <alignment horizontal="center"/>
    </xf>
    <xf numFmtId="0" fontId="8" fillId="0" borderId="0" xfId="33" applyFont="1" applyAlignment="1">
      <alignment wrapText="1"/>
    </xf>
    <xf numFmtId="0" fontId="6" fillId="0" borderId="0" xfId="33" applyAlignment="1">
      <alignment horizontal="right"/>
    </xf>
    <xf numFmtId="0" fontId="6" fillId="0" borderId="0" xfId="33"/>
    <xf numFmtId="0" fontId="6" fillId="0" borderId="0" xfId="33" applyProtection="1">
      <protection locked="0"/>
    </xf>
    <xf numFmtId="0" fontId="8" fillId="0" borderId="0" xfId="33" applyFont="1" applyAlignment="1">
      <alignment horizontal="right"/>
    </xf>
    <xf numFmtId="170" fontId="6" fillId="0" borderId="0" xfId="33" applyNumberFormat="1" applyAlignment="1">
      <alignment horizontal="right"/>
    </xf>
    <xf numFmtId="4" fontId="6" fillId="0" borderId="0" xfId="33" applyNumberFormat="1" applyAlignment="1">
      <alignment horizontal="right"/>
    </xf>
    <xf numFmtId="0" fontId="12" fillId="0" borderId="10" xfId="33" applyFont="1" applyBorder="1" applyAlignment="1">
      <alignment horizontal="center" wrapText="1"/>
    </xf>
    <xf numFmtId="0" fontId="12" fillId="0" borderId="10" xfId="33" applyFont="1" applyBorder="1" applyAlignment="1">
      <alignment horizontal="center"/>
    </xf>
    <xf numFmtId="170" fontId="12" fillId="0" borderId="10" xfId="33" applyNumberFormat="1" applyFont="1" applyBorder="1" applyAlignment="1">
      <alignment horizontal="center"/>
    </xf>
    <xf numFmtId="4" fontId="12" fillId="0" borderId="10" xfId="51" applyNumberFormat="1" applyFont="1" applyFill="1" applyBorder="1" applyAlignment="1" applyProtection="1">
      <alignment horizontal="right"/>
    </xf>
    <xf numFmtId="4" fontId="12" fillId="0" borderId="12" xfId="51" applyNumberFormat="1" applyFont="1" applyFill="1" applyBorder="1" applyAlignment="1" applyProtection="1">
      <alignment horizontal="right"/>
    </xf>
    <xf numFmtId="0" fontId="12" fillId="0" borderId="0" xfId="33" applyFont="1" applyAlignment="1">
      <alignment horizontal="center" wrapText="1"/>
    </xf>
    <xf numFmtId="0" fontId="12" fillId="0" borderId="0" xfId="33" applyFont="1" applyAlignment="1">
      <alignment horizontal="center"/>
    </xf>
    <xf numFmtId="170" fontId="12" fillId="0" borderId="0" xfId="33" applyNumberFormat="1" applyFont="1" applyAlignment="1">
      <alignment horizontal="center"/>
    </xf>
    <xf numFmtId="4" fontId="12" fillId="0" borderId="0" xfId="51" applyNumberFormat="1" applyFont="1" applyFill="1" applyBorder="1" applyAlignment="1" applyProtection="1">
      <alignment horizontal="right"/>
    </xf>
    <xf numFmtId="0" fontId="6" fillId="0" borderId="0" xfId="950" applyAlignment="1">
      <alignment horizontal="center"/>
    </xf>
    <xf numFmtId="0" fontId="6" fillId="0" borderId="0" xfId="33" applyAlignment="1" applyProtection="1">
      <alignment wrapText="1"/>
      <protection locked="0"/>
    </xf>
    <xf numFmtId="0" fontId="6" fillId="0" borderId="0" xfId="0" applyFont="1" applyAlignment="1">
      <alignment horizontal="center"/>
    </xf>
    <xf numFmtId="0" fontId="6" fillId="0" borderId="0" xfId="33" applyAlignment="1" applyProtection="1">
      <alignment vertical="top" wrapText="1"/>
      <protection locked="0"/>
    </xf>
    <xf numFmtId="0" fontId="6" fillId="0" borderId="0" xfId="64" applyNumberFormat="1" applyFont="1" applyFill="1" applyAlignment="1">
      <alignment horizontal="left" vertical="top" wrapText="1"/>
    </xf>
    <xf numFmtId="4" fontId="12" fillId="0" borderId="0" xfId="51" applyNumberFormat="1" applyFont="1" applyFill="1" applyBorder="1" applyAlignment="1" applyProtection="1">
      <alignment horizontal="right"/>
      <protection locked="0"/>
    </xf>
    <xf numFmtId="0" fontId="6" fillId="0" borderId="0" xfId="0" applyFont="1" applyAlignment="1">
      <alignment vertical="top" wrapText="1"/>
    </xf>
    <xf numFmtId="171" fontId="6" fillId="0" borderId="15" xfId="33" applyNumberFormat="1" applyBorder="1" applyAlignment="1">
      <alignment horizontal="left"/>
    </xf>
    <xf numFmtId="171" fontId="6" fillId="0" borderId="0" xfId="33" applyNumberFormat="1" applyAlignment="1" applyProtection="1">
      <alignment horizontal="center"/>
      <protection locked="0"/>
    </xf>
    <xf numFmtId="0" fontId="6" fillId="0" borderId="0" xfId="33" applyAlignment="1" applyProtection="1">
      <alignment horizontal="right"/>
      <protection locked="0"/>
    </xf>
    <xf numFmtId="0" fontId="8" fillId="0" borderId="0" xfId="0" applyFont="1" applyAlignment="1">
      <alignment horizontal="left" wrapText="1"/>
    </xf>
    <xf numFmtId="0" fontId="36" fillId="0" borderId="0" xfId="0" applyFont="1" applyAlignment="1">
      <alignment horizontal="left" wrapText="1"/>
    </xf>
    <xf numFmtId="0" fontId="56" fillId="0" borderId="0" xfId="60" quotePrefix="1" applyNumberFormat="1" applyFont="1" applyFill="1" applyBorder="1" applyAlignment="1" applyProtection="1">
      <alignment horizontal="left" vertical="top" wrapText="1"/>
    </xf>
    <xf numFmtId="0" fontId="56" fillId="0" borderId="0" xfId="0" quotePrefix="1" applyFont="1" applyAlignment="1">
      <alignment horizontal="left" vertical="top" wrapText="1"/>
    </xf>
  </cellXfs>
  <cellStyles count="953">
    <cellStyle name="20 % – Poudarek1" xfId="1" builtinId="30" customBuiltin="1"/>
    <cellStyle name="20 % – Poudarek1 2" xfId="82" xr:uid="{00000000-0005-0000-0000-000001000000}"/>
    <cellStyle name="20 % – Poudarek1 2 2" xfId="190" xr:uid="{00000000-0005-0000-0000-000002000000}"/>
    <cellStyle name="20 % – Poudarek1 2 3" xfId="189" xr:uid="{00000000-0005-0000-0000-000003000000}"/>
    <cellStyle name="20 % – Poudarek1 3" xfId="81" xr:uid="{00000000-0005-0000-0000-000004000000}"/>
    <cellStyle name="20 % – Poudarek2" xfId="2" builtinId="34" customBuiltin="1"/>
    <cellStyle name="20 % – Poudarek2 2" xfId="84" xr:uid="{00000000-0005-0000-0000-000006000000}"/>
    <cellStyle name="20 % – Poudarek2 2 2" xfId="192" xr:uid="{00000000-0005-0000-0000-000007000000}"/>
    <cellStyle name="20 % – Poudarek2 2 3" xfId="191" xr:uid="{00000000-0005-0000-0000-000008000000}"/>
    <cellStyle name="20 % – Poudarek2 3" xfId="83" xr:uid="{00000000-0005-0000-0000-000009000000}"/>
    <cellStyle name="20 % – Poudarek3" xfId="3" builtinId="38" customBuiltin="1"/>
    <cellStyle name="20 % – Poudarek3 2" xfId="86" xr:uid="{00000000-0005-0000-0000-00000B000000}"/>
    <cellStyle name="20 % – Poudarek3 2 2" xfId="194" xr:uid="{00000000-0005-0000-0000-00000C000000}"/>
    <cellStyle name="20 % – Poudarek3 2 3" xfId="193" xr:uid="{00000000-0005-0000-0000-00000D000000}"/>
    <cellStyle name="20 % – Poudarek3 3" xfId="85" xr:uid="{00000000-0005-0000-0000-00000E000000}"/>
    <cellStyle name="20 % – Poudarek4" xfId="4" builtinId="42" customBuiltin="1"/>
    <cellStyle name="20 % – Poudarek4 2" xfId="88" xr:uid="{00000000-0005-0000-0000-000010000000}"/>
    <cellStyle name="20 % – Poudarek4 2 2" xfId="196" xr:uid="{00000000-0005-0000-0000-000011000000}"/>
    <cellStyle name="20 % – Poudarek4 2 3" xfId="195" xr:uid="{00000000-0005-0000-0000-000012000000}"/>
    <cellStyle name="20 % – Poudarek4 3" xfId="87" xr:uid="{00000000-0005-0000-0000-000013000000}"/>
    <cellStyle name="20 % – Poudarek5" xfId="5" builtinId="46" customBuiltin="1"/>
    <cellStyle name="20 % – Poudarek5 2" xfId="90" xr:uid="{00000000-0005-0000-0000-000015000000}"/>
    <cellStyle name="20 % – Poudarek5 2 2" xfId="197" xr:uid="{00000000-0005-0000-0000-000016000000}"/>
    <cellStyle name="20 % – Poudarek5 3" xfId="89" xr:uid="{00000000-0005-0000-0000-000017000000}"/>
    <cellStyle name="20 % – Poudarek6" xfId="6" builtinId="50" customBuiltin="1"/>
    <cellStyle name="20 % – Poudarek6 2" xfId="92" xr:uid="{00000000-0005-0000-0000-000019000000}"/>
    <cellStyle name="20 % – Poudarek6 2 2" xfId="199" xr:uid="{00000000-0005-0000-0000-00001A000000}"/>
    <cellStyle name="20 % – Poudarek6 2 3" xfId="198" xr:uid="{00000000-0005-0000-0000-00001B000000}"/>
    <cellStyle name="20 % – Poudarek6 3" xfId="91" xr:uid="{00000000-0005-0000-0000-00001C000000}"/>
    <cellStyle name="20% - Accent1" xfId="843" xr:uid="{00000000-0005-0000-0000-00001D000000}"/>
    <cellStyle name="20% - Accent2" xfId="844" xr:uid="{00000000-0005-0000-0000-00001E000000}"/>
    <cellStyle name="20% - Accent3" xfId="845" xr:uid="{00000000-0005-0000-0000-00001F000000}"/>
    <cellStyle name="20% - Accent4" xfId="846" xr:uid="{00000000-0005-0000-0000-000020000000}"/>
    <cellStyle name="20% - Accent5" xfId="847" xr:uid="{00000000-0005-0000-0000-000021000000}"/>
    <cellStyle name="20% - Accent6" xfId="848" xr:uid="{00000000-0005-0000-0000-000022000000}"/>
    <cellStyle name="40 % – Poudarek1" xfId="7" builtinId="31" customBuiltin="1"/>
    <cellStyle name="40 % – Poudarek1 2" xfId="94" xr:uid="{00000000-0005-0000-0000-000024000000}"/>
    <cellStyle name="40 % – Poudarek1 2 2" xfId="201" xr:uid="{00000000-0005-0000-0000-000025000000}"/>
    <cellStyle name="40 % – Poudarek1 2 3" xfId="200" xr:uid="{00000000-0005-0000-0000-000026000000}"/>
    <cellStyle name="40 % – Poudarek1 3" xfId="93" xr:uid="{00000000-0005-0000-0000-000027000000}"/>
    <cellStyle name="40 % – Poudarek2" xfId="8" builtinId="35" customBuiltin="1"/>
    <cellStyle name="40 % – Poudarek2 2" xfId="96" xr:uid="{00000000-0005-0000-0000-000029000000}"/>
    <cellStyle name="40 % – Poudarek2 2 2" xfId="202" xr:uid="{00000000-0005-0000-0000-00002A000000}"/>
    <cellStyle name="40 % – Poudarek2 3" xfId="95" xr:uid="{00000000-0005-0000-0000-00002B000000}"/>
    <cellStyle name="40 % – Poudarek3" xfId="9" builtinId="39" customBuiltin="1"/>
    <cellStyle name="40 % – Poudarek3 2" xfId="98" xr:uid="{00000000-0005-0000-0000-00002D000000}"/>
    <cellStyle name="40 % – Poudarek3 2 2" xfId="204" xr:uid="{00000000-0005-0000-0000-00002E000000}"/>
    <cellStyle name="40 % – Poudarek3 2 3" xfId="203" xr:uid="{00000000-0005-0000-0000-00002F000000}"/>
    <cellStyle name="40 % – Poudarek3 3" xfId="97" xr:uid="{00000000-0005-0000-0000-000030000000}"/>
    <cellStyle name="40 % – Poudarek4" xfId="10" builtinId="43" customBuiltin="1"/>
    <cellStyle name="40 % – Poudarek4 2" xfId="159" xr:uid="{00000000-0005-0000-0000-000032000000}"/>
    <cellStyle name="40 % – Poudarek4 2 2" xfId="206" xr:uid="{00000000-0005-0000-0000-000033000000}"/>
    <cellStyle name="40 % – Poudarek4 2 3" xfId="205" xr:uid="{00000000-0005-0000-0000-000034000000}"/>
    <cellStyle name="40 % – Poudarek4 3" xfId="99" xr:uid="{00000000-0005-0000-0000-000035000000}"/>
    <cellStyle name="40 % – Poudarek5" xfId="11" builtinId="47" customBuiltin="1"/>
    <cellStyle name="40 % – Poudarek5 2" xfId="101" xr:uid="{00000000-0005-0000-0000-000037000000}"/>
    <cellStyle name="40 % – Poudarek5 2 2" xfId="208" xr:uid="{00000000-0005-0000-0000-000038000000}"/>
    <cellStyle name="40 % – Poudarek5 2 3" xfId="207" xr:uid="{00000000-0005-0000-0000-000039000000}"/>
    <cellStyle name="40 % – Poudarek5 3" xfId="100" xr:uid="{00000000-0005-0000-0000-00003A000000}"/>
    <cellStyle name="40 % – Poudarek6" xfId="12" builtinId="51" customBuiltin="1"/>
    <cellStyle name="40 % – Poudarek6 2" xfId="103" xr:uid="{00000000-0005-0000-0000-00003C000000}"/>
    <cellStyle name="40 % – Poudarek6 2 2" xfId="210" xr:uid="{00000000-0005-0000-0000-00003D000000}"/>
    <cellStyle name="40 % – Poudarek6 2 3" xfId="209" xr:uid="{00000000-0005-0000-0000-00003E000000}"/>
    <cellStyle name="40 % – Poudarek6 3" xfId="102" xr:uid="{00000000-0005-0000-0000-00003F000000}"/>
    <cellStyle name="40% - Accent1" xfId="849" xr:uid="{00000000-0005-0000-0000-000040000000}"/>
    <cellStyle name="40% - Accent2" xfId="850" xr:uid="{00000000-0005-0000-0000-000041000000}"/>
    <cellStyle name="40% - Accent3" xfId="851" xr:uid="{00000000-0005-0000-0000-000042000000}"/>
    <cellStyle name="40% - Accent4" xfId="852" xr:uid="{00000000-0005-0000-0000-000043000000}"/>
    <cellStyle name="40% - Accent5" xfId="853" xr:uid="{00000000-0005-0000-0000-000044000000}"/>
    <cellStyle name="40% - Accent6" xfId="854" xr:uid="{00000000-0005-0000-0000-000045000000}"/>
    <cellStyle name="60 % – Poudarek1" xfId="13" builtinId="32" customBuiltin="1"/>
    <cellStyle name="60 % – Poudarek1 2" xfId="105" xr:uid="{00000000-0005-0000-0000-000047000000}"/>
    <cellStyle name="60 % – Poudarek1 2 2" xfId="212" xr:uid="{00000000-0005-0000-0000-000048000000}"/>
    <cellStyle name="60 % – Poudarek1 2 3" xfId="211" xr:uid="{00000000-0005-0000-0000-000049000000}"/>
    <cellStyle name="60 % – Poudarek1 3" xfId="104" xr:uid="{00000000-0005-0000-0000-00004A000000}"/>
    <cellStyle name="60 % – Poudarek2" xfId="14" builtinId="36" customBuiltin="1"/>
    <cellStyle name="60 % – Poudarek2 2" xfId="107" xr:uid="{00000000-0005-0000-0000-00004C000000}"/>
    <cellStyle name="60 % – Poudarek2 2 2" xfId="214" xr:uid="{00000000-0005-0000-0000-00004D000000}"/>
    <cellStyle name="60 % – Poudarek2 2 3" xfId="213" xr:uid="{00000000-0005-0000-0000-00004E000000}"/>
    <cellStyle name="60 % – Poudarek2 3" xfId="106" xr:uid="{00000000-0005-0000-0000-00004F000000}"/>
    <cellStyle name="60 % – Poudarek3" xfId="15" builtinId="40" customBuiltin="1"/>
    <cellStyle name="60 % – Poudarek3 2" xfId="109" xr:uid="{00000000-0005-0000-0000-000051000000}"/>
    <cellStyle name="60 % – Poudarek3 2 2" xfId="216" xr:uid="{00000000-0005-0000-0000-000052000000}"/>
    <cellStyle name="60 % – Poudarek3 2 3" xfId="215" xr:uid="{00000000-0005-0000-0000-000053000000}"/>
    <cellStyle name="60 % – Poudarek3 3" xfId="108" xr:uid="{00000000-0005-0000-0000-000054000000}"/>
    <cellStyle name="60 % – Poudarek4" xfId="16" builtinId="44" customBuiltin="1"/>
    <cellStyle name="60 % – Poudarek4 2" xfId="111" xr:uid="{00000000-0005-0000-0000-000056000000}"/>
    <cellStyle name="60 % – Poudarek4 2 2" xfId="218" xr:uid="{00000000-0005-0000-0000-000057000000}"/>
    <cellStyle name="60 % – Poudarek4 2 3" xfId="217" xr:uid="{00000000-0005-0000-0000-000058000000}"/>
    <cellStyle name="60 % – Poudarek4 3" xfId="110" xr:uid="{00000000-0005-0000-0000-000059000000}"/>
    <cellStyle name="60 % – Poudarek5" xfId="17" builtinId="48" customBuiltin="1"/>
    <cellStyle name="60 % – Poudarek5 2" xfId="113" xr:uid="{00000000-0005-0000-0000-00005B000000}"/>
    <cellStyle name="60 % – Poudarek5 2 2" xfId="220" xr:uid="{00000000-0005-0000-0000-00005C000000}"/>
    <cellStyle name="60 % – Poudarek5 2 3" xfId="219" xr:uid="{00000000-0005-0000-0000-00005D000000}"/>
    <cellStyle name="60 % – Poudarek5 3" xfId="112" xr:uid="{00000000-0005-0000-0000-00005E000000}"/>
    <cellStyle name="60 % – Poudarek6" xfId="18" builtinId="52" customBuiltin="1"/>
    <cellStyle name="60 % – Poudarek6 2" xfId="115" xr:uid="{00000000-0005-0000-0000-000060000000}"/>
    <cellStyle name="60 % – Poudarek6 2 2" xfId="222" xr:uid="{00000000-0005-0000-0000-000061000000}"/>
    <cellStyle name="60 % – Poudarek6 2 3" xfId="221" xr:uid="{00000000-0005-0000-0000-000062000000}"/>
    <cellStyle name="60 % – Poudarek6 3" xfId="114" xr:uid="{00000000-0005-0000-0000-000063000000}"/>
    <cellStyle name="60% - Accent1" xfId="855" xr:uid="{00000000-0005-0000-0000-000064000000}"/>
    <cellStyle name="60% - Accent2" xfId="856" xr:uid="{00000000-0005-0000-0000-000065000000}"/>
    <cellStyle name="60% - Accent3" xfId="857" xr:uid="{00000000-0005-0000-0000-000066000000}"/>
    <cellStyle name="60% - Accent4" xfId="858" xr:uid="{00000000-0005-0000-0000-000067000000}"/>
    <cellStyle name="60% - Accent5" xfId="859" xr:uid="{00000000-0005-0000-0000-000068000000}"/>
    <cellStyle name="60% - Accent6" xfId="860" xr:uid="{00000000-0005-0000-0000-000069000000}"/>
    <cellStyle name="Accent1" xfId="39" xr:uid="{00000000-0005-0000-0000-00006A000000}"/>
    <cellStyle name="Accent1 2" xfId="777" xr:uid="{00000000-0005-0000-0000-00006B000000}"/>
    <cellStyle name="Accent1 3" xfId="861" xr:uid="{00000000-0005-0000-0000-00006C000000}"/>
    <cellStyle name="Accent2" xfId="40" xr:uid="{00000000-0005-0000-0000-00006D000000}"/>
    <cellStyle name="Accent2 2" xfId="778" xr:uid="{00000000-0005-0000-0000-00006E000000}"/>
    <cellStyle name="Accent2 3" xfId="862" xr:uid="{00000000-0005-0000-0000-00006F000000}"/>
    <cellStyle name="Accent3" xfId="41" xr:uid="{00000000-0005-0000-0000-000070000000}"/>
    <cellStyle name="Accent3 2" xfId="779" xr:uid="{00000000-0005-0000-0000-000071000000}"/>
    <cellStyle name="Accent3 3" xfId="863" xr:uid="{00000000-0005-0000-0000-000072000000}"/>
    <cellStyle name="Accent4" xfId="42" xr:uid="{00000000-0005-0000-0000-000073000000}"/>
    <cellStyle name="Accent4 2" xfId="780" xr:uid="{00000000-0005-0000-0000-000074000000}"/>
    <cellStyle name="Accent4 3" xfId="864" xr:uid="{00000000-0005-0000-0000-000075000000}"/>
    <cellStyle name="Accent5" xfId="43" xr:uid="{00000000-0005-0000-0000-000076000000}"/>
    <cellStyle name="Accent6" xfId="44" xr:uid="{00000000-0005-0000-0000-000077000000}"/>
    <cellStyle name="Accent6 2" xfId="781" xr:uid="{00000000-0005-0000-0000-000078000000}"/>
    <cellStyle name="Accent6 3" xfId="865" xr:uid="{00000000-0005-0000-0000-000079000000}"/>
    <cellStyle name="Background" xfId="223" xr:uid="{00000000-0005-0000-0000-00007A000000}"/>
    <cellStyle name="Background 2" xfId="224" xr:uid="{00000000-0005-0000-0000-00007B000000}"/>
    <cellStyle name="Background 3" xfId="225" xr:uid="{00000000-0005-0000-0000-00007C000000}"/>
    <cellStyle name="Background 3 2" xfId="226" xr:uid="{00000000-0005-0000-0000-00007D000000}"/>
    <cellStyle name="Bad" xfId="48" xr:uid="{00000000-0005-0000-0000-00007E000000}"/>
    <cellStyle name="Bad 2" xfId="784" xr:uid="{00000000-0005-0000-0000-00007F000000}"/>
    <cellStyle name="Bad 3" xfId="866" xr:uid="{00000000-0005-0000-0000-000080000000}"/>
    <cellStyle name="Calculation" xfId="47" xr:uid="{00000000-0005-0000-0000-000081000000}"/>
    <cellStyle name="Calculation 2" xfId="783" xr:uid="{00000000-0005-0000-0000-000082000000}"/>
    <cellStyle name="Calculation 3" xfId="867" xr:uid="{00000000-0005-0000-0000-000083000000}"/>
    <cellStyle name="Card" xfId="227" xr:uid="{00000000-0005-0000-0000-000084000000}"/>
    <cellStyle name="Card 2" xfId="228" xr:uid="{00000000-0005-0000-0000-000085000000}"/>
    <cellStyle name="Card 3" xfId="229" xr:uid="{00000000-0005-0000-0000-000086000000}"/>
    <cellStyle name="Card 3 2" xfId="230" xr:uid="{00000000-0005-0000-0000-000087000000}"/>
    <cellStyle name="Card B" xfId="231" xr:uid="{00000000-0005-0000-0000-000088000000}"/>
    <cellStyle name="Card B 2" xfId="232" xr:uid="{00000000-0005-0000-0000-000089000000}"/>
    <cellStyle name="Card B 3" xfId="233" xr:uid="{00000000-0005-0000-0000-00008A000000}"/>
    <cellStyle name="Card B 3 2" xfId="234" xr:uid="{00000000-0005-0000-0000-00008B000000}"/>
    <cellStyle name="Card BL" xfId="235" xr:uid="{00000000-0005-0000-0000-00008C000000}"/>
    <cellStyle name="Card BL 2" xfId="236" xr:uid="{00000000-0005-0000-0000-00008D000000}"/>
    <cellStyle name="Card BL 3" xfId="237" xr:uid="{00000000-0005-0000-0000-00008E000000}"/>
    <cellStyle name="Card BL 3 2" xfId="238" xr:uid="{00000000-0005-0000-0000-00008F000000}"/>
    <cellStyle name="Card BR" xfId="239" xr:uid="{00000000-0005-0000-0000-000090000000}"/>
    <cellStyle name="Card BR 2" xfId="240" xr:uid="{00000000-0005-0000-0000-000091000000}"/>
    <cellStyle name="Card BR 3" xfId="241" xr:uid="{00000000-0005-0000-0000-000092000000}"/>
    <cellStyle name="Card BR 3 2" xfId="242" xr:uid="{00000000-0005-0000-0000-000093000000}"/>
    <cellStyle name="Card L" xfId="243" xr:uid="{00000000-0005-0000-0000-000094000000}"/>
    <cellStyle name="Card L 2" xfId="244" xr:uid="{00000000-0005-0000-0000-000095000000}"/>
    <cellStyle name="Card L 3" xfId="245" xr:uid="{00000000-0005-0000-0000-000096000000}"/>
    <cellStyle name="Card L 3 2" xfId="246" xr:uid="{00000000-0005-0000-0000-000097000000}"/>
    <cellStyle name="Card R" xfId="247" xr:uid="{00000000-0005-0000-0000-000098000000}"/>
    <cellStyle name="Card R 2" xfId="248" xr:uid="{00000000-0005-0000-0000-000099000000}"/>
    <cellStyle name="Card R 3" xfId="249" xr:uid="{00000000-0005-0000-0000-00009A000000}"/>
    <cellStyle name="Card R 3 2" xfId="250" xr:uid="{00000000-0005-0000-0000-00009B000000}"/>
    <cellStyle name="Card T" xfId="251" xr:uid="{00000000-0005-0000-0000-00009C000000}"/>
    <cellStyle name="Card T 2" xfId="252" xr:uid="{00000000-0005-0000-0000-00009D000000}"/>
    <cellStyle name="Card T 3" xfId="253" xr:uid="{00000000-0005-0000-0000-00009E000000}"/>
    <cellStyle name="Card T 3 2" xfId="254" xr:uid="{00000000-0005-0000-0000-00009F000000}"/>
    <cellStyle name="Card TL" xfId="255" xr:uid="{00000000-0005-0000-0000-0000A0000000}"/>
    <cellStyle name="Card TL 2" xfId="256" xr:uid="{00000000-0005-0000-0000-0000A1000000}"/>
    <cellStyle name="Card TL 3" xfId="257" xr:uid="{00000000-0005-0000-0000-0000A2000000}"/>
    <cellStyle name="Card TL 3 2" xfId="258" xr:uid="{00000000-0005-0000-0000-0000A3000000}"/>
    <cellStyle name="Card TR" xfId="259" xr:uid="{00000000-0005-0000-0000-0000A4000000}"/>
    <cellStyle name="Card TR 2" xfId="260" xr:uid="{00000000-0005-0000-0000-0000A5000000}"/>
    <cellStyle name="Card TR 3" xfId="261" xr:uid="{00000000-0005-0000-0000-0000A6000000}"/>
    <cellStyle name="Card TR 3 2" xfId="262" xr:uid="{00000000-0005-0000-0000-0000A7000000}"/>
    <cellStyle name="Card_obrtna dela" xfId="263" xr:uid="{00000000-0005-0000-0000-0000A8000000}"/>
    <cellStyle name="Check Cell" xfId="46" xr:uid="{00000000-0005-0000-0000-0000A9000000}"/>
    <cellStyle name="Column Header" xfId="264" xr:uid="{00000000-0005-0000-0000-0000AA000000}"/>
    <cellStyle name="Column Header 2" xfId="265" xr:uid="{00000000-0005-0000-0000-0000AB000000}"/>
    <cellStyle name="Column Header 3" xfId="266" xr:uid="{00000000-0005-0000-0000-0000AC000000}"/>
    <cellStyle name="Column Header 3 2" xfId="267" xr:uid="{00000000-0005-0000-0000-0000AD000000}"/>
    <cellStyle name="Comma 2" xfId="268" xr:uid="{00000000-0005-0000-0000-0000AE000000}"/>
    <cellStyle name="Comma 2 2" xfId="269" xr:uid="{00000000-0005-0000-0000-0000AF000000}"/>
    <cellStyle name="Comma 2 3" xfId="270" xr:uid="{00000000-0005-0000-0000-0000B0000000}"/>
    <cellStyle name="Comma 2 4" xfId="842" xr:uid="{00000000-0005-0000-0000-0000B1000000}"/>
    <cellStyle name="Comma 2 4 2" xfId="911" xr:uid="{68EAFD49-34D8-4D53-8288-BE96D779ECA5}"/>
    <cellStyle name="Comma_Sheet1" xfId="868" xr:uid="{00000000-0005-0000-0000-0000B2000000}"/>
    <cellStyle name="Date" xfId="271" xr:uid="{00000000-0005-0000-0000-0000B3000000}"/>
    <cellStyle name="Date 2" xfId="272" xr:uid="{00000000-0005-0000-0000-0000B4000000}"/>
    <cellStyle name="Dobro" xfId="20" builtinId="26" customBuiltin="1"/>
    <cellStyle name="Dobro 2" xfId="117" xr:uid="{00000000-0005-0000-0000-0000B6000000}"/>
    <cellStyle name="Dobro 2 2" xfId="274" xr:uid="{00000000-0005-0000-0000-0000B7000000}"/>
    <cellStyle name="Dobro 2 3" xfId="273" xr:uid="{00000000-0005-0000-0000-0000B8000000}"/>
    <cellStyle name="Dobro 3" xfId="116" xr:uid="{00000000-0005-0000-0000-0000B9000000}"/>
    <cellStyle name="Euro" xfId="19" xr:uid="{00000000-0005-0000-0000-0000BA000000}"/>
    <cellStyle name="Euro 2" xfId="118" xr:uid="{00000000-0005-0000-0000-0000BB000000}"/>
    <cellStyle name="Euro 2 2" xfId="183" xr:uid="{00000000-0005-0000-0000-0000BC000000}"/>
    <cellStyle name="Euro 3" xfId="768" xr:uid="{00000000-0005-0000-0000-0000BD000000}"/>
    <cellStyle name="Excel Built-in 20% - Accent1" xfId="275" xr:uid="{00000000-0005-0000-0000-0000BE000000}"/>
    <cellStyle name="Excel Built-in 20% - Accent2" xfId="276" xr:uid="{00000000-0005-0000-0000-0000BF000000}"/>
    <cellStyle name="Excel Built-in 20% - Accent3" xfId="277" xr:uid="{00000000-0005-0000-0000-0000C0000000}"/>
    <cellStyle name="Excel Built-in 20% - Accent4" xfId="278" xr:uid="{00000000-0005-0000-0000-0000C1000000}"/>
    <cellStyle name="Excel Built-in 20% - Accent5" xfId="279" xr:uid="{00000000-0005-0000-0000-0000C2000000}"/>
    <cellStyle name="Excel Built-in 20% - Accent6" xfId="280" xr:uid="{00000000-0005-0000-0000-0000C3000000}"/>
    <cellStyle name="Excel Built-in 40% - Accent1" xfId="281" xr:uid="{00000000-0005-0000-0000-0000C4000000}"/>
    <cellStyle name="Excel Built-in 40% - Accent2" xfId="282" xr:uid="{00000000-0005-0000-0000-0000C5000000}"/>
    <cellStyle name="Excel Built-in 40% - Accent3" xfId="283" xr:uid="{00000000-0005-0000-0000-0000C6000000}"/>
    <cellStyle name="Excel Built-in 40% - Accent4" xfId="284" xr:uid="{00000000-0005-0000-0000-0000C7000000}"/>
    <cellStyle name="Excel Built-in 40% - Accent5" xfId="285" xr:uid="{00000000-0005-0000-0000-0000C8000000}"/>
    <cellStyle name="Excel Built-in 40% - Accent6" xfId="286" xr:uid="{00000000-0005-0000-0000-0000C9000000}"/>
    <cellStyle name="Excel Built-in 60% - Accent1" xfId="287" xr:uid="{00000000-0005-0000-0000-0000CA000000}"/>
    <cellStyle name="Excel Built-in 60% - Accent2" xfId="288" xr:uid="{00000000-0005-0000-0000-0000CB000000}"/>
    <cellStyle name="Excel Built-in 60% - Accent3" xfId="289" xr:uid="{00000000-0005-0000-0000-0000CC000000}"/>
    <cellStyle name="Excel Built-in 60% - Accent4" xfId="290" xr:uid="{00000000-0005-0000-0000-0000CD000000}"/>
    <cellStyle name="Excel Built-in 60% - Accent5" xfId="291" xr:uid="{00000000-0005-0000-0000-0000CE000000}"/>
    <cellStyle name="Excel Built-in 60% - Accent6" xfId="292" xr:uid="{00000000-0005-0000-0000-0000CF000000}"/>
    <cellStyle name="Excel Built-in Accent1" xfId="293" xr:uid="{00000000-0005-0000-0000-0000D0000000}"/>
    <cellStyle name="Excel Built-in Accent2" xfId="294" xr:uid="{00000000-0005-0000-0000-0000D1000000}"/>
    <cellStyle name="Excel Built-in Accent3" xfId="295" xr:uid="{00000000-0005-0000-0000-0000D2000000}"/>
    <cellStyle name="Excel Built-in Accent4" xfId="296" xr:uid="{00000000-0005-0000-0000-0000D3000000}"/>
    <cellStyle name="Excel Built-in Accent5" xfId="297" xr:uid="{00000000-0005-0000-0000-0000D4000000}"/>
    <cellStyle name="Excel Built-in Accent6" xfId="298" xr:uid="{00000000-0005-0000-0000-0000D5000000}"/>
    <cellStyle name="Excel Built-in Bad" xfId="299" xr:uid="{00000000-0005-0000-0000-0000D6000000}"/>
    <cellStyle name="Excel Built-in Calculation" xfId="300" xr:uid="{00000000-0005-0000-0000-0000D7000000}"/>
    <cellStyle name="Excel Built-in Check Cell" xfId="301" xr:uid="{00000000-0005-0000-0000-0000D8000000}"/>
    <cellStyle name="Excel Built-in Explanatory Text" xfId="302" xr:uid="{00000000-0005-0000-0000-0000D9000000}"/>
    <cellStyle name="Excel Built-in Good" xfId="303" xr:uid="{00000000-0005-0000-0000-0000DA000000}"/>
    <cellStyle name="Excel Built-in Heading 1" xfId="304" xr:uid="{00000000-0005-0000-0000-0000DB000000}"/>
    <cellStyle name="Excel Built-in Heading 2" xfId="305" xr:uid="{00000000-0005-0000-0000-0000DC000000}"/>
    <cellStyle name="Excel Built-in Heading 3" xfId="306" xr:uid="{00000000-0005-0000-0000-0000DD000000}"/>
    <cellStyle name="Excel Built-in Heading 3 2" xfId="912" xr:uid="{90499334-48D4-4266-840E-1A0BB3B0D79B}"/>
    <cellStyle name="Excel Built-in Heading 4" xfId="307" xr:uid="{00000000-0005-0000-0000-0000DE000000}"/>
    <cellStyle name="Excel Built-in Input" xfId="308" xr:uid="{00000000-0005-0000-0000-0000DF000000}"/>
    <cellStyle name="Excel Built-in Linked Cell" xfId="309" xr:uid="{00000000-0005-0000-0000-0000E0000000}"/>
    <cellStyle name="Excel Built-in Neutral" xfId="310" xr:uid="{00000000-0005-0000-0000-0000E1000000}"/>
    <cellStyle name="Excel Built-in Normal" xfId="311" xr:uid="{00000000-0005-0000-0000-0000E2000000}"/>
    <cellStyle name="Excel Built-in Normal 2" xfId="312" xr:uid="{00000000-0005-0000-0000-0000E3000000}"/>
    <cellStyle name="Excel Built-in Note" xfId="313" xr:uid="{00000000-0005-0000-0000-0000E4000000}"/>
    <cellStyle name="Excel Built-in Output" xfId="314" xr:uid="{00000000-0005-0000-0000-0000E5000000}"/>
    <cellStyle name="Excel Built-in Output 2" xfId="315" xr:uid="{00000000-0005-0000-0000-0000E6000000}"/>
    <cellStyle name="Excel Built-in Title" xfId="316" xr:uid="{00000000-0005-0000-0000-0000E7000000}"/>
    <cellStyle name="Excel Built-in Total" xfId="317" xr:uid="{00000000-0005-0000-0000-0000E8000000}"/>
    <cellStyle name="Excel Built-in Total 2" xfId="318" xr:uid="{00000000-0005-0000-0000-0000E9000000}"/>
    <cellStyle name="Excel Built-in Warning Text" xfId="319" xr:uid="{00000000-0005-0000-0000-0000EA000000}"/>
    <cellStyle name="Explanatory Text" xfId="38" xr:uid="{00000000-0005-0000-0000-0000EB000000}"/>
    <cellStyle name="Fixed" xfId="320" xr:uid="{00000000-0005-0000-0000-0000EC000000}"/>
    <cellStyle name="Fixed 2" xfId="321" xr:uid="{00000000-0005-0000-0000-0000ED000000}"/>
    <cellStyle name="Followed Hyperlink" xfId="814" xr:uid="{00000000-0005-0000-0000-0000EE000000}"/>
    <cellStyle name="Good" xfId="869" xr:uid="{00000000-0005-0000-0000-0000EF000000}"/>
    <cellStyle name="Heading 1" xfId="21" xr:uid="{00000000-0005-0000-0000-0000F0000000}"/>
    <cellStyle name="Heading 1 2" xfId="769" xr:uid="{00000000-0005-0000-0000-0000F1000000}"/>
    <cellStyle name="Heading 1 3" xfId="870" xr:uid="{00000000-0005-0000-0000-0000F2000000}"/>
    <cellStyle name="Heading 2" xfId="22" xr:uid="{00000000-0005-0000-0000-0000F3000000}"/>
    <cellStyle name="Heading 2 2" xfId="770" xr:uid="{00000000-0005-0000-0000-0000F4000000}"/>
    <cellStyle name="Heading 2 3" xfId="871" xr:uid="{00000000-0005-0000-0000-0000F5000000}"/>
    <cellStyle name="Heading 3" xfId="23" xr:uid="{00000000-0005-0000-0000-0000F6000000}"/>
    <cellStyle name="Heading 3 2" xfId="771" xr:uid="{00000000-0005-0000-0000-0000F7000000}"/>
    <cellStyle name="Heading 3 2 2" xfId="913" xr:uid="{EB8DE1E9-C674-4550-AF09-2DC4655F6973}"/>
    <cellStyle name="Heading 3 3" xfId="872" xr:uid="{00000000-0005-0000-0000-0000F8000000}"/>
    <cellStyle name="Heading 3 4" xfId="896" xr:uid="{35B4ADC0-5F82-4B11-8220-E3A549056AD8}"/>
    <cellStyle name="Heading 4" xfId="24" xr:uid="{00000000-0005-0000-0000-0000F9000000}"/>
    <cellStyle name="Heading 4 2" xfId="772" xr:uid="{00000000-0005-0000-0000-0000FA000000}"/>
    <cellStyle name="Heading 4 3" xfId="873" xr:uid="{00000000-0005-0000-0000-0000FB000000}"/>
    <cellStyle name="Heading1" xfId="322" xr:uid="{00000000-0005-0000-0000-0000FC000000}"/>
    <cellStyle name="Heading1 2" xfId="323" xr:uid="{00000000-0005-0000-0000-0000FD000000}"/>
    <cellStyle name="Heading2" xfId="324" xr:uid="{00000000-0005-0000-0000-0000FE000000}"/>
    <cellStyle name="Heading2 2" xfId="325" xr:uid="{00000000-0005-0000-0000-0000FF000000}"/>
    <cellStyle name="Hiperpovezava 2" xfId="326" xr:uid="{00000000-0005-0000-0000-000000010000}"/>
    <cellStyle name="Hiperpovezava 2 2" xfId="815" xr:uid="{00000000-0005-0000-0000-000001010000}"/>
    <cellStyle name="Hiperpovezava 3" xfId="119" xr:uid="{00000000-0005-0000-0000-000002010000}"/>
    <cellStyle name="Hyperlink" xfId="816" xr:uid="{00000000-0005-0000-0000-000003010000}"/>
    <cellStyle name="Input" xfId="65" xr:uid="{00000000-0005-0000-0000-000004010000}"/>
    <cellStyle name="Input 2" xfId="806" xr:uid="{00000000-0005-0000-0000-000005010000}"/>
    <cellStyle name="Input 3" xfId="874" xr:uid="{00000000-0005-0000-0000-000006010000}"/>
    <cellStyle name="Item" xfId="327" xr:uid="{00000000-0005-0000-0000-000007010000}"/>
    <cellStyle name="Izhod" xfId="37" builtinId="21" customBuiltin="1"/>
    <cellStyle name="Izhod 2" xfId="121" xr:uid="{00000000-0005-0000-0000-000009010000}"/>
    <cellStyle name="Izhod 2 2" xfId="329" xr:uid="{00000000-0005-0000-0000-00000A010000}"/>
    <cellStyle name="Izhod 2 3" xfId="328" xr:uid="{00000000-0005-0000-0000-00000B010000}"/>
    <cellStyle name="Izhod 3" xfId="73" xr:uid="{00000000-0005-0000-0000-00000C010000}"/>
    <cellStyle name="Izhod 3 2" xfId="331" xr:uid="{00000000-0005-0000-0000-00000D010000}"/>
    <cellStyle name="Izhod 3 3" xfId="330" xr:uid="{00000000-0005-0000-0000-00000E010000}"/>
    <cellStyle name="Keš" xfId="332" xr:uid="{00000000-0005-0000-0000-00000F010000}"/>
    <cellStyle name="Keš 2" xfId="333" xr:uid="{00000000-0005-0000-0000-000010010000}"/>
    <cellStyle name="Keš 3" xfId="334" xr:uid="{00000000-0005-0000-0000-000011010000}"/>
    <cellStyle name="Količina popis" xfId="766" xr:uid="{00000000-0005-0000-0000-000012010000}"/>
    <cellStyle name="Linked Cell" xfId="45" xr:uid="{00000000-0005-0000-0000-000013010000}"/>
    <cellStyle name="Linked Cell 2" xfId="782" xr:uid="{00000000-0005-0000-0000-000014010000}"/>
    <cellStyle name="Linked Cell 3" xfId="875" xr:uid="{00000000-0005-0000-0000-000015010000}"/>
    <cellStyle name="Naslov" xfId="50" builtinId="15" customBuiltin="1"/>
    <cellStyle name="Naslov 1 2" xfId="123" xr:uid="{00000000-0005-0000-0000-000017010000}"/>
    <cellStyle name="Naslov 1 3" xfId="335" xr:uid="{00000000-0005-0000-0000-000018010000}"/>
    <cellStyle name="Naslov 2 2" xfId="124" xr:uid="{00000000-0005-0000-0000-000019010000}"/>
    <cellStyle name="Naslov 2 3" xfId="336" xr:uid="{00000000-0005-0000-0000-00001A010000}"/>
    <cellStyle name="Naslov 3 2" xfId="125" xr:uid="{00000000-0005-0000-0000-00001B010000}"/>
    <cellStyle name="Naslov 3 2 2" xfId="914" xr:uid="{E3A91E48-FF01-4B6B-A56C-7F4E17B3D332}"/>
    <cellStyle name="Naslov 3 3" xfId="337" xr:uid="{00000000-0005-0000-0000-00001C010000}"/>
    <cellStyle name="Naslov 3 3 2" xfId="915" xr:uid="{549D3966-075C-46E9-81EA-6F2E81D64558}"/>
    <cellStyle name="Naslov 3 4" xfId="897" xr:uid="{54AB351E-C1E3-4151-941B-3ED32E7CF690}"/>
    <cellStyle name="Naslov 4 2" xfId="126" xr:uid="{00000000-0005-0000-0000-00001D010000}"/>
    <cellStyle name="Naslov 4 3" xfId="338" xr:uid="{00000000-0005-0000-0000-00001E010000}"/>
    <cellStyle name="Naslov 5" xfId="127" xr:uid="{00000000-0005-0000-0000-00001F010000}"/>
    <cellStyle name="Naslov 5 2" xfId="340" xr:uid="{00000000-0005-0000-0000-000020010000}"/>
    <cellStyle name="Naslov 5 3" xfId="339" xr:uid="{00000000-0005-0000-0000-000021010000}"/>
    <cellStyle name="Naslov 6" xfId="122" xr:uid="{00000000-0005-0000-0000-000022010000}"/>
    <cellStyle name="Navadno" xfId="0" builtinId="0"/>
    <cellStyle name="Navadno 10" xfId="341" xr:uid="{00000000-0005-0000-0000-000024010000}"/>
    <cellStyle name="Navadno 10 2" xfId="342" xr:uid="{00000000-0005-0000-0000-000025010000}"/>
    <cellStyle name="Navadno 10 3" xfId="343" xr:uid="{00000000-0005-0000-0000-000026010000}"/>
    <cellStyle name="Navadno 10 3 2" xfId="885" xr:uid="{00000000-0005-0000-0000-000027010000}"/>
    <cellStyle name="Navadno 10 3 3" xfId="916" xr:uid="{7EF40A2A-AFE0-49EB-A47C-F77D52026234}"/>
    <cellStyle name="Navadno 10 4" xfId="344" xr:uid="{00000000-0005-0000-0000-000028010000}"/>
    <cellStyle name="Navadno 10 4 2" xfId="886" xr:uid="{00000000-0005-0000-0000-000029010000}"/>
    <cellStyle name="Navadno 10 4 3" xfId="917" xr:uid="{53F8AAEE-F3FF-4190-96DE-45959E06F1CE}"/>
    <cellStyle name="Navadno 100" xfId="345" xr:uid="{00000000-0005-0000-0000-00002A010000}"/>
    <cellStyle name="Navadno 101" xfId="346" xr:uid="{00000000-0005-0000-0000-00002B010000}"/>
    <cellStyle name="Navadno 102" xfId="347" xr:uid="{00000000-0005-0000-0000-00002C010000}"/>
    <cellStyle name="Navadno 103" xfId="348" xr:uid="{00000000-0005-0000-0000-00002D010000}"/>
    <cellStyle name="Navadno 104" xfId="349" xr:uid="{00000000-0005-0000-0000-00002E010000}"/>
    <cellStyle name="Navadno 105" xfId="350" xr:uid="{00000000-0005-0000-0000-00002F010000}"/>
    <cellStyle name="Navadno 106" xfId="351" xr:uid="{00000000-0005-0000-0000-000030010000}"/>
    <cellStyle name="Navadno 107" xfId="352" xr:uid="{00000000-0005-0000-0000-000031010000}"/>
    <cellStyle name="Navadno 108" xfId="353" xr:uid="{00000000-0005-0000-0000-000032010000}"/>
    <cellStyle name="Navadno 109" xfId="354" xr:uid="{00000000-0005-0000-0000-000033010000}"/>
    <cellStyle name="Navadno 11" xfId="355" xr:uid="{00000000-0005-0000-0000-000034010000}"/>
    <cellStyle name="Navadno 11 2" xfId="356" xr:uid="{00000000-0005-0000-0000-000035010000}"/>
    <cellStyle name="Navadno 11 2 2" xfId="357" xr:uid="{00000000-0005-0000-0000-000036010000}"/>
    <cellStyle name="Navadno 11 2 3" xfId="358" xr:uid="{00000000-0005-0000-0000-000037010000}"/>
    <cellStyle name="Navadno 11 2 4" xfId="359" xr:uid="{00000000-0005-0000-0000-000038010000}"/>
    <cellStyle name="Navadno 11 3" xfId="360" xr:uid="{00000000-0005-0000-0000-000039010000}"/>
    <cellStyle name="Navadno 110" xfId="361" xr:uid="{00000000-0005-0000-0000-00003A010000}"/>
    <cellStyle name="Navadno 111" xfId="362" xr:uid="{00000000-0005-0000-0000-00003B010000}"/>
    <cellStyle name="Navadno 112" xfId="363" xr:uid="{00000000-0005-0000-0000-00003C010000}"/>
    <cellStyle name="Navadno 113" xfId="364" xr:uid="{00000000-0005-0000-0000-00003D010000}"/>
    <cellStyle name="Navadno 114" xfId="365" xr:uid="{00000000-0005-0000-0000-00003E010000}"/>
    <cellStyle name="Navadno 115" xfId="366" xr:uid="{00000000-0005-0000-0000-00003F010000}"/>
    <cellStyle name="Navadno 116" xfId="367" xr:uid="{00000000-0005-0000-0000-000040010000}"/>
    <cellStyle name="Navadno 117" xfId="368" xr:uid="{00000000-0005-0000-0000-000041010000}"/>
    <cellStyle name="Navadno 118" xfId="369" xr:uid="{00000000-0005-0000-0000-000042010000}"/>
    <cellStyle name="Navadno 119" xfId="370" xr:uid="{00000000-0005-0000-0000-000043010000}"/>
    <cellStyle name="Navadno 12" xfId="128" xr:uid="{00000000-0005-0000-0000-000044010000}"/>
    <cellStyle name="Navadno 12 2" xfId="371" xr:uid="{00000000-0005-0000-0000-000045010000}"/>
    <cellStyle name="Navadno 12 3" xfId="372" xr:uid="{00000000-0005-0000-0000-000046010000}"/>
    <cellStyle name="Navadno 12 4" xfId="373" xr:uid="{00000000-0005-0000-0000-000047010000}"/>
    <cellStyle name="Navadno 120" xfId="374" xr:uid="{00000000-0005-0000-0000-000048010000}"/>
    <cellStyle name="Navadno 121" xfId="375" xr:uid="{00000000-0005-0000-0000-000049010000}"/>
    <cellStyle name="Navadno 122" xfId="376" xr:uid="{00000000-0005-0000-0000-00004A010000}"/>
    <cellStyle name="Navadno 123" xfId="377" xr:uid="{00000000-0005-0000-0000-00004B010000}"/>
    <cellStyle name="Navadno 124" xfId="378" xr:uid="{00000000-0005-0000-0000-00004C010000}"/>
    <cellStyle name="Navadno 125" xfId="379" xr:uid="{00000000-0005-0000-0000-00004D010000}"/>
    <cellStyle name="Navadno 126" xfId="380" xr:uid="{00000000-0005-0000-0000-00004E010000}"/>
    <cellStyle name="Navadno 127" xfId="381" xr:uid="{00000000-0005-0000-0000-00004F010000}"/>
    <cellStyle name="Navadno 128" xfId="382" xr:uid="{00000000-0005-0000-0000-000050010000}"/>
    <cellStyle name="Navadno 129" xfId="383" xr:uid="{00000000-0005-0000-0000-000051010000}"/>
    <cellStyle name="Navadno 13" xfId="384" xr:uid="{00000000-0005-0000-0000-000052010000}"/>
    <cellStyle name="Navadno 13 2" xfId="182" xr:uid="{00000000-0005-0000-0000-000053010000}"/>
    <cellStyle name="Navadno 13 2 2" xfId="883" xr:uid="{00000000-0005-0000-0000-000054010000}"/>
    <cellStyle name="Navadno 13 2 3" xfId="385" xr:uid="{00000000-0005-0000-0000-000055010000}"/>
    <cellStyle name="Navadno 13 3" xfId="386" xr:uid="{00000000-0005-0000-0000-000056010000}"/>
    <cellStyle name="Navadno 130" xfId="387" xr:uid="{00000000-0005-0000-0000-000057010000}"/>
    <cellStyle name="Navadno 131" xfId="388" xr:uid="{00000000-0005-0000-0000-000058010000}"/>
    <cellStyle name="Navadno 132" xfId="389" xr:uid="{00000000-0005-0000-0000-000059010000}"/>
    <cellStyle name="Navadno 133" xfId="390" xr:uid="{00000000-0005-0000-0000-00005A010000}"/>
    <cellStyle name="Navadno 134" xfId="391" xr:uid="{00000000-0005-0000-0000-00005B010000}"/>
    <cellStyle name="Navadno 135" xfId="392" xr:uid="{00000000-0005-0000-0000-00005C010000}"/>
    <cellStyle name="Navadno 136" xfId="393" xr:uid="{00000000-0005-0000-0000-00005D010000}"/>
    <cellStyle name="Navadno 137" xfId="394" xr:uid="{00000000-0005-0000-0000-00005E010000}"/>
    <cellStyle name="Navadno 138" xfId="395" xr:uid="{00000000-0005-0000-0000-00005F010000}"/>
    <cellStyle name="Navadno 139" xfId="396" xr:uid="{00000000-0005-0000-0000-000060010000}"/>
    <cellStyle name="Navadno 14" xfId="397" xr:uid="{00000000-0005-0000-0000-000061010000}"/>
    <cellStyle name="Navadno 140" xfId="398" xr:uid="{00000000-0005-0000-0000-000062010000}"/>
    <cellStyle name="Navadno 141" xfId="399" xr:uid="{00000000-0005-0000-0000-000063010000}"/>
    <cellStyle name="Navadno 142" xfId="400" xr:uid="{00000000-0005-0000-0000-000064010000}"/>
    <cellStyle name="Navadno 143" xfId="401" xr:uid="{00000000-0005-0000-0000-000065010000}"/>
    <cellStyle name="Navadno 144" xfId="402" xr:uid="{00000000-0005-0000-0000-000066010000}"/>
    <cellStyle name="Navadno 145" xfId="403" xr:uid="{00000000-0005-0000-0000-000067010000}"/>
    <cellStyle name="Navadno 146" xfId="404" xr:uid="{00000000-0005-0000-0000-000068010000}"/>
    <cellStyle name="Navadno 147" xfId="405" xr:uid="{00000000-0005-0000-0000-000069010000}"/>
    <cellStyle name="Navadno 148" xfId="406" xr:uid="{00000000-0005-0000-0000-00006A010000}"/>
    <cellStyle name="Navadno 149" xfId="407" xr:uid="{00000000-0005-0000-0000-00006B010000}"/>
    <cellStyle name="Navadno 15" xfId="408" xr:uid="{00000000-0005-0000-0000-00006C010000}"/>
    <cellStyle name="Navadno 150" xfId="409" xr:uid="{00000000-0005-0000-0000-00006D010000}"/>
    <cellStyle name="Navadno 151" xfId="410" xr:uid="{00000000-0005-0000-0000-00006E010000}"/>
    <cellStyle name="Navadno 152" xfId="411" xr:uid="{00000000-0005-0000-0000-00006F010000}"/>
    <cellStyle name="Navadno 153" xfId="412" xr:uid="{00000000-0005-0000-0000-000070010000}"/>
    <cellStyle name="Navadno 154" xfId="413" xr:uid="{00000000-0005-0000-0000-000071010000}"/>
    <cellStyle name="Navadno 155" xfId="414" xr:uid="{00000000-0005-0000-0000-000072010000}"/>
    <cellStyle name="Navadno 156" xfId="415" xr:uid="{00000000-0005-0000-0000-000073010000}"/>
    <cellStyle name="Navadno 157" xfId="416" xr:uid="{00000000-0005-0000-0000-000074010000}"/>
    <cellStyle name="Navadno 158" xfId="417" xr:uid="{00000000-0005-0000-0000-000075010000}"/>
    <cellStyle name="Navadno 159" xfId="418" xr:uid="{00000000-0005-0000-0000-000076010000}"/>
    <cellStyle name="Navadno 16" xfId="419" xr:uid="{00000000-0005-0000-0000-000077010000}"/>
    <cellStyle name="Navadno 16 2" xfId="887" xr:uid="{00000000-0005-0000-0000-000078010000}"/>
    <cellStyle name="Navadno 16 3" xfId="918" xr:uid="{2EC427DB-B839-47BC-AD0F-D14E7BE47F52}"/>
    <cellStyle name="Navadno 160" xfId="420" xr:uid="{00000000-0005-0000-0000-000079010000}"/>
    <cellStyle name="Navadno 161" xfId="421" xr:uid="{00000000-0005-0000-0000-00007A010000}"/>
    <cellStyle name="Navadno 162" xfId="178" xr:uid="{00000000-0005-0000-0000-00007B010000}"/>
    <cellStyle name="Navadno 162 2" xfId="950" xr:uid="{10AE55BB-90B6-4358-BD79-118EF357CC8E}"/>
    <cellStyle name="Navadno 163" xfId="948" xr:uid="{2B078ACB-B7CD-4BA3-BE4B-3C6602B8D51D}"/>
    <cellStyle name="Navadno 17" xfId="422" xr:uid="{00000000-0005-0000-0000-00007C010000}"/>
    <cellStyle name="Navadno 17 2" xfId="888" xr:uid="{00000000-0005-0000-0000-00007D010000}"/>
    <cellStyle name="Navadno 17 3" xfId="919" xr:uid="{9B56DA38-76F0-4B8F-B224-867BE96C9198}"/>
    <cellStyle name="Navadno 18" xfId="423" xr:uid="{00000000-0005-0000-0000-00007E010000}"/>
    <cellStyle name="Navadno 18 2" xfId="889" xr:uid="{00000000-0005-0000-0000-00007F010000}"/>
    <cellStyle name="Navadno 18 3" xfId="920" xr:uid="{5D2CAC56-8B06-4884-A5B7-40E9C91025A9}"/>
    <cellStyle name="Navadno 19" xfId="424" xr:uid="{00000000-0005-0000-0000-000080010000}"/>
    <cellStyle name="Navadno 2" xfId="25" xr:uid="{00000000-0005-0000-0000-000081010000}"/>
    <cellStyle name="Navadno 2 2" xfId="26" xr:uid="{00000000-0005-0000-0000-000082010000}"/>
    <cellStyle name="Navadno 2 2 2" xfId="27" xr:uid="{00000000-0005-0000-0000-000083010000}"/>
    <cellStyle name="Navadno 2 2 2 2" xfId="425" xr:uid="{00000000-0005-0000-0000-000084010000}"/>
    <cellStyle name="Navadno 2 2 2 3" xfId="426" xr:uid="{00000000-0005-0000-0000-000085010000}"/>
    <cellStyle name="Navadno 2 2 2 4" xfId="427" xr:uid="{00000000-0005-0000-0000-000086010000}"/>
    <cellStyle name="Navadno 2 2 2 5" xfId="428" xr:uid="{00000000-0005-0000-0000-000087010000}"/>
    <cellStyle name="Navadno 2 2 3" xfId="179" xr:uid="{00000000-0005-0000-0000-000088010000}"/>
    <cellStyle name="Navadno 2 2 3 2" xfId="429" xr:uid="{00000000-0005-0000-0000-000089010000}"/>
    <cellStyle name="Navadno 2 2 3 2 2" xfId="430" xr:uid="{00000000-0005-0000-0000-00008A010000}"/>
    <cellStyle name="Navadno 2 2 3 2 3" xfId="431" xr:uid="{00000000-0005-0000-0000-00008B010000}"/>
    <cellStyle name="Navadno 2 2 3 3" xfId="432" xr:uid="{00000000-0005-0000-0000-00008C010000}"/>
    <cellStyle name="Navadno 2 2 3 4" xfId="433" xr:uid="{00000000-0005-0000-0000-00008D010000}"/>
    <cellStyle name="Navadno 2 2 3 4 2" xfId="434" xr:uid="{00000000-0005-0000-0000-00008E010000}"/>
    <cellStyle name="Navadno 2 2 3 5" xfId="435" xr:uid="{00000000-0005-0000-0000-00008F010000}"/>
    <cellStyle name="Navadno 2 2 3 5 2" xfId="436" xr:uid="{00000000-0005-0000-0000-000090010000}"/>
    <cellStyle name="Navadno 2 2 4" xfId="129" xr:uid="{00000000-0005-0000-0000-000091010000}"/>
    <cellStyle name="Navadno 2 2 4 2" xfId="841" xr:uid="{00000000-0005-0000-0000-000092010000}"/>
    <cellStyle name="Navadno 2 2 4 3" xfId="437" xr:uid="{00000000-0005-0000-0000-000093010000}"/>
    <cellStyle name="Navadno 2 2 5" xfId="130" xr:uid="{00000000-0005-0000-0000-000094010000}"/>
    <cellStyle name="Navadno 2 2 6" xfId="438" xr:uid="{00000000-0005-0000-0000-000095010000}"/>
    <cellStyle name="Navadno 2 2_K108993_projektantski predracun_fekalna kanalizacija(1)" xfId="439" xr:uid="{00000000-0005-0000-0000-000096010000}"/>
    <cellStyle name="Navadno 2 3" xfId="120" xr:uid="{00000000-0005-0000-0000-000097010000}"/>
    <cellStyle name="Navadno 2 3 2" xfId="177" xr:uid="{00000000-0005-0000-0000-000098010000}"/>
    <cellStyle name="Navadno 2 3 2 2" xfId="440" xr:uid="{00000000-0005-0000-0000-000099010000}"/>
    <cellStyle name="Navadno 2 3 3" xfId="441" xr:uid="{00000000-0005-0000-0000-00009A010000}"/>
    <cellStyle name="Navadno 2 3 3 2" xfId="442" xr:uid="{00000000-0005-0000-0000-00009B010000}"/>
    <cellStyle name="Navadno 2 3 4" xfId="443" xr:uid="{00000000-0005-0000-0000-00009C010000}"/>
    <cellStyle name="Navadno 2 3 5" xfId="444" xr:uid="{00000000-0005-0000-0000-00009D010000}"/>
    <cellStyle name="Navadno 2 3 6" xfId="773" xr:uid="{00000000-0005-0000-0000-00009E010000}"/>
    <cellStyle name="Navadno 2 3 7" xfId="951" xr:uid="{00586FB0-BAC0-431D-B59E-4C7E63A3464C}"/>
    <cellStyle name="Navadno 2 4" xfId="188" xr:uid="{00000000-0005-0000-0000-00009F010000}"/>
    <cellStyle name="Navadno 2 4 2" xfId="445" xr:uid="{00000000-0005-0000-0000-0000A0010000}"/>
    <cellStyle name="Navadno 2 4 3" xfId="446" xr:uid="{00000000-0005-0000-0000-0000A1010000}"/>
    <cellStyle name="Navadno 2 5" xfId="447" xr:uid="{00000000-0005-0000-0000-0000A2010000}"/>
    <cellStyle name="Navadno 2 5 2" xfId="448" xr:uid="{00000000-0005-0000-0000-0000A3010000}"/>
    <cellStyle name="Navadno 2 6" xfId="449" xr:uid="{00000000-0005-0000-0000-0000A4010000}"/>
    <cellStyle name="Navadno 2 6 2" xfId="450" xr:uid="{00000000-0005-0000-0000-0000A5010000}"/>
    <cellStyle name="Navadno 2 7" xfId="451" xr:uid="{00000000-0005-0000-0000-0000A6010000}"/>
    <cellStyle name="Navadno 2 8" xfId="452" xr:uid="{00000000-0005-0000-0000-0000A7010000}"/>
    <cellStyle name="Navadno 2_114100_popis del_nadstrešek" xfId="817" xr:uid="{00000000-0005-0000-0000-0000A8010000}"/>
    <cellStyle name="Navadno 20" xfId="453" xr:uid="{00000000-0005-0000-0000-0000A9010000}"/>
    <cellStyle name="Navadno 21" xfId="454" xr:uid="{00000000-0005-0000-0000-0000AA010000}"/>
    <cellStyle name="Navadno 22" xfId="455" xr:uid="{00000000-0005-0000-0000-0000AB010000}"/>
    <cellStyle name="Navadno 23" xfId="456" xr:uid="{00000000-0005-0000-0000-0000AC010000}"/>
    <cellStyle name="Navadno 24" xfId="457" xr:uid="{00000000-0005-0000-0000-0000AD010000}"/>
    <cellStyle name="Navadno 25" xfId="131" xr:uid="{00000000-0005-0000-0000-0000AE010000}"/>
    <cellStyle name="Navadno 25 2" xfId="458" xr:uid="{00000000-0005-0000-0000-0000AF010000}"/>
    <cellStyle name="Navadno 25_K119553_popis_s predracunom_delovna-2" xfId="818" xr:uid="{00000000-0005-0000-0000-0000B0010000}"/>
    <cellStyle name="Navadno 26" xfId="459" xr:uid="{00000000-0005-0000-0000-0000B1010000}"/>
    <cellStyle name="Navadno 27" xfId="460" xr:uid="{00000000-0005-0000-0000-0000B2010000}"/>
    <cellStyle name="Navadno 28" xfId="461" xr:uid="{00000000-0005-0000-0000-0000B3010000}"/>
    <cellStyle name="Navadno 29" xfId="462" xr:uid="{00000000-0005-0000-0000-0000B4010000}"/>
    <cellStyle name="Navadno 3" xfId="68" xr:uid="{00000000-0005-0000-0000-0000B5010000}"/>
    <cellStyle name="Navadno 3 10" xfId="185" xr:uid="{00000000-0005-0000-0000-0000B6010000}"/>
    <cellStyle name="Navadno 3 11" xfId="906" xr:uid="{B1688372-6AC7-437B-9DE0-369FD75BACF9}"/>
    <cellStyle name="Navadno 3 2" xfId="78" xr:uid="{00000000-0005-0000-0000-0000B7010000}"/>
    <cellStyle name="Navadno 3 2 2" xfId="132" xr:uid="{00000000-0005-0000-0000-0000B8010000}"/>
    <cellStyle name="Navadno 3 2 2 2" xfId="464" xr:uid="{00000000-0005-0000-0000-0000B9010000}"/>
    <cellStyle name="Navadno 3 2 3" xfId="465" xr:uid="{00000000-0005-0000-0000-0000BA010000}"/>
    <cellStyle name="Navadno 3 2 3 2" xfId="466" xr:uid="{00000000-0005-0000-0000-0000BB010000}"/>
    <cellStyle name="Navadno 3 2 4" xfId="467" xr:uid="{00000000-0005-0000-0000-0000BC010000}"/>
    <cellStyle name="Navadno 3 2 5" xfId="463" xr:uid="{00000000-0005-0000-0000-0000BD010000}"/>
    <cellStyle name="Navadno 3 3" xfId="80" xr:uid="{00000000-0005-0000-0000-0000BE010000}"/>
    <cellStyle name="Navadno 3 3 2" xfId="174" xr:uid="{00000000-0005-0000-0000-0000BF010000}"/>
    <cellStyle name="Navadno 3 3 3" xfId="468" xr:uid="{00000000-0005-0000-0000-0000C0010000}"/>
    <cellStyle name="Navadno 3 4" xfId="173" xr:uid="{00000000-0005-0000-0000-0000C1010000}"/>
    <cellStyle name="Navadno 3 4 2" xfId="469" xr:uid="{00000000-0005-0000-0000-0000C2010000}"/>
    <cellStyle name="Navadno 3 5" xfId="77" xr:uid="{00000000-0005-0000-0000-0000C3010000}"/>
    <cellStyle name="Navadno 3 5 2" xfId="470" xr:uid="{00000000-0005-0000-0000-0000C4010000}"/>
    <cellStyle name="Navadno 3 6" xfId="759" xr:uid="{00000000-0005-0000-0000-0000C5010000}"/>
    <cellStyle name="Navadno 3 6 2" xfId="892" xr:uid="{00000000-0005-0000-0000-0000C6010000}"/>
    <cellStyle name="Navadno 3 6 3" xfId="921" xr:uid="{CCE8D2ED-A5BE-469E-8447-C9DEFBB7DDFD}"/>
    <cellStyle name="Navadno 3 7" xfId="764" xr:uid="{00000000-0005-0000-0000-0000C7010000}"/>
    <cellStyle name="Navadno 3 7 2" xfId="893" xr:uid="{00000000-0005-0000-0000-0000C8010000}"/>
    <cellStyle name="Navadno 3 7 3" xfId="922" xr:uid="{85FA2CDA-3FBD-4C2E-9630-7D20CD012517}"/>
    <cellStyle name="Navadno 3 8" xfId="765" xr:uid="{00000000-0005-0000-0000-0000C9010000}"/>
    <cellStyle name="Navadno 3 8 2" xfId="894" xr:uid="{00000000-0005-0000-0000-0000CA010000}"/>
    <cellStyle name="Navadno 3 8 3" xfId="923" xr:uid="{0C3BDC49-1798-422B-9038-626CE0E14371}"/>
    <cellStyle name="Navadno 3 9" xfId="882" xr:uid="{00000000-0005-0000-0000-0000CB010000}"/>
    <cellStyle name="Navadno 3 9 2" xfId="895" xr:uid="{00000000-0005-0000-0000-0000CC010000}"/>
    <cellStyle name="Navadno 3_6 Poglavje-ponudbeni predračun_ČN-BELTINCI" xfId="471" xr:uid="{00000000-0005-0000-0000-0000CD010000}"/>
    <cellStyle name="Navadno 30" xfId="472" xr:uid="{00000000-0005-0000-0000-0000CE010000}"/>
    <cellStyle name="Navadno 31" xfId="473" xr:uid="{00000000-0005-0000-0000-0000CF010000}"/>
    <cellStyle name="Navadno 32" xfId="474" xr:uid="{00000000-0005-0000-0000-0000D0010000}"/>
    <cellStyle name="Navadno 33" xfId="475" xr:uid="{00000000-0005-0000-0000-0000D1010000}"/>
    <cellStyle name="Navadno 34" xfId="476" xr:uid="{00000000-0005-0000-0000-0000D2010000}"/>
    <cellStyle name="Navadno 35" xfId="477" xr:uid="{00000000-0005-0000-0000-0000D3010000}"/>
    <cellStyle name="Navadno 36" xfId="478" xr:uid="{00000000-0005-0000-0000-0000D4010000}"/>
    <cellStyle name="Navadno 37" xfId="479" xr:uid="{00000000-0005-0000-0000-0000D5010000}"/>
    <cellStyle name="Navadno 38" xfId="480" xr:uid="{00000000-0005-0000-0000-0000D6010000}"/>
    <cellStyle name="Navadno 39" xfId="481" xr:uid="{00000000-0005-0000-0000-0000D7010000}"/>
    <cellStyle name="Navadno 4" xfId="79" xr:uid="{00000000-0005-0000-0000-0000D8010000}"/>
    <cellStyle name="Navadno 4 2" xfId="133" xr:uid="{00000000-0005-0000-0000-0000D9010000}"/>
    <cellStyle name="Navadno 4 2 2" xfId="484" xr:uid="{00000000-0005-0000-0000-0000DA010000}"/>
    <cellStyle name="Navadno 4 2 3" xfId="485" xr:uid="{00000000-0005-0000-0000-0000DB010000}"/>
    <cellStyle name="Navadno 4 2 3 2" xfId="486" xr:uid="{00000000-0005-0000-0000-0000DC010000}"/>
    <cellStyle name="Navadno 4 2 4" xfId="483" xr:uid="{00000000-0005-0000-0000-0000DD010000}"/>
    <cellStyle name="Navadno 4 3" xfId="176" xr:uid="{00000000-0005-0000-0000-0000DE010000}"/>
    <cellStyle name="Navadno 4 3 2" xfId="488" xr:uid="{00000000-0005-0000-0000-0000DF010000}"/>
    <cellStyle name="Navadno 4 3 2 2" xfId="891" xr:uid="{00000000-0005-0000-0000-0000E0010000}"/>
    <cellStyle name="Navadno 4 3 2 3" xfId="925" xr:uid="{32BD83B4-D93A-4A8D-B375-68115F2FB8D5}"/>
    <cellStyle name="Navadno 4 3 3" xfId="487" xr:uid="{00000000-0005-0000-0000-0000E1010000}"/>
    <cellStyle name="Navadno 4 3 4" xfId="890" xr:uid="{00000000-0005-0000-0000-0000E2010000}"/>
    <cellStyle name="Navadno 4 3 5" xfId="924" xr:uid="{5CB40E36-7EC3-4D0B-ADC7-864250F2F90B}"/>
    <cellStyle name="Navadno 4 4" xfId="184" xr:uid="{00000000-0005-0000-0000-0000E3010000}"/>
    <cellStyle name="Navadno 4 4 2" xfId="490" xr:uid="{00000000-0005-0000-0000-0000E4010000}"/>
    <cellStyle name="Navadno 4 4 3" xfId="489" xr:uid="{00000000-0005-0000-0000-0000E5010000}"/>
    <cellStyle name="Navadno 4 5" xfId="491" xr:uid="{00000000-0005-0000-0000-0000E6010000}"/>
    <cellStyle name="Navadno 4 6" xfId="492" xr:uid="{00000000-0005-0000-0000-0000E7010000}"/>
    <cellStyle name="Navadno 4 7" xfId="808" xr:uid="{00000000-0005-0000-0000-0000E8010000}"/>
    <cellStyle name="Navadno 4 8" xfId="482" xr:uid="{00000000-0005-0000-0000-0000E9010000}"/>
    <cellStyle name="Navadno 40" xfId="493" xr:uid="{00000000-0005-0000-0000-0000EA010000}"/>
    <cellStyle name="Navadno 41" xfId="494" xr:uid="{00000000-0005-0000-0000-0000EB010000}"/>
    <cellStyle name="Navadno 42" xfId="495" xr:uid="{00000000-0005-0000-0000-0000EC010000}"/>
    <cellStyle name="Navadno 43" xfId="496" xr:uid="{00000000-0005-0000-0000-0000ED010000}"/>
    <cellStyle name="Navadno 44" xfId="497" xr:uid="{00000000-0005-0000-0000-0000EE010000}"/>
    <cellStyle name="Navadno 45" xfId="498" xr:uid="{00000000-0005-0000-0000-0000EF010000}"/>
    <cellStyle name="Navadno 46" xfId="499" xr:uid="{00000000-0005-0000-0000-0000F0010000}"/>
    <cellStyle name="Navadno 47" xfId="500" xr:uid="{00000000-0005-0000-0000-0000F1010000}"/>
    <cellStyle name="Navadno 48" xfId="501" xr:uid="{00000000-0005-0000-0000-0000F2010000}"/>
    <cellStyle name="Navadno 49" xfId="502" xr:uid="{00000000-0005-0000-0000-0000F3010000}"/>
    <cellStyle name="Navadno 5" xfId="134" xr:uid="{00000000-0005-0000-0000-0000F4010000}"/>
    <cellStyle name="Navadno 5 2" xfId="503" xr:uid="{00000000-0005-0000-0000-0000F5010000}"/>
    <cellStyle name="Navadno 5 2 2" xfId="504" xr:uid="{00000000-0005-0000-0000-0000F6010000}"/>
    <cellStyle name="Navadno 5 2 3" xfId="505" xr:uid="{00000000-0005-0000-0000-0000F7010000}"/>
    <cellStyle name="Navadno 5 2 3 2" xfId="506" xr:uid="{00000000-0005-0000-0000-0000F8010000}"/>
    <cellStyle name="Navadno 5 2 4" xfId="507" xr:uid="{00000000-0005-0000-0000-0000F9010000}"/>
    <cellStyle name="Navadno 5 3" xfId="508" xr:uid="{00000000-0005-0000-0000-0000FA010000}"/>
    <cellStyle name="Navadno 5 3 2" xfId="509" xr:uid="{00000000-0005-0000-0000-0000FB010000}"/>
    <cellStyle name="Navadno 5 4" xfId="510" xr:uid="{00000000-0005-0000-0000-0000FC010000}"/>
    <cellStyle name="Navadno 5 5" xfId="511" xr:uid="{00000000-0005-0000-0000-0000FD010000}"/>
    <cellStyle name="Navadno 5 6" xfId="512" xr:uid="{00000000-0005-0000-0000-0000FE010000}"/>
    <cellStyle name="Navadno 50" xfId="513" xr:uid="{00000000-0005-0000-0000-0000FF010000}"/>
    <cellStyle name="Navadno 51" xfId="514" xr:uid="{00000000-0005-0000-0000-000000020000}"/>
    <cellStyle name="Navadno 52" xfId="515" xr:uid="{00000000-0005-0000-0000-000001020000}"/>
    <cellStyle name="Navadno 53" xfId="516" xr:uid="{00000000-0005-0000-0000-000002020000}"/>
    <cellStyle name="Navadno 54" xfId="517" xr:uid="{00000000-0005-0000-0000-000003020000}"/>
    <cellStyle name="Navadno 55" xfId="518" xr:uid="{00000000-0005-0000-0000-000004020000}"/>
    <cellStyle name="Navadno 56" xfId="519" xr:uid="{00000000-0005-0000-0000-000005020000}"/>
    <cellStyle name="Navadno 57" xfId="520" xr:uid="{00000000-0005-0000-0000-000006020000}"/>
    <cellStyle name="Navadno 58" xfId="521" xr:uid="{00000000-0005-0000-0000-000007020000}"/>
    <cellStyle name="Navadno 59" xfId="522" xr:uid="{00000000-0005-0000-0000-000008020000}"/>
    <cellStyle name="Navadno 6" xfId="135" xr:uid="{00000000-0005-0000-0000-000009020000}"/>
    <cellStyle name="Navadno 6 2" xfId="524" xr:uid="{00000000-0005-0000-0000-00000A020000}"/>
    <cellStyle name="Navadno 6 2 2" xfId="525" xr:uid="{00000000-0005-0000-0000-00000B020000}"/>
    <cellStyle name="Navadno 6 2 3" xfId="526" xr:uid="{00000000-0005-0000-0000-00000C020000}"/>
    <cellStyle name="Navadno 6 2 3 2" xfId="527" xr:uid="{00000000-0005-0000-0000-00000D020000}"/>
    <cellStyle name="Navadno 6 2 4" xfId="528" xr:uid="{00000000-0005-0000-0000-00000E020000}"/>
    <cellStyle name="Navadno 6 2 5" xfId="529" xr:uid="{00000000-0005-0000-0000-00000F020000}"/>
    <cellStyle name="Navadno 6 3" xfId="530" xr:uid="{00000000-0005-0000-0000-000010020000}"/>
    <cellStyle name="Navadno 6 4" xfId="531" xr:uid="{00000000-0005-0000-0000-000011020000}"/>
    <cellStyle name="Navadno 6 5" xfId="532" xr:uid="{00000000-0005-0000-0000-000012020000}"/>
    <cellStyle name="Navadno 6 6" xfId="523" xr:uid="{00000000-0005-0000-0000-000013020000}"/>
    <cellStyle name="Navadno 60" xfId="533" xr:uid="{00000000-0005-0000-0000-000014020000}"/>
    <cellStyle name="Navadno 61" xfId="534" xr:uid="{00000000-0005-0000-0000-000015020000}"/>
    <cellStyle name="Navadno 62" xfId="535" xr:uid="{00000000-0005-0000-0000-000016020000}"/>
    <cellStyle name="Navadno 63" xfId="536" xr:uid="{00000000-0005-0000-0000-000017020000}"/>
    <cellStyle name="Navadno 64" xfId="537" xr:uid="{00000000-0005-0000-0000-000018020000}"/>
    <cellStyle name="Navadno 65" xfId="538" xr:uid="{00000000-0005-0000-0000-000019020000}"/>
    <cellStyle name="Navadno 66" xfId="539" xr:uid="{00000000-0005-0000-0000-00001A020000}"/>
    <cellStyle name="Navadno 67" xfId="540" xr:uid="{00000000-0005-0000-0000-00001B020000}"/>
    <cellStyle name="Navadno 68" xfId="541" xr:uid="{00000000-0005-0000-0000-00001C020000}"/>
    <cellStyle name="Navadno 69" xfId="542" xr:uid="{00000000-0005-0000-0000-00001D020000}"/>
    <cellStyle name="Navadno 7" xfId="543" xr:uid="{00000000-0005-0000-0000-00001E020000}"/>
    <cellStyle name="Navadno 7 2" xfId="544" xr:uid="{00000000-0005-0000-0000-00001F020000}"/>
    <cellStyle name="Navadno 7 3" xfId="545" xr:uid="{00000000-0005-0000-0000-000020020000}"/>
    <cellStyle name="Navadno 7 4" xfId="546" xr:uid="{00000000-0005-0000-0000-000021020000}"/>
    <cellStyle name="Navadno 7 5" xfId="547" xr:uid="{00000000-0005-0000-0000-000022020000}"/>
    <cellStyle name="Navadno 70" xfId="548" xr:uid="{00000000-0005-0000-0000-000023020000}"/>
    <cellStyle name="Navadno 71" xfId="549" xr:uid="{00000000-0005-0000-0000-000024020000}"/>
    <cellStyle name="Navadno 72" xfId="550" xr:uid="{00000000-0005-0000-0000-000025020000}"/>
    <cellStyle name="Navadno 73" xfId="551" xr:uid="{00000000-0005-0000-0000-000026020000}"/>
    <cellStyle name="Navadno 74" xfId="552" xr:uid="{00000000-0005-0000-0000-000027020000}"/>
    <cellStyle name="Navadno 75" xfId="553" xr:uid="{00000000-0005-0000-0000-000028020000}"/>
    <cellStyle name="Navadno 76" xfId="554" xr:uid="{00000000-0005-0000-0000-000029020000}"/>
    <cellStyle name="Navadno 77" xfId="555" xr:uid="{00000000-0005-0000-0000-00002A020000}"/>
    <cellStyle name="Navadno 78" xfId="556" xr:uid="{00000000-0005-0000-0000-00002B020000}"/>
    <cellStyle name="Navadno 79" xfId="557" xr:uid="{00000000-0005-0000-0000-00002C020000}"/>
    <cellStyle name="Navadno 8" xfId="558" xr:uid="{00000000-0005-0000-0000-00002D020000}"/>
    <cellStyle name="Navadno 8 2" xfId="559" xr:uid="{00000000-0005-0000-0000-00002E020000}"/>
    <cellStyle name="Navadno 8 2 2" xfId="560" xr:uid="{00000000-0005-0000-0000-00002F020000}"/>
    <cellStyle name="Navadno 8 2 2 2" xfId="561" xr:uid="{00000000-0005-0000-0000-000030020000}"/>
    <cellStyle name="Navadno 8 2 3" xfId="562" xr:uid="{00000000-0005-0000-0000-000031020000}"/>
    <cellStyle name="Navadno 8 2 4" xfId="563" xr:uid="{00000000-0005-0000-0000-000032020000}"/>
    <cellStyle name="Navadno 8 3" xfId="564" xr:uid="{00000000-0005-0000-0000-000033020000}"/>
    <cellStyle name="Navadno 8 4" xfId="565" xr:uid="{00000000-0005-0000-0000-000034020000}"/>
    <cellStyle name="Navadno 8 4 2" xfId="566" xr:uid="{00000000-0005-0000-0000-000035020000}"/>
    <cellStyle name="Navadno 8 5" xfId="567" xr:uid="{00000000-0005-0000-0000-000036020000}"/>
    <cellStyle name="Navadno 8 6" xfId="568" xr:uid="{00000000-0005-0000-0000-000037020000}"/>
    <cellStyle name="Navadno 8 7" xfId="569" xr:uid="{00000000-0005-0000-0000-000038020000}"/>
    <cellStyle name="Navadno 80" xfId="570" xr:uid="{00000000-0005-0000-0000-000039020000}"/>
    <cellStyle name="Navadno 81" xfId="571" xr:uid="{00000000-0005-0000-0000-00003A020000}"/>
    <cellStyle name="Navadno 82" xfId="572" xr:uid="{00000000-0005-0000-0000-00003B020000}"/>
    <cellStyle name="Navadno 83" xfId="573" xr:uid="{00000000-0005-0000-0000-00003C020000}"/>
    <cellStyle name="Navadno 84" xfId="574" xr:uid="{00000000-0005-0000-0000-00003D020000}"/>
    <cellStyle name="Navadno 85" xfId="575" xr:uid="{00000000-0005-0000-0000-00003E020000}"/>
    <cellStyle name="Navadno 86" xfId="576" xr:uid="{00000000-0005-0000-0000-00003F020000}"/>
    <cellStyle name="Navadno 87" xfId="577" xr:uid="{00000000-0005-0000-0000-000040020000}"/>
    <cellStyle name="Navadno 88" xfId="578" xr:uid="{00000000-0005-0000-0000-000041020000}"/>
    <cellStyle name="Navadno 89" xfId="579" xr:uid="{00000000-0005-0000-0000-000042020000}"/>
    <cellStyle name="Navadno 9" xfId="580" xr:uid="{00000000-0005-0000-0000-000043020000}"/>
    <cellStyle name="Navadno 9 2" xfId="581" xr:uid="{00000000-0005-0000-0000-000044020000}"/>
    <cellStyle name="Navadno 9 3" xfId="824" xr:uid="{00000000-0005-0000-0000-000045020000}"/>
    <cellStyle name="Navadno 90" xfId="582" xr:uid="{00000000-0005-0000-0000-000046020000}"/>
    <cellStyle name="Navadno 91" xfId="583" xr:uid="{00000000-0005-0000-0000-000047020000}"/>
    <cellStyle name="Navadno 92" xfId="584" xr:uid="{00000000-0005-0000-0000-000048020000}"/>
    <cellStyle name="Navadno 93" xfId="585" xr:uid="{00000000-0005-0000-0000-000049020000}"/>
    <cellStyle name="Navadno 94" xfId="586" xr:uid="{00000000-0005-0000-0000-00004A020000}"/>
    <cellStyle name="Navadno 95" xfId="587" xr:uid="{00000000-0005-0000-0000-00004B020000}"/>
    <cellStyle name="Navadno 96" xfId="588" xr:uid="{00000000-0005-0000-0000-00004C020000}"/>
    <cellStyle name="Navadno 97" xfId="589" xr:uid="{00000000-0005-0000-0000-00004D020000}"/>
    <cellStyle name="Navadno 98" xfId="590" xr:uid="{00000000-0005-0000-0000-00004E020000}"/>
    <cellStyle name="Navadno 99" xfId="591" xr:uid="{00000000-0005-0000-0000-00004F020000}"/>
    <cellStyle name="Navadno Revit" xfId="757" xr:uid="{00000000-0005-0000-0000-000050020000}"/>
    <cellStyle name="Navadno_KALAMAR-PSO GREGORČIČEVA MS-16.11.04" xfId="28" xr:uid="{00000000-0005-0000-0000-000051020000}"/>
    <cellStyle name="Navadno_List1" xfId="29" xr:uid="{00000000-0005-0000-0000-000052020000}"/>
    <cellStyle name="Navadno_PONUDBA-nadstr.kontejnerja" xfId="30" xr:uid="{00000000-0005-0000-0000-000053020000}"/>
    <cellStyle name="Navadno_POPIS_JUHANT (2)" xfId="31" xr:uid="{00000000-0005-0000-0000-000054020000}"/>
    <cellStyle name="Navadno_popis-splošno-zun.ured" xfId="32" xr:uid="{00000000-0005-0000-0000-000055020000}"/>
    <cellStyle name="Navadno_V117070_PRIPRAVLJALNA-PZI" xfId="33" xr:uid="{00000000-0005-0000-0000-000056020000}"/>
    <cellStyle name="Navadno_V117070_PRIPRAVLJALNA-PZI 2" xfId="884" xr:uid="{00000000-0005-0000-0000-000057020000}"/>
    <cellStyle name="Navadno_V117070_ZUNANJA-PZI" xfId="34" xr:uid="{00000000-0005-0000-0000-000058020000}"/>
    <cellStyle name="Neutral" xfId="35" xr:uid="{00000000-0005-0000-0000-000059020000}"/>
    <cellStyle name="Neutral 2" xfId="774" xr:uid="{00000000-0005-0000-0000-00005A020000}"/>
    <cellStyle name="Neutral 3" xfId="877" xr:uid="{00000000-0005-0000-0000-00005B020000}"/>
    <cellStyle name="Nevtralno 2" xfId="136" xr:uid="{00000000-0005-0000-0000-00005C020000}"/>
    <cellStyle name="Nevtralno 3" xfId="592" xr:uid="{00000000-0005-0000-0000-00005D020000}"/>
    <cellStyle name="Nivo_1_GlNaslov" xfId="593" xr:uid="{00000000-0005-0000-0000-00005E020000}"/>
    <cellStyle name="Normal 2" xfId="594" xr:uid="{00000000-0005-0000-0000-00005F020000}"/>
    <cellStyle name="Normal 2 10" xfId="595" xr:uid="{00000000-0005-0000-0000-000060020000}"/>
    <cellStyle name="normal 2 11" xfId="596" xr:uid="{00000000-0005-0000-0000-000061020000}"/>
    <cellStyle name="normal 2 12" xfId="597" xr:uid="{00000000-0005-0000-0000-000062020000}"/>
    <cellStyle name="normal 2 13" xfId="598" xr:uid="{00000000-0005-0000-0000-000063020000}"/>
    <cellStyle name="normal 2 14" xfId="599" xr:uid="{00000000-0005-0000-0000-000064020000}"/>
    <cellStyle name="normal 2 15" xfId="600" xr:uid="{00000000-0005-0000-0000-000065020000}"/>
    <cellStyle name="normal 2 16" xfId="601" xr:uid="{00000000-0005-0000-0000-000066020000}"/>
    <cellStyle name="normal 2 17" xfId="602" xr:uid="{00000000-0005-0000-0000-000067020000}"/>
    <cellStyle name="normal 2 18" xfId="603" xr:uid="{00000000-0005-0000-0000-000068020000}"/>
    <cellStyle name="normal 2 19" xfId="604" xr:uid="{00000000-0005-0000-0000-000069020000}"/>
    <cellStyle name="Normal 2 2" xfId="605" xr:uid="{00000000-0005-0000-0000-00006A020000}"/>
    <cellStyle name="normal 2 2 10" xfId="606" xr:uid="{00000000-0005-0000-0000-00006B020000}"/>
    <cellStyle name="Normal 2 2 2" xfId="607" xr:uid="{00000000-0005-0000-0000-00006C020000}"/>
    <cellStyle name="normal 2 2 3" xfId="608" xr:uid="{00000000-0005-0000-0000-00006D020000}"/>
    <cellStyle name="normal 2 2 4" xfId="609" xr:uid="{00000000-0005-0000-0000-00006E020000}"/>
    <cellStyle name="normal 2 2 5" xfId="610" xr:uid="{00000000-0005-0000-0000-00006F020000}"/>
    <cellStyle name="normal 2 2 6" xfId="611" xr:uid="{00000000-0005-0000-0000-000070020000}"/>
    <cellStyle name="normal 2 2 7" xfId="612" xr:uid="{00000000-0005-0000-0000-000071020000}"/>
    <cellStyle name="normal 2 2 8" xfId="613" xr:uid="{00000000-0005-0000-0000-000072020000}"/>
    <cellStyle name="normal 2 2 9" xfId="614" xr:uid="{00000000-0005-0000-0000-000073020000}"/>
    <cellStyle name="normal 2 20" xfId="615" xr:uid="{00000000-0005-0000-0000-000074020000}"/>
    <cellStyle name="normal 2 21" xfId="616" xr:uid="{00000000-0005-0000-0000-000075020000}"/>
    <cellStyle name="normal 2 22" xfId="617" xr:uid="{00000000-0005-0000-0000-000076020000}"/>
    <cellStyle name="normal 2 23" xfId="618" xr:uid="{00000000-0005-0000-0000-000077020000}"/>
    <cellStyle name="normal 2 24" xfId="619" xr:uid="{00000000-0005-0000-0000-000078020000}"/>
    <cellStyle name="normal 2 25" xfId="620" xr:uid="{00000000-0005-0000-0000-000079020000}"/>
    <cellStyle name="normal 2 26" xfId="621" xr:uid="{00000000-0005-0000-0000-00007A020000}"/>
    <cellStyle name="normal 2 3" xfId="622" xr:uid="{00000000-0005-0000-0000-00007B020000}"/>
    <cellStyle name="Normal 2 4" xfId="623" xr:uid="{00000000-0005-0000-0000-00007C020000}"/>
    <cellStyle name="Normal 2 5" xfId="624" xr:uid="{00000000-0005-0000-0000-00007D020000}"/>
    <cellStyle name="Normal 2 6" xfId="625" xr:uid="{00000000-0005-0000-0000-00007E020000}"/>
    <cellStyle name="Normal 2 7" xfId="626" xr:uid="{00000000-0005-0000-0000-00007F020000}"/>
    <cellStyle name="Normal 2 8" xfId="627" xr:uid="{00000000-0005-0000-0000-000080020000}"/>
    <cellStyle name="Normal 2 9" xfId="628" xr:uid="{00000000-0005-0000-0000-000081020000}"/>
    <cellStyle name="Normal 2_T113830_POPIS_ŠOLA_PZI - MS" xfId="629" xr:uid="{00000000-0005-0000-0000-000082020000}"/>
    <cellStyle name="normal 3" xfId="630" xr:uid="{00000000-0005-0000-0000-000083020000}"/>
    <cellStyle name="normal 3 2" xfId="631" xr:uid="{00000000-0005-0000-0000-000084020000}"/>
    <cellStyle name="normal 3 2 2" xfId="632" xr:uid="{00000000-0005-0000-0000-000085020000}"/>
    <cellStyle name="normal 3 2 3" xfId="633" xr:uid="{00000000-0005-0000-0000-000086020000}"/>
    <cellStyle name="Normal 4" xfId="76" xr:uid="{00000000-0005-0000-0000-000087020000}"/>
    <cellStyle name="Normal 4 2" xfId="137" xr:uid="{00000000-0005-0000-0000-000088020000}"/>
    <cellStyle name="Normal 4 3" xfId="775" xr:uid="{00000000-0005-0000-0000-000089020000}"/>
    <cellStyle name="Normal_dekorativna oprema" xfId="878" xr:uid="{00000000-0005-0000-0000-00008A020000}"/>
    <cellStyle name="Note" xfId="36" xr:uid="{00000000-0005-0000-0000-00008B020000}"/>
    <cellStyle name="Note 2" xfId="634" xr:uid="{00000000-0005-0000-0000-00008C020000}"/>
    <cellStyle name="Note 3" xfId="635" xr:uid="{00000000-0005-0000-0000-00008D020000}"/>
    <cellStyle name="Note 4" xfId="636" xr:uid="{00000000-0005-0000-0000-00008E020000}"/>
    <cellStyle name="Note 4 2" xfId="637" xr:uid="{00000000-0005-0000-0000-00008F020000}"/>
    <cellStyle name="Note 5" xfId="638" xr:uid="{00000000-0005-0000-0000-000090020000}"/>
    <cellStyle name="Note 6" xfId="639" xr:uid="{00000000-0005-0000-0000-000091020000}"/>
    <cellStyle name="Note 7" xfId="640" xr:uid="{00000000-0005-0000-0000-000092020000}"/>
    <cellStyle name="Note 8" xfId="776" xr:uid="{00000000-0005-0000-0000-000093020000}"/>
    <cellStyle name="Odstotek 2" xfId="641" xr:uid="{00000000-0005-0000-0000-000094020000}"/>
    <cellStyle name="Opomba 2" xfId="139" xr:uid="{00000000-0005-0000-0000-000095020000}"/>
    <cellStyle name="Opomba 2 2" xfId="642" xr:uid="{00000000-0005-0000-0000-000096020000}"/>
    <cellStyle name="Opomba 3" xfId="138" xr:uid="{00000000-0005-0000-0000-000097020000}"/>
    <cellStyle name="Opomba 3 2" xfId="643" xr:uid="{00000000-0005-0000-0000-000098020000}"/>
    <cellStyle name="Opomba 4" xfId="644" xr:uid="{00000000-0005-0000-0000-000099020000}"/>
    <cellStyle name="Opozorilo" xfId="67" builtinId="11" customBuiltin="1"/>
    <cellStyle name="Opozorilo 2" xfId="141" xr:uid="{00000000-0005-0000-0000-00009B020000}"/>
    <cellStyle name="Opozorilo 3" xfId="140" xr:uid="{00000000-0005-0000-0000-00009C020000}"/>
    <cellStyle name="Output" xfId="879" xr:uid="{00000000-0005-0000-0000-00009D020000}"/>
    <cellStyle name="Output 2" xfId="645" xr:uid="{00000000-0005-0000-0000-00009E020000}"/>
    <cellStyle name="Pojasnjevalno besedilo 2" xfId="142" xr:uid="{00000000-0005-0000-0000-00009F020000}"/>
    <cellStyle name="Pojasnjevalno besedilo 3" xfId="646" xr:uid="{00000000-0005-0000-0000-0000A0020000}"/>
    <cellStyle name="Popis Evo" xfId="647" xr:uid="{00000000-0005-0000-0000-0000A1020000}"/>
    <cellStyle name="Poudarek1 2" xfId="143" xr:uid="{00000000-0005-0000-0000-0000A2020000}"/>
    <cellStyle name="Poudarek1 3" xfId="648" xr:uid="{00000000-0005-0000-0000-0000A3020000}"/>
    <cellStyle name="Poudarek2 2" xfId="144" xr:uid="{00000000-0005-0000-0000-0000A4020000}"/>
    <cellStyle name="Poudarek2 3" xfId="649" xr:uid="{00000000-0005-0000-0000-0000A5020000}"/>
    <cellStyle name="Poudarek3 2" xfId="145" xr:uid="{00000000-0005-0000-0000-0000A6020000}"/>
    <cellStyle name="Poudarek3 3" xfId="650" xr:uid="{00000000-0005-0000-0000-0000A7020000}"/>
    <cellStyle name="Poudarek4 2" xfId="146" xr:uid="{00000000-0005-0000-0000-0000A8020000}"/>
    <cellStyle name="Poudarek4 3" xfId="651" xr:uid="{00000000-0005-0000-0000-0000A9020000}"/>
    <cellStyle name="Poudarek5 2" xfId="147" xr:uid="{00000000-0005-0000-0000-0000AA020000}"/>
    <cellStyle name="Poudarek5 3" xfId="652" xr:uid="{00000000-0005-0000-0000-0000AB020000}"/>
    <cellStyle name="Poudarek6 2" xfId="148" xr:uid="{00000000-0005-0000-0000-0000AC020000}"/>
    <cellStyle name="Poudarek6 3" xfId="653" xr:uid="{00000000-0005-0000-0000-0000AD020000}"/>
    <cellStyle name="Povezana celica 2" xfId="149" xr:uid="{00000000-0005-0000-0000-0000AE020000}"/>
    <cellStyle name="Povezana celica 3" xfId="654" xr:uid="{00000000-0005-0000-0000-0000AF020000}"/>
    <cellStyle name="Preveri celico 2" xfId="150" xr:uid="{00000000-0005-0000-0000-0000B0020000}"/>
    <cellStyle name="Preveri celico 3" xfId="655" xr:uid="{00000000-0005-0000-0000-0000B1020000}"/>
    <cellStyle name="Računanje 2" xfId="151" xr:uid="{00000000-0005-0000-0000-0000B2020000}"/>
    <cellStyle name="Računanje 3" xfId="656" xr:uid="{00000000-0005-0000-0000-0000B3020000}"/>
    <cellStyle name="Slabo 2" xfId="154" xr:uid="{00000000-0005-0000-0000-0000B4020000}"/>
    <cellStyle name="Slabo 3" xfId="657" xr:uid="{00000000-0005-0000-0000-0000B5020000}"/>
    <cellStyle name="Slog 1" xfId="49" xr:uid="{00000000-0005-0000-0000-0000B6020000}"/>
    <cellStyle name="Slog 1 2" xfId="155" xr:uid="{00000000-0005-0000-0000-0000B7020000}"/>
    <cellStyle name="Slog 1 2 2" xfId="658" xr:uid="{00000000-0005-0000-0000-0000B8020000}"/>
    <cellStyle name="Slog 1 3" xfId="659" xr:uid="{00000000-0005-0000-0000-0000B9020000}"/>
    <cellStyle name="Slog_Objekt" xfId="180" xr:uid="{00000000-0005-0000-0000-0000BA020000}"/>
    <cellStyle name="Tekst popis" xfId="760" xr:uid="{00000000-0005-0000-0000-0000BB020000}"/>
    <cellStyle name="tekst-levo" xfId="660" xr:uid="{00000000-0005-0000-0000-0000BC020000}"/>
    <cellStyle name="tekst-levo 2" xfId="661" xr:uid="{00000000-0005-0000-0000-0000BD020000}"/>
    <cellStyle name="tekst-levo 3" xfId="662" xr:uid="{00000000-0005-0000-0000-0000BE020000}"/>
    <cellStyle name="text-desno" xfId="663" xr:uid="{00000000-0005-0000-0000-0000BF020000}"/>
    <cellStyle name="text-desno 2" xfId="664" xr:uid="{00000000-0005-0000-0000-0000C0020000}"/>
    <cellStyle name="text-desno 3" xfId="665" xr:uid="{00000000-0005-0000-0000-0000C1020000}"/>
    <cellStyle name="Title" xfId="880" xr:uid="{00000000-0005-0000-0000-0000C2020000}"/>
    <cellStyle name="Total" xfId="66" xr:uid="{00000000-0005-0000-0000-0000C3020000}"/>
    <cellStyle name="Total 2" xfId="666" xr:uid="{00000000-0005-0000-0000-0000C4020000}"/>
    <cellStyle name="Total 3" xfId="667" xr:uid="{00000000-0005-0000-0000-0000C5020000}"/>
    <cellStyle name="Total 4" xfId="668" xr:uid="{00000000-0005-0000-0000-0000C6020000}"/>
    <cellStyle name="Total 5" xfId="807" xr:uid="{00000000-0005-0000-0000-0000C7020000}"/>
    <cellStyle name="Valuta 2" xfId="74" xr:uid="{00000000-0005-0000-0000-0000C8020000}"/>
    <cellStyle name="Valuta 2 10" xfId="767" xr:uid="{00000000-0005-0000-0000-0000C9020000}"/>
    <cellStyle name="Valuta 2 11" xfId="785" xr:uid="{00000000-0005-0000-0000-0000CA020000}"/>
    <cellStyle name="Valuta 2 2" xfId="669" xr:uid="{00000000-0005-0000-0000-0000CB020000}"/>
    <cellStyle name="Valuta 2 2 2" xfId="670" xr:uid="{00000000-0005-0000-0000-0000CC020000}"/>
    <cellStyle name="Valuta 2 2 2 2" xfId="671" xr:uid="{00000000-0005-0000-0000-0000CD020000}"/>
    <cellStyle name="Valuta 2 2 2 3" xfId="672" xr:uid="{00000000-0005-0000-0000-0000CE020000}"/>
    <cellStyle name="Valuta 2 2 3" xfId="673" xr:uid="{00000000-0005-0000-0000-0000CF020000}"/>
    <cellStyle name="Valuta 2 2 4" xfId="674" xr:uid="{00000000-0005-0000-0000-0000D0020000}"/>
    <cellStyle name="Valuta 2 2 4 2" xfId="675" xr:uid="{00000000-0005-0000-0000-0000D1020000}"/>
    <cellStyle name="Valuta 2 2 5" xfId="676" xr:uid="{00000000-0005-0000-0000-0000D2020000}"/>
    <cellStyle name="Valuta 2 2 6" xfId="677" xr:uid="{00000000-0005-0000-0000-0000D3020000}"/>
    <cellStyle name="Valuta 2 3" xfId="678" xr:uid="{00000000-0005-0000-0000-0000D4020000}"/>
    <cellStyle name="Valuta 2 3 2" xfId="679" xr:uid="{00000000-0005-0000-0000-0000D5020000}"/>
    <cellStyle name="Valuta 2 3 3" xfId="680" xr:uid="{00000000-0005-0000-0000-0000D6020000}"/>
    <cellStyle name="Valuta 2 3 4" xfId="681" xr:uid="{00000000-0005-0000-0000-0000D7020000}"/>
    <cellStyle name="Valuta 2 4" xfId="682" xr:uid="{00000000-0005-0000-0000-0000D8020000}"/>
    <cellStyle name="Valuta 2 5" xfId="683" xr:uid="{00000000-0005-0000-0000-0000D9020000}"/>
    <cellStyle name="Valuta 2 6" xfId="684" xr:uid="{00000000-0005-0000-0000-0000DA020000}"/>
    <cellStyle name="Valuta 2 7" xfId="685" xr:uid="{00000000-0005-0000-0000-0000DB020000}"/>
    <cellStyle name="Valuta 2 8" xfId="686" xr:uid="{00000000-0005-0000-0000-0000DC020000}"/>
    <cellStyle name="Valuta 2 9" xfId="687" xr:uid="{00000000-0005-0000-0000-0000DD020000}"/>
    <cellStyle name="Valuta 3" xfId="688" xr:uid="{00000000-0005-0000-0000-0000DE020000}"/>
    <cellStyle name="Valuta 3 2" xfId="689" xr:uid="{00000000-0005-0000-0000-0000DF020000}"/>
    <cellStyle name="Valuta 3 3" xfId="690" xr:uid="{00000000-0005-0000-0000-0000E0020000}"/>
    <cellStyle name="Valuta 3 3 2" xfId="691" xr:uid="{00000000-0005-0000-0000-0000E1020000}"/>
    <cellStyle name="Valuta 4" xfId="692" xr:uid="{00000000-0005-0000-0000-0000E2020000}"/>
    <cellStyle name="Valuta 5" xfId="693" xr:uid="{00000000-0005-0000-0000-0000E3020000}"/>
    <cellStyle name="Vejica" xfId="51" builtinId="3"/>
    <cellStyle name="Vejica 10" xfId="694" xr:uid="{00000000-0005-0000-0000-0000E5020000}"/>
    <cellStyle name="Vejica 11" xfId="695" xr:uid="{00000000-0005-0000-0000-0000E6020000}"/>
    <cellStyle name="Vejica 12" xfId="786" xr:uid="{00000000-0005-0000-0000-0000E7020000}"/>
    <cellStyle name="Vejica 12 2" xfId="926" xr:uid="{A963C522-F991-456C-86AB-56FDDF7265D2}"/>
    <cellStyle name="Vejica 12 2 2" xfId="949" xr:uid="{D750F19E-524C-4561-B2EE-44F792BEF8E4}"/>
    <cellStyle name="Vejica 13" xfId="898" xr:uid="{4DA7DA67-6F4B-47ED-96C7-047D8DA61EC8}"/>
    <cellStyle name="Vejica 2" xfId="52" xr:uid="{00000000-0005-0000-0000-0000E8020000}"/>
    <cellStyle name="Vejica 2 2" xfId="53" xr:uid="{00000000-0005-0000-0000-0000E9020000}"/>
    <cellStyle name="Vejica 2 2 2" xfId="54" xr:uid="{00000000-0005-0000-0000-0000EA020000}"/>
    <cellStyle name="Vejica 2 2 2 2" xfId="71" xr:uid="{00000000-0005-0000-0000-0000EB020000}"/>
    <cellStyle name="Vejica 2 2 2 2 2" xfId="172" xr:uid="{00000000-0005-0000-0000-0000EC020000}"/>
    <cellStyle name="Vejica 2 2 2 2 2 2" xfId="927" xr:uid="{4918E406-0F94-4B07-9665-DF4A92CFCEAF}"/>
    <cellStyle name="Vejica 2 2 2 2 3" xfId="156" xr:uid="{00000000-0005-0000-0000-0000ED020000}"/>
    <cellStyle name="Vejica 2 2 2 2 3 2" xfId="825" xr:uid="{00000000-0005-0000-0000-0000EE020000}"/>
    <cellStyle name="Vejica 2 2 2 2 4" xfId="696" xr:uid="{00000000-0005-0000-0000-0000EF020000}"/>
    <cellStyle name="Vejica 2 2 2 2 5" xfId="909" xr:uid="{71CC5E06-3335-4617-B867-526D59EAEAA1}"/>
    <cellStyle name="Vejica 2 2 2 2 6" xfId="952" xr:uid="{23646970-164C-4688-B5B6-D060AD954A38}"/>
    <cellStyle name="Vejica 2 2 2 3" xfId="697" xr:uid="{00000000-0005-0000-0000-0000F0020000}"/>
    <cellStyle name="Vejica 2 2 2 4" xfId="789" xr:uid="{00000000-0005-0000-0000-0000F1020000}"/>
    <cellStyle name="Vejica 2 2 3" xfId="55" xr:uid="{00000000-0005-0000-0000-0000F2020000}"/>
    <cellStyle name="Vejica 2 2 3 2" xfId="157" xr:uid="{00000000-0005-0000-0000-0000F3020000}"/>
    <cellStyle name="Vejica 2 2 3 2 2" xfId="698" xr:uid="{00000000-0005-0000-0000-0000F4020000}"/>
    <cellStyle name="Vejica 2 2 3 2 2 2" xfId="158" xr:uid="{00000000-0005-0000-0000-0000F5020000}"/>
    <cellStyle name="Vejica 2 2 3 2 2 2 2" xfId="160" xr:uid="{00000000-0005-0000-0000-0000F6020000}"/>
    <cellStyle name="Vejica 2 2 3 2 2 3" xfId="812" xr:uid="{00000000-0005-0000-0000-0000F7020000}"/>
    <cellStyle name="Vejica 2 2 3 2 2 3 2" xfId="928" xr:uid="{82D28FFE-85C4-4E3C-9690-BFE77317CBA4}"/>
    <cellStyle name="Vejica 2 2 3 2 3" xfId="830" xr:uid="{00000000-0005-0000-0000-0000F8020000}"/>
    <cellStyle name="Vejica 2 2 3 2 4" xfId="791" xr:uid="{00000000-0005-0000-0000-0000F9020000}"/>
    <cellStyle name="Vejica 2 2 3 2 4 2" xfId="929" xr:uid="{1AEE6807-C6C6-43D6-87ED-07E608509251}"/>
    <cellStyle name="Vejica 2 2 3 3" xfId="75" xr:uid="{00000000-0005-0000-0000-0000FA020000}"/>
    <cellStyle name="Vejica 2 2 3 3 2" xfId="831" xr:uid="{00000000-0005-0000-0000-0000FB020000}"/>
    <cellStyle name="Vejica 2 2 3 3 3" xfId="809" xr:uid="{00000000-0005-0000-0000-0000FC020000}"/>
    <cellStyle name="Vejica 2 2 3 3 3 2" xfId="930" xr:uid="{F8217232-0900-4A98-B25A-B916FB18BC3C}"/>
    <cellStyle name="Vejica 2 2 3 3 4" xfId="699" xr:uid="{00000000-0005-0000-0000-0000FD020000}"/>
    <cellStyle name="Vejica 2 2 3 4" xfId="181" xr:uid="{00000000-0005-0000-0000-0000FE020000}"/>
    <cellStyle name="Vejica 2 2 3 4 2" xfId="829" xr:uid="{00000000-0005-0000-0000-0000FF020000}"/>
    <cellStyle name="Vejica 2 2 3 4 3" xfId="700" xr:uid="{00000000-0005-0000-0000-000000030000}"/>
    <cellStyle name="Vejica 2 2 3 5" xfId="701" xr:uid="{00000000-0005-0000-0000-000001030000}"/>
    <cellStyle name="Vejica 2 2 3 6" xfId="761" xr:uid="{00000000-0005-0000-0000-000002030000}"/>
    <cellStyle name="Vejica 2 2 3 6 2" xfId="910" xr:uid="{9326BFA3-4D3F-4A32-B65A-D429290EA5DE}"/>
    <cellStyle name="Vejica 2 2 3 7" xfId="790" xr:uid="{00000000-0005-0000-0000-000003030000}"/>
    <cellStyle name="Vejica 2 2 3 7 2" xfId="931" xr:uid="{BB6FE5E8-C441-4DB4-801E-C4AF4039F6DA}"/>
    <cellStyle name="Vejica 2 2 3 8" xfId="876" xr:uid="{00000000-0005-0000-0000-000004030000}"/>
    <cellStyle name="Vejica 2 2 3 9" xfId="901" xr:uid="{DFBFB2CE-0935-4004-BD87-74981A866052}"/>
    <cellStyle name="Vejica 2 2 4" xfId="70" xr:uid="{00000000-0005-0000-0000-000005030000}"/>
    <cellStyle name="Vejica 2 2 4 2" xfId="161" xr:uid="{00000000-0005-0000-0000-000006030000}"/>
    <cellStyle name="Vejica 2 2 4 2 2" xfId="832" xr:uid="{00000000-0005-0000-0000-000007030000}"/>
    <cellStyle name="Vejica 2 2 4 2 3" xfId="702" xr:uid="{00000000-0005-0000-0000-000008030000}"/>
    <cellStyle name="Vejica 2 2 4 3" xfId="792" xr:uid="{00000000-0005-0000-0000-000009030000}"/>
    <cellStyle name="Vejica 2 2 4 3 2" xfId="932" xr:uid="{A2E04A0A-9E1D-493B-BB30-7DFA11AD49AA}"/>
    <cellStyle name="Vejica 2 2 4 4" xfId="908" xr:uid="{EA01BF15-4B2E-4CA1-87BB-B243A034A38B}"/>
    <cellStyle name="Vejica 2 2 5" xfId="703" xr:uid="{00000000-0005-0000-0000-00000A030000}"/>
    <cellStyle name="Vejica 2 2 5 2" xfId="828" xr:uid="{00000000-0005-0000-0000-00000B030000}"/>
    <cellStyle name="Vejica 2 2 6" xfId="704" xr:uid="{00000000-0005-0000-0000-00000C030000}"/>
    <cellStyle name="Vejica 2 2 7" xfId="788" xr:uid="{00000000-0005-0000-0000-00000D030000}"/>
    <cellStyle name="Vejica 2 2 7 2" xfId="933" xr:uid="{9C5EF3CC-B323-4D3B-827F-4B4EB5F3EA2B}"/>
    <cellStyle name="Vejica 2 2 8" xfId="900" xr:uid="{32B967A7-540E-4BED-A1EB-F012C9B7ECD8}"/>
    <cellStyle name="Vejica 2 2_K115620_popis s predracunom_PZI" xfId="819" xr:uid="{00000000-0005-0000-0000-00000E030000}"/>
    <cellStyle name="Vejica 2 3" xfId="56" xr:uid="{00000000-0005-0000-0000-00000F030000}"/>
    <cellStyle name="Vejica 2 3 2" xfId="57" xr:uid="{00000000-0005-0000-0000-000010030000}"/>
    <cellStyle name="Vejica 2 3 2 2" xfId="152" xr:uid="{00000000-0005-0000-0000-000011030000}"/>
    <cellStyle name="Vejica 2 3 2 2 2" xfId="163" xr:uid="{00000000-0005-0000-0000-000012030000}"/>
    <cellStyle name="Vejica 2 3 2 2 3" xfId="810" xr:uid="{00000000-0005-0000-0000-000013030000}"/>
    <cellStyle name="Vejica 2 3 2 2 3 2" xfId="934" xr:uid="{BB7C9374-ED2C-468A-AE25-73E4189B8BC6}"/>
    <cellStyle name="Vejica 2 3 2 3" xfId="762" xr:uid="{00000000-0005-0000-0000-000014030000}"/>
    <cellStyle name="Vejica 2 3 2 3 2" xfId="834" xr:uid="{00000000-0005-0000-0000-000015030000}"/>
    <cellStyle name="Vejica 2 3 2 3 3" xfId="935" xr:uid="{64FC3C22-E252-4DD4-8AA6-61BF185A793E}"/>
    <cellStyle name="Vejica 2 3 2 4" xfId="794" xr:uid="{00000000-0005-0000-0000-000016030000}"/>
    <cellStyle name="Vejica 2 3 2 4 2" xfId="936" xr:uid="{EFC009E8-55F0-4E9D-A603-0DE36CE766FC}"/>
    <cellStyle name="Vejica 2 3 2 5" xfId="903" xr:uid="{0231E5E5-1ABD-4274-A8DF-52C310D74492}"/>
    <cellStyle name="Vejica 2 3 3" xfId="162" xr:uid="{00000000-0005-0000-0000-000017030000}"/>
    <cellStyle name="Vejica 2 3 3 2" xfId="833" xr:uid="{00000000-0005-0000-0000-000018030000}"/>
    <cellStyle name="Vejica 2 3 3 3" xfId="705" xr:uid="{00000000-0005-0000-0000-000019030000}"/>
    <cellStyle name="Vejica 2 3 4" xfId="706" xr:uid="{00000000-0005-0000-0000-00001A030000}"/>
    <cellStyle name="Vejica 2 3 5" xfId="707" xr:uid="{00000000-0005-0000-0000-00001B030000}"/>
    <cellStyle name="Vejica 2 3 6" xfId="793" xr:uid="{00000000-0005-0000-0000-00001C030000}"/>
    <cellStyle name="Vejica 2 3 6 2" xfId="937" xr:uid="{85ADA916-EEA0-45AF-AEEC-FD8F6B22DB94}"/>
    <cellStyle name="Vejica 2 3 7" xfId="902" xr:uid="{18855677-0835-4666-BA2D-56AF161C4253}"/>
    <cellStyle name="Vejica 2 4" xfId="186" xr:uid="{00000000-0005-0000-0000-00001D030000}"/>
    <cellStyle name="Vejica 2 4 2" xfId="708" xr:uid="{00000000-0005-0000-0000-00001E030000}"/>
    <cellStyle name="Vejica 2 4 3" xfId="709" xr:uid="{00000000-0005-0000-0000-00001F030000}"/>
    <cellStyle name="Vejica 2 4 4" xfId="710" xr:uid="{00000000-0005-0000-0000-000020030000}"/>
    <cellStyle name="Vejica 2 4 5" xfId="711" xr:uid="{00000000-0005-0000-0000-000021030000}"/>
    <cellStyle name="Vejica 2 4_K119550_projektantski predracun_vodovod-A(1)" xfId="820" xr:uid="{00000000-0005-0000-0000-000022030000}"/>
    <cellStyle name="Vejica 2 5" xfId="712" xr:uid="{00000000-0005-0000-0000-000023030000}"/>
    <cellStyle name="Vejica 2 5 2" xfId="827" xr:uid="{00000000-0005-0000-0000-000024030000}"/>
    <cellStyle name="Vejica 2 6" xfId="713" xr:uid="{00000000-0005-0000-0000-000025030000}"/>
    <cellStyle name="Vejica 2 7" xfId="714" xr:uid="{00000000-0005-0000-0000-000026030000}"/>
    <cellStyle name="Vejica 2 8" xfId="787" xr:uid="{00000000-0005-0000-0000-000027030000}"/>
    <cellStyle name="Vejica 2 8 2" xfId="938" xr:uid="{345A929C-DE89-46B6-BA1F-05D7114CD434}"/>
    <cellStyle name="Vejica 2 9" xfId="899" xr:uid="{BBA2F9C8-C5BA-4D25-8269-824D48A52550}"/>
    <cellStyle name="Vejica 2_114100_popis del_nadstrešek" xfId="821" xr:uid="{00000000-0005-0000-0000-000028030000}"/>
    <cellStyle name="Vejica 3" xfId="58" xr:uid="{00000000-0005-0000-0000-000029030000}"/>
    <cellStyle name="Vejica 3 2" xfId="153" xr:uid="{00000000-0005-0000-0000-00002A030000}"/>
    <cellStyle name="Vejica 3 2 2" xfId="715" xr:uid="{00000000-0005-0000-0000-00002B030000}"/>
    <cellStyle name="Vejica 3 2 2 2" xfId="716" xr:uid="{00000000-0005-0000-0000-00002C030000}"/>
    <cellStyle name="Vejica 3 2 3" xfId="717" xr:uid="{00000000-0005-0000-0000-00002D030000}"/>
    <cellStyle name="Vejica 3 2 4" xfId="718" xr:uid="{00000000-0005-0000-0000-00002E030000}"/>
    <cellStyle name="Vejica 3 2 5" xfId="719" xr:uid="{00000000-0005-0000-0000-00002F030000}"/>
    <cellStyle name="Vejica 3 2 6" xfId="796" xr:uid="{00000000-0005-0000-0000-000030030000}"/>
    <cellStyle name="Vejica 3 3" xfId="59" xr:uid="{00000000-0005-0000-0000-000031030000}"/>
    <cellStyle name="Vejica 3 3 2" xfId="175" xr:uid="{00000000-0005-0000-0000-000032030000}"/>
    <cellStyle name="Vejica 3 3 2 2" xfId="720" xr:uid="{00000000-0005-0000-0000-000033030000}"/>
    <cellStyle name="Vejica 3 3 3" xfId="721" xr:uid="{00000000-0005-0000-0000-000034030000}"/>
    <cellStyle name="Vejica 3 3 4" xfId="722" xr:uid="{00000000-0005-0000-0000-000035030000}"/>
    <cellStyle name="Vejica 3 3 5" xfId="797" xr:uid="{00000000-0005-0000-0000-000036030000}"/>
    <cellStyle name="Vejica 3 4" xfId="723" xr:uid="{00000000-0005-0000-0000-000037030000}"/>
    <cellStyle name="Vejica 3 4 2" xfId="724" xr:uid="{00000000-0005-0000-0000-000038030000}"/>
    <cellStyle name="Vejica 3 4 3" xfId="725" xr:uid="{00000000-0005-0000-0000-000039030000}"/>
    <cellStyle name="Vejica 3 4 4" xfId="811" xr:uid="{00000000-0005-0000-0000-00003A030000}"/>
    <cellStyle name="Vejica 3 5" xfId="726" xr:uid="{00000000-0005-0000-0000-00003B030000}"/>
    <cellStyle name="Vejica 3 6" xfId="727" xr:uid="{00000000-0005-0000-0000-00003C030000}"/>
    <cellStyle name="Vejica 3 7" xfId="728" xr:uid="{00000000-0005-0000-0000-00003D030000}"/>
    <cellStyle name="Vejica 3 8" xfId="729" xr:uid="{00000000-0005-0000-0000-00003E030000}"/>
    <cellStyle name="Vejica 3 9" xfId="795" xr:uid="{00000000-0005-0000-0000-00003F030000}"/>
    <cellStyle name="Vejica 3_K114730_popis" xfId="822" xr:uid="{00000000-0005-0000-0000-000040030000}"/>
    <cellStyle name="Vejica 4" xfId="60" xr:uid="{00000000-0005-0000-0000-000041030000}"/>
    <cellStyle name="Vejica 4 2" xfId="61" xr:uid="{00000000-0005-0000-0000-000042030000}"/>
    <cellStyle name="Vejica 4 2 2" xfId="69" xr:uid="{00000000-0005-0000-0000-000043030000}"/>
    <cellStyle name="Vejica 4 2 2 2" xfId="164" xr:uid="{00000000-0005-0000-0000-000044030000}"/>
    <cellStyle name="Vejica 4 2 2 2 2" xfId="758" xr:uid="{00000000-0005-0000-0000-000045030000}"/>
    <cellStyle name="Vejica 4 2 2 2 3" xfId="939" xr:uid="{B77FAB4E-6CEA-4026-8142-2A6AFED42551}"/>
    <cellStyle name="Vejica 4 2 2 3" xfId="907" xr:uid="{53AEA10E-6004-464B-AFBB-71A397977C63}"/>
    <cellStyle name="Vejica 4 2 3" xfId="799" xr:uid="{00000000-0005-0000-0000-000046030000}"/>
    <cellStyle name="Vejica 4 3" xfId="165" xr:uid="{00000000-0005-0000-0000-000047030000}"/>
    <cellStyle name="Vejica 4 3 2" xfId="730" xr:uid="{00000000-0005-0000-0000-000048030000}"/>
    <cellStyle name="Vejica 4 3 2 2" xfId="836" xr:uid="{00000000-0005-0000-0000-000049030000}"/>
    <cellStyle name="Vejica 4 3 3" xfId="731" xr:uid="{00000000-0005-0000-0000-00004A030000}"/>
    <cellStyle name="Vejica 4 3 4" xfId="800" xr:uid="{00000000-0005-0000-0000-00004B030000}"/>
    <cellStyle name="Vejica 4 3 4 2" xfId="940" xr:uid="{B2F66B91-D699-4050-8171-7163BD0AB3B5}"/>
    <cellStyle name="Vejica 4 4" xfId="732" xr:uid="{00000000-0005-0000-0000-00004C030000}"/>
    <cellStyle name="Vejica 4 4 2" xfId="837" xr:uid="{00000000-0005-0000-0000-00004D030000}"/>
    <cellStyle name="Vejica 4 4 3" xfId="801" xr:uid="{00000000-0005-0000-0000-00004E030000}"/>
    <cellStyle name="Vejica 4 4 3 2" xfId="941" xr:uid="{C5ADFD34-BD1B-4A77-9C73-AAB6B8CEC611}"/>
    <cellStyle name="Vejica 4 5" xfId="733" xr:uid="{00000000-0005-0000-0000-00004F030000}"/>
    <cellStyle name="Vejica 4 5 2" xfId="835" xr:uid="{00000000-0005-0000-0000-000050030000}"/>
    <cellStyle name="Vejica 4 6" xfId="734" xr:uid="{00000000-0005-0000-0000-000051030000}"/>
    <cellStyle name="Vejica 4 7" xfId="798" xr:uid="{00000000-0005-0000-0000-000052030000}"/>
    <cellStyle name="Vejica 4 7 2" xfId="942" xr:uid="{DA2F225E-E376-4DEE-A4D2-9495C87E6C6C}"/>
    <cellStyle name="Vejica 4 8" xfId="904" xr:uid="{0C10003F-9022-48C9-8C84-EF775CE35EA2}"/>
    <cellStyle name="Vejica 4_114100_popis del_nadstrešek" xfId="823" xr:uid="{00000000-0005-0000-0000-000053030000}"/>
    <cellStyle name="Vejica 5" xfId="62" xr:uid="{00000000-0005-0000-0000-000054030000}"/>
    <cellStyle name="Vejica 5 2" xfId="63" xr:uid="{00000000-0005-0000-0000-000055030000}"/>
    <cellStyle name="Vejica 5 2 10" xfId="187" xr:uid="{00000000-0005-0000-0000-000056030000}"/>
    <cellStyle name="Vejica 5 2 11" xfId="905" xr:uid="{7437A444-0679-4898-9884-6FD07FC0AAD1}"/>
    <cellStyle name="Vejica 5 2 2" xfId="166" xr:uid="{00000000-0005-0000-0000-000057030000}"/>
    <cellStyle name="Vejica 5 2 2 2" xfId="839" xr:uid="{00000000-0005-0000-0000-000058030000}"/>
    <cellStyle name="Vejica 5 2 2 3" xfId="735" xr:uid="{00000000-0005-0000-0000-000059030000}"/>
    <cellStyle name="Vejica 5 2 3" xfId="736" xr:uid="{00000000-0005-0000-0000-00005A030000}"/>
    <cellStyle name="Vejica 5 2 3 2" xfId="737" xr:uid="{00000000-0005-0000-0000-00005B030000}"/>
    <cellStyle name="Vejica 5 2 4" xfId="738" xr:uid="{00000000-0005-0000-0000-00005C030000}"/>
    <cellStyle name="Vejica 5 2 5" xfId="739" xr:uid="{00000000-0005-0000-0000-00005D030000}"/>
    <cellStyle name="Vejica 5 2 6" xfId="740" xr:uid="{00000000-0005-0000-0000-00005E030000}"/>
    <cellStyle name="Vejica 5 2 7" xfId="741" xr:uid="{00000000-0005-0000-0000-00005F030000}"/>
    <cellStyle name="Vejica 5 2 8" xfId="763" xr:uid="{00000000-0005-0000-0000-000060030000}"/>
    <cellStyle name="Vejica 5 2 8 2" xfId="943" xr:uid="{79EE8C14-D347-4A36-8BDB-A08C4CD83C47}"/>
    <cellStyle name="Vejica 5 2 9" xfId="803" xr:uid="{00000000-0005-0000-0000-000061030000}"/>
    <cellStyle name="Vejica 5 2 9 2" xfId="944" xr:uid="{EA6F9D6C-1B13-4E4B-AFDC-58D88C95AD15}"/>
    <cellStyle name="Vejica 5 3" xfId="742" xr:uid="{00000000-0005-0000-0000-000062030000}"/>
    <cellStyle name="Vejica 5 3 2" xfId="813" xr:uid="{00000000-0005-0000-0000-000063030000}"/>
    <cellStyle name="Vejica 5 4" xfId="743" xr:uid="{00000000-0005-0000-0000-000064030000}"/>
    <cellStyle name="Vejica 5 4 2" xfId="838" xr:uid="{00000000-0005-0000-0000-000065030000}"/>
    <cellStyle name="Vejica 5 5" xfId="744" xr:uid="{00000000-0005-0000-0000-000066030000}"/>
    <cellStyle name="Vejica 5 6" xfId="745" xr:uid="{00000000-0005-0000-0000-000067030000}"/>
    <cellStyle name="Vejica 5 7" xfId="746" xr:uid="{00000000-0005-0000-0000-000068030000}"/>
    <cellStyle name="Vejica 5 8" xfId="802" xr:uid="{00000000-0005-0000-0000-000069030000}"/>
    <cellStyle name="Vejica 6" xfId="72" xr:uid="{00000000-0005-0000-0000-00006A030000}"/>
    <cellStyle name="Vejica 6 2" xfId="168" xr:uid="{00000000-0005-0000-0000-00006B030000}"/>
    <cellStyle name="Vejica 6 2 2" xfId="748" xr:uid="{00000000-0005-0000-0000-00006C030000}"/>
    <cellStyle name="Vejica 6 2 3" xfId="805" xr:uid="{00000000-0005-0000-0000-00006D030000}"/>
    <cellStyle name="Vejica 6 2 3 2" xfId="945" xr:uid="{A7A25C72-93B8-4818-98D7-47698773C4DF}"/>
    <cellStyle name="Vejica 6 2 4" xfId="747" xr:uid="{00000000-0005-0000-0000-00006E030000}"/>
    <cellStyle name="Vejica 6 3" xfId="167" xr:uid="{00000000-0005-0000-0000-00006F030000}"/>
    <cellStyle name="Vejica 6 3 2" xfId="840" xr:uid="{00000000-0005-0000-0000-000070030000}"/>
    <cellStyle name="Vejica 6 3 3" xfId="749" xr:uid="{00000000-0005-0000-0000-000071030000}"/>
    <cellStyle name="Vejica 6 4" xfId="750" xr:uid="{00000000-0005-0000-0000-000072030000}"/>
    <cellStyle name="Vejica 6 5" xfId="751" xr:uid="{00000000-0005-0000-0000-000073030000}"/>
    <cellStyle name="Vejica 6 6" xfId="804" xr:uid="{00000000-0005-0000-0000-000074030000}"/>
    <cellStyle name="Vejica 6 6 2" xfId="946" xr:uid="{838F7531-9687-4F20-A7DB-01ADB654CC20}"/>
    <cellStyle name="Vejica 7" xfId="169" xr:uid="{00000000-0005-0000-0000-000075030000}"/>
    <cellStyle name="Vejica 7 2" xfId="752" xr:uid="{00000000-0005-0000-0000-000076030000}"/>
    <cellStyle name="Vejica 8" xfId="753" xr:uid="{00000000-0005-0000-0000-000077030000}"/>
    <cellStyle name="Vejica 8 2" xfId="826" xr:uid="{00000000-0005-0000-0000-000078030000}"/>
    <cellStyle name="Vejica 9" xfId="754" xr:uid="{00000000-0005-0000-0000-000079030000}"/>
    <cellStyle name="Vejica_515-vodovod,popis 2" xfId="947" xr:uid="{E7ECB429-EDB9-497A-8600-250CFCBE6055}"/>
    <cellStyle name="Vejica_popis-splošno-zun.ured" xfId="64" xr:uid="{00000000-0005-0000-0000-00007A030000}"/>
    <cellStyle name="Vnos 2" xfId="170" xr:uid="{00000000-0005-0000-0000-00007C030000}"/>
    <cellStyle name="Vnos 3" xfId="755" xr:uid="{00000000-0005-0000-0000-00007D030000}"/>
    <cellStyle name="Vsota 2" xfId="171" xr:uid="{00000000-0005-0000-0000-00007E030000}"/>
    <cellStyle name="Vsota 3" xfId="756" xr:uid="{00000000-0005-0000-0000-00007F030000}"/>
    <cellStyle name="Warning Text" xfId="881" xr:uid="{00000000-0005-0000-0000-000080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38101</xdr:colOff>
      <xdr:row>8</xdr:row>
      <xdr:rowOff>28575</xdr:rowOff>
    </xdr:from>
    <xdr:to>
      <xdr:col>5</xdr:col>
      <xdr:colOff>1000125</xdr:colOff>
      <xdr:row>8</xdr:row>
      <xdr:rowOff>1179328</xdr:rowOff>
    </xdr:to>
    <xdr:pic>
      <xdr:nvPicPr>
        <xdr:cNvPr id="6" name="Slika 5">
          <a:extLst>
            <a:ext uri="{FF2B5EF4-FFF2-40B4-BE49-F238E27FC236}">
              <a16:creationId xmlns:a16="http://schemas.microsoft.com/office/drawing/2014/main" id="{E0C51BF7-065E-E976-B8C7-32A3C1E253A3}"/>
            </a:ext>
          </a:extLst>
        </xdr:cNvPr>
        <xdr:cNvPicPr>
          <a:picLocks noChangeAspect="1"/>
        </xdr:cNvPicPr>
      </xdr:nvPicPr>
      <xdr:blipFill>
        <a:blip xmlns:r="http://schemas.openxmlformats.org/officeDocument/2006/relationships" r:embed="rId1"/>
        <a:stretch>
          <a:fillRect/>
        </a:stretch>
      </xdr:blipFill>
      <xdr:spPr>
        <a:xfrm>
          <a:off x="438151" y="2457450"/>
          <a:ext cx="4495799" cy="1150753"/>
        </a:xfrm>
        <a:prstGeom prst="rect">
          <a:avLst/>
        </a:prstGeom>
      </xdr:spPr>
    </xdr:pic>
    <xdr:clientData/>
  </xdr:twoCellAnchor>
  <xdr:twoCellAnchor editAs="oneCell">
    <xdr:from>
      <xdr:col>2</xdr:col>
      <xdr:colOff>1</xdr:colOff>
      <xdr:row>18</xdr:row>
      <xdr:rowOff>0</xdr:rowOff>
    </xdr:from>
    <xdr:to>
      <xdr:col>5</xdr:col>
      <xdr:colOff>1000126</xdr:colOff>
      <xdr:row>18</xdr:row>
      <xdr:rowOff>1181099</xdr:rowOff>
    </xdr:to>
    <xdr:pic>
      <xdr:nvPicPr>
        <xdr:cNvPr id="17" name="Slika 16">
          <a:extLst>
            <a:ext uri="{FF2B5EF4-FFF2-40B4-BE49-F238E27FC236}">
              <a16:creationId xmlns:a16="http://schemas.microsoft.com/office/drawing/2014/main" id="{C576B4CB-6E04-19D1-0594-C1C3B2A5AE66}"/>
            </a:ext>
          </a:extLst>
        </xdr:cNvPr>
        <xdr:cNvPicPr>
          <a:picLocks noChangeAspect="1"/>
        </xdr:cNvPicPr>
      </xdr:nvPicPr>
      <xdr:blipFill>
        <a:blip xmlns:r="http://schemas.openxmlformats.org/officeDocument/2006/relationships" r:embed="rId2"/>
        <a:stretch>
          <a:fillRect/>
        </a:stretch>
      </xdr:blipFill>
      <xdr:spPr>
        <a:xfrm>
          <a:off x="400051" y="5248275"/>
          <a:ext cx="4533900" cy="1181099"/>
        </a:xfrm>
        <a:prstGeom prst="rect">
          <a:avLst/>
        </a:prstGeom>
      </xdr:spPr>
    </xdr:pic>
    <xdr:clientData/>
  </xdr:twoCellAnchor>
  <xdr:twoCellAnchor editAs="oneCell">
    <xdr:from>
      <xdr:col>2</xdr:col>
      <xdr:colOff>0</xdr:colOff>
      <xdr:row>11</xdr:row>
      <xdr:rowOff>47625</xdr:rowOff>
    </xdr:from>
    <xdr:to>
      <xdr:col>5</xdr:col>
      <xdr:colOff>1000125</xdr:colOff>
      <xdr:row>11</xdr:row>
      <xdr:rowOff>1177429</xdr:rowOff>
    </xdr:to>
    <xdr:pic>
      <xdr:nvPicPr>
        <xdr:cNvPr id="3" name="Slika 2">
          <a:extLst>
            <a:ext uri="{FF2B5EF4-FFF2-40B4-BE49-F238E27FC236}">
              <a16:creationId xmlns:a16="http://schemas.microsoft.com/office/drawing/2014/main" id="{46D1CCA4-6ED1-DC85-759B-E6F1C30FBE0D}"/>
            </a:ext>
          </a:extLst>
        </xdr:cNvPr>
        <xdr:cNvPicPr>
          <a:picLocks noChangeAspect="1"/>
        </xdr:cNvPicPr>
      </xdr:nvPicPr>
      <xdr:blipFill>
        <a:blip xmlns:r="http://schemas.openxmlformats.org/officeDocument/2006/relationships" r:embed="rId3"/>
        <a:stretch>
          <a:fillRect/>
        </a:stretch>
      </xdr:blipFill>
      <xdr:spPr>
        <a:xfrm>
          <a:off x="400050" y="4162425"/>
          <a:ext cx="4533900" cy="1129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47624</xdr:colOff>
      <xdr:row>101</xdr:row>
      <xdr:rowOff>104776</xdr:rowOff>
    </xdr:from>
    <xdr:to>
      <xdr:col>3</xdr:col>
      <xdr:colOff>912528</xdr:colOff>
      <xdr:row>101</xdr:row>
      <xdr:rowOff>1657350</xdr:rowOff>
    </xdr:to>
    <xdr:pic>
      <xdr:nvPicPr>
        <xdr:cNvPr id="2" name="Slika 1">
          <a:extLst>
            <a:ext uri="{FF2B5EF4-FFF2-40B4-BE49-F238E27FC236}">
              <a16:creationId xmlns:a16="http://schemas.microsoft.com/office/drawing/2014/main" id="{CE10D379-729E-24E4-7D09-3C1E2CF57D93}"/>
            </a:ext>
          </a:extLst>
        </xdr:cNvPr>
        <xdr:cNvPicPr>
          <a:picLocks noChangeAspect="1"/>
        </xdr:cNvPicPr>
      </xdr:nvPicPr>
      <xdr:blipFill>
        <a:blip xmlns:r="http://schemas.openxmlformats.org/officeDocument/2006/relationships" r:embed="rId1"/>
        <a:stretch>
          <a:fillRect/>
        </a:stretch>
      </xdr:blipFill>
      <xdr:spPr>
        <a:xfrm>
          <a:off x="495299" y="25517476"/>
          <a:ext cx="4217704" cy="15525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fs\Protim\Projekti\127000-128990\C127890_MOL_Gmajnice_recenzija\9-1_RECENZIJA\PREJETA_DOKUMENTACIJA\PREJETO_25_05_2017_popis\13381_32_Gmajnice_PZI%20-%20Popis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afs\Protim\Projekti\127000-128990\C127890_MOL_Gmajnice_recenzija\9-1_RECENZIJA\PREJETA_DOKUMENTACIJA\PREJETO_02_05112017\CD%20-%20Digitalna%20kopija%20(dwg,%20doc..)\1%20-%20Na&#269;rt%20arhitekture\Popisi\GO%20del_Gmajnice%2010%205%2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 val="suhomon. in slikopl. del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H48"/>
  <sheetViews>
    <sheetView workbookViewId="0">
      <selection activeCell="D49" sqref="D49"/>
    </sheetView>
  </sheetViews>
  <sheetFormatPr defaultColWidth="9.1171875" defaultRowHeight="12.7"/>
  <cols>
    <col min="1" max="1" width="14" customWidth="1"/>
    <col min="2" max="2" width="9.29296875" style="8" customWidth="1"/>
    <col min="3" max="3" width="14.29296875" style="8" customWidth="1"/>
    <col min="4" max="4" width="9.1171875" style="8"/>
    <col min="5" max="5" width="42.41015625" style="8" customWidth="1"/>
    <col min="7" max="7" width="17.87890625" customWidth="1"/>
  </cols>
  <sheetData>
    <row r="5" spans="1:8" ht="17.7">
      <c r="A5" s="49"/>
      <c r="B5" s="50" t="s">
        <v>26</v>
      </c>
      <c r="C5" s="49"/>
      <c r="D5" s="49"/>
      <c r="E5" s="49"/>
      <c r="F5" s="49"/>
      <c r="G5" s="49"/>
      <c r="H5" s="49"/>
    </row>
    <row r="6" spans="1:8">
      <c r="A6" s="6"/>
      <c r="B6" s="51"/>
      <c r="C6" s="51"/>
      <c r="D6" s="5"/>
      <c r="E6" s="52"/>
    </row>
    <row r="7" spans="1:8">
      <c r="B7" s="51"/>
    </row>
    <row r="9" spans="1:8">
      <c r="B9" s="55"/>
      <c r="C9" s="55"/>
      <c r="D9" s="55"/>
    </row>
    <row r="10" spans="1:8">
      <c r="B10" s="55"/>
      <c r="C10" s="55"/>
      <c r="D10" s="55"/>
    </row>
    <row r="11" spans="1:8">
      <c r="B11" s="55"/>
      <c r="C11" s="55"/>
      <c r="D11" s="55"/>
    </row>
    <row r="13" spans="1:8">
      <c r="B13" s="8" t="s">
        <v>5</v>
      </c>
      <c r="D13" s="55" t="s">
        <v>310</v>
      </c>
    </row>
    <row r="14" spans="1:8" ht="14.25" customHeight="1">
      <c r="D14" s="55" t="s">
        <v>485</v>
      </c>
    </row>
    <row r="15" spans="1:8" ht="16.5" customHeight="1">
      <c r="D15" s="55" t="s">
        <v>484</v>
      </c>
    </row>
    <row r="19" spans="2:5">
      <c r="B19" s="53" t="s">
        <v>6</v>
      </c>
      <c r="C19" s="54"/>
      <c r="D19" s="310" t="s">
        <v>311</v>
      </c>
      <c r="E19" s="310"/>
    </row>
    <row r="20" spans="2:5" ht="12.75" customHeight="1">
      <c r="B20" s="8" t="s">
        <v>172</v>
      </c>
      <c r="C20" s="55"/>
      <c r="D20" s="436" t="s">
        <v>272</v>
      </c>
      <c r="E20" s="436"/>
    </row>
    <row r="21" spans="2:5">
      <c r="B21" s="365"/>
      <c r="D21" s="437"/>
      <c r="E21" s="437"/>
    </row>
    <row r="23" spans="2:5">
      <c r="B23" s="8" t="s">
        <v>15</v>
      </c>
      <c r="D23" s="55" t="s">
        <v>312</v>
      </c>
    </row>
    <row r="27" spans="2:5">
      <c r="B27" s="8" t="s">
        <v>21</v>
      </c>
      <c r="D27" s="8" t="s">
        <v>1</v>
      </c>
    </row>
    <row r="28" spans="2:5">
      <c r="D28" s="8" t="s">
        <v>25</v>
      </c>
    </row>
    <row r="29" spans="2:5">
      <c r="D29" s="8" t="s">
        <v>2</v>
      </c>
    </row>
    <row r="33" spans="2:4">
      <c r="B33" s="8" t="s">
        <v>3</v>
      </c>
      <c r="D33" s="55" t="s">
        <v>313</v>
      </c>
    </row>
    <row r="38" spans="2:4">
      <c r="B38" s="8" t="s">
        <v>22</v>
      </c>
      <c r="D38" s="55" t="s">
        <v>240</v>
      </c>
    </row>
    <row r="40" spans="2:4">
      <c r="D40" s="210"/>
    </row>
    <row r="41" spans="2:4">
      <c r="D41" s="210"/>
    </row>
    <row r="48" spans="2:4">
      <c r="B48" s="8" t="s">
        <v>23</v>
      </c>
      <c r="D48" s="311" t="s">
        <v>490</v>
      </c>
    </row>
  </sheetData>
  <sheetProtection selectLockedCells="1" selectUnlockedCells="1"/>
  <mergeCells count="2">
    <mergeCell ref="D20:E20"/>
    <mergeCell ref="D21:E21"/>
  </mergeCells>
  <phoneticPr fontId="0" type="noConversion"/>
  <pageMargins left="0.98425196850393704" right="0.39370078740157483" top="1.2598425196850394" bottom="0.9842519685039370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5"/>
  <sheetViews>
    <sheetView tabSelected="1" workbookViewId="0">
      <selection activeCell="B1" sqref="B1"/>
    </sheetView>
  </sheetViews>
  <sheetFormatPr defaultColWidth="9.1171875" defaultRowHeight="12.7"/>
  <cols>
    <col min="1" max="3" width="4.703125" style="24" customWidth="1"/>
    <col min="4" max="4" width="59.5859375" customWidth="1"/>
    <col min="5" max="5" width="15.5859375" style="25" customWidth="1"/>
    <col min="6" max="6" width="9.5859375" style="141" customWidth="1"/>
    <col min="8" max="8" width="14.29296875" customWidth="1"/>
    <col min="10" max="10" width="12.87890625" customWidth="1"/>
    <col min="11" max="11" width="12.5859375" customWidth="1"/>
  </cols>
  <sheetData>
    <row r="1" spans="1:9" ht="13.7">
      <c r="A1" s="246" t="s">
        <v>176</v>
      </c>
    </row>
    <row r="3" spans="1:9" ht="20">
      <c r="A3" s="245" t="s">
        <v>173</v>
      </c>
      <c r="B3" s="245"/>
      <c r="E3" s="5"/>
    </row>
    <row r="4" spans="1:9" ht="15.35">
      <c r="A4" s="6"/>
      <c r="B4" s="6"/>
      <c r="C4" s="6"/>
      <c r="D4" s="7"/>
      <c r="E4" s="5"/>
    </row>
    <row r="5" spans="1:9">
      <c r="A5" s="6"/>
      <c r="B5" s="6"/>
      <c r="C5" s="6"/>
      <c r="D5" s="8"/>
      <c r="E5" s="5"/>
    </row>
    <row r="6" spans="1:9" ht="15.7" thickBot="1">
      <c r="A6"/>
      <c r="B6" s="408" t="s">
        <v>124</v>
      </c>
      <c r="C6" s="243" t="s">
        <v>174</v>
      </c>
      <c r="D6" s="243"/>
      <c r="E6" s="244">
        <f>SUM(E7:E8)</f>
        <v>0</v>
      </c>
    </row>
    <row r="7" spans="1:9" ht="5.0999999999999996" customHeight="1">
      <c r="A7"/>
      <c r="B7" s="6"/>
      <c r="C7" s="6"/>
      <c r="D7" s="8"/>
      <c r="E7" s="5"/>
    </row>
    <row r="8" spans="1:9">
      <c r="A8"/>
      <c r="B8" s="6"/>
      <c r="C8" s="320" t="str">
        <f>'0. Pripravljalna dela'!B1</f>
        <v>0.</v>
      </c>
      <c r="D8" s="194" t="str">
        <f>'0. Pripravljalna dela'!C1</f>
        <v>PRIPRAVLJALNA DELA</v>
      </c>
      <c r="E8" s="46">
        <f>+'0. Pripravljalna dela'!G117</f>
        <v>0</v>
      </c>
    </row>
    <row r="9" spans="1:9">
      <c r="A9"/>
      <c r="B9" s="6"/>
      <c r="C9" s="6"/>
      <c r="D9" s="8"/>
      <c r="E9" s="5"/>
    </row>
    <row r="10" spans="1:9" ht="15.7" thickBot="1">
      <c r="A10"/>
      <c r="B10" s="408" t="s">
        <v>13</v>
      </c>
      <c r="C10" s="240" t="s">
        <v>175</v>
      </c>
      <c r="D10" s="241"/>
      <c r="E10" s="242">
        <f>SUM(E12:E16)</f>
        <v>0</v>
      </c>
    </row>
    <row r="11" spans="1:9" s="8" customFormat="1" ht="5.0999999999999996" customHeight="1">
      <c r="A11" s="9"/>
      <c r="B11" s="9"/>
      <c r="C11" s="9"/>
      <c r="D11" s="12"/>
      <c r="E11" s="10"/>
      <c r="F11" s="142"/>
      <c r="G11" s="143"/>
      <c r="H11" s="144"/>
      <c r="I11" s="145"/>
    </row>
    <row r="12" spans="1:9">
      <c r="A12" s="11"/>
      <c r="B12" s="11"/>
      <c r="C12" s="30" t="str">
        <f>'I. ZEMELJSKA DELA'!A1</f>
        <v>I.</v>
      </c>
      <c r="D12" s="44" t="str">
        <f>'I. ZEMELJSKA DELA'!B1</f>
        <v>ZEMELJSKA DELA</v>
      </c>
      <c r="E12" s="46">
        <f>+'I. ZEMELJSKA DELA'!F38</f>
        <v>0</v>
      </c>
      <c r="G12" s="141"/>
    </row>
    <row r="13" spans="1:9">
      <c r="A13" s="11"/>
      <c r="B13" s="11"/>
      <c r="C13" s="30" t="str">
        <f>'II. BETONSKA DELA'!A1</f>
        <v>II.</v>
      </c>
      <c r="D13" s="45" t="str">
        <f>'II. BETONSKA DELA'!B1</f>
        <v>BETONSKA DELA</v>
      </c>
      <c r="E13" s="47">
        <f>+'II. BETONSKA DELA'!F113</f>
        <v>0</v>
      </c>
      <c r="G13" s="141"/>
    </row>
    <row r="14" spans="1:9">
      <c r="A14" s="11"/>
      <c r="B14" s="11"/>
      <c r="C14" s="30" t="s">
        <v>18</v>
      </c>
      <c r="D14" s="45" t="str">
        <f>'III.TESARSKA DELA'!B1</f>
        <v>TESARSKA DELA</v>
      </c>
      <c r="E14" s="47">
        <f>+'III.TESARSKA DELA'!F71</f>
        <v>0</v>
      </c>
      <c r="G14" s="141"/>
    </row>
    <row r="15" spans="1:9">
      <c r="A15" s="11"/>
      <c r="B15" s="11"/>
      <c r="C15" s="30" t="s">
        <v>19</v>
      </c>
      <c r="D15" s="45" t="str">
        <f>'IV.ZIDARSKA DELA'!B1</f>
        <v>ZIDARSKA DELA</v>
      </c>
      <c r="E15" s="47">
        <f>+'IV.ZIDARSKA DELA'!F83</f>
        <v>0</v>
      </c>
      <c r="G15" s="141"/>
    </row>
    <row r="16" spans="1:9">
      <c r="A16" s="11"/>
      <c r="B16" s="11"/>
      <c r="C16" s="30" t="str">
        <f>'V.KANALIZACIJA V OBJEKTU'!A1</f>
        <v>V.</v>
      </c>
      <c r="D16" s="45" t="str">
        <f>'V.KANALIZACIJA V OBJEKTU'!B1</f>
        <v xml:space="preserve">KANALIZACIJA V OBJEKTU </v>
      </c>
      <c r="E16" s="47">
        <f>+'V.KANALIZACIJA V OBJEKTU'!F36</f>
        <v>0</v>
      </c>
      <c r="G16" s="141"/>
    </row>
    <row r="17" spans="1:14" s="8" customFormat="1">
      <c r="A17" s="9"/>
      <c r="B17" s="9"/>
      <c r="C17" s="9"/>
      <c r="D17" s="12"/>
      <c r="E17" s="10"/>
      <c r="F17" s="142"/>
      <c r="G17" s="141"/>
      <c r="H17"/>
      <c r="I17"/>
      <c r="J17"/>
      <c r="K17"/>
      <c r="L17"/>
      <c r="M17"/>
      <c r="N17"/>
    </row>
    <row r="18" spans="1:14">
      <c r="A18" s="234"/>
      <c r="B18" s="13"/>
      <c r="C18" s="13"/>
      <c r="D18" s="321" t="s">
        <v>259</v>
      </c>
      <c r="E18" s="235">
        <f>+E10+E6</f>
        <v>0</v>
      </c>
      <c r="G18" s="141"/>
    </row>
    <row r="19" spans="1:14">
      <c r="G19" s="141"/>
    </row>
    <row r="20" spans="1:14">
      <c r="D20" t="s">
        <v>237</v>
      </c>
      <c r="E20" s="25">
        <f>+E18*0.05</f>
        <v>0</v>
      </c>
      <c r="G20" s="141"/>
    </row>
    <row r="21" spans="1:14" ht="25.35">
      <c r="D21" s="151" t="s">
        <v>238</v>
      </c>
      <c r="G21" s="141"/>
    </row>
    <row r="22" spans="1:14">
      <c r="D22" s="151"/>
      <c r="G22" s="141"/>
    </row>
    <row r="23" spans="1:14">
      <c r="A23" s="234"/>
      <c r="B23" s="13"/>
      <c r="C23" s="13"/>
      <c r="D23" s="321" t="s">
        <v>260</v>
      </c>
      <c r="E23" s="235">
        <f>+E18+E20</f>
        <v>0</v>
      </c>
      <c r="G23" s="141"/>
    </row>
    <row r="24" spans="1:14">
      <c r="G24" s="141"/>
    </row>
    <row r="25" spans="1:14">
      <c r="G25" s="141"/>
    </row>
    <row r="26" spans="1:14">
      <c r="G26" s="141"/>
    </row>
    <row r="27" spans="1:14">
      <c r="G27" s="141"/>
    </row>
    <row r="28" spans="1:14">
      <c r="G28" s="141"/>
    </row>
    <row r="29" spans="1:14">
      <c r="G29" s="141"/>
    </row>
    <row r="30" spans="1:14">
      <c r="G30" s="141"/>
    </row>
    <row r="31" spans="1:14">
      <c r="G31" s="141"/>
    </row>
    <row r="32" spans="1:14">
      <c r="G32" s="141"/>
    </row>
    <row r="33" spans="7:7">
      <c r="G33" s="141"/>
    </row>
    <row r="34" spans="7:7">
      <c r="G34" s="141"/>
    </row>
    <row r="35" spans="7:7">
      <c r="G35" s="141"/>
    </row>
    <row r="36" spans="7:7">
      <c r="G36" s="141"/>
    </row>
    <row r="37" spans="7:7">
      <c r="G37" s="141"/>
    </row>
    <row r="38" spans="7:7">
      <c r="G38" s="141"/>
    </row>
    <row r="39" spans="7:7">
      <c r="G39" s="141"/>
    </row>
    <row r="40" spans="7:7">
      <c r="G40" s="141"/>
    </row>
    <row r="41" spans="7:7">
      <c r="G41" s="141"/>
    </row>
    <row r="42" spans="7:7">
      <c r="G42" s="141"/>
    </row>
    <row r="43" spans="7:7">
      <c r="G43" s="141"/>
    </row>
    <row r="44" spans="7:7">
      <c r="G44" s="141"/>
    </row>
    <row r="45" spans="7:7">
      <c r="G45" s="141"/>
    </row>
    <row r="46" spans="7:7">
      <c r="G46" s="141"/>
    </row>
    <row r="47" spans="7:7">
      <c r="G47" s="141"/>
    </row>
    <row r="48" spans="7:7">
      <c r="G48" s="141"/>
    </row>
    <row r="49" spans="7:7">
      <c r="G49" s="141"/>
    </row>
    <row r="50" spans="7:7">
      <c r="G50" s="141"/>
    </row>
    <row r="51" spans="7:7">
      <c r="G51" s="141"/>
    </row>
    <row r="52" spans="7:7">
      <c r="G52" s="141"/>
    </row>
    <row r="53" spans="7:7">
      <c r="G53" s="141"/>
    </row>
    <row r="54" spans="7:7">
      <c r="G54" s="141"/>
    </row>
    <row r="55" spans="7:7">
      <c r="G55" s="141"/>
    </row>
  </sheetData>
  <sheetProtection selectLockedCells="1" selectUnlockedCells="1"/>
  <phoneticPr fontId="0" type="noConversion"/>
  <pageMargins left="0.98425196850393704" right="0.39370078740157483" top="1.2598425196850394" bottom="0.98425196850393704" header="0.31496062992125984" footer="0.31496062992125984"/>
  <pageSetup paperSize="9" orientation="portrait" r:id="rId1"/>
  <headerFooter>
    <oddHeader>&amp;L&amp;"Arial Narrow,Običajno"&amp;8&amp;K00-049&amp;F</oddHeader>
    <oddFooter>&amp;L&amp;"Arial Narrow,Običajno"&amp;8&amp;K00-049&amp;G
PROTIM RŽIŠNIK PERC d.o.o., Poslovna cona A 2,  4208 ŠENČUR,  SLOVENIJA
tel.: 04 279 18 00  e-mail:  protim@r-p.si  url: www.protim.si&amp;R&amp;"FuturaTEEMedCon,Običajno"&amp;K00-049&amp;P/&amp;N</oddFooter>
  </headerFooter>
  <ignoredErrors>
    <ignoredError sqref="C19:E19 C18 A18:A19" emptyCellReference="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E31"/>
  <sheetViews>
    <sheetView topLeftCell="B1" workbookViewId="0"/>
  </sheetViews>
  <sheetFormatPr defaultColWidth="9.1171875" defaultRowHeight="12.7"/>
  <cols>
    <col min="1" max="1" width="0" style="48" hidden="1" customWidth="1"/>
    <col min="2" max="2" width="6.1171875" style="56" customWidth="1"/>
    <col min="3" max="3" width="86.29296875" style="239" customWidth="1"/>
    <col min="4" max="4" width="13.29296875" style="57" customWidth="1"/>
    <col min="5" max="5" width="16.1171875" style="57" customWidth="1"/>
    <col min="6" max="16384" width="9.1171875" style="48"/>
  </cols>
  <sheetData>
    <row r="1" spans="2:3" ht="15.35">
      <c r="B1" s="223" t="s">
        <v>124</v>
      </c>
      <c r="C1" s="237" t="s">
        <v>125</v>
      </c>
    </row>
    <row r="2" spans="2:3">
      <c r="B2" s="224"/>
      <c r="C2" s="209"/>
    </row>
    <row r="3" spans="2:3" ht="25.35">
      <c r="B3" s="221"/>
      <c r="C3" s="225" t="s">
        <v>120</v>
      </c>
    </row>
    <row r="4" spans="2:3">
      <c r="B4" s="221"/>
      <c r="C4" s="225"/>
    </row>
    <row r="5" spans="2:3">
      <c r="B5" s="221"/>
      <c r="C5" s="225"/>
    </row>
    <row r="6" spans="2:3" ht="25.35">
      <c r="B6" s="221"/>
      <c r="C6" s="238" t="s">
        <v>169</v>
      </c>
    </row>
    <row r="7" spans="2:3">
      <c r="B7" s="221"/>
      <c r="C7" s="238"/>
    </row>
    <row r="8" spans="2:3">
      <c r="B8" s="221"/>
      <c r="C8" s="225"/>
    </row>
    <row r="9" spans="2:3" ht="38">
      <c r="B9" s="226" t="s">
        <v>126</v>
      </c>
      <c r="C9" s="230" t="s">
        <v>171</v>
      </c>
    </row>
    <row r="10" spans="2:3">
      <c r="B10" s="226" t="s">
        <v>127</v>
      </c>
      <c r="C10" s="222" t="s">
        <v>128</v>
      </c>
    </row>
    <row r="11" spans="2:3" ht="38">
      <c r="B11" s="226" t="s">
        <v>129</v>
      </c>
      <c r="C11" s="230" t="s">
        <v>130</v>
      </c>
    </row>
    <row r="12" spans="2:3" ht="25.35">
      <c r="B12" s="226" t="s">
        <v>131</v>
      </c>
      <c r="C12" s="228" t="s">
        <v>132</v>
      </c>
    </row>
    <row r="13" spans="2:3" ht="25.35">
      <c r="B13" s="226" t="s">
        <v>133</v>
      </c>
      <c r="C13" s="222" t="s">
        <v>134</v>
      </c>
    </row>
    <row r="14" spans="2:3">
      <c r="B14" s="226" t="s">
        <v>135</v>
      </c>
      <c r="C14" s="230" t="s">
        <v>136</v>
      </c>
    </row>
    <row r="15" spans="2:3" ht="25.35">
      <c r="B15" s="226" t="s">
        <v>137</v>
      </c>
      <c r="C15" s="230" t="s">
        <v>138</v>
      </c>
    </row>
    <row r="16" spans="2:3">
      <c r="B16" s="226" t="s">
        <v>139</v>
      </c>
      <c r="C16" s="230" t="s">
        <v>140</v>
      </c>
    </row>
    <row r="17" spans="2:3" ht="25.35">
      <c r="B17" s="226" t="s">
        <v>141</v>
      </c>
      <c r="C17" s="222" t="s">
        <v>142</v>
      </c>
    </row>
    <row r="18" spans="2:3" ht="25.35">
      <c r="B18" s="226" t="s">
        <v>143</v>
      </c>
      <c r="C18" s="230" t="s">
        <v>144</v>
      </c>
    </row>
    <row r="19" spans="2:3" ht="25.35">
      <c r="B19" s="226" t="s">
        <v>145</v>
      </c>
      <c r="C19" s="230" t="s">
        <v>42</v>
      </c>
    </row>
    <row r="20" spans="2:3" ht="25.35">
      <c r="B20" s="226" t="s">
        <v>146</v>
      </c>
      <c r="C20" s="230" t="s">
        <v>147</v>
      </c>
    </row>
    <row r="21" spans="2:3">
      <c r="B21" s="226" t="s">
        <v>148</v>
      </c>
      <c r="C21" s="230" t="s">
        <v>149</v>
      </c>
    </row>
    <row r="22" spans="2:3">
      <c r="B22" s="226" t="s">
        <v>150</v>
      </c>
      <c r="C22" s="230" t="s">
        <v>151</v>
      </c>
    </row>
    <row r="23" spans="2:3">
      <c r="B23" s="226" t="s">
        <v>152</v>
      </c>
      <c r="C23" s="231" t="s">
        <v>153</v>
      </c>
    </row>
    <row r="24" spans="2:3" ht="38">
      <c r="B24" s="226" t="s">
        <v>154</v>
      </c>
      <c r="C24" s="230" t="s">
        <v>155</v>
      </c>
    </row>
    <row r="25" spans="2:3">
      <c r="B25" s="226" t="s">
        <v>156</v>
      </c>
      <c r="C25" s="227" t="s">
        <v>157</v>
      </c>
    </row>
    <row r="26" spans="2:3" ht="25.35">
      <c r="B26" s="226" t="s">
        <v>158</v>
      </c>
      <c r="C26" s="222" t="s">
        <v>170</v>
      </c>
    </row>
    <row r="27" spans="2:3" ht="25.35">
      <c r="B27" s="226" t="s">
        <v>159</v>
      </c>
      <c r="C27" s="230" t="s">
        <v>160</v>
      </c>
    </row>
    <row r="28" spans="2:3" ht="25.35">
      <c r="B28" s="226" t="s">
        <v>161</v>
      </c>
      <c r="C28" s="228" t="s">
        <v>162</v>
      </c>
    </row>
    <row r="29" spans="2:3" ht="25.35">
      <c r="B29" s="226" t="s">
        <v>163</v>
      </c>
      <c r="C29" s="229" t="s">
        <v>164</v>
      </c>
    </row>
    <row r="30" spans="2:3" ht="25.35">
      <c r="B30" s="226" t="s">
        <v>165</v>
      </c>
      <c r="C30" s="230" t="s">
        <v>166</v>
      </c>
    </row>
    <row r="31" spans="2:3" ht="38">
      <c r="B31" s="226" t="s">
        <v>167</v>
      </c>
      <c r="C31" s="232" t="s">
        <v>168</v>
      </c>
    </row>
  </sheetData>
  <sheetProtection selectLockedCells="1" selectUnlockedCells="1"/>
  <phoneticPr fontId="0" type="noConversion"/>
  <pageMargins left="0.98425196850393704" right="0.39370078740157483" top="1.2598425196850394" bottom="0.98425196850393704" header="0.31496062992125984" footer="0.31496062992125984"/>
  <pageSetup paperSize="9" scale="97"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F3B5D-3A23-493A-85DE-845982034556}">
  <sheetPr>
    <tabColor theme="6" tint="0.79998168889431442"/>
    <pageSetUpPr fitToPage="1"/>
  </sheetPr>
  <dimension ref="A1:G118"/>
  <sheetViews>
    <sheetView showZeros="0" topLeftCell="B106" zoomScaleNormal="100" workbookViewId="0">
      <selection activeCell="F112" sqref="F112:F115"/>
    </sheetView>
  </sheetViews>
  <sheetFormatPr defaultColWidth="9.1171875" defaultRowHeight="12.7"/>
  <cols>
    <col min="1" max="1" width="9.1171875" style="413" hidden="1" customWidth="1"/>
    <col min="2" max="2" width="6" style="434" customWidth="1"/>
    <col min="3" max="3" width="40" style="427" customWidth="1"/>
    <col min="4" max="4" width="4.29296875" style="435" customWidth="1"/>
    <col min="5" max="5" width="8.703125" style="101" customWidth="1"/>
    <col min="6" max="6" width="15.41015625" style="413" customWidth="1"/>
    <col min="7" max="7" width="14.87890625" style="413" customWidth="1"/>
    <col min="8" max="16384" width="9.1171875" style="413"/>
  </cols>
  <sheetData>
    <row r="1" spans="2:7">
      <c r="B1" s="409" t="s">
        <v>124</v>
      </c>
      <c r="C1" s="410" t="s">
        <v>269</v>
      </c>
      <c r="D1" s="411"/>
      <c r="E1" s="102"/>
      <c r="F1" s="412"/>
      <c r="G1" s="412"/>
    </row>
    <row r="2" spans="2:7">
      <c r="B2" s="409"/>
      <c r="C2" s="410"/>
      <c r="D2" s="414"/>
      <c r="E2" s="415"/>
      <c r="F2" s="416"/>
      <c r="G2" s="416"/>
    </row>
    <row r="3" spans="2:7">
      <c r="B3" s="18" t="s">
        <v>7</v>
      </c>
      <c r="C3" s="417" t="s">
        <v>8</v>
      </c>
      <c r="D3" s="418" t="s">
        <v>12</v>
      </c>
      <c r="E3" s="419" t="s">
        <v>9</v>
      </c>
      <c r="F3" s="420" t="s">
        <v>10</v>
      </c>
      <c r="G3" s="421" t="s">
        <v>11</v>
      </c>
    </row>
    <row r="4" spans="2:7">
      <c r="B4" s="21"/>
      <c r="C4" s="422"/>
      <c r="D4" s="423"/>
      <c r="E4" s="424"/>
      <c r="F4" s="425"/>
      <c r="G4" s="425"/>
    </row>
    <row r="5" spans="2:7">
      <c r="B5" s="21"/>
      <c r="C5" s="410" t="s">
        <v>347</v>
      </c>
      <c r="D5" s="423"/>
      <c r="E5" s="424"/>
      <c r="F5" s="425"/>
      <c r="G5" s="425"/>
    </row>
    <row r="6" spans="2:7" ht="38">
      <c r="B6" s="14">
        <f>COUNT($A4:B$5)+1</f>
        <v>1</v>
      </c>
      <c r="C6" s="322" t="s">
        <v>337</v>
      </c>
      <c r="D6" s="426" t="s">
        <v>28</v>
      </c>
      <c r="E6" s="335">
        <v>160</v>
      </c>
      <c r="F6" s="366"/>
      <c r="G6" s="367">
        <f>E6*F6</f>
        <v>0</v>
      </c>
    </row>
    <row r="7" spans="2:7">
      <c r="B7" s="14"/>
      <c r="C7" s="413"/>
      <c r="D7" s="413"/>
      <c r="E7" s="413"/>
    </row>
    <row r="8" spans="2:7" ht="63.35">
      <c r="B8" s="14">
        <f>COUNT($A$5:B6)+1</f>
        <v>2</v>
      </c>
      <c r="C8" s="322" t="s">
        <v>489</v>
      </c>
      <c r="D8" s="426" t="s">
        <v>28</v>
      </c>
      <c r="E8" s="335">
        <v>70</v>
      </c>
      <c r="F8" s="366"/>
      <c r="G8" s="97">
        <f>E8*F8</f>
        <v>0</v>
      </c>
    </row>
    <row r="9" spans="2:7" ht="94.5" customHeight="1">
      <c r="B9" s="14"/>
      <c r="C9" s="413"/>
      <c r="D9" s="413"/>
      <c r="E9" s="413"/>
    </row>
    <row r="10" spans="2:7" ht="14.7">
      <c r="B10" s="14" t="s">
        <v>263</v>
      </c>
      <c r="C10" s="427" t="s">
        <v>487</v>
      </c>
      <c r="D10" s="426" t="s">
        <v>28</v>
      </c>
      <c r="E10" s="335">
        <v>30</v>
      </c>
      <c r="F10" s="366"/>
      <c r="G10" s="97">
        <f>E10*F10</f>
        <v>0</v>
      </c>
    </row>
    <row r="11" spans="2:7">
      <c r="B11" s="14" t="s">
        <v>264</v>
      </c>
      <c r="C11" s="413" t="s">
        <v>488</v>
      </c>
      <c r="D11" s="426" t="s">
        <v>118</v>
      </c>
      <c r="E11" s="335">
        <v>1</v>
      </c>
      <c r="F11" s="366"/>
      <c r="G11" s="97">
        <f>E11*F11</f>
        <v>0</v>
      </c>
    </row>
    <row r="12" spans="2:7" ht="94.5" customHeight="1">
      <c r="B12" s="14"/>
      <c r="C12" s="413"/>
      <c r="D12" s="413"/>
      <c r="E12" s="413"/>
    </row>
    <row r="13" spans="2:7">
      <c r="B13" s="14"/>
      <c r="C13" s="413"/>
      <c r="D13" s="413"/>
      <c r="E13" s="413"/>
    </row>
    <row r="14" spans="2:7" ht="50.7">
      <c r="B14" s="14">
        <f>COUNT($A$5:B8)+1</f>
        <v>3</v>
      </c>
      <c r="C14" s="78" t="s">
        <v>277</v>
      </c>
      <c r="D14" s="428" t="s">
        <v>17</v>
      </c>
      <c r="E14" s="103">
        <v>10</v>
      </c>
      <c r="F14" s="35"/>
      <c r="G14" s="97">
        <f t="shared" ref="G14" si="0">E14*F14</f>
        <v>0</v>
      </c>
    </row>
    <row r="15" spans="2:7">
      <c r="B15" s="14"/>
      <c r="C15" s="413"/>
      <c r="D15" s="413"/>
      <c r="E15" s="413"/>
    </row>
    <row r="16" spans="2:7" ht="50.7">
      <c r="B16" s="14">
        <f>COUNT($A$5:B14)+1</f>
        <v>4</v>
      </c>
      <c r="C16" s="427" t="s">
        <v>338</v>
      </c>
      <c r="D16" s="428" t="s">
        <v>17</v>
      </c>
      <c r="E16" s="103">
        <v>4</v>
      </c>
      <c r="F16" s="35"/>
      <c r="G16" s="97">
        <f t="shared" ref="G16" si="1">E16*F16</f>
        <v>0</v>
      </c>
    </row>
    <row r="17" spans="2:7">
      <c r="B17" s="14"/>
      <c r="C17" s="413"/>
      <c r="D17" s="413"/>
      <c r="E17" s="413"/>
    </row>
    <row r="18" spans="2:7" ht="50.7">
      <c r="B18" s="14">
        <f>COUNT($A$5:B16)+1</f>
        <v>5</v>
      </c>
      <c r="C18" s="427" t="s">
        <v>339</v>
      </c>
      <c r="D18" s="413" t="s">
        <v>118</v>
      </c>
      <c r="E18" s="103">
        <v>4</v>
      </c>
      <c r="F18" s="35"/>
      <c r="G18" s="97">
        <f t="shared" ref="G18" si="2">E18*F18</f>
        <v>0</v>
      </c>
    </row>
    <row r="19" spans="2:7" ht="94.5" customHeight="1">
      <c r="B19" s="14"/>
      <c r="C19" s="413"/>
      <c r="D19" s="413"/>
      <c r="E19" s="413"/>
    </row>
    <row r="20" spans="2:7">
      <c r="B20" s="14"/>
      <c r="C20" s="413"/>
      <c r="D20" s="413"/>
      <c r="E20" s="413"/>
    </row>
    <row r="21" spans="2:7" ht="50.7">
      <c r="B21" s="14">
        <f>COUNT($A$5:B16)+1</f>
        <v>5</v>
      </c>
      <c r="C21" s="427" t="s">
        <v>340</v>
      </c>
      <c r="D21" s="413" t="s">
        <v>118</v>
      </c>
      <c r="E21" s="103">
        <v>4</v>
      </c>
      <c r="F21" s="35"/>
      <c r="G21" s="97">
        <f t="shared" ref="G21" si="3">E21*F21</f>
        <v>0</v>
      </c>
    </row>
    <row r="22" spans="2:7">
      <c r="B22" s="14"/>
      <c r="C22" s="413"/>
      <c r="D22" s="413"/>
      <c r="E22" s="413"/>
    </row>
    <row r="23" spans="2:7" ht="25.35">
      <c r="B23" s="14">
        <f>COUNT($A$5:B21)+1</f>
        <v>7</v>
      </c>
      <c r="C23" s="427" t="s">
        <v>341</v>
      </c>
      <c r="D23" s="426" t="s">
        <v>30</v>
      </c>
      <c r="E23" s="335">
        <v>125</v>
      </c>
      <c r="F23" s="366"/>
      <c r="G23" s="97">
        <f>E23*F23</f>
        <v>0</v>
      </c>
    </row>
    <row r="24" spans="2:7">
      <c r="B24" s="14"/>
      <c r="C24" s="413"/>
      <c r="D24" s="413"/>
      <c r="E24" s="413"/>
    </row>
    <row r="25" spans="2:7" ht="63.35">
      <c r="B25" s="14">
        <f>COUNT($A$5:B24)+1</f>
        <v>8</v>
      </c>
      <c r="C25" s="322" t="s">
        <v>342</v>
      </c>
      <c r="D25" s="426" t="s">
        <v>29</v>
      </c>
      <c r="E25" s="335">
        <v>10</v>
      </c>
      <c r="F25" s="366"/>
      <c r="G25" s="367">
        <f>E25*F25</f>
        <v>0</v>
      </c>
    </row>
    <row r="26" spans="2:7">
      <c r="B26" s="14"/>
      <c r="C26" s="413"/>
      <c r="D26" s="413"/>
      <c r="E26" s="413"/>
    </row>
    <row r="27" spans="2:7" ht="50.7">
      <c r="B27" s="14">
        <f>COUNT($A$5:B26)+1</f>
        <v>9</v>
      </c>
      <c r="C27" s="427" t="s">
        <v>472</v>
      </c>
      <c r="D27" s="413"/>
      <c r="E27" s="413"/>
    </row>
    <row r="28" spans="2:7">
      <c r="B28" s="14" t="s">
        <v>263</v>
      </c>
      <c r="C28" s="427" t="s">
        <v>471</v>
      </c>
      <c r="D28" s="426" t="s">
        <v>118</v>
      </c>
      <c r="E28" s="335">
        <v>1</v>
      </c>
      <c r="F28" s="366"/>
      <c r="G28" s="367">
        <f>E28*F28</f>
        <v>0</v>
      </c>
    </row>
    <row r="29" spans="2:7">
      <c r="B29" s="14"/>
      <c r="C29" s="413"/>
      <c r="D29" s="413"/>
      <c r="E29" s="413"/>
    </row>
    <row r="30" spans="2:7" ht="38">
      <c r="B30" s="14">
        <f>COUNT($A$5:B27)+1</f>
        <v>10</v>
      </c>
      <c r="C30" s="322" t="s">
        <v>270</v>
      </c>
      <c r="D30" s="337" t="s">
        <v>28</v>
      </c>
      <c r="E30" s="335">
        <v>20</v>
      </c>
      <c r="F30" s="336"/>
      <c r="G30" s="97">
        <f>E30*F30</f>
        <v>0</v>
      </c>
    </row>
    <row r="31" spans="2:7">
      <c r="B31" s="14"/>
      <c r="C31" s="413"/>
      <c r="D31" s="413"/>
      <c r="E31" s="413"/>
    </row>
    <row r="32" spans="2:7" ht="38">
      <c r="B32" s="14">
        <f>COUNT($A$5:B30)+1</f>
        <v>11</v>
      </c>
      <c r="C32" s="322" t="s">
        <v>343</v>
      </c>
      <c r="D32" s="337" t="s">
        <v>28</v>
      </c>
      <c r="E32" s="335">
        <v>40</v>
      </c>
      <c r="F32" s="336"/>
      <c r="G32" s="97">
        <f>E32*F32</f>
        <v>0</v>
      </c>
    </row>
    <row r="33" spans="2:7">
      <c r="B33" s="14"/>
      <c r="C33" s="413"/>
      <c r="D33" s="413"/>
      <c r="E33" s="413"/>
    </row>
    <row r="34" spans="2:7" ht="14.7">
      <c r="B34" s="14">
        <f>COUNT($A$5:B32)+1</f>
        <v>12</v>
      </c>
      <c r="C34" s="334" t="s">
        <v>345</v>
      </c>
      <c r="D34" s="79" t="s">
        <v>28</v>
      </c>
      <c r="E34" s="335">
        <v>26</v>
      </c>
      <c r="F34" s="336"/>
      <c r="G34" s="97">
        <f t="shared" ref="G34" si="4">E34*F34</f>
        <v>0</v>
      </c>
    </row>
    <row r="35" spans="2:7">
      <c r="B35" s="14"/>
      <c r="C35" s="78"/>
      <c r="D35" s="428"/>
      <c r="E35" s="103"/>
      <c r="F35" s="35"/>
      <c r="G35" s="97"/>
    </row>
    <row r="36" spans="2:7" ht="63.35">
      <c r="B36" s="14">
        <f>COUNT($A$5:B34)+1</f>
        <v>13</v>
      </c>
      <c r="C36" s="334" t="s">
        <v>346</v>
      </c>
      <c r="D36" s="337" t="s">
        <v>30</v>
      </c>
      <c r="E36" s="335">
        <v>20</v>
      </c>
      <c r="F36" s="336"/>
      <c r="G36" s="97">
        <f t="shared" ref="G36" si="5">E36*F36</f>
        <v>0</v>
      </c>
    </row>
    <row r="37" spans="2:7">
      <c r="B37" s="14"/>
      <c r="C37" s="78"/>
      <c r="D37" s="428"/>
      <c r="E37" s="103"/>
      <c r="F37" s="35"/>
      <c r="G37" s="97"/>
    </row>
    <row r="38" spans="2:7" ht="76">
      <c r="B38" s="14">
        <f>COUNT($A$5:B36)+1</f>
        <v>14</v>
      </c>
      <c r="C38" s="334" t="s">
        <v>344</v>
      </c>
      <c r="D38" s="337" t="s">
        <v>30</v>
      </c>
      <c r="E38" s="335">
        <v>140</v>
      </c>
      <c r="F38" s="336"/>
      <c r="G38" s="97">
        <f t="shared" ref="G38" si="6">E38*F38</f>
        <v>0</v>
      </c>
    </row>
    <row r="39" spans="2:7">
      <c r="B39" s="14"/>
      <c r="C39" s="334"/>
      <c r="D39" s="337"/>
      <c r="E39" s="335"/>
      <c r="F39" s="336"/>
      <c r="G39" s="97"/>
    </row>
    <row r="40" spans="2:7" ht="38">
      <c r="B40" s="14">
        <f>COUNT($A$5:B38)+1</f>
        <v>15</v>
      </c>
      <c r="C40" s="322" t="s">
        <v>287</v>
      </c>
      <c r="D40" s="79"/>
      <c r="E40" s="329"/>
      <c r="F40" s="331"/>
      <c r="G40" s="328"/>
    </row>
    <row r="41" spans="2:7" ht="63.35">
      <c r="B41" s="14" t="s">
        <v>349</v>
      </c>
      <c r="C41" s="78" t="s">
        <v>353</v>
      </c>
      <c r="D41" s="268"/>
      <c r="E41" s="268"/>
      <c r="F41" s="268"/>
      <c r="G41" s="268"/>
    </row>
    <row r="42" spans="2:7" ht="25.35">
      <c r="B42" s="14" t="s">
        <v>350</v>
      </c>
      <c r="C42" s="78" t="s">
        <v>290</v>
      </c>
      <c r="D42" s="79" t="s">
        <v>28</v>
      </c>
      <c r="E42" s="293">
        <v>100</v>
      </c>
      <c r="F42" s="331"/>
      <c r="G42" s="107">
        <f>E42*F42</f>
        <v>0</v>
      </c>
    </row>
    <row r="43" spans="2:7" ht="38">
      <c r="B43" s="14" t="s">
        <v>351</v>
      </c>
      <c r="C43" s="78" t="s">
        <v>292</v>
      </c>
      <c r="D43" s="268" t="s">
        <v>17</v>
      </c>
      <c r="E43" s="293">
        <v>6</v>
      </c>
      <c r="F43" s="331"/>
      <c r="G43" s="107">
        <f>E43*F43</f>
        <v>0</v>
      </c>
    </row>
    <row r="44" spans="2:7" ht="38">
      <c r="B44" s="14" t="s">
        <v>352</v>
      </c>
      <c r="C44" s="78" t="s">
        <v>293</v>
      </c>
      <c r="D44" s="268" t="s">
        <v>17</v>
      </c>
      <c r="E44" s="293">
        <v>6</v>
      </c>
      <c r="F44" s="331"/>
      <c r="G44" s="107">
        <f>E44*F44</f>
        <v>0</v>
      </c>
    </row>
    <row r="45" spans="2:7" ht="50.7">
      <c r="B45" s="14" t="s">
        <v>358</v>
      </c>
      <c r="C45" s="78" t="s">
        <v>359</v>
      </c>
      <c r="D45" s="79" t="s">
        <v>28</v>
      </c>
      <c r="E45" s="293">
        <v>50</v>
      </c>
      <c r="F45" s="331"/>
      <c r="G45" s="107">
        <f>E45*F45</f>
        <v>0</v>
      </c>
    </row>
    <row r="46" spans="2:7" ht="38">
      <c r="B46" s="14" t="s">
        <v>361</v>
      </c>
      <c r="C46" s="78" t="s">
        <v>360</v>
      </c>
      <c r="D46" s="79" t="s">
        <v>28</v>
      </c>
      <c r="E46" s="293">
        <v>4</v>
      </c>
      <c r="F46" s="331"/>
      <c r="G46" s="107">
        <f>E46*F46</f>
        <v>0</v>
      </c>
    </row>
    <row r="47" spans="2:7">
      <c r="B47" s="14"/>
      <c r="C47" s="334"/>
      <c r="D47" s="337"/>
      <c r="E47" s="335"/>
      <c r="F47" s="336"/>
      <c r="G47" s="97"/>
    </row>
    <row r="48" spans="2:7" ht="50.7">
      <c r="B48" s="14" t="s">
        <v>354</v>
      </c>
      <c r="C48" s="78" t="s">
        <v>357</v>
      </c>
      <c r="D48" s="268"/>
      <c r="E48" s="268"/>
      <c r="F48" s="268"/>
      <c r="G48" s="268"/>
    </row>
    <row r="49" spans="2:7" ht="25.35">
      <c r="B49" s="14" t="s">
        <v>355</v>
      </c>
      <c r="C49" s="78" t="s">
        <v>289</v>
      </c>
      <c r="D49" s="79" t="s">
        <v>28</v>
      </c>
      <c r="E49" s="293">
        <v>70</v>
      </c>
      <c r="F49" s="331"/>
      <c r="G49" s="107">
        <f>E49*F49</f>
        <v>0</v>
      </c>
    </row>
    <row r="50" spans="2:7" ht="38">
      <c r="B50" s="14" t="s">
        <v>356</v>
      </c>
      <c r="C50" s="78" t="s">
        <v>291</v>
      </c>
      <c r="D50" s="268" t="s">
        <v>17</v>
      </c>
      <c r="E50" s="293">
        <v>5</v>
      </c>
      <c r="F50" s="331"/>
      <c r="G50" s="107">
        <f>E50*F50</f>
        <v>0</v>
      </c>
    </row>
    <row r="51" spans="2:7">
      <c r="B51" s="14"/>
      <c r="C51" s="334"/>
      <c r="D51" s="337"/>
      <c r="E51" s="335"/>
      <c r="F51" s="336"/>
      <c r="G51" s="97"/>
    </row>
    <row r="52" spans="2:7" ht="63.35">
      <c r="B52" s="14" t="s">
        <v>363</v>
      </c>
      <c r="C52" s="78" t="s">
        <v>362</v>
      </c>
      <c r="D52" s="337"/>
      <c r="E52" s="335"/>
      <c r="F52" s="336"/>
      <c r="G52" s="97"/>
    </row>
    <row r="53" spans="2:7" ht="25.35">
      <c r="B53" s="14" t="s">
        <v>364</v>
      </c>
      <c r="C53" s="78" t="s">
        <v>365</v>
      </c>
      <c r="D53" s="79" t="s">
        <v>28</v>
      </c>
      <c r="E53" s="293">
        <v>70</v>
      </c>
      <c r="F53" s="331"/>
      <c r="G53" s="107">
        <f>E53*F53</f>
        <v>0</v>
      </c>
    </row>
    <row r="54" spans="2:7">
      <c r="B54" s="14"/>
      <c r="C54" s="334"/>
      <c r="D54" s="337"/>
      <c r="E54" s="335"/>
      <c r="F54" s="336"/>
      <c r="G54" s="97"/>
    </row>
    <row r="55" spans="2:7" ht="50.7">
      <c r="B55" s="14" t="s">
        <v>368</v>
      </c>
      <c r="C55" s="78" t="s">
        <v>367</v>
      </c>
      <c r="D55" s="337"/>
      <c r="E55" s="335"/>
      <c r="F55" s="336"/>
      <c r="G55" s="97"/>
    </row>
    <row r="56" spans="2:7" ht="38">
      <c r="B56" s="14" t="s">
        <v>366</v>
      </c>
      <c r="C56" s="78" t="s">
        <v>288</v>
      </c>
      <c r="D56" s="79" t="s">
        <v>28</v>
      </c>
      <c r="E56" s="293">
        <v>65</v>
      </c>
      <c r="F56" s="331"/>
      <c r="G56" s="107">
        <f>E56*F56</f>
        <v>0</v>
      </c>
    </row>
    <row r="57" spans="2:7" ht="50.7">
      <c r="B57" s="14" t="s">
        <v>369</v>
      </c>
      <c r="C57" s="78" t="s">
        <v>294</v>
      </c>
      <c r="D57" s="268" t="s">
        <v>17</v>
      </c>
      <c r="E57" s="293">
        <v>2</v>
      </c>
      <c r="F57" s="331"/>
      <c r="G57" s="107">
        <f>E57*F57</f>
        <v>0</v>
      </c>
    </row>
    <row r="58" spans="2:7">
      <c r="B58" s="14"/>
      <c r="C58" s="334"/>
      <c r="D58" s="337"/>
      <c r="E58" s="335"/>
      <c r="F58" s="336"/>
      <c r="G58" s="97"/>
    </row>
    <row r="59" spans="2:7" ht="38">
      <c r="B59" s="14">
        <f>COUNT($A$5:B57)+1</f>
        <v>16</v>
      </c>
      <c r="C59" s="334" t="s">
        <v>370</v>
      </c>
      <c r="D59" s="337" t="s">
        <v>17</v>
      </c>
      <c r="E59" s="335">
        <v>2</v>
      </c>
      <c r="F59" s="336"/>
      <c r="G59" s="107">
        <f>E59*F59</f>
        <v>0</v>
      </c>
    </row>
    <row r="60" spans="2:7">
      <c r="B60" s="14"/>
      <c r="C60" s="334"/>
      <c r="D60" s="337"/>
      <c r="E60" s="335"/>
      <c r="F60" s="336"/>
      <c r="G60" s="97"/>
    </row>
    <row r="61" spans="2:7">
      <c r="B61" s="14"/>
      <c r="C61" s="410" t="s">
        <v>348</v>
      </c>
      <c r="D61" s="413"/>
      <c r="E61" s="413"/>
    </row>
    <row r="62" spans="2:7" ht="63.35">
      <c r="B62" s="14">
        <f>COUNT($A$5:B60)+1</f>
        <v>17</v>
      </c>
      <c r="C62" s="250" t="s">
        <v>371</v>
      </c>
      <c r="D62" s="79" t="s">
        <v>29</v>
      </c>
      <c r="E62" s="335">
        <v>3</v>
      </c>
      <c r="F62" s="336"/>
      <c r="G62" s="107">
        <f>E62*F62</f>
        <v>0</v>
      </c>
    </row>
    <row r="63" spans="2:7">
      <c r="B63" s="14"/>
      <c r="C63" s="413"/>
      <c r="D63" s="413"/>
      <c r="E63" s="413"/>
    </row>
    <row r="64" spans="2:7" ht="25.35">
      <c r="B64" s="14">
        <f>COUNT($A$5:B63)+1</f>
        <v>18</v>
      </c>
      <c r="C64" s="427" t="s">
        <v>375</v>
      </c>
      <c r="D64" s="413"/>
      <c r="E64" s="413"/>
    </row>
    <row r="65" spans="2:7" ht="25.35">
      <c r="B65" s="14" t="s">
        <v>263</v>
      </c>
      <c r="C65" s="427" t="s">
        <v>372</v>
      </c>
      <c r="D65" s="413" t="s">
        <v>17</v>
      </c>
      <c r="E65" s="335">
        <v>2</v>
      </c>
      <c r="F65" s="336"/>
      <c r="G65" s="107">
        <f>E65*F65</f>
        <v>0</v>
      </c>
    </row>
    <row r="66" spans="2:7">
      <c r="B66" s="14" t="s">
        <v>264</v>
      </c>
      <c r="C66" s="427" t="s">
        <v>373</v>
      </c>
      <c r="D66" s="413" t="s">
        <v>17</v>
      </c>
      <c r="E66" s="335">
        <v>7</v>
      </c>
      <c r="F66" s="336"/>
      <c r="G66" s="107">
        <f>E66*F66</f>
        <v>0</v>
      </c>
    </row>
    <row r="67" spans="2:7">
      <c r="B67" s="14"/>
      <c r="D67" s="413"/>
      <c r="E67" s="335"/>
      <c r="F67" s="336"/>
      <c r="G67" s="107"/>
    </row>
    <row r="68" spans="2:7" ht="25.35">
      <c r="B68" s="14">
        <f>COUNT($A$5:B67)+1</f>
        <v>19</v>
      </c>
      <c r="C68" s="427" t="s">
        <v>376</v>
      </c>
      <c r="D68" s="413"/>
      <c r="E68" s="413"/>
    </row>
    <row r="69" spans="2:7">
      <c r="B69" s="14" t="s">
        <v>263</v>
      </c>
      <c r="C69" s="427" t="s">
        <v>373</v>
      </c>
      <c r="D69" s="413" t="s">
        <v>17</v>
      </c>
      <c r="E69" s="335">
        <v>3</v>
      </c>
      <c r="F69" s="336"/>
      <c r="G69" s="107">
        <f>E69*F69</f>
        <v>0</v>
      </c>
    </row>
    <row r="70" spans="2:7">
      <c r="B70" s="14"/>
      <c r="D70" s="413"/>
      <c r="E70" s="335"/>
      <c r="F70" s="336"/>
      <c r="G70" s="107"/>
    </row>
    <row r="71" spans="2:7" ht="50.7">
      <c r="B71" s="14">
        <f>COUNT($A$5:B69)+1</f>
        <v>20</v>
      </c>
      <c r="C71" s="427" t="s">
        <v>374</v>
      </c>
      <c r="D71" s="413" t="s">
        <v>118</v>
      </c>
      <c r="E71" s="335">
        <v>1</v>
      </c>
      <c r="F71" s="336"/>
      <c r="G71" s="107">
        <f>E71*F71</f>
        <v>0</v>
      </c>
    </row>
    <row r="72" spans="2:7">
      <c r="B72" s="14"/>
      <c r="C72" s="413"/>
      <c r="D72" s="413"/>
      <c r="E72" s="413"/>
    </row>
    <row r="73" spans="2:7" ht="63.35">
      <c r="B73" s="14">
        <f>COUNT($B$2:B72)+1</f>
        <v>21</v>
      </c>
      <c r="C73" s="429" t="s">
        <v>392</v>
      </c>
      <c r="D73" s="79" t="s">
        <v>30</v>
      </c>
      <c r="E73" s="293">
        <v>250</v>
      </c>
      <c r="F73" s="331"/>
      <c r="G73" s="107">
        <f>E73*F73</f>
        <v>0</v>
      </c>
    </row>
    <row r="74" spans="2:7">
      <c r="B74" s="14"/>
      <c r="C74" s="429"/>
      <c r="D74" s="79"/>
      <c r="E74" s="293"/>
      <c r="F74" s="331"/>
      <c r="G74" s="107"/>
    </row>
    <row r="75" spans="2:7" ht="38">
      <c r="B75" s="14">
        <f>COUNT($B$2:B74)+1</f>
        <v>22</v>
      </c>
      <c r="C75" s="429" t="s">
        <v>486</v>
      </c>
      <c r="D75" s="79" t="s">
        <v>30</v>
      </c>
      <c r="E75" s="293">
        <v>40</v>
      </c>
      <c r="F75" s="331"/>
      <c r="G75" s="107">
        <f>E75*F75</f>
        <v>0</v>
      </c>
    </row>
    <row r="76" spans="2:7">
      <c r="B76" s="14"/>
      <c r="C76" s="429"/>
      <c r="D76" s="79"/>
      <c r="E76" s="293"/>
      <c r="F76" s="331"/>
      <c r="G76" s="107"/>
    </row>
    <row r="77" spans="2:7" ht="63.35">
      <c r="B77" s="14">
        <f>COUNT($B$2:B76)+1</f>
        <v>23</v>
      </c>
      <c r="C77" s="429" t="s">
        <v>393</v>
      </c>
      <c r="D77" s="79" t="s">
        <v>30</v>
      </c>
      <c r="E77" s="293">
        <v>75</v>
      </c>
      <c r="F77" s="331"/>
      <c r="G77" s="107">
        <f>E77*F77</f>
        <v>0</v>
      </c>
    </row>
    <row r="78" spans="2:7">
      <c r="B78" s="14"/>
      <c r="C78" s="413"/>
      <c r="D78" s="413"/>
      <c r="E78" s="413"/>
    </row>
    <row r="79" spans="2:7">
      <c r="B79" s="21"/>
      <c r="C79" s="410" t="s">
        <v>377</v>
      </c>
      <c r="D79" s="413"/>
      <c r="E79" s="413"/>
    </row>
    <row r="80" spans="2:7" ht="76">
      <c r="B80" s="14">
        <f>COUNT($B$2:B79)+1</f>
        <v>24</v>
      </c>
      <c r="C80" s="430" t="s">
        <v>378</v>
      </c>
      <c r="D80" s="338" t="s">
        <v>118</v>
      </c>
      <c r="E80" s="335">
        <v>1</v>
      </c>
      <c r="F80" s="336"/>
      <c r="G80" s="339">
        <f>E80*F80</f>
        <v>0</v>
      </c>
    </row>
    <row r="81" spans="2:7">
      <c r="B81" s="14"/>
      <c r="C81" s="410"/>
      <c r="D81" s="428"/>
      <c r="E81" s="103"/>
      <c r="F81" s="35"/>
      <c r="G81" s="97"/>
    </row>
    <row r="82" spans="2:7" ht="63.35">
      <c r="B82" s="14">
        <f>COUNT($B$2:B81)+1</f>
        <v>25</v>
      </c>
      <c r="C82" s="216" t="s">
        <v>379</v>
      </c>
      <c r="D82" s="79"/>
      <c r="E82" s="103"/>
      <c r="F82" s="35"/>
      <c r="G82" s="97"/>
    </row>
    <row r="83" spans="2:7" ht="50.7">
      <c r="B83" s="14" t="s">
        <v>263</v>
      </c>
      <c r="C83" s="214" t="s">
        <v>380</v>
      </c>
      <c r="D83" s="79" t="s">
        <v>28</v>
      </c>
      <c r="E83" s="103">
        <v>100</v>
      </c>
      <c r="F83" s="35"/>
      <c r="G83" s="97">
        <f>E83*F83</f>
        <v>0</v>
      </c>
    </row>
    <row r="84" spans="2:7" ht="38">
      <c r="B84" s="14" t="s">
        <v>264</v>
      </c>
      <c r="C84" s="214" t="s">
        <v>381</v>
      </c>
      <c r="D84" s="79" t="s">
        <v>28</v>
      </c>
      <c r="E84" s="103">
        <v>200</v>
      </c>
      <c r="F84" s="35"/>
      <c r="G84" s="97">
        <f>E84*F84</f>
        <v>0</v>
      </c>
    </row>
    <row r="85" spans="2:7">
      <c r="B85" s="14"/>
      <c r="C85" s="85"/>
      <c r="D85" s="79"/>
      <c r="E85" s="103"/>
      <c r="F85" s="35"/>
      <c r="G85" s="97"/>
    </row>
    <row r="86" spans="2:7" ht="38">
      <c r="B86" s="14">
        <f>COUNT($B$2:B85)+1</f>
        <v>26</v>
      </c>
      <c r="C86" s="78" t="s">
        <v>180</v>
      </c>
      <c r="D86" s="79" t="s">
        <v>27</v>
      </c>
      <c r="E86" s="103">
        <v>1</v>
      </c>
      <c r="F86" s="35"/>
      <c r="G86" s="97">
        <f t="shared" ref="G86" si="7">E86*F86</f>
        <v>0</v>
      </c>
    </row>
    <row r="87" spans="2:7">
      <c r="B87" s="14"/>
      <c r="C87" s="422"/>
      <c r="D87" s="423"/>
      <c r="E87" s="424"/>
      <c r="F87" s="431"/>
      <c r="G87" s="425"/>
    </row>
    <row r="88" spans="2:7" ht="25.35">
      <c r="B88" s="14">
        <f>COUNT($B$2:B87)+1</f>
        <v>27</v>
      </c>
      <c r="C88" s="78" t="s">
        <v>181</v>
      </c>
      <c r="D88" s="79" t="s">
        <v>17</v>
      </c>
      <c r="E88" s="81">
        <v>1</v>
      </c>
      <c r="F88" s="35"/>
      <c r="G88" s="97">
        <f t="shared" ref="G88" si="8">E88*F88</f>
        <v>0</v>
      </c>
    </row>
    <row r="89" spans="2:7">
      <c r="B89" s="14"/>
      <c r="C89" s="78"/>
      <c r="D89" s="79"/>
      <c r="E89" s="81"/>
      <c r="F89" s="35"/>
      <c r="G89" s="97"/>
    </row>
    <row r="90" spans="2:7" ht="52.7">
      <c r="B90" s="14">
        <f>COUNT($B$2:B89)+1</f>
        <v>28</v>
      </c>
      <c r="C90" s="78" t="s">
        <v>382</v>
      </c>
      <c r="D90" s="79" t="s">
        <v>17</v>
      </c>
      <c r="E90" s="81">
        <v>1</v>
      </c>
      <c r="F90" s="35"/>
      <c r="G90" s="97">
        <f>E90*F90</f>
        <v>0</v>
      </c>
    </row>
    <row r="91" spans="2:7" ht="25.35">
      <c r="B91" s="14"/>
      <c r="C91" s="78" t="s">
        <v>179</v>
      </c>
      <c r="D91" s="79" t="s">
        <v>17</v>
      </c>
      <c r="E91" s="81">
        <v>50</v>
      </c>
      <c r="F91" s="35"/>
      <c r="G91" s="97">
        <f>E91*F91</f>
        <v>0</v>
      </c>
    </row>
    <row r="92" spans="2:7">
      <c r="B92" s="14"/>
      <c r="C92" s="149"/>
      <c r="D92" s="79"/>
      <c r="E92" s="103"/>
      <c r="F92" s="35"/>
      <c r="G92" s="97"/>
    </row>
    <row r="93" spans="2:7" ht="25.35">
      <c r="B93" s="14">
        <f>COUNT($B$2:B92)+1</f>
        <v>29</v>
      </c>
      <c r="C93" s="342" t="s">
        <v>279</v>
      </c>
      <c r="D93" s="413"/>
      <c r="E93" s="413"/>
    </row>
    <row r="94" spans="2:7" ht="25.35">
      <c r="B94" s="14" t="s">
        <v>263</v>
      </c>
      <c r="C94" s="342" t="s">
        <v>280</v>
      </c>
      <c r="D94" s="338" t="s">
        <v>27</v>
      </c>
      <c r="E94" s="343">
        <v>1</v>
      </c>
      <c r="F94" s="344"/>
      <c r="G94" s="345">
        <f>E94*F94</f>
        <v>0</v>
      </c>
    </row>
    <row r="95" spans="2:7" ht="25.35">
      <c r="B95" s="14" t="s">
        <v>264</v>
      </c>
      <c r="C95" s="342" t="s">
        <v>281</v>
      </c>
      <c r="D95" s="338" t="s">
        <v>27</v>
      </c>
      <c r="E95" s="343">
        <v>1</v>
      </c>
      <c r="F95" s="344"/>
      <c r="G95" s="345">
        <f t="shared" ref="G95:G97" si="9">E95*F95</f>
        <v>0</v>
      </c>
    </row>
    <row r="96" spans="2:7" ht="25.35">
      <c r="B96" s="14" t="s">
        <v>265</v>
      </c>
      <c r="C96" s="342" t="s">
        <v>278</v>
      </c>
      <c r="D96" s="338" t="s">
        <v>178</v>
      </c>
      <c r="E96" s="343">
        <v>12</v>
      </c>
      <c r="F96" s="344"/>
      <c r="G96" s="345">
        <f t="shared" si="9"/>
        <v>0</v>
      </c>
    </row>
    <row r="97" spans="2:7" ht="38">
      <c r="B97" s="14" t="s">
        <v>266</v>
      </c>
      <c r="C97" s="78" t="s">
        <v>383</v>
      </c>
      <c r="D97" s="79" t="s">
        <v>17</v>
      </c>
      <c r="E97" s="81">
        <v>3</v>
      </c>
      <c r="F97" s="218"/>
      <c r="G97" s="97">
        <f t="shared" si="9"/>
        <v>0</v>
      </c>
    </row>
    <row r="98" spans="2:7">
      <c r="B98" s="14"/>
      <c r="C98" s="78"/>
      <c r="D98" s="79"/>
      <c r="E98" s="81"/>
      <c r="F98" s="35"/>
      <c r="G98" s="97"/>
    </row>
    <row r="99" spans="2:7" ht="38">
      <c r="B99" s="14">
        <f>COUNT($B$2:B98)+1</f>
        <v>30</v>
      </c>
      <c r="C99" s="78" t="s">
        <v>183</v>
      </c>
      <c r="D99" s="79" t="s">
        <v>27</v>
      </c>
      <c r="E99" s="81">
        <v>1</v>
      </c>
      <c r="F99" s="35"/>
      <c r="G99" s="97">
        <f t="shared" ref="G99:G100" si="10">E99*F99</f>
        <v>0</v>
      </c>
    </row>
    <row r="100" spans="2:7">
      <c r="B100" s="14"/>
      <c r="C100" s="78" t="s">
        <v>184</v>
      </c>
      <c r="D100" s="79" t="s">
        <v>27</v>
      </c>
      <c r="E100" s="81">
        <v>12</v>
      </c>
      <c r="F100" s="35"/>
      <c r="G100" s="97">
        <f t="shared" si="10"/>
        <v>0</v>
      </c>
    </row>
    <row r="101" spans="2:7">
      <c r="B101" s="14"/>
      <c r="C101" s="78"/>
      <c r="D101" s="79"/>
      <c r="E101" s="81"/>
      <c r="F101" s="35"/>
      <c r="G101" s="97"/>
    </row>
    <row r="102" spans="2:7" ht="38">
      <c r="B102" s="14">
        <f>COUNT($B$2:B101)+1</f>
        <v>31</v>
      </c>
      <c r="C102" s="78" t="s">
        <v>384</v>
      </c>
      <c r="D102" s="79"/>
      <c r="E102" s="81"/>
      <c r="F102" s="35"/>
      <c r="G102" s="97"/>
    </row>
    <row r="103" spans="2:7" ht="25.35">
      <c r="B103" s="14"/>
      <c r="C103" s="85" t="s">
        <v>177</v>
      </c>
      <c r="D103" s="247" t="s">
        <v>178</v>
      </c>
      <c r="E103" s="81">
        <v>12</v>
      </c>
      <c r="F103" s="35"/>
      <c r="G103" s="97">
        <f t="shared" ref="G103" si="11">E103*F103</f>
        <v>0</v>
      </c>
    </row>
    <row r="104" spans="2:7">
      <c r="B104" s="14"/>
      <c r="C104" s="85"/>
      <c r="D104" s="247"/>
      <c r="E104" s="81"/>
      <c r="F104" s="35"/>
      <c r="G104" s="97"/>
    </row>
    <row r="105" spans="2:7" ht="63.35">
      <c r="B105" s="14">
        <f>COUNT($B$2:B104)+1</f>
        <v>32</v>
      </c>
      <c r="C105" s="432" t="s">
        <v>424</v>
      </c>
      <c r="D105" s="247" t="s">
        <v>118</v>
      </c>
      <c r="E105" s="81">
        <v>1</v>
      </c>
      <c r="F105" s="35"/>
      <c r="G105" s="97">
        <f t="shared" ref="G105" si="12">E105*F105</f>
        <v>0</v>
      </c>
    </row>
    <row r="106" spans="2:7">
      <c r="B106" s="14"/>
      <c r="C106" s="85"/>
      <c r="D106" s="247"/>
      <c r="E106" s="81"/>
      <c r="F106" s="35"/>
      <c r="G106" s="97"/>
    </row>
    <row r="107" spans="2:7" ht="50.7">
      <c r="B107" s="14">
        <f>COUNT($B$2:B106)+1</f>
        <v>33</v>
      </c>
      <c r="C107" s="432" t="s">
        <v>425</v>
      </c>
      <c r="D107" s="247" t="s">
        <v>118</v>
      </c>
      <c r="E107" s="81">
        <v>1</v>
      </c>
      <c r="F107" s="35"/>
      <c r="G107" s="97">
        <f t="shared" ref="G107" si="13">E107*F107</f>
        <v>0</v>
      </c>
    </row>
    <row r="108" spans="2:7">
      <c r="B108" s="14"/>
      <c r="C108" s="78"/>
      <c r="D108" s="247"/>
      <c r="E108" s="81"/>
      <c r="F108" s="35"/>
      <c r="G108" s="97"/>
    </row>
    <row r="109" spans="2:7" ht="25.35">
      <c r="B109" s="14">
        <f>COUNT($B$2:B108)+1</f>
        <v>34</v>
      </c>
      <c r="C109" s="78" t="s">
        <v>385</v>
      </c>
      <c r="D109" s="79" t="s">
        <v>17</v>
      </c>
      <c r="E109" s="81">
        <v>1</v>
      </c>
      <c r="F109" s="218"/>
      <c r="G109" s="97">
        <f>E109*F109</f>
        <v>0</v>
      </c>
    </row>
    <row r="110" spans="2:7">
      <c r="B110" s="14"/>
      <c r="C110" s="250"/>
      <c r="D110" s="251"/>
      <c r="E110" s="252"/>
      <c r="F110" s="249"/>
      <c r="G110" s="253"/>
    </row>
    <row r="111" spans="2:7" ht="38">
      <c r="B111" s="14">
        <f>COUNT($B$2:B110)+1</f>
        <v>35</v>
      </c>
      <c r="C111" s="250" t="s">
        <v>386</v>
      </c>
      <c r="D111" s="247"/>
      <c r="E111" s="252"/>
      <c r="F111" s="249"/>
      <c r="G111" s="253"/>
    </row>
    <row r="112" spans="2:7" ht="38">
      <c r="B112" s="14"/>
      <c r="C112" s="250" t="s">
        <v>182</v>
      </c>
      <c r="D112" s="251" t="s">
        <v>27</v>
      </c>
      <c r="E112" s="252">
        <v>1</v>
      </c>
      <c r="F112" s="254"/>
      <c r="G112" s="97">
        <f>E112*F112</f>
        <v>0</v>
      </c>
    </row>
    <row r="113" spans="2:7">
      <c r="B113" s="14"/>
      <c r="C113" s="250"/>
      <c r="D113" s="251"/>
      <c r="E113" s="252"/>
      <c r="F113" s="254"/>
      <c r="G113" s="97"/>
    </row>
    <row r="114" spans="2:7">
      <c r="B114" s="14"/>
      <c r="C114" s="410" t="s">
        <v>306</v>
      </c>
      <c r="D114" s="251"/>
      <c r="E114" s="252"/>
      <c r="F114" s="254"/>
      <c r="G114" s="97"/>
    </row>
    <row r="115" spans="2:7" ht="38">
      <c r="B115" s="14">
        <f>COUNT($B$2:B114)+1</f>
        <v>36</v>
      </c>
      <c r="C115" s="250" t="s">
        <v>307</v>
      </c>
      <c r="D115" s="251" t="s">
        <v>235</v>
      </c>
      <c r="E115" s="252">
        <v>10</v>
      </c>
      <c r="F115" s="254"/>
      <c r="G115" s="97">
        <f>E115*F115</f>
        <v>0</v>
      </c>
    </row>
    <row r="116" spans="2:7">
      <c r="B116" s="14"/>
      <c r="C116" s="410"/>
      <c r="D116" s="251"/>
      <c r="E116" s="252"/>
      <c r="F116" s="254"/>
      <c r="G116" s="97"/>
    </row>
    <row r="117" spans="2:7" ht="13" thickBot="1">
      <c r="B117" s="433"/>
      <c r="C117" s="87" t="str">
        <f>C1&amp;" skupaj:"</f>
        <v>PRIPRAVLJALNA DELA skupaj:</v>
      </c>
      <c r="D117" s="105"/>
      <c r="E117" s="106"/>
      <c r="F117" s="38"/>
      <c r="G117" s="98">
        <f>SUM(G6:G116)</f>
        <v>0</v>
      </c>
    </row>
    <row r="118" spans="2:7" ht="14.7" thickTop="1">
      <c r="C118" s="248"/>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pageSetUpPr fitToPage="1"/>
  </sheetPr>
  <dimension ref="A1:I41"/>
  <sheetViews>
    <sheetView showZeros="0" topLeftCell="A3" workbookViewId="0">
      <selection activeCell="F29" sqref="F29"/>
    </sheetView>
  </sheetViews>
  <sheetFormatPr defaultColWidth="9.1171875" defaultRowHeight="12.7"/>
  <cols>
    <col min="1" max="1" width="6.703125" style="92" customWidth="1"/>
    <col min="2" max="2" width="76.703125" style="92" customWidth="1"/>
    <col min="3" max="3" width="4.703125" style="93" customWidth="1"/>
    <col min="4" max="4" width="10" style="94" customWidth="1"/>
    <col min="5" max="5" width="10.1171875" style="1" customWidth="1"/>
    <col min="6" max="6" width="14.1171875" style="99" customWidth="1"/>
    <col min="7" max="7" width="18.703125" style="70" customWidth="1"/>
    <col min="8" max="16384" width="9.1171875" style="70"/>
  </cols>
  <sheetData>
    <row r="1" spans="1:9" s="63" customFormat="1" ht="13" thickBot="1">
      <c r="A1" s="194"/>
      <c r="B1" s="236" t="s">
        <v>34</v>
      </c>
      <c r="C1" s="72"/>
      <c r="D1" s="73"/>
      <c r="E1" s="95"/>
      <c r="F1" s="95"/>
      <c r="G1" s="60"/>
      <c r="H1" s="61"/>
      <c r="I1" s="62"/>
    </row>
    <row r="2" spans="1:9" s="63" customFormat="1" ht="26.25" customHeight="1">
      <c r="A2" s="194"/>
      <c r="B2" s="220" t="s">
        <v>120</v>
      </c>
      <c r="C2" s="72"/>
      <c r="D2" s="73"/>
      <c r="E2" s="95"/>
      <c r="F2" s="95"/>
      <c r="G2" s="60"/>
      <c r="H2" s="61"/>
      <c r="I2" s="62"/>
    </row>
    <row r="3" spans="1:9" s="63" customFormat="1" ht="5.0999999999999996" customHeight="1">
      <c r="A3" s="194"/>
      <c r="B3" s="220"/>
      <c r="C3" s="72"/>
      <c r="D3" s="73"/>
      <c r="E3" s="95"/>
      <c r="F3" s="95"/>
      <c r="G3" s="60"/>
      <c r="H3" s="61"/>
      <c r="I3" s="62"/>
    </row>
    <row r="4" spans="1:9" s="63" customFormat="1">
      <c r="A4" s="194"/>
      <c r="B4" s="189" t="s">
        <v>35</v>
      </c>
      <c r="C4" s="72"/>
      <c r="D4" s="73"/>
      <c r="E4" s="95"/>
      <c r="F4" s="95"/>
      <c r="G4" s="60"/>
      <c r="H4" s="61"/>
      <c r="I4" s="62"/>
    </row>
    <row r="5" spans="1:9" s="4" customFormat="1">
      <c r="A5" s="195"/>
      <c r="B5" s="190" t="s">
        <v>36</v>
      </c>
      <c r="C5" s="74"/>
      <c r="D5" s="75"/>
      <c r="E5" s="96"/>
      <c r="F5" s="96"/>
      <c r="G5" s="59"/>
      <c r="H5" s="62"/>
      <c r="I5" s="62"/>
    </row>
    <row r="6" spans="1:9" s="4" customFormat="1" ht="38">
      <c r="A6" s="196" t="s">
        <v>69</v>
      </c>
      <c r="B6" s="191" t="s">
        <v>37</v>
      </c>
      <c r="C6" s="173"/>
      <c r="D6" s="173"/>
      <c r="E6" s="173"/>
      <c r="F6" s="173"/>
      <c r="G6" s="59"/>
      <c r="H6" s="62"/>
      <c r="I6" s="62"/>
    </row>
    <row r="7" spans="1:9" s="4" customFormat="1">
      <c r="A7" s="195"/>
      <c r="B7" s="190" t="s">
        <v>38</v>
      </c>
      <c r="C7" s="174"/>
      <c r="D7" s="174"/>
      <c r="E7" s="174"/>
      <c r="F7" s="174"/>
      <c r="G7" s="59"/>
      <c r="H7" s="62"/>
      <c r="I7" s="62"/>
    </row>
    <row r="8" spans="1:9" s="4" customFormat="1">
      <c r="A8" s="195"/>
      <c r="B8" s="190" t="s">
        <v>39</v>
      </c>
      <c r="C8" s="174"/>
      <c r="D8" s="174"/>
      <c r="E8" s="174"/>
      <c r="F8" s="174"/>
      <c r="G8" s="59"/>
      <c r="H8" s="62"/>
      <c r="I8" s="62"/>
    </row>
    <row r="9" spans="1:9" s="4" customFormat="1" ht="38">
      <c r="A9" s="196" t="s">
        <v>69</v>
      </c>
      <c r="B9" s="191" t="s">
        <v>40</v>
      </c>
      <c r="C9" s="174"/>
      <c r="D9" s="174"/>
      <c r="E9" s="174"/>
      <c r="F9" s="174"/>
      <c r="G9" s="59"/>
      <c r="H9" s="62"/>
      <c r="I9" s="62"/>
    </row>
    <row r="10" spans="1:9" s="4" customFormat="1" ht="25.35">
      <c r="A10" s="196" t="s">
        <v>69</v>
      </c>
      <c r="B10" s="191" t="s">
        <v>41</v>
      </c>
      <c r="C10" s="174"/>
      <c r="D10" s="174"/>
      <c r="E10" s="174"/>
      <c r="F10" s="174"/>
      <c r="G10" s="59"/>
      <c r="H10" s="62"/>
      <c r="I10" s="62"/>
    </row>
    <row r="11" spans="1:9" s="4" customFormat="1">
      <c r="A11" s="196" t="s">
        <v>69</v>
      </c>
      <c r="B11" s="191" t="s">
        <v>195</v>
      </c>
      <c r="C11" s="175"/>
      <c r="D11" s="175"/>
      <c r="E11" s="175"/>
      <c r="F11" s="175"/>
      <c r="G11" s="59"/>
      <c r="H11" s="62"/>
      <c r="I11" s="62"/>
    </row>
    <row r="12" spans="1:9" s="4" customFormat="1" ht="25.35">
      <c r="A12" s="196" t="s">
        <v>69</v>
      </c>
      <c r="B12" s="191" t="s">
        <v>42</v>
      </c>
      <c r="C12" s="176"/>
      <c r="D12" s="176"/>
      <c r="E12" s="176"/>
      <c r="F12" s="176"/>
      <c r="G12" s="59"/>
      <c r="H12" s="62"/>
      <c r="I12" s="62"/>
    </row>
    <row r="13" spans="1:9" s="63" customFormat="1">
      <c r="A13" s="195"/>
      <c r="B13" s="190" t="s">
        <v>43</v>
      </c>
      <c r="C13" s="181"/>
      <c r="D13" s="182"/>
      <c r="E13" s="183"/>
      <c r="F13" s="183"/>
      <c r="G13" s="64"/>
      <c r="H13" s="62"/>
      <c r="I13" s="62"/>
    </row>
    <row r="14" spans="1:9" s="4" customFormat="1" ht="25.35">
      <c r="A14" s="196" t="s">
        <v>69</v>
      </c>
      <c r="B14" s="191" t="s">
        <v>44</v>
      </c>
      <c r="C14" s="184"/>
      <c r="D14" s="185"/>
      <c r="E14" s="180"/>
      <c r="F14" s="180"/>
      <c r="G14" s="65"/>
      <c r="H14" s="62"/>
      <c r="I14" s="62"/>
    </row>
    <row r="15" spans="1:9" s="63" customFormat="1" ht="25.35">
      <c r="A15" s="196" t="s">
        <v>69</v>
      </c>
      <c r="B15" s="191" t="s">
        <v>45</v>
      </c>
      <c r="C15" s="177"/>
      <c r="D15" s="178"/>
      <c r="E15" s="179"/>
      <c r="F15" s="180"/>
      <c r="G15" s="60"/>
      <c r="H15" s="62"/>
      <c r="I15" s="62"/>
    </row>
    <row r="16" spans="1:9" s="63" customFormat="1" ht="38">
      <c r="A16" s="196" t="s">
        <v>69</v>
      </c>
      <c r="B16" s="191" t="s">
        <v>185</v>
      </c>
      <c r="C16" s="177"/>
      <c r="D16" s="178"/>
      <c r="E16" s="179"/>
      <c r="F16" s="180"/>
      <c r="G16" s="60"/>
      <c r="H16" s="62"/>
      <c r="I16" s="62"/>
    </row>
    <row r="17" spans="1:9" s="63" customFormat="1" ht="50.7">
      <c r="A17" s="196" t="s">
        <v>69</v>
      </c>
      <c r="B17" s="191" t="s">
        <v>186</v>
      </c>
      <c r="C17" s="177"/>
      <c r="D17" s="178"/>
      <c r="E17" s="179"/>
      <c r="F17" s="180"/>
      <c r="G17" s="60"/>
      <c r="H17" s="62"/>
      <c r="I17" s="62"/>
    </row>
    <row r="18" spans="1:9" s="63" customFormat="1" ht="25.35">
      <c r="A18" s="196" t="s">
        <v>69</v>
      </c>
      <c r="B18" s="191" t="s">
        <v>187</v>
      </c>
      <c r="C18" s="177"/>
      <c r="D18" s="178"/>
      <c r="E18" s="179"/>
      <c r="F18" s="180"/>
      <c r="G18" s="60"/>
      <c r="H18" s="62"/>
      <c r="I18" s="62"/>
    </row>
    <row r="19" spans="1:9" s="63" customFormat="1" ht="25.35">
      <c r="A19" s="196" t="s">
        <v>69</v>
      </c>
      <c r="B19" s="191" t="s">
        <v>188</v>
      </c>
      <c r="C19" s="177"/>
      <c r="D19" s="178"/>
      <c r="E19" s="179"/>
      <c r="F19" s="180"/>
      <c r="G19" s="60"/>
      <c r="H19" s="62"/>
      <c r="I19" s="62"/>
    </row>
    <row r="20" spans="1:9" s="63" customFormat="1" ht="25.35">
      <c r="A20" s="196" t="s">
        <v>69</v>
      </c>
      <c r="B20" s="191" t="s">
        <v>189</v>
      </c>
      <c r="C20" s="177"/>
      <c r="D20" s="178"/>
      <c r="E20" s="179"/>
      <c r="F20" s="180"/>
      <c r="G20" s="60"/>
      <c r="H20" s="62"/>
      <c r="I20" s="62"/>
    </row>
    <row r="21" spans="1:9" s="63" customFormat="1" ht="38">
      <c r="A21" s="196" t="s">
        <v>69</v>
      </c>
      <c r="B21" s="191" t="s">
        <v>190</v>
      </c>
      <c r="C21" s="177"/>
      <c r="D21" s="178"/>
      <c r="E21" s="179"/>
      <c r="F21" s="180"/>
      <c r="G21" s="60"/>
      <c r="H21" s="62"/>
      <c r="I21" s="62"/>
    </row>
    <row r="22" spans="1:9" s="63" customFormat="1" ht="38">
      <c r="A22" s="196" t="s">
        <v>69</v>
      </c>
      <c r="B22" s="191" t="s">
        <v>191</v>
      </c>
      <c r="C22" s="177"/>
      <c r="D22" s="178"/>
      <c r="E22" s="179"/>
      <c r="F22" s="180"/>
      <c r="G22" s="60"/>
      <c r="H22" s="62"/>
      <c r="I22" s="62"/>
    </row>
    <row r="23" spans="1:9" s="63" customFormat="1" ht="25.35">
      <c r="A23" s="196" t="s">
        <v>69</v>
      </c>
      <c r="B23" s="191" t="s">
        <v>192</v>
      </c>
      <c r="C23" s="177"/>
      <c r="D23" s="178"/>
      <c r="E23" s="179"/>
      <c r="F23" s="180"/>
      <c r="G23" s="60"/>
      <c r="H23" s="62"/>
      <c r="I23" s="62"/>
    </row>
    <row r="24" spans="1:9" s="4" customFormat="1" ht="25.35">
      <c r="A24" s="196" t="s">
        <v>69</v>
      </c>
      <c r="B24" s="78" t="s">
        <v>193</v>
      </c>
      <c r="C24" s="79"/>
      <c r="D24" s="33"/>
      <c r="E24" s="37"/>
      <c r="F24" s="97"/>
      <c r="G24" s="66"/>
      <c r="H24" s="62"/>
      <c r="I24" s="62"/>
    </row>
    <row r="25" spans="1:9" s="4" customFormat="1" ht="25.35">
      <c r="A25" s="197"/>
      <c r="B25" s="78" t="s">
        <v>194</v>
      </c>
      <c r="C25" s="79"/>
      <c r="D25" s="33"/>
      <c r="E25" s="37"/>
      <c r="F25" s="97"/>
      <c r="G25" s="66"/>
      <c r="H25" s="62"/>
      <c r="I25" s="62"/>
    </row>
    <row r="26" spans="1:9" s="4" customFormat="1">
      <c r="A26" s="197"/>
      <c r="B26" s="78"/>
      <c r="C26" s="79"/>
      <c r="D26" s="33"/>
      <c r="E26" s="37"/>
      <c r="F26" s="97"/>
      <c r="G26" s="66"/>
      <c r="H26" s="62"/>
      <c r="I26" s="62"/>
    </row>
    <row r="27" spans="1:9" s="4" customFormat="1">
      <c r="A27" s="197"/>
      <c r="B27" s="78"/>
      <c r="C27" s="79"/>
      <c r="D27" s="33"/>
      <c r="E27" s="37"/>
      <c r="F27" s="97"/>
      <c r="G27" s="66"/>
      <c r="H27" s="62"/>
      <c r="I27" s="62"/>
    </row>
    <row r="28" spans="1:9" s="63" customFormat="1">
      <c r="A28" s="197"/>
      <c r="B28" s="84"/>
      <c r="C28" s="79"/>
      <c r="D28" s="81"/>
      <c r="E28" s="35"/>
      <c r="F28" s="97"/>
      <c r="G28" s="58"/>
      <c r="H28" s="62"/>
      <c r="I28" s="62"/>
    </row>
    <row r="29" spans="1:9" s="63" customFormat="1" ht="64.5" customHeight="1">
      <c r="A29" s="197"/>
      <c r="B29" s="78"/>
      <c r="C29" s="80"/>
      <c r="D29" s="81"/>
      <c r="E29" s="35"/>
      <c r="F29" s="97"/>
      <c r="G29" s="58"/>
      <c r="H29" s="62"/>
      <c r="I29" s="62"/>
    </row>
    <row r="30" spans="1:9" s="63" customFormat="1">
      <c r="A30" s="197"/>
      <c r="B30" s="78"/>
      <c r="C30" s="79"/>
      <c r="D30" s="81"/>
      <c r="E30" s="35"/>
      <c r="F30" s="97"/>
      <c r="G30" s="58"/>
      <c r="H30" s="62"/>
      <c r="I30" s="62"/>
    </row>
    <row r="31" spans="1:9" s="63" customFormat="1" ht="64.5" customHeight="1">
      <c r="A31" s="197"/>
      <c r="B31" s="78"/>
      <c r="C31" s="80"/>
      <c r="D31" s="33"/>
      <c r="E31" s="37"/>
      <c r="F31" s="97"/>
      <c r="G31" s="58"/>
      <c r="H31" s="62"/>
      <c r="I31" s="62"/>
    </row>
    <row r="32" spans="1:9" s="63" customFormat="1">
      <c r="A32" s="197"/>
      <c r="B32" s="85"/>
      <c r="C32" s="80"/>
      <c r="D32" s="81"/>
      <c r="E32" s="35"/>
      <c r="F32" s="97"/>
      <c r="G32" s="58"/>
      <c r="H32" s="62"/>
      <c r="I32" s="62"/>
    </row>
    <row r="33" spans="1:9" s="63" customFormat="1" ht="12.75" customHeight="1">
      <c r="A33" s="197"/>
      <c r="B33" s="78"/>
      <c r="C33" s="80"/>
      <c r="D33" s="33"/>
      <c r="E33" s="37"/>
      <c r="F33" s="97"/>
      <c r="G33" s="58"/>
      <c r="H33" s="62"/>
      <c r="I33" s="62"/>
    </row>
    <row r="34" spans="1:9" s="63" customFormat="1" ht="63" customHeight="1">
      <c r="A34" s="197"/>
      <c r="B34" s="78"/>
      <c r="C34" s="80"/>
      <c r="D34" s="81"/>
      <c r="E34" s="35"/>
      <c r="F34" s="97"/>
      <c r="G34" s="58"/>
      <c r="H34" s="62"/>
      <c r="I34" s="62"/>
    </row>
    <row r="35" spans="1:9" s="63" customFormat="1">
      <c r="A35" s="197"/>
      <c r="B35" s="85"/>
      <c r="C35" s="80"/>
      <c r="D35" s="81"/>
      <c r="E35" s="35"/>
      <c r="F35" s="97"/>
      <c r="G35" s="58"/>
      <c r="H35" s="62"/>
      <c r="I35" s="62"/>
    </row>
    <row r="36" spans="1:9" s="63" customFormat="1">
      <c r="A36" s="197"/>
      <c r="B36" s="78"/>
      <c r="C36" s="80"/>
      <c r="D36" s="81"/>
      <c r="E36" s="35"/>
      <c r="F36" s="207"/>
      <c r="G36" s="58"/>
      <c r="H36" s="62"/>
      <c r="I36" s="62"/>
    </row>
    <row r="37" spans="1:9" s="63" customFormat="1">
      <c r="A37" s="197"/>
      <c r="B37" s="78"/>
      <c r="C37" s="80"/>
      <c r="D37" s="81"/>
      <c r="E37" s="35"/>
      <c r="F37" s="97"/>
      <c r="G37" s="58"/>
      <c r="H37" s="62"/>
      <c r="I37" s="62"/>
    </row>
    <row r="38" spans="1:9" s="63" customFormat="1" ht="63.75" customHeight="1">
      <c r="A38" s="197"/>
      <c r="B38" s="78"/>
      <c r="C38" s="80"/>
      <c r="D38" s="81"/>
      <c r="E38" s="35"/>
      <c r="F38" s="97"/>
      <c r="G38" s="58"/>
      <c r="H38" s="62"/>
      <c r="I38" s="62"/>
    </row>
    <row r="39" spans="1:9" s="63" customFormat="1">
      <c r="A39" s="197"/>
      <c r="B39" s="78"/>
      <c r="C39" s="80"/>
      <c r="D39" s="81"/>
      <c r="E39" s="35"/>
      <c r="F39" s="97"/>
      <c r="G39" s="58"/>
      <c r="H39" s="62"/>
      <c r="I39" s="62"/>
    </row>
    <row r="40" spans="1:9" s="63" customFormat="1">
      <c r="A40" s="90"/>
      <c r="B40" s="186"/>
      <c r="C40" s="187"/>
      <c r="D40" s="104"/>
      <c r="E40" s="35"/>
      <c r="F40" s="188"/>
      <c r="G40" s="69"/>
      <c r="H40" s="62"/>
      <c r="I40" s="62"/>
    </row>
    <row r="41" spans="1:9" s="4" customFormat="1">
      <c r="A41" s="90"/>
      <c r="B41" s="8"/>
      <c r="C41" s="6"/>
      <c r="D41" s="91"/>
      <c r="E41" s="2"/>
      <c r="F41" s="52"/>
      <c r="G41" s="2"/>
      <c r="H41" s="2"/>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79998168889431442"/>
    <pageSetUpPr fitToPage="1"/>
  </sheetPr>
  <dimension ref="A1:J39"/>
  <sheetViews>
    <sheetView showZeros="0" workbookViewId="0">
      <selection activeCell="E8" sqref="E8:E36"/>
    </sheetView>
  </sheetViews>
  <sheetFormatPr defaultColWidth="9.1171875" defaultRowHeight="12.7"/>
  <cols>
    <col min="1" max="1" width="6.703125" style="92" customWidth="1"/>
    <col min="2" max="2" width="43.87890625" style="92" customWidth="1"/>
    <col min="3" max="3" width="4.703125" style="93" customWidth="1"/>
    <col min="4" max="4" width="10" style="94" customWidth="1"/>
    <col min="5" max="5" width="10.1171875" style="1" customWidth="1"/>
    <col min="6" max="6" width="14.1171875" style="99" customWidth="1"/>
    <col min="7" max="16384" width="9.1171875" style="70"/>
  </cols>
  <sheetData>
    <row r="1" spans="1:8" s="63" customFormat="1">
      <c r="A1" s="16" t="s">
        <v>13</v>
      </c>
      <c r="B1" s="17" t="s">
        <v>4</v>
      </c>
      <c r="C1" s="72"/>
      <c r="D1" s="73"/>
      <c r="E1" s="95"/>
      <c r="F1" s="95"/>
      <c r="G1" s="61"/>
      <c r="H1" s="62"/>
    </row>
    <row r="2" spans="1:8" s="63" customFormat="1">
      <c r="A2" s="15"/>
      <c r="B2" s="71"/>
      <c r="C2" s="72"/>
      <c r="D2" s="76"/>
      <c r="E2" s="95"/>
      <c r="F2" s="95"/>
      <c r="G2" s="62"/>
      <c r="H2" s="62"/>
    </row>
    <row r="3" spans="1:8" s="4" customFormat="1">
      <c r="A3" s="18" t="s">
        <v>7</v>
      </c>
      <c r="B3" s="19" t="s">
        <v>8</v>
      </c>
      <c r="C3" s="26" t="s">
        <v>12</v>
      </c>
      <c r="D3" s="27" t="s">
        <v>9</v>
      </c>
      <c r="E3" s="100" t="s">
        <v>10</v>
      </c>
      <c r="F3" s="20" t="s">
        <v>11</v>
      </c>
      <c r="G3" s="62"/>
      <c r="H3" s="62"/>
    </row>
    <row r="4" spans="1:8" s="4" customFormat="1">
      <c r="A4" s="21"/>
      <c r="B4" s="22"/>
      <c r="C4" s="28"/>
      <c r="D4" s="29"/>
      <c r="E4" s="23"/>
      <c r="F4" s="23"/>
      <c r="G4" s="62"/>
      <c r="H4" s="62"/>
    </row>
    <row r="5" spans="1:8" s="4" customFormat="1" ht="41.7">
      <c r="A5" s="21"/>
      <c r="B5" s="361" t="s">
        <v>301</v>
      </c>
      <c r="C5" s="28"/>
      <c r="D5" s="29"/>
      <c r="E5" s="23"/>
      <c r="F5" s="23"/>
      <c r="G5" s="62"/>
      <c r="H5" s="62"/>
    </row>
    <row r="6" spans="1:8" s="4" customFormat="1">
      <c r="A6" s="21"/>
      <c r="B6" s="22"/>
      <c r="C6" s="28"/>
      <c r="D6" s="29"/>
      <c r="E6" s="23"/>
      <c r="F6" s="23"/>
      <c r="G6" s="62"/>
      <c r="H6" s="62"/>
    </row>
    <row r="7" spans="1:8" s="4" customFormat="1">
      <c r="A7" s="77"/>
      <c r="B7" s="208" t="s">
        <v>196</v>
      </c>
      <c r="C7" s="79"/>
      <c r="D7" s="33"/>
      <c r="E7" s="37"/>
      <c r="F7" s="97"/>
      <c r="G7" s="62"/>
      <c r="H7" s="62"/>
    </row>
    <row r="8" spans="1:8" s="4" customFormat="1" ht="25.35">
      <c r="A8" s="14">
        <f>COUNT($A$7:A7)+1</f>
        <v>1</v>
      </c>
      <c r="B8" s="191" t="s">
        <v>197</v>
      </c>
      <c r="C8" s="79" t="s">
        <v>27</v>
      </c>
      <c r="D8" s="81">
        <v>1</v>
      </c>
      <c r="E8" s="35"/>
      <c r="F8" s="97">
        <f t="shared" ref="F8:F22" si="0">+E8*D8</f>
        <v>0</v>
      </c>
      <c r="G8" s="62"/>
      <c r="H8" s="62"/>
    </row>
    <row r="9" spans="1:8" s="4" customFormat="1">
      <c r="A9" s="14"/>
      <c r="B9" s="191"/>
      <c r="C9" s="79"/>
      <c r="D9" s="81"/>
      <c r="E9" s="35"/>
      <c r="F9" s="97"/>
      <c r="G9" s="62"/>
      <c r="H9" s="62"/>
    </row>
    <row r="10" spans="1:8" s="4" customFormat="1" ht="38">
      <c r="A10" s="14">
        <f>COUNT($A$7:A8)+1</f>
        <v>2</v>
      </c>
      <c r="B10" s="340" t="s">
        <v>199</v>
      </c>
      <c r="C10" s="80" t="s">
        <v>27</v>
      </c>
      <c r="D10" s="81">
        <v>1</v>
      </c>
      <c r="E10" s="35"/>
      <c r="F10" s="97">
        <f t="shared" si="0"/>
        <v>0</v>
      </c>
      <c r="G10" s="62"/>
      <c r="H10" s="62"/>
    </row>
    <row r="11" spans="1:8" s="4" customFormat="1">
      <c r="A11" s="14"/>
      <c r="B11" s="191"/>
      <c r="C11" s="80"/>
      <c r="D11" s="81"/>
      <c r="E11" s="35"/>
      <c r="F11" s="97"/>
      <c r="G11" s="62"/>
      <c r="H11" s="62"/>
    </row>
    <row r="12" spans="1:8" s="4" customFormat="1">
      <c r="A12" s="14">
        <f>COUNT($A$7:A10)+1</f>
        <v>3</v>
      </c>
      <c r="B12" s="191" t="s">
        <v>198</v>
      </c>
      <c r="C12" s="80" t="s">
        <v>27</v>
      </c>
      <c r="D12" s="81">
        <v>1</v>
      </c>
      <c r="E12" s="35"/>
      <c r="F12" s="97">
        <f t="shared" si="0"/>
        <v>0</v>
      </c>
      <c r="G12" s="62"/>
      <c r="H12" s="62"/>
    </row>
    <row r="13" spans="1:8" s="4" customFormat="1">
      <c r="A13" s="14"/>
      <c r="B13" s="191"/>
      <c r="C13" s="205"/>
      <c r="D13" s="81"/>
      <c r="E13" s="35"/>
      <c r="F13" s="97"/>
      <c r="G13" s="62"/>
      <c r="H13" s="62"/>
    </row>
    <row r="14" spans="1:8" s="4" customFormat="1" ht="50.7">
      <c r="A14" s="14">
        <f>COUNT($A$7:A12)+1</f>
        <v>4</v>
      </c>
      <c r="B14" s="191" t="s">
        <v>241</v>
      </c>
      <c r="C14" s="80" t="s">
        <v>302</v>
      </c>
      <c r="D14" s="81">
        <v>10</v>
      </c>
      <c r="E14" s="35"/>
      <c r="F14" s="97">
        <f t="shared" ref="F14" si="1">+E14*D14</f>
        <v>0</v>
      </c>
      <c r="G14" s="62"/>
      <c r="H14" s="62"/>
    </row>
    <row r="15" spans="1:8" s="4" customFormat="1">
      <c r="A15" s="14"/>
      <c r="B15" s="191"/>
      <c r="C15" s="80"/>
      <c r="D15" s="81"/>
      <c r="E15" s="35"/>
      <c r="F15" s="97"/>
      <c r="G15" s="62"/>
      <c r="H15" s="62"/>
    </row>
    <row r="16" spans="1:8" s="4" customFormat="1" ht="38">
      <c r="A16" s="14">
        <f>COUNT($A$7:A14)+1</f>
        <v>5</v>
      </c>
      <c r="B16" s="191" t="s">
        <v>470</v>
      </c>
      <c r="C16" s="80" t="s">
        <v>29</v>
      </c>
      <c r="D16" s="81">
        <v>200</v>
      </c>
      <c r="E16" s="35"/>
      <c r="F16" s="97">
        <f t="shared" ref="F16" si="2">+E16*D16</f>
        <v>0</v>
      </c>
      <c r="G16" s="62"/>
      <c r="H16" s="62"/>
    </row>
    <row r="17" spans="1:10" s="4" customFormat="1">
      <c r="A17" s="14"/>
      <c r="B17" s="191"/>
      <c r="C17" s="205"/>
      <c r="D17" s="81"/>
      <c r="E17" s="35"/>
      <c r="F17" s="97"/>
      <c r="G17" s="62"/>
      <c r="H17" s="62"/>
    </row>
    <row r="18" spans="1:10" s="4" customFormat="1" ht="88.7">
      <c r="A18" s="14">
        <f>COUNT($A$7:A16)+1</f>
        <v>6</v>
      </c>
      <c r="B18" s="340" t="s">
        <v>391</v>
      </c>
      <c r="C18" s="80" t="s">
        <v>29</v>
      </c>
      <c r="D18" s="81">
        <v>2400</v>
      </c>
      <c r="E18" s="35"/>
      <c r="F18" s="97">
        <f t="shared" ref="F18" si="3">+E18*D18</f>
        <v>0</v>
      </c>
      <c r="G18" s="62"/>
      <c r="H18" s="62"/>
    </row>
    <row r="19" spans="1:10" s="4" customFormat="1">
      <c r="A19" s="14"/>
      <c r="B19" s="191"/>
      <c r="C19" s="205"/>
      <c r="D19" s="81"/>
      <c r="E19" s="35"/>
      <c r="F19" s="97"/>
      <c r="G19" s="62"/>
      <c r="H19" s="62"/>
    </row>
    <row r="20" spans="1:10" s="4" customFormat="1" ht="101.35">
      <c r="A20" s="14">
        <f>COUNT($A$7:A16)+1</f>
        <v>6</v>
      </c>
      <c r="B20" s="340" t="s">
        <v>387</v>
      </c>
      <c r="C20" s="80" t="s">
        <v>29</v>
      </c>
      <c r="D20" s="81">
        <v>1600</v>
      </c>
      <c r="E20" s="35"/>
      <c r="F20" s="97">
        <f t="shared" si="0"/>
        <v>0</v>
      </c>
      <c r="G20" s="62"/>
      <c r="H20" s="62"/>
    </row>
    <row r="21" spans="1:10" s="4" customFormat="1">
      <c r="A21" s="14"/>
      <c r="B21" s="341"/>
      <c r="C21" s="80"/>
      <c r="D21" s="81"/>
      <c r="E21" s="35"/>
      <c r="F21" s="97"/>
      <c r="G21" s="62"/>
      <c r="H21" s="62"/>
    </row>
    <row r="22" spans="1:10" s="4" customFormat="1" ht="76">
      <c r="A22" s="14">
        <f>COUNT($A$7:A20)+1</f>
        <v>8</v>
      </c>
      <c r="B22" s="191" t="s">
        <v>388</v>
      </c>
      <c r="C22" s="80" t="s">
        <v>29</v>
      </c>
      <c r="D22" s="81">
        <v>100</v>
      </c>
      <c r="E22" s="35"/>
      <c r="F22" s="97">
        <f t="shared" si="0"/>
        <v>0</v>
      </c>
      <c r="G22" s="62"/>
      <c r="H22" s="62"/>
    </row>
    <row r="23" spans="1:10" s="68" customFormat="1">
      <c r="A23" s="14"/>
      <c r="B23" s="212"/>
      <c r="C23" s="82"/>
      <c r="D23" s="83"/>
      <c r="E23" s="42"/>
      <c r="F23" s="97"/>
      <c r="G23" s="62"/>
      <c r="H23" s="62"/>
      <c r="J23" s="4"/>
    </row>
    <row r="24" spans="1:10" s="63" customFormat="1">
      <c r="A24" s="14"/>
      <c r="B24" s="208" t="s">
        <v>113</v>
      </c>
      <c r="C24" s="79"/>
      <c r="D24" s="81"/>
      <c r="E24" s="35"/>
      <c r="F24" s="97"/>
      <c r="G24" s="62"/>
      <c r="H24" s="62"/>
      <c r="J24" s="4"/>
    </row>
    <row r="25" spans="1:10" s="63" customFormat="1" ht="38">
      <c r="A25" s="14">
        <f>COUNT($A$7:A24)+1</f>
        <v>9</v>
      </c>
      <c r="B25" s="84" t="s">
        <v>242</v>
      </c>
      <c r="C25" s="309" t="s">
        <v>239</v>
      </c>
      <c r="D25" s="81">
        <v>1800</v>
      </c>
      <c r="E25" s="35"/>
      <c r="F25" s="97">
        <f>+E25*D25</f>
        <v>0</v>
      </c>
      <c r="G25" s="62"/>
      <c r="H25" s="62"/>
    </row>
    <row r="26" spans="1:10" s="63" customFormat="1">
      <c r="A26" s="14"/>
      <c r="B26" s="191"/>
      <c r="C26" s="79"/>
      <c r="D26" s="81"/>
      <c r="E26" s="35"/>
      <c r="F26" s="97"/>
      <c r="G26" s="62"/>
      <c r="H26" s="62"/>
    </row>
    <row r="27" spans="1:10" s="63" customFormat="1" ht="63.35">
      <c r="A27" s="14">
        <f>COUNT($A$7:A25)+1</f>
        <v>10</v>
      </c>
      <c r="B27" s="191" t="s">
        <v>458</v>
      </c>
      <c r="C27" s="80" t="s">
        <v>29</v>
      </c>
      <c r="D27" s="81">
        <v>425</v>
      </c>
      <c r="E27" s="35"/>
      <c r="F27" s="97">
        <f t="shared" ref="F27:F31" si="4">+E27*D27</f>
        <v>0</v>
      </c>
      <c r="G27" s="62"/>
      <c r="H27" s="62"/>
    </row>
    <row r="28" spans="1:10" s="63" customFormat="1">
      <c r="A28" s="14"/>
      <c r="B28" s="191"/>
      <c r="C28" s="80"/>
      <c r="D28" s="81"/>
      <c r="E28" s="35"/>
      <c r="F28" s="97"/>
      <c r="G28" s="62"/>
      <c r="H28" s="62"/>
    </row>
    <row r="29" spans="1:10" s="63" customFormat="1" ht="63.35">
      <c r="A29" s="14">
        <f>COUNT($A$7:A27)+1</f>
        <v>11</v>
      </c>
      <c r="B29" s="191" t="s">
        <v>390</v>
      </c>
      <c r="C29" s="80" t="s">
        <v>29</v>
      </c>
      <c r="D29" s="81">
        <v>450</v>
      </c>
      <c r="E29" s="35"/>
      <c r="F29" s="97">
        <f t="shared" ref="F29" si="5">+E29*D29</f>
        <v>0</v>
      </c>
      <c r="G29" s="62"/>
      <c r="H29" s="62"/>
    </row>
    <row r="30" spans="1:10" s="63" customFormat="1">
      <c r="A30" s="14"/>
      <c r="B30" s="191"/>
      <c r="C30" s="79"/>
      <c r="D30" s="81"/>
      <c r="E30" s="35"/>
      <c r="F30" s="97"/>
      <c r="G30" s="62"/>
      <c r="H30" s="62"/>
    </row>
    <row r="31" spans="1:10" s="63" customFormat="1" ht="50.7">
      <c r="A31" s="14">
        <f>COUNT($A$7:A29)+1</f>
        <v>12</v>
      </c>
      <c r="B31" s="191" t="s">
        <v>389</v>
      </c>
      <c r="C31" s="80" t="s">
        <v>29</v>
      </c>
      <c r="D31" s="81">
        <v>550</v>
      </c>
      <c r="E31" s="35"/>
      <c r="F31" s="97">
        <f t="shared" si="4"/>
        <v>0</v>
      </c>
      <c r="G31" s="62"/>
      <c r="H31" s="62"/>
    </row>
    <row r="32" spans="1:10" s="63" customFormat="1">
      <c r="A32" s="14"/>
      <c r="B32" s="204"/>
      <c r="C32" s="205"/>
      <c r="D32" s="215"/>
      <c r="E32" s="35"/>
      <c r="F32" s="97"/>
      <c r="G32" s="62"/>
      <c r="H32" s="62"/>
    </row>
    <row r="33" spans="1:7" s="4" customFormat="1">
      <c r="A33" s="14"/>
      <c r="B33" s="208" t="s">
        <v>243</v>
      </c>
      <c r="C33" s="80"/>
      <c r="D33" s="81"/>
      <c r="E33" s="35"/>
      <c r="F33" s="97"/>
      <c r="G33" s="2"/>
    </row>
    <row r="34" spans="1:7" ht="25.35">
      <c r="A34" s="14">
        <f>COUNT($A$7:A33)+1</f>
        <v>13</v>
      </c>
      <c r="B34" s="191" t="s">
        <v>282</v>
      </c>
      <c r="C34" s="309" t="s">
        <v>239</v>
      </c>
      <c r="D34" s="81">
        <v>1700</v>
      </c>
      <c r="E34" s="35"/>
      <c r="F34" s="97">
        <f>+E34*D34</f>
        <v>0</v>
      </c>
    </row>
    <row r="35" spans="1:7">
      <c r="A35" s="14"/>
      <c r="B35" s="191"/>
      <c r="C35" s="309"/>
      <c r="D35" s="81"/>
      <c r="E35" s="35"/>
      <c r="F35" s="97"/>
    </row>
    <row r="36" spans="1:7" ht="50.7">
      <c r="A36" s="14">
        <f>COUNT($A$7:A34)+1</f>
        <v>14</v>
      </c>
      <c r="B36" s="191" t="s">
        <v>283</v>
      </c>
      <c r="C36" s="309" t="s">
        <v>239</v>
      </c>
      <c r="D36" s="81">
        <v>1850</v>
      </c>
      <c r="E36" s="35"/>
      <c r="F36" s="97">
        <f>+E36*D36</f>
        <v>0</v>
      </c>
    </row>
    <row r="37" spans="1:7">
      <c r="A37" s="14"/>
      <c r="B37" s="191"/>
      <c r="C37" s="309"/>
      <c r="D37" s="81"/>
      <c r="E37" s="35"/>
      <c r="F37" s="97"/>
    </row>
    <row r="38" spans="1:7" ht="13" thickBot="1">
      <c r="A38" s="86"/>
      <c r="B38" s="87" t="str">
        <f>B1&amp;" skupaj:"</f>
        <v>ZEMELJSKA DELA skupaj:</v>
      </c>
      <c r="C38" s="88"/>
      <c r="D38" s="89"/>
      <c r="E38" s="34"/>
      <c r="F38" s="98">
        <f>SUM(F7:F37)</f>
        <v>0</v>
      </c>
    </row>
    <row r="39" spans="1:7" ht="13" thickTop="1"/>
  </sheetData>
  <sheetProtection selectLockedCells="1"/>
  <phoneticPr fontId="46" type="noConversion"/>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rowBreaks count="1" manualBreakCount="1">
    <brk id="26" max="5" man="1"/>
  </rowBreaks>
  <ignoredErrors>
    <ignoredError sqref="C33 F8 C1:F1 A2:F3"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pageSetUpPr fitToPage="1"/>
  </sheetPr>
  <dimension ref="A1:K48"/>
  <sheetViews>
    <sheetView topLeftCell="A103" zoomScale="82" zoomScaleNormal="82" workbookViewId="0">
      <selection activeCell="D36" sqref="D36"/>
    </sheetView>
  </sheetViews>
  <sheetFormatPr defaultColWidth="9.1171875" defaultRowHeight="12.7"/>
  <cols>
    <col min="1" max="1" width="6.703125" style="92" customWidth="1"/>
    <col min="2" max="2" width="76.703125" style="92" customWidth="1"/>
    <col min="3" max="3" width="4.703125" style="93" customWidth="1"/>
    <col min="4" max="4" width="10" style="94" customWidth="1"/>
    <col min="5" max="5" width="10.1171875" style="1" customWidth="1"/>
    <col min="6" max="6" width="14.1171875" style="99" customWidth="1"/>
    <col min="7" max="7" width="18.703125" style="70" customWidth="1"/>
    <col min="8" max="16384" width="9.1171875" style="70"/>
  </cols>
  <sheetData>
    <row r="1" spans="1:9" s="63" customFormat="1" ht="13" thickBot="1">
      <c r="A1" s="194"/>
      <c r="B1" s="236" t="s">
        <v>34</v>
      </c>
      <c r="C1" s="72"/>
      <c r="D1" s="73"/>
      <c r="E1" s="95"/>
      <c r="F1" s="95"/>
      <c r="G1" s="60"/>
      <c r="H1" s="61"/>
      <c r="I1" s="62"/>
    </row>
    <row r="2" spans="1:9" s="63" customFormat="1" ht="25.5" customHeight="1">
      <c r="A2" s="194"/>
      <c r="B2" s="220" t="s">
        <v>120</v>
      </c>
      <c r="C2" s="72"/>
      <c r="D2" s="73"/>
      <c r="E2" s="95"/>
      <c r="F2" s="95"/>
      <c r="G2" s="60"/>
      <c r="H2" s="61"/>
      <c r="I2" s="62"/>
    </row>
    <row r="3" spans="1:9" s="63" customFormat="1" ht="5.0999999999999996" customHeight="1">
      <c r="A3" s="194"/>
      <c r="B3" s="220"/>
      <c r="C3" s="72"/>
      <c r="D3" s="73"/>
      <c r="E3" s="95"/>
      <c r="F3" s="95"/>
      <c r="G3" s="60"/>
      <c r="H3" s="61"/>
      <c r="I3" s="62"/>
    </row>
    <row r="4" spans="1:9" s="63" customFormat="1">
      <c r="A4" s="194"/>
      <c r="B4" s="192" t="s">
        <v>46</v>
      </c>
      <c r="C4" s="72"/>
      <c r="D4" s="73"/>
      <c r="E4" s="95"/>
      <c r="F4" s="95"/>
      <c r="G4" s="60"/>
      <c r="H4" s="61"/>
      <c r="I4" s="62"/>
    </row>
    <row r="5" spans="1:9" s="4" customFormat="1">
      <c r="A5" s="195"/>
      <c r="B5" s="190" t="s">
        <v>36</v>
      </c>
      <c r="C5" s="74"/>
      <c r="D5" s="75"/>
      <c r="E5" s="96"/>
      <c r="F5" s="96"/>
      <c r="G5" s="59"/>
      <c r="H5" s="62"/>
      <c r="I5" s="62"/>
    </row>
    <row r="6" spans="1:9" s="4" customFormat="1" ht="50.7">
      <c r="A6" s="196" t="s">
        <v>69</v>
      </c>
      <c r="B6" s="191" t="s">
        <v>47</v>
      </c>
      <c r="C6" s="173"/>
      <c r="D6" s="173"/>
      <c r="E6" s="173"/>
      <c r="F6" s="173"/>
      <c r="G6" s="59"/>
      <c r="H6" s="62"/>
      <c r="I6" s="62"/>
    </row>
    <row r="7" spans="1:9" s="4" customFormat="1">
      <c r="A7" s="196" t="s">
        <v>69</v>
      </c>
      <c r="B7" s="191" t="s">
        <v>48</v>
      </c>
      <c r="C7" s="174"/>
      <c r="D7" s="174"/>
      <c r="E7" s="174"/>
      <c r="F7" s="174"/>
      <c r="G7" s="59"/>
      <c r="H7" s="62"/>
      <c r="I7" s="62"/>
    </row>
    <row r="8" spans="1:9" s="4" customFormat="1" ht="25.35">
      <c r="A8" s="196" t="s">
        <v>69</v>
      </c>
      <c r="B8" s="191" t="s">
        <v>49</v>
      </c>
      <c r="C8" s="174"/>
      <c r="D8" s="174"/>
      <c r="E8" s="174"/>
      <c r="F8" s="174"/>
      <c r="G8" s="59"/>
      <c r="H8" s="62"/>
      <c r="I8" s="62"/>
    </row>
    <row r="9" spans="1:9" s="4" customFormat="1" ht="25.35">
      <c r="A9" s="196" t="s">
        <v>69</v>
      </c>
      <c r="B9" s="191" t="s">
        <v>50</v>
      </c>
      <c r="C9" s="174"/>
      <c r="D9" s="174"/>
      <c r="E9" s="174"/>
      <c r="F9" s="174"/>
      <c r="G9" s="59"/>
      <c r="H9" s="62"/>
      <c r="I9" s="62"/>
    </row>
    <row r="10" spans="1:9" s="4" customFormat="1">
      <c r="A10" s="195"/>
      <c r="B10" s="193" t="s">
        <v>38</v>
      </c>
      <c r="C10" s="175"/>
      <c r="D10" s="175"/>
      <c r="E10" s="175"/>
      <c r="F10" s="175"/>
      <c r="G10" s="59"/>
      <c r="H10" s="62"/>
      <c r="I10" s="62"/>
    </row>
    <row r="11" spans="1:9" s="4" customFormat="1">
      <c r="A11" s="195"/>
      <c r="B11" s="190" t="s">
        <v>51</v>
      </c>
      <c r="C11" s="176"/>
      <c r="D11" s="176"/>
      <c r="E11" s="176"/>
      <c r="F11" s="176"/>
      <c r="G11" s="59"/>
      <c r="H11" s="62"/>
      <c r="I11" s="62"/>
    </row>
    <row r="12" spans="1:9" s="63" customFormat="1" ht="76">
      <c r="A12" s="196" t="s">
        <v>69</v>
      </c>
      <c r="B12" s="191" t="s">
        <v>122</v>
      </c>
      <c r="C12" s="181"/>
      <c r="D12" s="182"/>
      <c r="E12" s="183"/>
      <c r="F12" s="183"/>
      <c r="G12" s="64"/>
      <c r="H12" s="62"/>
      <c r="I12" s="62"/>
    </row>
    <row r="13" spans="1:9" s="4" customFormat="1" ht="63.35">
      <c r="A13" s="196" t="s">
        <v>69</v>
      </c>
      <c r="B13" s="191" t="s">
        <v>52</v>
      </c>
      <c r="C13" s="184"/>
      <c r="D13" s="185"/>
      <c r="E13" s="180"/>
      <c r="F13" s="180"/>
      <c r="G13" s="65"/>
      <c r="H13" s="62"/>
      <c r="I13" s="62"/>
    </row>
    <row r="14" spans="1:9" s="63" customFormat="1" ht="25.35">
      <c r="A14" s="196" t="s">
        <v>69</v>
      </c>
      <c r="B14" s="191" t="s">
        <v>53</v>
      </c>
      <c r="C14" s="177"/>
      <c r="D14" s="178"/>
      <c r="E14" s="179"/>
      <c r="F14" s="180"/>
      <c r="G14" s="60"/>
      <c r="H14" s="62"/>
      <c r="I14" s="62"/>
    </row>
    <row r="15" spans="1:9" s="63" customFormat="1" ht="25.35">
      <c r="A15" s="196" t="s">
        <v>69</v>
      </c>
      <c r="B15" s="191" t="s">
        <v>117</v>
      </c>
      <c r="C15" s="177"/>
      <c r="D15" s="178"/>
      <c r="E15" s="179"/>
      <c r="F15" s="180"/>
      <c r="G15" s="60"/>
      <c r="H15" s="62"/>
      <c r="I15" s="62"/>
    </row>
    <row r="16" spans="1:9" s="4" customFormat="1" ht="50.7">
      <c r="A16" s="196" t="s">
        <v>69</v>
      </c>
      <c r="B16" s="191" t="s">
        <v>54</v>
      </c>
      <c r="C16" s="79"/>
      <c r="D16" s="33"/>
      <c r="E16" s="37"/>
      <c r="F16" s="97"/>
      <c r="G16" s="66"/>
      <c r="H16" s="62"/>
      <c r="I16" s="62"/>
    </row>
    <row r="17" spans="1:11" s="4" customFormat="1" ht="88.7">
      <c r="A17" s="196" t="s">
        <v>69</v>
      </c>
      <c r="B17" s="191" t="s">
        <v>55</v>
      </c>
      <c r="C17" s="79"/>
      <c r="D17" s="33"/>
      <c r="E17" s="37"/>
      <c r="F17" s="97"/>
      <c r="G17" s="66"/>
      <c r="H17" s="62"/>
      <c r="I17" s="62"/>
    </row>
    <row r="18" spans="1:11" s="4" customFormat="1" ht="63.35">
      <c r="A18" s="196" t="s">
        <v>69</v>
      </c>
      <c r="B18" s="191" t="s">
        <v>56</v>
      </c>
      <c r="C18" s="79"/>
      <c r="D18" s="33"/>
      <c r="E18" s="37"/>
      <c r="F18" s="97"/>
      <c r="G18" s="66"/>
      <c r="H18" s="62"/>
      <c r="I18" s="62"/>
    </row>
    <row r="19" spans="1:11" s="4" customFormat="1" ht="53.25" customHeight="1">
      <c r="A19" s="196" t="s">
        <v>69</v>
      </c>
      <c r="B19" s="191" t="s">
        <v>123</v>
      </c>
      <c r="C19" s="79"/>
      <c r="D19" s="33"/>
      <c r="E19" s="37"/>
      <c r="F19" s="97"/>
      <c r="G19" s="66"/>
      <c r="H19" s="62"/>
      <c r="I19" s="62"/>
    </row>
    <row r="20" spans="1:11" s="4" customFormat="1" ht="25.35">
      <c r="A20" s="196" t="s">
        <v>69</v>
      </c>
      <c r="B20" s="191" t="s">
        <v>57</v>
      </c>
      <c r="C20" s="80"/>
      <c r="D20" s="33"/>
      <c r="E20" s="37"/>
      <c r="F20" s="97"/>
      <c r="G20" s="66"/>
      <c r="H20" s="62"/>
      <c r="I20" s="62"/>
    </row>
    <row r="21" spans="1:11" s="4" customFormat="1" ht="38">
      <c r="A21" s="196" t="s">
        <v>69</v>
      </c>
      <c r="B21" s="191" t="s">
        <v>58</v>
      </c>
      <c r="C21" s="79"/>
      <c r="D21" s="33"/>
      <c r="E21" s="37"/>
      <c r="F21" s="97"/>
      <c r="G21" s="66"/>
      <c r="H21" s="62"/>
      <c r="I21" s="62"/>
    </row>
    <row r="22" spans="1:11" s="4" customFormat="1">
      <c r="A22" s="196" t="s">
        <v>69</v>
      </c>
      <c r="B22" s="174" t="s">
        <v>115</v>
      </c>
      <c r="C22" s="174"/>
      <c r="D22" s="33"/>
      <c r="E22" s="37"/>
      <c r="F22" s="97"/>
      <c r="G22" s="66"/>
      <c r="H22" s="62"/>
      <c r="I22" s="62"/>
    </row>
    <row r="23" spans="1:11" s="4" customFormat="1">
      <c r="A23" s="196" t="s">
        <v>69</v>
      </c>
      <c r="B23" s="174" t="s">
        <v>116</v>
      </c>
      <c r="C23" s="174"/>
      <c r="D23" s="33"/>
      <c r="E23" s="37"/>
      <c r="F23" s="97"/>
      <c r="G23" s="66"/>
      <c r="H23" s="62"/>
      <c r="I23" s="62"/>
    </row>
    <row r="24" spans="1:11" s="4" customFormat="1">
      <c r="A24" s="195"/>
      <c r="B24" s="190" t="s">
        <v>59</v>
      </c>
      <c r="C24" s="80"/>
      <c r="D24" s="33"/>
      <c r="E24" s="37"/>
      <c r="F24" s="97"/>
      <c r="G24" s="66"/>
      <c r="H24" s="62"/>
      <c r="I24" s="62"/>
    </row>
    <row r="25" spans="1:11" s="4" customFormat="1" ht="88.7">
      <c r="A25" s="196" t="s">
        <v>69</v>
      </c>
      <c r="B25" s="191" t="s">
        <v>60</v>
      </c>
      <c r="C25" s="80"/>
      <c r="D25" s="81"/>
      <c r="E25" s="35"/>
      <c r="F25" s="97"/>
      <c r="G25" s="66"/>
      <c r="H25" s="62"/>
      <c r="I25" s="62"/>
    </row>
    <row r="26" spans="1:11" s="4" customFormat="1" ht="53.25" customHeight="1">
      <c r="A26" s="196" t="s">
        <v>69</v>
      </c>
      <c r="B26" s="191" t="s">
        <v>61</v>
      </c>
      <c r="C26" s="79"/>
      <c r="D26" s="33"/>
      <c r="E26" s="37"/>
      <c r="F26" s="97"/>
      <c r="G26" s="66"/>
      <c r="H26" s="62"/>
      <c r="I26" s="62"/>
    </row>
    <row r="27" spans="1:11" s="63" customFormat="1" ht="101.35">
      <c r="A27" s="196" t="s">
        <v>69</v>
      </c>
      <c r="B27" s="191" t="s">
        <v>62</v>
      </c>
      <c r="C27" s="80"/>
      <c r="D27" s="81"/>
      <c r="E27" s="35"/>
      <c r="F27" s="97"/>
      <c r="G27" s="48"/>
      <c r="H27" s="62"/>
      <c r="I27" s="62"/>
      <c r="J27" s="4"/>
      <c r="K27" s="4"/>
    </row>
    <row r="28" spans="1:11" s="63" customFormat="1" ht="63.35">
      <c r="A28" s="196" t="s">
        <v>69</v>
      </c>
      <c r="B28" s="191" t="s">
        <v>63</v>
      </c>
      <c r="C28" s="79"/>
      <c r="D28" s="81"/>
      <c r="E28" s="35"/>
      <c r="F28" s="97"/>
      <c r="G28" s="48"/>
      <c r="H28" s="62"/>
      <c r="I28" s="62"/>
      <c r="J28" s="4"/>
      <c r="K28" s="4"/>
    </row>
    <row r="29" spans="1:11" s="68" customFormat="1">
      <c r="A29" s="195"/>
      <c r="B29" s="190" t="s">
        <v>64</v>
      </c>
      <c r="C29" s="80"/>
      <c r="D29" s="81"/>
      <c r="E29" s="35"/>
      <c r="F29" s="97"/>
      <c r="G29" s="67"/>
      <c r="H29" s="62"/>
      <c r="I29" s="62"/>
      <c r="J29" s="4"/>
      <c r="K29" s="4"/>
    </row>
    <row r="30" spans="1:11" s="68" customFormat="1" ht="63.35">
      <c r="A30" s="196" t="s">
        <v>69</v>
      </c>
      <c r="B30" s="191" t="s">
        <v>65</v>
      </c>
      <c r="C30" s="82"/>
      <c r="D30" s="83"/>
      <c r="E30" s="42"/>
      <c r="F30" s="97"/>
      <c r="G30" s="67"/>
      <c r="H30" s="62"/>
      <c r="I30" s="62"/>
      <c r="J30" s="4"/>
      <c r="K30" s="4"/>
    </row>
    <row r="31" spans="1:11" s="63" customFormat="1" ht="101.35">
      <c r="A31" s="196" t="s">
        <v>69</v>
      </c>
      <c r="B31" s="191" t="s">
        <v>66</v>
      </c>
      <c r="C31" s="79"/>
      <c r="D31" s="81"/>
      <c r="E31" s="35"/>
      <c r="F31" s="97"/>
      <c r="G31" s="58"/>
      <c r="H31" s="62"/>
      <c r="I31" s="62"/>
    </row>
    <row r="32" spans="1:11" s="63" customFormat="1" ht="38">
      <c r="A32" s="233" t="s">
        <v>69</v>
      </c>
      <c r="B32" s="191" t="s">
        <v>67</v>
      </c>
      <c r="C32" s="79"/>
      <c r="D32" s="81"/>
      <c r="E32" s="35"/>
      <c r="F32" s="97"/>
      <c r="G32" s="58"/>
      <c r="H32" s="62"/>
      <c r="I32" s="62"/>
    </row>
    <row r="33" spans="1:9" s="63" customFormat="1" ht="66" customHeight="1">
      <c r="A33" s="196" t="s">
        <v>69</v>
      </c>
      <c r="B33" s="191" t="s">
        <v>68</v>
      </c>
      <c r="C33" s="79"/>
      <c r="D33" s="81"/>
      <c r="E33" s="35"/>
      <c r="F33" s="97"/>
      <c r="G33" s="58"/>
      <c r="H33" s="62"/>
      <c r="I33" s="62"/>
    </row>
    <row r="34" spans="1:9" s="63" customFormat="1">
      <c r="A34" s="197"/>
      <c r="B34" s="78"/>
      <c r="C34" s="79"/>
      <c r="D34" s="81"/>
      <c r="E34" s="35"/>
      <c r="F34" s="97"/>
      <c r="G34" s="58"/>
      <c r="H34" s="62"/>
      <c r="I34" s="62"/>
    </row>
    <row r="35" spans="1:9" s="63" customFormat="1">
      <c r="A35" s="197"/>
      <c r="B35" s="84"/>
      <c r="C35" s="79"/>
      <c r="D35" s="81"/>
      <c r="E35" s="35"/>
      <c r="F35" s="97"/>
      <c r="G35" s="58"/>
      <c r="H35" s="62"/>
      <c r="I35" s="62"/>
    </row>
    <row r="36" spans="1:9" s="63" customFormat="1" ht="64.5" customHeight="1">
      <c r="A36" s="197"/>
      <c r="B36" s="78"/>
      <c r="C36" s="80"/>
      <c r="D36" s="81"/>
      <c r="E36" s="35"/>
      <c r="F36" s="97"/>
      <c r="G36" s="58"/>
      <c r="H36" s="62"/>
      <c r="I36" s="62"/>
    </row>
    <row r="37" spans="1:9" s="63" customFormat="1">
      <c r="A37" s="197"/>
      <c r="B37" s="78"/>
      <c r="C37" s="79"/>
      <c r="D37" s="81"/>
      <c r="E37" s="35"/>
      <c r="F37" s="97"/>
      <c r="G37" s="58"/>
      <c r="H37" s="62"/>
      <c r="I37" s="62"/>
    </row>
    <row r="38" spans="1:9" s="63" customFormat="1" ht="64.5" customHeight="1">
      <c r="A38" s="197"/>
      <c r="B38" s="78"/>
      <c r="C38" s="80"/>
      <c r="D38" s="33"/>
      <c r="E38" s="37"/>
      <c r="F38" s="97"/>
      <c r="G38" s="58"/>
      <c r="H38" s="62"/>
      <c r="I38" s="62"/>
    </row>
    <row r="39" spans="1:9" s="63" customFormat="1">
      <c r="A39" s="197"/>
      <c r="B39" s="85"/>
      <c r="C39" s="80"/>
      <c r="D39" s="81"/>
      <c r="E39" s="37"/>
      <c r="F39" s="97"/>
      <c r="G39" s="58"/>
      <c r="H39" s="62"/>
      <c r="I39" s="62"/>
    </row>
    <row r="40" spans="1:9" s="63" customFormat="1" ht="12.75" customHeight="1">
      <c r="A40" s="197"/>
      <c r="B40" s="78"/>
      <c r="C40" s="80"/>
      <c r="D40" s="33"/>
      <c r="E40" s="37"/>
      <c r="F40" s="97"/>
      <c r="G40" s="58"/>
      <c r="H40" s="62"/>
      <c r="I40" s="62"/>
    </row>
    <row r="41" spans="1:9" s="63" customFormat="1" ht="63" customHeight="1">
      <c r="A41" s="197"/>
      <c r="B41" s="78"/>
      <c r="C41" s="80"/>
      <c r="D41" s="81"/>
      <c r="E41" s="37"/>
      <c r="F41" s="97"/>
      <c r="G41" s="58"/>
      <c r="H41" s="62"/>
      <c r="I41" s="62"/>
    </row>
    <row r="42" spans="1:9" s="63" customFormat="1">
      <c r="A42" s="197"/>
      <c r="B42" s="85"/>
      <c r="C42" s="80"/>
      <c r="D42" s="81"/>
      <c r="E42" s="37"/>
      <c r="F42" s="97"/>
      <c r="G42" s="58"/>
      <c r="H42" s="62"/>
      <c r="I42" s="62"/>
    </row>
    <row r="43" spans="1:9" s="63" customFormat="1">
      <c r="A43" s="197"/>
      <c r="B43" s="78"/>
      <c r="C43" s="80"/>
      <c r="D43" s="81"/>
      <c r="E43" s="37"/>
      <c r="F43" s="97"/>
      <c r="G43" s="58"/>
      <c r="H43" s="62"/>
      <c r="I43" s="62"/>
    </row>
    <row r="44" spans="1:9" s="63" customFormat="1">
      <c r="A44" s="197"/>
      <c r="B44" s="78"/>
      <c r="C44" s="80"/>
      <c r="D44" s="81"/>
      <c r="E44" s="37"/>
      <c r="F44" s="97"/>
      <c r="G44" s="58"/>
      <c r="H44" s="62"/>
      <c r="I44" s="62"/>
    </row>
    <row r="45" spans="1:9" s="63" customFormat="1" ht="63.75" customHeight="1">
      <c r="A45" s="197"/>
      <c r="B45" s="78"/>
      <c r="C45" s="80"/>
      <c r="D45" s="81"/>
      <c r="E45" s="37"/>
      <c r="F45" s="97"/>
      <c r="G45" s="58"/>
      <c r="H45" s="62"/>
      <c r="I45" s="62"/>
    </row>
    <row r="46" spans="1:9" s="63" customFormat="1">
      <c r="A46" s="197"/>
      <c r="B46" s="78"/>
      <c r="C46" s="80"/>
      <c r="D46" s="81"/>
      <c r="E46" s="37"/>
      <c r="F46" s="97"/>
      <c r="G46" s="58"/>
      <c r="H46" s="62"/>
      <c r="I46" s="62"/>
    </row>
    <row r="47" spans="1:9" s="63" customFormat="1">
      <c r="A47" s="90"/>
      <c r="B47" s="186"/>
      <c r="C47" s="187"/>
      <c r="D47" s="104"/>
      <c r="E47" s="37"/>
      <c r="F47" s="97"/>
      <c r="G47" s="69"/>
      <c r="H47" s="62"/>
      <c r="I47" s="62"/>
    </row>
    <row r="48" spans="1:9" s="4" customFormat="1">
      <c r="A48" s="90"/>
      <c r="B48" s="8"/>
      <c r="C48" s="6"/>
      <c r="D48" s="91"/>
      <c r="E48" s="2"/>
      <c r="F48" s="52"/>
      <c r="G48" s="2"/>
      <c r="H48" s="2"/>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rowBreaks count="1" manualBreakCount="1">
    <brk id="19" max="2"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79998168889431442"/>
    <pageSetUpPr fitToPage="1"/>
  </sheetPr>
  <dimension ref="A1:L114"/>
  <sheetViews>
    <sheetView showZeros="0" topLeftCell="A108" zoomScale="87" zoomScaleNormal="87" workbookViewId="0">
      <selection activeCell="E6" sqref="E6:E111"/>
    </sheetView>
  </sheetViews>
  <sheetFormatPr defaultColWidth="9.1171875" defaultRowHeight="12.7"/>
  <cols>
    <col min="1" max="1" width="6.703125" style="92" customWidth="1"/>
    <col min="2" max="2" width="45.5859375" style="92" customWidth="1"/>
    <col min="3" max="3" width="4.703125" style="272" customWidth="1"/>
    <col min="4" max="4" width="14" style="266" bestFit="1" customWidth="1"/>
    <col min="5" max="5" width="10.1171875" style="273" customWidth="1"/>
    <col min="6" max="6" width="14" style="274" customWidth="1"/>
    <col min="7" max="7" width="9.1171875" style="70"/>
    <col min="8" max="8" width="10.41015625" style="70" bestFit="1" customWidth="1"/>
    <col min="9" max="9" width="12.41015625" style="70" bestFit="1" customWidth="1"/>
    <col min="10" max="12" width="14.1171875" style="70" bestFit="1" customWidth="1"/>
    <col min="13" max="13" width="9.1171875" style="70"/>
    <col min="14" max="14" width="10.703125" style="70" bestFit="1" customWidth="1"/>
    <col min="15" max="16384" width="9.1171875" style="70"/>
  </cols>
  <sheetData>
    <row r="1" spans="1:6" s="371" customFormat="1">
      <c r="A1" s="368" t="s">
        <v>119</v>
      </c>
      <c r="B1" s="369" t="s">
        <v>14</v>
      </c>
      <c r="C1" s="79"/>
      <c r="D1" s="370"/>
      <c r="E1" s="97"/>
      <c r="F1" s="107"/>
    </row>
    <row r="2" spans="1:6" s="371" customFormat="1">
      <c r="A2" s="368"/>
      <c r="B2" s="372"/>
      <c r="C2" s="79"/>
      <c r="D2" s="370"/>
      <c r="E2" s="97"/>
      <c r="F2" s="107"/>
    </row>
    <row r="3" spans="1:6" s="371" customFormat="1">
      <c r="A3" s="373" t="s">
        <v>7</v>
      </c>
      <c r="B3" s="374" t="s">
        <v>8</v>
      </c>
      <c r="C3" s="375" t="s">
        <v>12</v>
      </c>
      <c r="D3" s="376" t="s">
        <v>9</v>
      </c>
      <c r="E3" s="377" t="s">
        <v>10</v>
      </c>
      <c r="F3" s="378" t="s">
        <v>11</v>
      </c>
    </row>
    <row r="4" spans="1:6" s="371" customFormat="1">
      <c r="A4" s="379"/>
      <c r="B4" s="380"/>
      <c r="C4" s="381"/>
      <c r="D4" s="382"/>
      <c r="E4" s="383"/>
      <c r="F4" s="383"/>
    </row>
    <row r="5" spans="1:6" s="371" customFormat="1">
      <c r="A5" s="379"/>
      <c r="B5" s="384" t="s">
        <v>244</v>
      </c>
      <c r="C5" s="381"/>
      <c r="D5" s="382"/>
      <c r="E5" s="383"/>
      <c r="F5" s="383"/>
    </row>
    <row r="6" spans="1:6" s="371" customFormat="1" ht="25.35">
      <c r="A6" s="385">
        <f>COUNT($A5:A$5)+1</f>
        <v>1</v>
      </c>
      <c r="B6" s="191" t="s">
        <v>273</v>
      </c>
      <c r="C6" s="80" t="s">
        <v>29</v>
      </c>
      <c r="D6" s="257">
        <v>141</v>
      </c>
      <c r="E6" s="97"/>
      <c r="F6" s="213">
        <f>+E6*D6</f>
        <v>0</v>
      </c>
    </row>
    <row r="7" spans="1:6" s="371" customFormat="1">
      <c r="A7" s="385"/>
      <c r="B7" s="191"/>
      <c r="C7" s="81"/>
      <c r="D7" s="257"/>
      <c r="E7" s="97"/>
      <c r="F7" s="213"/>
    </row>
    <row r="8" spans="1:6" s="371" customFormat="1" ht="50.7">
      <c r="A8" s="385">
        <f>COUNT($A$5:A7)+1</f>
        <v>2</v>
      </c>
      <c r="B8" s="191" t="s">
        <v>408</v>
      </c>
      <c r="C8" s="80" t="s">
        <v>29</v>
      </c>
      <c r="D8" s="257">
        <v>597</v>
      </c>
      <c r="E8" s="97"/>
      <c r="F8" s="213">
        <f>+E8*D8</f>
        <v>0</v>
      </c>
    </row>
    <row r="9" spans="1:6" s="371" customFormat="1">
      <c r="A9" s="385"/>
      <c r="B9" s="191"/>
      <c r="C9" s="80"/>
      <c r="D9" s="257"/>
      <c r="E9" s="97"/>
      <c r="F9" s="213"/>
    </row>
    <row r="10" spans="1:6" s="371" customFormat="1" ht="50.7">
      <c r="A10" s="385"/>
      <c r="B10" s="191" t="s">
        <v>404</v>
      </c>
      <c r="C10" s="80" t="s">
        <v>29</v>
      </c>
      <c r="D10" s="257">
        <v>5</v>
      </c>
      <c r="E10" s="97"/>
      <c r="F10" s="213">
        <f>+E10*D10</f>
        <v>0</v>
      </c>
    </row>
    <row r="11" spans="1:6" s="371" customFormat="1">
      <c r="A11" s="385"/>
      <c r="B11" s="191"/>
      <c r="C11" s="80"/>
      <c r="D11" s="257"/>
      <c r="E11" s="97"/>
      <c r="F11" s="213"/>
    </row>
    <row r="12" spans="1:6" s="371" customFormat="1">
      <c r="A12" s="385"/>
      <c r="B12" s="384" t="s">
        <v>245</v>
      </c>
      <c r="C12" s="81"/>
      <c r="D12" s="257"/>
      <c r="E12" s="97"/>
      <c r="F12" s="213"/>
    </row>
    <row r="13" spans="1:6" s="371" customFormat="1">
      <c r="A13" s="385"/>
      <c r="B13" s="386" t="s">
        <v>314</v>
      </c>
      <c r="C13" s="81"/>
      <c r="D13" s="257"/>
      <c r="E13" s="97"/>
      <c r="F13" s="213"/>
    </row>
    <row r="14" spans="1:6" s="371" customFormat="1" ht="38">
      <c r="A14" s="385">
        <f>COUNT($A$5:A13)+1</f>
        <v>3</v>
      </c>
      <c r="B14" s="191" t="s">
        <v>308</v>
      </c>
      <c r="C14" s="80" t="s">
        <v>29</v>
      </c>
      <c r="D14" s="257">
        <v>201</v>
      </c>
      <c r="E14" s="97"/>
      <c r="F14" s="213">
        <f>+E14*D14</f>
        <v>0</v>
      </c>
    </row>
    <row r="15" spans="1:6" s="371" customFormat="1">
      <c r="A15" s="385"/>
      <c r="B15" s="191"/>
      <c r="C15" s="80"/>
      <c r="D15" s="257"/>
      <c r="E15" s="97"/>
      <c r="F15" s="213"/>
    </row>
    <row r="16" spans="1:6" s="371" customFormat="1">
      <c r="A16" s="385"/>
      <c r="B16" s="386" t="s">
        <v>315</v>
      </c>
      <c r="C16" s="81"/>
      <c r="D16" s="257"/>
      <c r="E16" s="97"/>
      <c r="F16" s="213"/>
    </row>
    <row r="17" spans="1:6" s="371" customFormat="1" ht="38">
      <c r="A17" s="385">
        <f>COUNT($A$5:A16)+1</f>
        <v>4</v>
      </c>
      <c r="B17" s="191" t="s">
        <v>395</v>
      </c>
      <c r="C17" s="80" t="s">
        <v>29</v>
      </c>
      <c r="D17" s="257">
        <v>132</v>
      </c>
      <c r="E17" s="97"/>
      <c r="F17" s="213">
        <f>+E17*D17</f>
        <v>0</v>
      </c>
    </row>
    <row r="18" spans="1:6" s="371" customFormat="1">
      <c r="A18" s="385"/>
      <c r="B18" s="386"/>
      <c r="C18" s="81"/>
      <c r="D18" s="257"/>
      <c r="E18" s="97"/>
      <c r="F18" s="213"/>
    </row>
    <row r="19" spans="1:6" s="371" customFormat="1" ht="25.35">
      <c r="A19" s="385"/>
      <c r="B19" s="387" t="s">
        <v>316</v>
      </c>
      <c r="C19" s="81"/>
      <c r="D19" s="257"/>
      <c r="E19" s="97"/>
      <c r="F19" s="213"/>
    </row>
    <row r="20" spans="1:6" s="371" customFormat="1" ht="38">
      <c r="A20" s="385">
        <f>COUNT($A$5:A19)+1</f>
        <v>5</v>
      </c>
      <c r="B20" s="191" t="s">
        <v>403</v>
      </c>
      <c r="C20" s="80" t="s">
        <v>29</v>
      </c>
      <c r="D20" s="257">
        <v>5.5</v>
      </c>
      <c r="E20" s="97"/>
      <c r="F20" s="213">
        <f>+E20*D20</f>
        <v>0</v>
      </c>
    </row>
    <row r="21" spans="1:6" s="371" customFormat="1">
      <c r="A21" s="385"/>
      <c r="B21" s="270"/>
      <c r="C21" s="80"/>
      <c r="D21" s="257"/>
      <c r="E21" s="97"/>
      <c r="F21" s="213"/>
    </row>
    <row r="22" spans="1:6" s="371" customFormat="1">
      <c r="A22" s="385"/>
      <c r="B22" s="386" t="s">
        <v>317</v>
      </c>
      <c r="C22" s="80"/>
      <c r="D22" s="257"/>
      <c r="E22" s="97"/>
      <c r="F22" s="213"/>
    </row>
    <row r="23" spans="1:6" s="371" customFormat="1" ht="38">
      <c r="A23" s="385">
        <f>COUNT($A$5:A21)+1</f>
        <v>6</v>
      </c>
      <c r="B23" s="270" t="s">
        <v>405</v>
      </c>
      <c r="C23" s="80" t="s">
        <v>29</v>
      </c>
      <c r="D23" s="257">
        <v>2.5</v>
      </c>
      <c r="E23" s="97"/>
      <c r="F23" s="213">
        <f>+E23*D23</f>
        <v>0</v>
      </c>
    </row>
    <row r="24" spans="1:6" s="371" customFormat="1">
      <c r="A24" s="385"/>
      <c r="B24" s="270"/>
      <c r="C24" s="80"/>
      <c r="D24" s="257"/>
      <c r="E24" s="97"/>
      <c r="F24" s="213"/>
    </row>
    <row r="25" spans="1:6" s="371" customFormat="1" ht="14.7">
      <c r="A25" s="385">
        <f>COUNT($A$5:A23)+1</f>
        <v>7</v>
      </c>
      <c r="B25" s="216" t="s">
        <v>459</v>
      </c>
      <c r="C25" s="80" t="s">
        <v>30</v>
      </c>
      <c r="D25" s="257">
        <v>17</v>
      </c>
      <c r="E25" s="97"/>
      <c r="F25" s="213">
        <f>+E25*D25</f>
        <v>0</v>
      </c>
    </row>
    <row r="26" spans="1:6" s="371" customFormat="1">
      <c r="A26" s="385"/>
      <c r="B26" s="191"/>
      <c r="C26" s="80"/>
      <c r="D26" s="257"/>
      <c r="E26" s="97"/>
      <c r="F26" s="213"/>
    </row>
    <row r="27" spans="1:6" s="371" customFormat="1">
      <c r="A27" s="385"/>
      <c r="B27" s="384" t="s">
        <v>318</v>
      </c>
      <c r="C27" s="80"/>
      <c r="D27" s="257"/>
      <c r="E27" s="97"/>
      <c r="F27" s="213"/>
    </row>
    <row r="28" spans="1:6" s="371" customFormat="1" ht="38">
      <c r="A28" s="385">
        <f>COUNT($A$5:A27)+1</f>
        <v>8</v>
      </c>
      <c r="B28" s="191" t="s">
        <v>406</v>
      </c>
      <c r="C28" s="80" t="s">
        <v>29</v>
      </c>
      <c r="D28" s="257">
        <v>183</v>
      </c>
      <c r="E28" s="97"/>
      <c r="F28" s="213">
        <f>+E28*D28</f>
        <v>0</v>
      </c>
    </row>
    <row r="29" spans="1:6" s="371" customFormat="1">
      <c r="A29" s="385"/>
      <c r="B29" s="191"/>
      <c r="C29" s="80"/>
      <c r="D29" s="257"/>
      <c r="E29" s="97"/>
      <c r="F29" s="213"/>
    </row>
    <row r="30" spans="1:6" s="371" customFormat="1" ht="25.35">
      <c r="A30" s="385"/>
      <c r="B30" s="388" t="s">
        <v>319</v>
      </c>
      <c r="C30" s="80"/>
      <c r="D30" s="257"/>
      <c r="E30" s="97"/>
      <c r="F30" s="213"/>
    </row>
    <row r="31" spans="1:6" s="371" customFormat="1" ht="50.7">
      <c r="A31" s="385">
        <f>COUNT($A$5:A30)+1</f>
        <v>9</v>
      </c>
      <c r="B31" s="191" t="s">
        <v>409</v>
      </c>
      <c r="C31" s="80" t="s">
        <v>29</v>
      </c>
      <c r="D31" s="257">
        <v>14.5</v>
      </c>
      <c r="E31" s="97"/>
      <c r="F31" s="213">
        <f>+E31*D31</f>
        <v>0</v>
      </c>
    </row>
    <row r="32" spans="1:6" s="371" customFormat="1">
      <c r="A32" s="385"/>
      <c r="B32" s="191"/>
      <c r="C32" s="80"/>
      <c r="D32" s="257"/>
      <c r="E32" s="97"/>
      <c r="F32" s="213"/>
    </row>
    <row r="33" spans="1:6" s="371" customFormat="1">
      <c r="A33" s="385"/>
      <c r="B33" s="384" t="s">
        <v>286</v>
      </c>
      <c r="C33" s="80"/>
      <c r="D33" s="257"/>
      <c r="E33" s="97"/>
      <c r="F33" s="213"/>
    </row>
    <row r="34" spans="1:6" s="371" customFormat="1" ht="63.35">
      <c r="A34" s="385">
        <f>COUNT($A$5:A33)+1</f>
        <v>10</v>
      </c>
      <c r="B34" s="191" t="s">
        <v>284</v>
      </c>
    </row>
    <row r="35" spans="1:6" s="371" customFormat="1" ht="14.7">
      <c r="A35" s="385" t="s">
        <v>263</v>
      </c>
      <c r="B35" s="191" t="s">
        <v>285</v>
      </c>
      <c r="C35" s="80" t="s">
        <v>30</v>
      </c>
      <c r="D35" s="257">
        <v>17</v>
      </c>
      <c r="E35" s="97"/>
      <c r="F35" s="213">
        <f t="shared" ref="F35" si="0">+E35*D35</f>
        <v>0</v>
      </c>
    </row>
    <row r="36" spans="1:6" s="371" customFormat="1">
      <c r="A36" s="385"/>
      <c r="B36" s="191"/>
      <c r="C36" s="80"/>
      <c r="D36" s="257"/>
      <c r="E36" s="97"/>
      <c r="F36" s="213"/>
    </row>
    <row r="37" spans="1:6" s="371" customFormat="1">
      <c r="A37" s="385"/>
      <c r="B37" s="388" t="s">
        <v>320</v>
      </c>
      <c r="C37" s="80"/>
      <c r="D37" s="257"/>
      <c r="E37" s="97"/>
      <c r="F37" s="213"/>
    </row>
    <row r="38" spans="1:6" s="371" customFormat="1" ht="25.35">
      <c r="A38" s="385">
        <f>COUNT($A$5:A37)+1</f>
        <v>11</v>
      </c>
      <c r="B38" s="191" t="s">
        <v>410</v>
      </c>
      <c r="C38" s="80" t="s">
        <v>29</v>
      </c>
      <c r="D38" s="257">
        <v>50</v>
      </c>
      <c r="E38" s="97"/>
      <c r="F38" s="213">
        <f>+E38*D38</f>
        <v>0</v>
      </c>
    </row>
    <row r="39" spans="1:6" s="371" customFormat="1">
      <c r="A39" s="385"/>
      <c r="B39" s="191"/>
      <c r="C39" s="80"/>
      <c r="D39" s="257"/>
      <c r="E39" s="97"/>
      <c r="F39" s="213"/>
    </row>
    <row r="40" spans="1:6" s="371" customFormat="1" ht="25.35">
      <c r="A40" s="385">
        <f>COUNT($A$5:A39)+1</f>
        <v>12</v>
      </c>
      <c r="B40" s="191" t="s">
        <v>460</v>
      </c>
      <c r="C40" s="80" t="s">
        <v>29</v>
      </c>
      <c r="D40" s="257">
        <v>2</v>
      </c>
      <c r="E40" s="97"/>
      <c r="F40" s="213">
        <f>+E40*D40</f>
        <v>0</v>
      </c>
    </row>
    <row r="41" spans="1:6" s="371" customFormat="1">
      <c r="A41" s="385"/>
      <c r="B41" s="191"/>
      <c r="C41" s="80"/>
      <c r="D41" s="257"/>
      <c r="E41" s="97"/>
      <c r="F41" s="213"/>
    </row>
    <row r="42" spans="1:6" s="371" customFormat="1" ht="25.35">
      <c r="A42" s="385">
        <f>COUNT($A$5:A41)+1</f>
        <v>13</v>
      </c>
      <c r="B42" s="191" t="s">
        <v>474</v>
      </c>
      <c r="C42" s="80" t="s">
        <v>29</v>
      </c>
      <c r="D42" s="257">
        <v>1</v>
      </c>
      <c r="E42" s="97"/>
      <c r="F42" s="213">
        <f>+E42*D42</f>
        <v>0</v>
      </c>
    </row>
    <row r="43" spans="1:6" s="371" customFormat="1">
      <c r="A43" s="385"/>
      <c r="B43" s="191"/>
      <c r="C43" s="80"/>
      <c r="D43" s="257"/>
      <c r="E43" s="97"/>
      <c r="F43" s="213"/>
    </row>
    <row r="44" spans="1:6">
      <c r="B44" s="388" t="s">
        <v>400</v>
      </c>
    </row>
    <row r="45" spans="1:6" s="371" customFormat="1" ht="38">
      <c r="A45" s="385">
        <f>COUNT($A$5:A44)+1</f>
        <v>14</v>
      </c>
      <c r="B45" s="191" t="s">
        <v>401</v>
      </c>
      <c r="C45" s="80" t="s">
        <v>29</v>
      </c>
      <c r="D45" s="257">
        <v>7</v>
      </c>
      <c r="E45" s="97"/>
      <c r="F45" s="213">
        <f>+E45*D45</f>
        <v>0</v>
      </c>
    </row>
    <row r="46" spans="1:6" s="371" customFormat="1">
      <c r="A46" s="385"/>
      <c r="B46" s="191"/>
      <c r="C46" s="80"/>
      <c r="D46" s="257"/>
      <c r="E46" s="97"/>
      <c r="F46" s="213"/>
    </row>
    <row r="47" spans="1:6" s="371" customFormat="1">
      <c r="A47" s="385"/>
      <c r="B47" s="388" t="s">
        <v>475</v>
      </c>
      <c r="C47" s="80"/>
      <c r="D47" s="257"/>
      <c r="E47" s="97"/>
      <c r="F47" s="213"/>
    </row>
    <row r="48" spans="1:6" s="371" customFormat="1" ht="50.7">
      <c r="A48" s="385"/>
      <c r="B48" s="191" t="s">
        <v>476</v>
      </c>
      <c r="C48" s="80" t="s">
        <v>30</v>
      </c>
      <c r="D48" s="257">
        <v>15</v>
      </c>
      <c r="E48" s="97"/>
      <c r="F48" s="213">
        <f>E48*D48</f>
        <v>0</v>
      </c>
    </row>
    <row r="49" spans="1:6" s="371" customFormat="1">
      <c r="A49" s="385"/>
      <c r="B49" s="191"/>
      <c r="C49" s="80"/>
      <c r="D49" s="33"/>
      <c r="E49" s="403"/>
      <c r="F49" s="403"/>
    </row>
    <row r="50" spans="1:6" s="371" customFormat="1">
      <c r="A50" s="385"/>
      <c r="B50" s="388" t="s">
        <v>274</v>
      </c>
      <c r="C50" s="80"/>
      <c r="D50" s="257"/>
      <c r="E50" s="97"/>
      <c r="F50" s="213"/>
    </row>
    <row r="51" spans="1:6" s="371" customFormat="1" ht="25.35">
      <c r="A51" s="385">
        <f>COUNT($A$5:A50)+1</f>
        <v>15</v>
      </c>
      <c r="B51" s="191" t="s">
        <v>309</v>
      </c>
      <c r="C51" s="81" t="s">
        <v>200</v>
      </c>
      <c r="D51" s="257" t="s">
        <v>200</v>
      </c>
      <c r="E51" s="97"/>
      <c r="F51" s="213"/>
    </row>
    <row r="52" spans="1:6" s="371" customFormat="1" ht="14.7">
      <c r="A52" s="385" t="s">
        <v>263</v>
      </c>
      <c r="B52" s="270" t="s">
        <v>329</v>
      </c>
      <c r="C52" s="80" t="s">
        <v>29</v>
      </c>
      <c r="D52" s="257">
        <v>2.6</v>
      </c>
      <c r="E52" s="97"/>
      <c r="F52" s="213">
        <f>+E52*D52</f>
        <v>0</v>
      </c>
    </row>
    <row r="53" spans="1:6" s="371" customFormat="1" ht="14.7">
      <c r="A53" s="385" t="s">
        <v>264</v>
      </c>
      <c r="B53" s="270" t="s">
        <v>321</v>
      </c>
      <c r="C53" s="80" t="s">
        <v>29</v>
      </c>
      <c r="D53" s="257">
        <v>2</v>
      </c>
      <c r="E53" s="97"/>
      <c r="F53" s="213">
        <f>+E53*D53</f>
        <v>0</v>
      </c>
    </row>
    <row r="54" spans="1:6" s="371" customFormat="1" ht="14.7">
      <c r="A54" s="385" t="s">
        <v>265</v>
      </c>
      <c r="B54" s="270" t="s">
        <v>275</v>
      </c>
      <c r="C54" s="80" t="s">
        <v>29</v>
      </c>
      <c r="D54" s="257">
        <v>20</v>
      </c>
      <c r="E54" s="97"/>
      <c r="F54" s="213">
        <f>+E54*D54</f>
        <v>0</v>
      </c>
    </row>
    <row r="55" spans="1:6" s="371" customFormat="1" ht="14.7">
      <c r="A55" s="385" t="s">
        <v>266</v>
      </c>
      <c r="B55" s="270" t="s">
        <v>276</v>
      </c>
      <c r="C55" s="80" t="s">
        <v>29</v>
      </c>
      <c r="D55" s="257">
        <v>13</v>
      </c>
      <c r="E55" s="97"/>
      <c r="F55" s="213">
        <f t="shared" ref="F55" si="1">+E55*D55</f>
        <v>0</v>
      </c>
    </row>
    <row r="56" spans="1:6" s="371" customFormat="1">
      <c r="A56" s="385"/>
      <c r="B56" s="191"/>
      <c r="C56" s="81"/>
      <c r="D56" s="257"/>
      <c r="E56" s="97"/>
      <c r="F56" s="213"/>
    </row>
    <row r="57" spans="1:6" s="371" customFormat="1">
      <c r="A57" s="385"/>
      <c r="B57" s="384" t="s">
        <v>201</v>
      </c>
      <c r="C57" s="81" t="s">
        <v>200</v>
      </c>
      <c r="D57" s="257" t="s">
        <v>200</v>
      </c>
      <c r="E57" s="97"/>
      <c r="F57" s="213"/>
    </row>
    <row r="58" spans="1:6" s="371" customFormat="1">
      <c r="A58" s="385"/>
      <c r="B58" s="386" t="s">
        <v>411</v>
      </c>
      <c r="C58" s="81"/>
      <c r="D58" s="257"/>
      <c r="E58" s="97"/>
      <c r="F58" s="213"/>
    </row>
    <row r="59" spans="1:6" s="371" customFormat="1" ht="38">
      <c r="A59" s="385">
        <f>COUNT($A$6:A58)+1</f>
        <v>16</v>
      </c>
      <c r="B59" s="191" t="s">
        <v>413</v>
      </c>
      <c r="C59" s="80" t="s">
        <v>29</v>
      </c>
      <c r="D59" s="257">
        <v>242</v>
      </c>
      <c r="E59" s="97"/>
      <c r="F59" s="213">
        <f>+E59*D59</f>
        <v>0</v>
      </c>
    </row>
    <row r="60" spans="1:6" s="371" customFormat="1">
      <c r="A60" s="385"/>
      <c r="B60" s="191"/>
      <c r="C60" s="81"/>
      <c r="D60" s="257"/>
      <c r="E60" s="97"/>
      <c r="F60" s="213"/>
    </row>
    <row r="61" spans="1:6" s="371" customFormat="1" ht="25.35">
      <c r="A61" s="385">
        <f>COUNT($A$6:A60)+1</f>
        <v>17</v>
      </c>
      <c r="B61" s="191" t="s">
        <v>414</v>
      </c>
      <c r="C61" s="80" t="s">
        <v>29</v>
      </c>
      <c r="D61" s="257">
        <v>2</v>
      </c>
      <c r="E61" s="97"/>
      <c r="F61" s="213">
        <f>+E61*D61</f>
        <v>0</v>
      </c>
    </row>
    <row r="62" spans="1:6" s="371" customFormat="1">
      <c r="A62" s="385"/>
      <c r="B62" s="191"/>
      <c r="C62" s="80"/>
      <c r="D62" s="257"/>
      <c r="E62" s="97"/>
      <c r="F62" s="213"/>
    </row>
    <row r="63" spans="1:6" s="371" customFormat="1">
      <c r="A63" s="385"/>
      <c r="B63" s="386" t="s">
        <v>412</v>
      </c>
      <c r="C63" s="80"/>
      <c r="D63" s="257"/>
      <c r="E63" s="97"/>
      <c r="F63" s="213"/>
    </row>
    <row r="64" spans="1:6" s="371" customFormat="1" ht="25.35">
      <c r="A64" s="385">
        <f>COUNT($A$6:A63)+1</f>
        <v>18</v>
      </c>
      <c r="B64" s="191" t="s">
        <v>415</v>
      </c>
      <c r="C64" s="80" t="s">
        <v>29</v>
      </c>
      <c r="D64" s="257">
        <v>158</v>
      </c>
      <c r="E64" s="97"/>
      <c r="F64" s="213">
        <f>+E64*D64</f>
        <v>0</v>
      </c>
    </row>
    <row r="65" spans="1:6" s="371" customFormat="1">
      <c r="A65" s="385"/>
      <c r="B65" s="270"/>
      <c r="C65" s="80"/>
      <c r="D65" s="257"/>
      <c r="E65" s="97"/>
      <c r="F65" s="213"/>
    </row>
    <row r="66" spans="1:6" s="371" customFormat="1">
      <c r="A66" s="385"/>
      <c r="B66" s="386" t="s">
        <v>323</v>
      </c>
      <c r="C66" s="80"/>
      <c r="D66" s="257"/>
      <c r="E66" s="97"/>
      <c r="F66" s="213"/>
    </row>
    <row r="67" spans="1:6" s="371" customFormat="1" ht="38">
      <c r="A67" s="385">
        <f>COUNT($A$6:A66)+1</f>
        <v>19</v>
      </c>
      <c r="B67" s="191" t="s">
        <v>416</v>
      </c>
      <c r="C67" s="80" t="s">
        <v>29</v>
      </c>
      <c r="D67" s="257">
        <v>13</v>
      </c>
      <c r="E67" s="97"/>
      <c r="F67" s="213">
        <f>+E67*D67</f>
        <v>0</v>
      </c>
    </row>
    <row r="68" spans="1:6" s="371" customFormat="1">
      <c r="A68" s="385"/>
      <c r="B68" s="191"/>
      <c r="C68" s="80"/>
      <c r="D68" s="257"/>
      <c r="E68" s="97"/>
      <c r="F68" s="213"/>
    </row>
    <row r="69" spans="1:6" s="371" customFormat="1" ht="25.35">
      <c r="A69" s="385">
        <f>COUNT($A$6:A68)+1</f>
        <v>20</v>
      </c>
      <c r="B69" s="191" t="s">
        <v>473</v>
      </c>
      <c r="C69" s="80" t="s">
        <v>29</v>
      </c>
      <c r="D69" s="257">
        <v>7</v>
      </c>
      <c r="E69" s="97"/>
      <c r="F69" s="213">
        <f>+E69*D69</f>
        <v>0</v>
      </c>
    </row>
    <row r="70" spans="1:6" s="371" customFormat="1">
      <c r="A70" s="385"/>
      <c r="B70" s="270"/>
      <c r="C70" s="80"/>
      <c r="D70" s="257"/>
      <c r="E70" s="97"/>
      <c r="F70" s="213"/>
    </row>
    <row r="71" spans="1:6" s="371" customFormat="1">
      <c r="A71" s="385"/>
      <c r="B71" s="386" t="s">
        <v>327</v>
      </c>
      <c r="C71" s="80"/>
      <c r="D71" s="257"/>
      <c r="E71" s="97"/>
      <c r="F71" s="213"/>
    </row>
    <row r="72" spans="1:6" s="371" customFormat="1" ht="25.35">
      <c r="A72" s="385">
        <f>COUNT($A$6:A71)+1</f>
        <v>21</v>
      </c>
      <c r="B72" s="191" t="s">
        <v>417</v>
      </c>
      <c r="C72" s="80"/>
      <c r="D72" s="257"/>
      <c r="E72" s="97"/>
      <c r="F72" s="213"/>
    </row>
    <row r="73" spans="1:6" s="371" customFormat="1" ht="14.7">
      <c r="A73" s="385"/>
      <c r="B73" s="270" t="s">
        <v>321</v>
      </c>
      <c r="C73" s="80" t="s">
        <v>29</v>
      </c>
      <c r="D73" s="257">
        <v>1.25</v>
      </c>
      <c r="E73" s="97"/>
      <c r="F73" s="213">
        <f>+E73*D73</f>
        <v>0</v>
      </c>
    </row>
    <row r="74" spans="1:6" s="371" customFormat="1" ht="14.7">
      <c r="A74" s="385"/>
      <c r="B74" s="270" t="s">
        <v>275</v>
      </c>
      <c r="C74" s="80" t="s">
        <v>29</v>
      </c>
      <c r="D74" s="257">
        <v>8</v>
      </c>
      <c r="E74" s="97"/>
      <c r="F74" s="213">
        <f>+E74*D74</f>
        <v>0</v>
      </c>
    </row>
    <row r="75" spans="1:6" s="371" customFormat="1" ht="14.7">
      <c r="A75" s="385"/>
      <c r="B75" s="270" t="s">
        <v>276</v>
      </c>
      <c r="C75" s="80" t="s">
        <v>29</v>
      </c>
      <c r="D75" s="257">
        <v>1.4</v>
      </c>
      <c r="E75" s="97"/>
      <c r="F75" s="213">
        <f>+E75*D75</f>
        <v>0</v>
      </c>
    </row>
    <row r="76" spans="1:6" s="371" customFormat="1">
      <c r="A76" s="385"/>
      <c r="B76" s="270"/>
      <c r="C76" s="80"/>
      <c r="D76" s="257"/>
      <c r="E76" s="97"/>
      <c r="F76" s="213"/>
    </row>
    <row r="77" spans="1:6" s="371" customFormat="1">
      <c r="A77" s="385"/>
      <c r="B77" s="384" t="s">
        <v>305</v>
      </c>
      <c r="C77" s="80"/>
      <c r="D77" s="257"/>
      <c r="E77" s="97"/>
      <c r="F77" s="213"/>
    </row>
    <row r="78" spans="1:6" s="371" customFormat="1" ht="63.35">
      <c r="A78" s="385">
        <f>COUNT($A$6:A77)+1</f>
        <v>22</v>
      </c>
      <c r="B78" s="391" t="s">
        <v>478</v>
      </c>
      <c r="C78" s="80"/>
      <c r="D78" s="257"/>
      <c r="E78" s="97"/>
      <c r="F78" s="213"/>
    </row>
    <row r="79" spans="1:6" s="371" customFormat="1">
      <c r="A79" s="385" t="s">
        <v>263</v>
      </c>
      <c r="B79" s="392" t="s">
        <v>438</v>
      </c>
      <c r="C79" s="80" t="s">
        <v>17</v>
      </c>
      <c r="D79" s="257">
        <v>350</v>
      </c>
      <c r="E79" s="97"/>
      <c r="F79" s="213">
        <f t="shared" ref="F79" si="2">+E79*D79</f>
        <v>0</v>
      </c>
    </row>
    <row r="80" spans="1:6" s="371" customFormat="1">
      <c r="A80" s="385" t="s">
        <v>264</v>
      </c>
      <c r="B80" s="392" t="s">
        <v>439</v>
      </c>
      <c r="C80" s="80" t="s">
        <v>17</v>
      </c>
      <c r="D80" s="257">
        <v>350</v>
      </c>
      <c r="E80" s="97"/>
      <c r="F80" s="213">
        <f t="shared" ref="F80" si="3">+E80*D80</f>
        <v>0</v>
      </c>
    </row>
    <row r="81" spans="1:9" s="371" customFormat="1">
      <c r="A81" s="385"/>
      <c r="B81" s="392"/>
      <c r="C81" s="80"/>
      <c r="D81" s="257"/>
      <c r="E81" s="97"/>
      <c r="F81" s="213"/>
    </row>
    <row r="82" spans="1:9" s="371" customFormat="1" ht="38">
      <c r="A82" s="385">
        <f>COUNT($A$6:A81)+1</f>
        <v>23</v>
      </c>
      <c r="B82" s="191" t="s">
        <v>461</v>
      </c>
      <c r="C82" s="80"/>
      <c r="D82" s="257"/>
      <c r="E82" s="97"/>
      <c r="F82" s="213"/>
    </row>
    <row r="83" spans="1:9" s="371" customFormat="1">
      <c r="A83" s="385" t="s">
        <v>263</v>
      </c>
      <c r="B83" s="392" t="s">
        <v>462</v>
      </c>
      <c r="C83" s="80" t="s">
        <v>17</v>
      </c>
      <c r="D83" s="257">
        <v>5</v>
      </c>
      <c r="E83" s="97"/>
      <c r="F83" s="213">
        <f>+E83*D83</f>
        <v>0</v>
      </c>
    </row>
    <row r="84" spans="1:9" s="371" customFormat="1">
      <c r="A84" s="385" t="s">
        <v>264</v>
      </c>
      <c r="B84" s="392" t="s">
        <v>463</v>
      </c>
      <c r="C84" s="80" t="s">
        <v>17</v>
      </c>
      <c r="D84" s="257">
        <v>19</v>
      </c>
      <c r="E84" s="97"/>
      <c r="F84" s="213">
        <f>+E84*D84</f>
        <v>0</v>
      </c>
    </row>
    <row r="85" spans="1:9" s="371" customFormat="1">
      <c r="A85" s="385"/>
      <c r="B85" s="392"/>
      <c r="C85" s="80"/>
      <c r="D85" s="257"/>
      <c r="E85" s="97"/>
      <c r="F85" s="213"/>
    </row>
    <row r="86" spans="1:9" s="371" customFormat="1">
      <c r="A86" s="385"/>
      <c r="B86" s="384" t="s">
        <v>423</v>
      </c>
      <c r="C86" s="80"/>
      <c r="D86" s="257"/>
      <c r="E86" s="97"/>
      <c r="F86" s="213"/>
    </row>
    <row r="87" spans="1:9" s="371" customFormat="1" ht="50.7">
      <c r="A87" s="385">
        <f>COUNT($A$6:A86)+1</f>
        <v>24</v>
      </c>
      <c r="B87" s="393" t="s">
        <v>420</v>
      </c>
      <c r="C87" s="394" t="s">
        <v>419</v>
      </c>
      <c r="D87" s="257">
        <v>16</v>
      </c>
      <c r="E87" s="366"/>
      <c r="F87" s="339">
        <f>$D87*E87</f>
        <v>0</v>
      </c>
      <c r="I87" s="396"/>
    </row>
    <row r="88" spans="1:9" s="371" customFormat="1">
      <c r="A88" s="385"/>
      <c r="B88" s="392"/>
      <c r="C88" s="80"/>
      <c r="D88" s="257"/>
      <c r="E88" s="97"/>
      <c r="F88" s="213"/>
    </row>
    <row r="89" spans="1:9" s="371" customFormat="1" ht="63.35">
      <c r="A89" s="385">
        <f>COUNT($A$6:A88)+1</f>
        <v>25</v>
      </c>
      <c r="B89" s="395" t="s">
        <v>421</v>
      </c>
      <c r="C89" s="394" t="s">
        <v>419</v>
      </c>
      <c r="D89" s="257">
        <v>5</v>
      </c>
      <c r="E89" s="366"/>
      <c r="F89" s="339">
        <f>$D89*E89</f>
        <v>0</v>
      </c>
    </row>
    <row r="90" spans="1:9" s="371" customFormat="1">
      <c r="A90" s="385"/>
      <c r="B90" s="395"/>
      <c r="C90" s="394"/>
      <c r="D90" s="257"/>
      <c r="E90" s="366"/>
      <c r="F90" s="339"/>
    </row>
    <row r="91" spans="1:9" s="371" customFormat="1" ht="50.7">
      <c r="A91" s="385">
        <f>COUNT($A$6:A90)+1</f>
        <v>26</v>
      </c>
      <c r="B91" s="393" t="s">
        <v>422</v>
      </c>
      <c r="C91" s="394" t="s">
        <v>419</v>
      </c>
      <c r="D91" s="257">
        <v>1.7</v>
      </c>
      <c r="E91" s="366"/>
      <c r="F91" s="339">
        <f>$D91*E91</f>
        <v>0</v>
      </c>
    </row>
    <row r="92" spans="1:9" s="371" customFormat="1">
      <c r="A92" s="385"/>
    </row>
    <row r="93" spans="1:9" s="371" customFormat="1">
      <c r="A93" s="385"/>
      <c r="B93" s="384" t="s">
        <v>407</v>
      </c>
      <c r="C93" s="271"/>
      <c r="D93" s="257"/>
      <c r="E93" s="97"/>
      <c r="F93" s="213"/>
    </row>
    <row r="94" spans="1:9" s="371" customFormat="1" ht="114">
      <c r="A94" s="385">
        <f>COUNT($A$6:A93)+1</f>
        <v>27</v>
      </c>
      <c r="B94" s="191" t="s">
        <v>418</v>
      </c>
      <c r="C94" s="271" t="s">
        <v>28</v>
      </c>
      <c r="D94" s="257">
        <v>110</v>
      </c>
      <c r="E94" s="97"/>
      <c r="F94" s="213">
        <f t="shared" ref="F94" si="4">+E94*D94</f>
        <v>0</v>
      </c>
    </row>
    <row r="95" spans="1:9" s="371" customFormat="1">
      <c r="A95" s="385"/>
      <c r="B95" s="191"/>
      <c r="C95" s="271"/>
      <c r="D95" s="257"/>
      <c r="E95" s="97"/>
      <c r="F95" s="213"/>
    </row>
    <row r="96" spans="1:9" s="371" customFormat="1" ht="63.35">
      <c r="A96" s="385">
        <f>COUNT($A$6:A95)+1</f>
        <v>28</v>
      </c>
      <c r="B96" s="216" t="s">
        <v>440</v>
      </c>
      <c r="C96" s="33" t="s">
        <v>28</v>
      </c>
      <c r="D96" s="257">
        <v>20</v>
      </c>
      <c r="E96" s="97"/>
      <c r="F96" s="213">
        <f>E96*D96</f>
        <v>0</v>
      </c>
    </row>
    <row r="97" spans="1:12" s="371" customFormat="1">
      <c r="A97" s="385"/>
      <c r="B97" s="390"/>
      <c r="C97" s="80"/>
      <c r="D97" s="257"/>
      <c r="E97" s="97"/>
      <c r="F97" s="213"/>
    </row>
    <row r="98" spans="1:12" s="371" customFormat="1" ht="50.7">
      <c r="A98" s="385">
        <f>COUNT($A$6:A97)+1</f>
        <v>29</v>
      </c>
      <c r="B98" s="216" t="s">
        <v>441</v>
      </c>
      <c r="C98" s="271" t="s">
        <v>28</v>
      </c>
      <c r="D98" s="257">
        <v>20</v>
      </c>
      <c r="E98" s="97"/>
      <c r="F98" s="213">
        <f>+E98*D98</f>
        <v>0</v>
      </c>
    </row>
    <row r="99" spans="1:12" s="371" customFormat="1">
      <c r="A99" s="385"/>
      <c r="B99" s="216"/>
      <c r="C99" s="271"/>
      <c r="D99" s="257"/>
      <c r="E99" s="97"/>
      <c r="F99" s="213"/>
    </row>
    <row r="100" spans="1:12" s="371" customFormat="1" ht="25.35">
      <c r="A100" s="385"/>
      <c r="B100" s="388" t="s">
        <v>456</v>
      </c>
      <c r="C100" s="271"/>
      <c r="D100" s="257"/>
      <c r="E100" s="97"/>
      <c r="F100" s="213"/>
    </row>
    <row r="101" spans="1:12" s="371" customFormat="1" ht="50.7">
      <c r="A101" s="385">
        <f>COUNT($A$6:A100)+1</f>
        <v>30</v>
      </c>
      <c r="B101" s="191" t="s">
        <v>457</v>
      </c>
      <c r="C101" s="271" t="s">
        <v>28</v>
      </c>
      <c r="D101" s="257">
        <v>281</v>
      </c>
      <c r="E101" s="97"/>
      <c r="F101" s="213">
        <f>+E101*D101</f>
        <v>0</v>
      </c>
    </row>
    <row r="102" spans="1:12" s="371" customFormat="1" ht="133.5" customHeight="1">
      <c r="A102" s="385"/>
      <c r="B102" s="191"/>
      <c r="C102" s="271"/>
      <c r="D102" s="257"/>
      <c r="E102" s="97"/>
      <c r="F102" s="213"/>
    </row>
    <row r="103" spans="1:12" s="371" customFormat="1">
      <c r="A103" s="385"/>
      <c r="B103" s="216"/>
      <c r="C103" s="271"/>
      <c r="D103" s="257"/>
      <c r="E103" s="97"/>
      <c r="F103" s="213"/>
    </row>
    <row r="104" spans="1:12" s="371" customFormat="1" ht="25.35">
      <c r="A104" s="385"/>
      <c r="B104" s="388" t="s">
        <v>437</v>
      </c>
      <c r="C104" s="271"/>
      <c r="D104" s="257"/>
      <c r="E104" s="97"/>
      <c r="F104" s="213"/>
    </row>
    <row r="105" spans="1:12" s="371" customFormat="1" ht="50.7">
      <c r="A105" s="385">
        <f>COUNT($A$6:A104)+1</f>
        <v>31</v>
      </c>
      <c r="B105" s="216" t="s">
        <v>455</v>
      </c>
      <c r="C105" s="271" t="s">
        <v>28</v>
      </c>
      <c r="D105" s="257">
        <v>281</v>
      </c>
      <c r="E105" s="97"/>
      <c r="F105" s="213">
        <f>+E105*D105</f>
        <v>0</v>
      </c>
    </row>
    <row r="106" spans="1:12" s="371" customFormat="1">
      <c r="A106" s="385"/>
      <c r="B106" s="191"/>
      <c r="C106" s="271"/>
      <c r="D106" s="257"/>
      <c r="E106" s="97"/>
      <c r="F106" s="213"/>
    </row>
    <row r="107" spans="1:12">
      <c r="A107" s="385"/>
      <c r="B107" s="384" t="s">
        <v>202</v>
      </c>
      <c r="C107" s="81" t="s">
        <v>200</v>
      </c>
      <c r="D107" s="257" t="s">
        <v>200</v>
      </c>
      <c r="E107" s="97"/>
      <c r="F107" s="213"/>
    </row>
    <row r="108" spans="1:12" ht="38">
      <c r="A108" s="385">
        <f>COUNT(A$5:$B107)+1</f>
        <v>32</v>
      </c>
      <c r="B108" s="191" t="s">
        <v>203</v>
      </c>
      <c r="C108" s="81" t="s">
        <v>200</v>
      </c>
      <c r="D108" s="257" t="s">
        <v>200</v>
      </c>
      <c r="E108" s="97"/>
      <c r="F108" s="213"/>
    </row>
    <row r="109" spans="1:12">
      <c r="A109" s="385"/>
      <c r="B109" s="191" t="s">
        <v>204</v>
      </c>
      <c r="C109" s="81" t="s">
        <v>205</v>
      </c>
      <c r="D109" s="257">
        <v>51000</v>
      </c>
      <c r="E109" s="97"/>
      <c r="F109" s="213">
        <f t="shared" ref="F109:F111" si="5">+E109*D109</f>
        <v>0</v>
      </c>
      <c r="H109" s="363"/>
      <c r="I109" s="363"/>
      <c r="J109" s="363"/>
    </row>
    <row r="110" spans="1:12">
      <c r="A110" s="385"/>
      <c r="B110" s="191" t="s">
        <v>206</v>
      </c>
      <c r="C110" s="81" t="s">
        <v>205</v>
      </c>
      <c r="D110" s="257">
        <v>41000</v>
      </c>
      <c r="E110" s="97"/>
      <c r="F110" s="213">
        <f t="shared" si="5"/>
        <v>0</v>
      </c>
      <c r="H110" s="364"/>
      <c r="I110" s="364"/>
      <c r="J110" s="364"/>
      <c r="K110" s="364"/>
      <c r="L110" s="364"/>
    </row>
    <row r="111" spans="1:12">
      <c r="A111" s="385"/>
      <c r="B111" s="191" t="s">
        <v>207</v>
      </c>
      <c r="C111" s="81" t="s">
        <v>205</v>
      </c>
      <c r="D111" s="257">
        <v>102000</v>
      </c>
      <c r="E111" s="97"/>
      <c r="F111" s="213">
        <f t="shared" si="5"/>
        <v>0</v>
      </c>
    </row>
    <row r="112" spans="1:12">
      <c r="A112" s="385"/>
      <c r="B112" s="191"/>
      <c r="C112" s="81"/>
      <c r="D112" s="257"/>
      <c r="E112" s="97"/>
      <c r="F112" s="213"/>
    </row>
    <row r="113" spans="1:6" ht="13" thickBot="1">
      <c r="A113" s="389"/>
      <c r="B113" s="87" t="str">
        <f>$B$1&amp;" skupaj:"</f>
        <v>BETONSKA DELA skupaj:</v>
      </c>
      <c r="C113" s="113"/>
      <c r="D113" s="262"/>
      <c r="E113" s="38"/>
      <c r="F113" s="98">
        <f>SUM(F6:F112)</f>
        <v>0</v>
      </c>
    </row>
    <row r="114" spans="1:6" ht="13" thickTop="1"/>
  </sheetData>
  <sheetProtection selectLockedCells="1"/>
  <phoneticPr fontId="46" type="noConversion"/>
  <pageMargins left="0.98425196850393704" right="0.39370078740157483" top="1.2598425196850394" bottom="0.98425196850393704" header="0.31496062992125984" footer="0.31496062992125984"/>
  <pageSetup paperSize="9" scale="94" fitToHeight="0" orientation="portrait" r:id="rId1"/>
  <headerFooter>
    <oddHeader>&amp;L&amp;"Arial Narrow,Običajno"&amp;8&amp;K00-049&amp;F</oddHeader>
    <oddFooter>&amp;L&amp;"Arial Narrow,Običajno"&amp;8&amp;K00-044&amp;G
PROTIM RŽIŠNIK PERC d.o.o., Poslovna cona A 2,  4208 ŠENČUR,  SLOVENIJA
tel.: 04 279 18 00  e-mail:  protim@r-p.si  url: www.protim.si&amp;R&amp;"FuturaTEEMedCon,Običajno"&amp;K00-044&amp;P/&amp;N</oddFooter>
  </headerFooter>
  <ignoredErrors>
    <ignoredError sqref="C1:F1 A3:F3" emptyCellReference="1"/>
  </ignoredError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pageSetUpPr fitToPage="1"/>
  </sheetPr>
  <dimension ref="A1:K49"/>
  <sheetViews>
    <sheetView workbookViewId="0"/>
  </sheetViews>
  <sheetFormatPr defaultColWidth="9.1171875" defaultRowHeight="12.7"/>
  <cols>
    <col min="1" max="1" width="6.703125" style="92" customWidth="1"/>
    <col min="2" max="2" width="77.41015625" style="92" customWidth="1"/>
    <col min="3" max="3" width="4.703125" style="93" customWidth="1"/>
    <col min="4" max="4" width="10" style="94" customWidth="1"/>
    <col min="5" max="5" width="10.1171875" style="1" customWidth="1"/>
    <col min="6" max="6" width="14.1171875" style="99" customWidth="1"/>
    <col min="7" max="7" width="18.703125" style="70" customWidth="1"/>
    <col min="8" max="16384" width="9.1171875" style="70"/>
  </cols>
  <sheetData>
    <row r="1" spans="1:9" s="63" customFormat="1" ht="13" thickBot="1">
      <c r="A1" s="194"/>
      <c r="B1" s="236" t="s">
        <v>34</v>
      </c>
      <c r="C1" s="72"/>
      <c r="D1" s="73"/>
      <c r="E1" s="95"/>
      <c r="F1" s="95"/>
      <c r="G1" s="60"/>
      <c r="H1" s="61"/>
      <c r="I1" s="62"/>
    </row>
    <row r="2" spans="1:9" s="63" customFormat="1" ht="25.35">
      <c r="A2" s="194"/>
      <c r="B2" s="220" t="s">
        <v>120</v>
      </c>
      <c r="C2" s="72"/>
      <c r="D2" s="73"/>
      <c r="E2" s="95"/>
      <c r="F2" s="95"/>
      <c r="G2" s="60"/>
      <c r="H2" s="61"/>
      <c r="I2" s="62"/>
    </row>
    <row r="3" spans="1:9" s="63" customFormat="1" ht="5.0999999999999996" customHeight="1">
      <c r="A3" s="194"/>
      <c r="B3" s="220"/>
      <c r="C3" s="72"/>
      <c r="D3" s="73"/>
      <c r="E3" s="95"/>
      <c r="F3" s="95"/>
      <c r="G3" s="60"/>
      <c r="H3" s="61"/>
      <c r="I3" s="62"/>
    </row>
    <row r="4" spans="1:9" s="63" customFormat="1">
      <c r="A4" s="194"/>
      <c r="B4" s="192" t="s">
        <v>95</v>
      </c>
      <c r="C4" s="72"/>
      <c r="D4" s="73"/>
      <c r="E4" s="95"/>
      <c r="F4" s="95"/>
      <c r="G4" s="60"/>
      <c r="H4" s="61"/>
      <c r="I4" s="62"/>
    </row>
    <row r="5" spans="1:9" s="4" customFormat="1">
      <c r="A5" s="194"/>
      <c r="B5" s="190" t="s">
        <v>36</v>
      </c>
      <c r="C5" s="74"/>
      <c r="D5" s="75"/>
      <c r="E5" s="96"/>
      <c r="F5" s="96"/>
      <c r="G5" s="59"/>
      <c r="H5" s="62"/>
      <c r="I5" s="62"/>
    </row>
    <row r="6" spans="1:9" s="4" customFormat="1" ht="27" customHeight="1">
      <c r="A6" s="198" t="s">
        <v>69</v>
      </c>
      <c r="B6" s="191" t="s">
        <v>96</v>
      </c>
      <c r="C6" s="173"/>
      <c r="D6" s="173"/>
      <c r="E6" s="173"/>
      <c r="F6" s="173"/>
      <c r="G6" s="59"/>
      <c r="H6" s="62"/>
      <c r="I6" s="62"/>
    </row>
    <row r="7" spans="1:9" s="4" customFormat="1" ht="38">
      <c r="A7" s="198" t="s">
        <v>69</v>
      </c>
      <c r="B7" s="191" t="s">
        <v>97</v>
      </c>
      <c r="C7" s="174"/>
      <c r="D7" s="174"/>
      <c r="E7" s="174"/>
      <c r="F7" s="174"/>
      <c r="G7" s="59"/>
      <c r="H7" s="62"/>
      <c r="I7" s="62"/>
    </row>
    <row r="8" spans="1:9" s="4" customFormat="1">
      <c r="A8" s="194"/>
      <c r="B8" s="190" t="s">
        <v>38</v>
      </c>
      <c r="C8" s="174"/>
      <c r="D8" s="174"/>
      <c r="E8" s="174"/>
      <c r="F8" s="174"/>
      <c r="G8" s="59"/>
      <c r="H8" s="62"/>
      <c r="I8" s="62"/>
    </row>
    <row r="9" spans="1:9" s="4" customFormat="1">
      <c r="A9" s="197"/>
      <c r="B9" s="190" t="s">
        <v>98</v>
      </c>
      <c r="C9" s="79"/>
      <c r="D9" s="33"/>
      <c r="E9" s="37"/>
      <c r="F9" s="97"/>
      <c r="G9" s="66"/>
      <c r="H9" s="62"/>
      <c r="I9" s="62"/>
    </row>
    <row r="10" spans="1:9" s="4" customFormat="1" ht="27.75" customHeight="1">
      <c r="A10" s="198" t="s">
        <v>69</v>
      </c>
      <c r="B10" s="191" t="s">
        <v>99</v>
      </c>
      <c r="C10" s="174"/>
      <c r="D10" s="174"/>
      <c r="E10" s="174"/>
      <c r="F10" s="174"/>
      <c r="G10" s="59"/>
      <c r="H10" s="62"/>
      <c r="I10" s="62"/>
    </row>
    <row r="11" spans="1:9" s="4" customFormat="1">
      <c r="A11" s="198" t="s">
        <v>69</v>
      </c>
      <c r="B11" s="191" t="s">
        <v>100</v>
      </c>
      <c r="C11" s="175"/>
      <c r="D11" s="175"/>
      <c r="E11" s="175"/>
      <c r="F11" s="175"/>
      <c r="G11" s="59"/>
      <c r="H11" s="62"/>
      <c r="I11" s="62"/>
    </row>
    <row r="12" spans="1:9" s="4" customFormat="1" ht="25.35">
      <c r="A12" s="198" t="s">
        <v>69</v>
      </c>
      <c r="B12" s="191" t="s">
        <v>101</v>
      </c>
      <c r="C12" s="176"/>
      <c r="D12" s="176"/>
      <c r="E12" s="176"/>
      <c r="F12" s="176"/>
      <c r="G12" s="59"/>
      <c r="H12" s="62"/>
      <c r="I12" s="62"/>
    </row>
    <row r="13" spans="1:9" s="63" customFormat="1" ht="75" customHeight="1">
      <c r="A13" s="198" t="s">
        <v>69</v>
      </c>
      <c r="B13" s="191" t="s">
        <v>102</v>
      </c>
      <c r="C13" s="181"/>
      <c r="D13" s="182"/>
      <c r="E13" s="183"/>
      <c r="F13" s="183"/>
      <c r="G13" s="64"/>
      <c r="H13" s="62"/>
      <c r="I13" s="62"/>
    </row>
    <row r="14" spans="1:9" s="4" customFormat="1" ht="66" customHeight="1">
      <c r="A14" s="198" t="s">
        <v>69</v>
      </c>
      <c r="B14" s="191" t="s">
        <v>103</v>
      </c>
      <c r="C14" s="184"/>
      <c r="D14" s="185"/>
      <c r="E14" s="180"/>
      <c r="F14" s="180"/>
      <c r="G14" s="65"/>
      <c r="H14" s="62"/>
      <c r="I14" s="62"/>
    </row>
    <row r="15" spans="1:9" s="63" customFormat="1" ht="63.35">
      <c r="A15" s="198" t="s">
        <v>69</v>
      </c>
      <c r="B15" s="191" t="s">
        <v>104</v>
      </c>
      <c r="C15" s="177"/>
      <c r="D15" s="178"/>
      <c r="E15" s="179"/>
      <c r="F15" s="180"/>
      <c r="G15" s="60"/>
      <c r="H15" s="62"/>
      <c r="I15" s="62"/>
    </row>
    <row r="16" spans="1:9" s="4" customFormat="1" ht="50.7">
      <c r="A16" s="198" t="s">
        <v>69</v>
      </c>
      <c r="B16" s="191" t="s">
        <v>105</v>
      </c>
      <c r="C16" s="79"/>
      <c r="D16" s="33"/>
      <c r="E16" s="37"/>
      <c r="F16" s="97"/>
      <c r="G16" s="66"/>
      <c r="H16" s="62"/>
      <c r="I16" s="62"/>
    </row>
    <row r="17" spans="1:11" s="4" customFormat="1" ht="25.35">
      <c r="A17" s="198" t="s">
        <v>69</v>
      </c>
      <c r="B17" s="191" t="s">
        <v>106</v>
      </c>
      <c r="C17" s="79"/>
      <c r="D17" s="33"/>
      <c r="E17" s="37"/>
      <c r="F17" s="97"/>
      <c r="G17" s="66"/>
      <c r="H17" s="62"/>
      <c r="I17" s="62"/>
    </row>
    <row r="18" spans="1:11" s="4" customFormat="1">
      <c r="A18" s="198" t="s">
        <v>69</v>
      </c>
      <c r="B18" s="191" t="s">
        <v>107</v>
      </c>
      <c r="C18" s="79"/>
      <c r="D18" s="33"/>
      <c r="E18" s="37"/>
      <c r="F18" s="97"/>
      <c r="G18" s="66"/>
      <c r="H18" s="62"/>
      <c r="I18" s="62"/>
    </row>
    <row r="19" spans="1:11" s="4" customFormat="1">
      <c r="A19" s="196" t="s">
        <v>69</v>
      </c>
      <c r="B19" s="174" t="s">
        <v>116</v>
      </c>
      <c r="C19" s="79"/>
      <c r="D19" s="33"/>
      <c r="E19" s="37"/>
      <c r="F19" s="97"/>
      <c r="G19" s="66"/>
      <c r="H19" s="62"/>
      <c r="I19" s="62"/>
    </row>
    <row r="20" spans="1:11" s="4" customFormat="1">
      <c r="A20" s="197"/>
      <c r="B20" s="190" t="s">
        <v>108</v>
      </c>
      <c r="C20" s="79"/>
      <c r="D20" s="33"/>
      <c r="E20" s="37"/>
      <c r="F20" s="97"/>
      <c r="G20" s="66"/>
      <c r="H20" s="62"/>
      <c r="I20" s="62"/>
    </row>
    <row r="21" spans="1:11" s="4" customFormat="1" ht="25.35">
      <c r="A21" s="198" t="s">
        <v>69</v>
      </c>
      <c r="B21" s="191" t="s">
        <v>109</v>
      </c>
      <c r="C21" s="80"/>
      <c r="D21" s="81"/>
      <c r="E21" s="35"/>
      <c r="F21" s="97"/>
      <c r="G21" s="66"/>
      <c r="H21" s="62"/>
      <c r="I21" s="62"/>
    </row>
    <row r="22" spans="1:11" s="4" customFormat="1" ht="25.35">
      <c r="A22" s="198" t="s">
        <v>69</v>
      </c>
      <c r="B22" s="191" t="s">
        <v>110</v>
      </c>
      <c r="C22" s="79"/>
      <c r="D22" s="33"/>
      <c r="E22" s="37"/>
      <c r="F22" s="97"/>
      <c r="G22" s="66"/>
      <c r="H22" s="62"/>
      <c r="I22" s="62"/>
    </row>
    <row r="23" spans="1:11" s="4" customFormat="1" ht="38">
      <c r="A23" s="198" t="s">
        <v>69</v>
      </c>
      <c r="B23" s="191" t="s">
        <v>111</v>
      </c>
      <c r="C23" s="80"/>
      <c r="D23" s="81"/>
      <c r="E23" s="35"/>
      <c r="F23" s="97"/>
      <c r="G23" s="66"/>
      <c r="H23" s="62"/>
      <c r="I23" s="62"/>
    </row>
    <row r="24" spans="1:11" s="4" customFormat="1">
      <c r="A24" s="198" t="s">
        <v>69</v>
      </c>
      <c r="B24" s="191" t="s">
        <v>112</v>
      </c>
      <c r="C24" s="80"/>
      <c r="D24" s="81"/>
      <c r="E24" s="35"/>
      <c r="F24" s="97"/>
      <c r="G24" s="66"/>
      <c r="H24" s="62"/>
      <c r="I24" s="62"/>
    </row>
    <row r="25" spans="1:11" s="4" customFormat="1">
      <c r="A25" s="197"/>
      <c r="B25" s="78"/>
      <c r="C25" s="79"/>
      <c r="D25" s="33"/>
      <c r="E25" s="37"/>
      <c r="F25" s="97"/>
      <c r="G25" s="66"/>
      <c r="H25" s="62"/>
      <c r="I25" s="62"/>
    </row>
    <row r="26" spans="1:11" s="63" customFormat="1" ht="53.25" customHeight="1">
      <c r="A26" s="197"/>
      <c r="B26" s="78"/>
      <c r="C26" s="80"/>
      <c r="D26" s="81"/>
      <c r="E26" s="35"/>
      <c r="F26" s="97"/>
      <c r="G26" s="48"/>
      <c r="H26" s="48"/>
      <c r="I26" s="48"/>
      <c r="J26" s="48"/>
      <c r="K26" s="4"/>
    </row>
    <row r="27" spans="1:11" s="63" customFormat="1">
      <c r="A27" s="197"/>
      <c r="B27" s="78"/>
      <c r="C27" s="79"/>
      <c r="D27" s="81"/>
      <c r="E27" s="35"/>
      <c r="F27" s="97"/>
      <c r="G27" s="48"/>
      <c r="H27" s="48"/>
      <c r="I27" s="48"/>
      <c r="J27" s="48"/>
      <c r="K27" s="4"/>
    </row>
    <row r="28" spans="1:11" s="68" customFormat="1" ht="65.25" customHeight="1">
      <c r="A28" s="197"/>
      <c r="B28" s="78"/>
      <c r="C28" s="80"/>
      <c r="D28" s="81"/>
      <c r="E28" s="35"/>
      <c r="F28" s="97"/>
      <c r="G28" s="67"/>
      <c r="H28" s="62"/>
      <c r="I28" s="62"/>
      <c r="K28" s="4"/>
    </row>
    <row r="29" spans="1:11" s="68" customFormat="1">
      <c r="A29" s="197"/>
      <c r="B29" s="78"/>
      <c r="C29" s="82"/>
      <c r="D29" s="83"/>
      <c r="E29" s="42"/>
      <c r="F29" s="97"/>
      <c r="G29" s="67"/>
      <c r="H29" s="62"/>
      <c r="I29" s="62"/>
      <c r="K29" s="4"/>
    </row>
    <row r="30" spans="1:11" s="63" customFormat="1">
      <c r="A30" s="197"/>
      <c r="B30" s="78"/>
      <c r="C30" s="79"/>
      <c r="D30" s="81"/>
      <c r="E30" s="35"/>
      <c r="F30" s="97"/>
      <c r="G30" s="58"/>
      <c r="H30" s="62"/>
      <c r="I30" s="62"/>
    </row>
    <row r="31" spans="1:11" s="63" customFormat="1">
      <c r="A31" s="197"/>
      <c r="B31" s="84"/>
      <c r="C31" s="79"/>
      <c r="D31" s="81"/>
      <c r="E31" s="35"/>
      <c r="F31" s="97"/>
      <c r="G31" s="58"/>
      <c r="H31" s="62"/>
      <c r="I31" s="62"/>
    </row>
    <row r="32" spans="1:11" s="63" customFormat="1">
      <c r="A32" s="197"/>
      <c r="B32" s="84"/>
      <c r="C32" s="79"/>
      <c r="D32" s="81"/>
      <c r="E32" s="35"/>
      <c r="F32" s="97"/>
      <c r="G32" s="58"/>
      <c r="H32" s="62"/>
      <c r="I32" s="62"/>
    </row>
    <row r="33" spans="1:9" s="63" customFormat="1">
      <c r="A33" s="197"/>
      <c r="B33" s="78"/>
      <c r="C33" s="79"/>
      <c r="D33" s="81"/>
      <c r="E33" s="35"/>
      <c r="F33" s="97"/>
      <c r="G33" s="58"/>
      <c r="H33" s="62"/>
      <c r="I33" s="62"/>
    </row>
    <row r="34" spans="1:9" s="63" customFormat="1">
      <c r="A34" s="197"/>
      <c r="B34" s="78"/>
      <c r="C34" s="79"/>
      <c r="D34" s="81"/>
      <c r="E34" s="35"/>
      <c r="F34" s="97"/>
      <c r="G34" s="58"/>
      <c r="H34" s="62"/>
      <c r="I34" s="62"/>
    </row>
    <row r="35" spans="1:9" s="63" customFormat="1">
      <c r="A35" s="197"/>
      <c r="B35" s="78"/>
      <c r="C35" s="79"/>
      <c r="D35" s="81"/>
      <c r="E35" s="35"/>
      <c r="F35" s="97"/>
      <c r="G35" s="58"/>
      <c r="H35" s="62"/>
      <c r="I35" s="62"/>
    </row>
    <row r="36" spans="1:9" s="63" customFormat="1">
      <c r="A36" s="197"/>
      <c r="B36" s="84"/>
      <c r="C36" s="79"/>
      <c r="D36" s="81"/>
      <c r="E36" s="35"/>
      <c r="F36" s="97"/>
      <c r="G36" s="58"/>
      <c r="H36" s="62"/>
      <c r="I36" s="62"/>
    </row>
    <row r="37" spans="1:9" s="63" customFormat="1" ht="64.5" customHeight="1">
      <c r="A37" s="197"/>
      <c r="B37" s="78"/>
      <c r="C37" s="80"/>
      <c r="D37" s="81"/>
      <c r="E37" s="35"/>
      <c r="F37" s="97"/>
      <c r="G37" s="58"/>
      <c r="H37" s="62"/>
      <c r="I37" s="62"/>
    </row>
    <row r="38" spans="1:9" s="63" customFormat="1">
      <c r="A38" s="197"/>
      <c r="B38" s="78"/>
      <c r="C38" s="79"/>
      <c r="D38" s="81"/>
      <c r="E38" s="35"/>
      <c r="F38" s="97"/>
      <c r="G38" s="58"/>
      <c r="H38" s="62"/>
      <c r="I38" s="62"/>
    </row>
    <row r="39" spans="1:9" s="63" customFormat="1" ht="64.5" customHeight="1">
      <c r="A39" s="197"/>
      <c r="B39" s="78"/>
      <c r="C39" s="80"/>
      <c r="D39" s="33"/>
      <c r="E39" s="37"/>
      <c r="F39" s="97"/>
      <c r="G39" s="58"/>
      <c r="H39" s="62"/>
      <c r="I39" s="62"/>
    </row>
    <row r="40" spans="1:9" s="63" customFormat="1">
      <c r="A40" s="197"/>
      <c r="B40" s="85"/>
      <c r="C40" s="80"/>
      <c r="D40" s="81"/>
      <c r="E40" s="35"/>
      <c r="F40" s="97"/>
      <c r="G40" s="58"/>
      <c r="H40" s="62"/>
      <c r="I40" s="62"/>
    </row>
    <row r="41" spans="1:9" s="63" customFormat="1" ht="12.75" customHeight="1">
      <c r="A41" s="197"/>
      <c r="B41" s="78"/>
      <c r="C41" s="80"/>
      <c r="D41" s="33"/>
      <c r="E41" s="37"/>
      <c r="F41" s="97"/>
      <c r="G41" s="58"/>
      <c r="H41" s="62"/>
      <c r="I41" s="62"/>
    </row>
    <row r="42" spans="1:9" s="63" customFormat="1" ht="63" customHeight="1">
      <c r="A42" s="197"/>
      <c r="B42" s="78"/>
      <c r="C42" s="80"/>
      <c r="D42" s="81"/>
      <c r="E42" s="35"/>
      <c r="F42" s="97"/>
      <c r="G42" s="58"/>
      <c r="H42" s="62"/>
      <c r="I42" s="62"/>
    </row>
    <row r="43" spans="1:9" s="63" customFormat="1">
      <c r="A43" s="197"/>
      <c r="B43" s="85"/>
      <c r="C43" s="80"/>
      <c r="D43" s="81"/>
      <c r="E43" s="35"/>
      <c r="F43" s="207"/>
      <c r="G43" s="58"/>
      <c r="H43" s="62"/>
      <c r="I43" s="62"/>
    </row>
    <row r="44" spans="1:9" s="63" customFormat="1">
      <c r="A44" s="197"/>
      <c r="B44" s="78"/>
      <c r="C44" s="80"/>
      <c r="D44" s="81"/>
      <c r="E44" s="35"/>
      <c r="F44" s="97"/>
      <c r="G44" s="58"/>
      <c r="H44" s="62"/>
      <c r="I44" s="62"/>
    </row>
    <row r="45" spans="1:9" s="63" customFormat="1">
      <c r="A45" s="197"/>
      <c r="B45" s="78"/>
      <c r="C45" s="80"/>
      <c r="D45" s="81"/>
      <c r="E45" s="35"/>
      <c r="F45" s="97"/>
      <c r="G45" s="58"/>
      <c r="H45" s="62"/>
      <c r="I45" s="62"/>
    </row>
    <row r="46" spans="1:9" s="63" customFormat="1" ht="63.75" customHeight="1">
      <c r="A46" s="197"/>
      <c r="B46" s="78"/>
      <c r="C46" s="80"/>
      <c r="D46" s="81"/>
      <c r="E46" s="35"/>
      <c r="F46" s="97"/>
      <c r="G46" s="58"/>
      <c r="H46" s="62"/>
      <c r="I46" s="62"/>
    </row>
    <row r="47" spans="1:9" s="63" customFormat="1">
      <c r="A47" s="197"/>
      <c r="B47" s="78"/>
      <c r="C47" s="80"/>
      <c r="D47" s="81"/>
      <c r="E47" s="35"/>
      <c r="F47" s="97"/>
      <c r="G47" s="58"/>
      <c r="H47" s="62"/>
      <c r="I47" s="62"/>
    </row>
    <row r="48" spans="1:9" s="63" customFormat="1">
      <c r="A48" s="90"/>
      <c r="B48" s="186"/>
      <c r="C48" s="187"/>
      <c r="D48" s="104"/>
      <c r="E48" s="35"/>
      <c r="F48" s="188"/>
      <c r="G48" s="69"/>
      <c r="H48" s="62"/>
      <c r="I48" s="62"/>
    </row>
    <row r="49" spans="1:8" s="4" customFormat="1">
      <c r="A49" s="90"/>
      <c r="B49" s="8"/>
      <c r="C49" s="6"/>
      <c r="D49" s="91"/>
      <c r="E49" s="2"/>
      <c r="F49" s="52"/>
      <c r="G49" s="2"/>
      <c r="H49" s="2"/>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pageSetUpPr fitToPage="1"/>
  </sheetPr>
  <dimension ref="A1:H81"/>
  <sheetViews>
    <sheetView showZeros="0" workbookViewId="0">
      <selection activeCell="E6" sqref="E6:E69"/>
    </sheetView>
  </sheetViews>
  <sheetFormatPr defaultColWidth="9.1171875" defaultRowHeight="12.7"/>
  <cols>
    <col min="1" max="1" width="6.87890625" style="90" customWidth="1"/>
    <col min="2" max="2" width="41.5859375" style="55" customWidth="1"/>
    <col min="3" max="3" width="4.703125" style="55" customWidth="1"/>
    <col min="4" max="4" width="11" style="264" customWidth="1"/>
    <col min="5" max="5" width="11.703125" style="279" customWidth="1"/>
    <col min="6" max="6" width="13.41015625" style="277" bestFit="1" customWidth="1"/>
    <col min="7" max="16384" width="9.1171875" style="4"/>
  </cols>
  <sheetData>
    <row r="1" spans="1:6">
      <c r="A1" s="269" t="s">
        <v>18</v>
      </c>
      <c r="B1" s="275" t="s">
        <v>0</v>
      </c>
      <c r="C1" s="112"/>
      <c r="D1" s="258"/>
      <c r="E1" s="150"/>
      <c r="F1" s="150"/>
    </row>
    <row r="2" spans="1:6">
      <c r="A2" s="269"/>
      <c r="B2" s="275"/>
      <c r="C2" s="112"/>
      <c r="D2" s="258"/>
      <c r="E2" s="150"/>
      <c r="F2" s="150"/>
    </row>
    <row r="3" spans="1:6">
      <c r="A3" s="18" t="s">
        <v>7</v>
      </c>
      <c r="B3" s="19" t="s">
        <v>8</v>
      </c>
      <c r="C3" s="26" t="s">
        <v>12</v>
      </c>
      <c r="D3" s="259" t="s">
        <v>9</v>
      </c>
      <c r="E3" s="115" t="s">
        <v>10</v>
      </c>
      <c r="F3" s="31" t="s">
        <v>11</v>
      </c>
    </row>
    <row r="4" spans="1:6">
      <c r="A4" s="21"/>
      <c r="B4" s="22"/>
      <c r="C4" s="28"/>
      <c r="D4" s="260"/>
      <c r="E4" s="114"/>
      <c r="F4" s="114"/>
    </row>
    <row r="5" spans="1:6" ht="50.7">
      <c r="A5" s="128">
        <f>COUNT($A$1:A4)+1</f>
        <v>1</v>
      </c>
      <c r="B5" s="191" t="s">
        <v>434</v>
      </c>
      <c r="C5" s="271"/>
      <c r="D5" s="257"/>
      <c r="E5" s="97"/>
      <c r="F5" s="97"/>
    </row>
    <row r="6" spans="1:6" ht="14.7">
      <c r="A6" s="128"/>
      <c r="B6" s="270" t="s">
        <v>322</v>
      </c>
      <c r="C6" s="271" t="s">
        <v>30</v>
      </c>
      <c r="D6" s="257">
        <v>11.5</v>
      </c>
      <c r="E6" s="97"/>
      <c r="F6" s="97">
        <f t="shared" ref="F6:F65" si="0">D6*E6</f>
        <v>0</v>
      </c>
    </row>
    <row r="7" spans="1:6" ht="25.35">
      <c r="A7" s="128"/>
      <c r="B7" s="270" t="s">
        <v>436</v>
      </c>
      <c r="C7" s="271" t="s">
        <v>30</v>
      </c>
      <c r="D7" s="257">
        <v>62.5</v>
      </c>
      <c r="E7" s="97"/>
      <c r="F7" s="97">
        <f t="shared" si="0"/>
        <v>0</v>
      </c>
    </row>
    <row r="8" spans="1:6" ht="25.35">
      <c r="A8" s="128"/>
      <c r="B8" s="270" t="s">
        <v>435</v>
      </c>
      <c r="C8" s="271" t="s">
        <v>30</v>
      </c>
      <c r="D8" s="257">
        <v>3</v>
      </c>
      <c r="E8" s="97"/>
      <c r="F8" s="97">
        <f t="shared" ref="F8" si="1">D8*E8</f>
        <v>0</v>
      </c>
    </row>
    <row r="9" spans="1:6">
      <c r="A9" s="128"/>
      <c r="B9" s="191"/>
      <c r="C9" s="81"/>
      <c r="D9" s="257"/>
      <c r="E9" s="97"/>
      <c r="F9" s="97"/>
    </row>
    <row r="10" spans="1:6" ht="50.7">
      <c r="A10" s="128">
        <f>COUNT($A$1:A9)+1</f>
        <v>2</v>
      </c>
      <c r="B10" s="191" t="s">
        <v>249</v>
      </c>
      <c r="C10" s="271" t="s">
        <v>30</v>
      </c>
      <c r="D10" s="257">
        <v>3140</v>
      </c>
      <c r="E10" s="97"/>
      <c r="F10" s="97">
        <f>D10*E10</f>
        <v>0</v>
      </c>
    </row>
    <row r="11" spans="1:6">
      <c r="A11" s="128"/>
      <c r="B11" s="191"/>
      <c r="C11" s="271"/>
      <c r="D11" s="257"/>
      <c r="E11" s="97"/>
      <c r="F11" s="97"/>
    </row>
    <row r="12" spans="1:6" ht="50.7">
      <c r="A12" s="128">
        <f>COUNT($A$1:A11)+1</f>
        <v>3</v>
      </c>
      <c r="B12" s="191" t="s">
        <v>326</v>
      </c>
      <c r="C12" s="271" t="s">
        <v>30</v>
      </c>
      <c r="D12" s="257">
        <v>75</v>
      </c>
      <c r="E12" s="97"/>
      <c r="F12" s="97">
        <f>D12*E12</f>
        <v>0</v>
      </c>
    </row>
    <row r="13" spans="1:6">
      <c r="A13"/>
      <c r="B13" s="128"/>
      <c r="C13" s="191"/>
      <c r="D13" s="271"/>
      <c r="E13" s="257"/>
      <c r="F13" s="97"/>
    </row>
    <row r="14" spans="1:6" ht="50.7">
      <c r="A14" s="128">
        <f>COUNT($A$1:A13)+1</f>
        <v>4</v>
      </c>
      <c r="B14" s="191" t="s">
        <v>324</v>
      </c>
      <c r="C14" s="271" t="s">
        <v>30</v>
      </c>
      <c r="D14" s="257">
        <v>193</v>
      </c>
      <c r="E14" s="97"/>
      <c r="F14" s="97">
        <f>D14*E14</f>
        <v>0</v>
      </c>
    </row>
    <row r="15" spans="1:6">
      <c r="A15" s="128"/>
      <c r="B15" s="191"/>
      <c r="C15" s="271"/>
      <c r="D15" s="257"/>
      <c r="E15" s="97"/>
      <c r="F15" s="97"/>
    </row>
    <row r="16" spans="1:6" ht="63.35">
      <c r="A16" s="128">
        <f>COUNT($A$1:A15)+1</f>
        <v>5</v>
      </c>
      <c r="B16" s="191" t="s">
        <v>454</v>
      </c>
      <c r="C16" s="271" t="s">
        <v>28</v>
      </c>
      <c r="D16" s="257">
        <v>10</v>
      </c>
      <c r="E16" s="97"/>
      <c r="F16" s="97">
        <f>D16*E16</f>
        <v>0</v>
      </c>
    </row>
    <row r="17" spans="1:8">
      <c r="A17" s="128"/>
      <c r="B17" s="191"/>
      <c r="C17" s="271"/>
      <c r="D17" s="257"/>
      <c r="E17" s="97"/>
      <c r="F17" s="97"/>
    </row>
    <row r="18" spans="1:8" ht="63.35">
      <c r="A18" s="128">
        <f>COUNT($A$1:A17)+1</f>
        <v>6</v>
      </c>
      <c r="B18" s="191" t="s">
        <v>394</v>
      </c>
      <c r="C18" s="271" t="s">
        <v>28</v>
      </c>
      <c r="D18" s="257">
        <v>70</v>
      </c>
      <c r="E18" s="97"/>
      <c r="F18" s="97">
        <f>D18*E18</f>
        <v>0</v>
      </c>
    </row>
    <row r="19" spans="1:8">
      <c r="A19" s="128"/>
      <c r="B19" s="191"/>
      <c r="C19" s="271"/>
      <c r="D19" s="257"/>
      <c r="E19" s="97"/>
      <c r="F19" s="97"/>
    </row>
    <row r="20" spans="1:8" ht="38">
      <c r="A20" s="128">
        <f>COUNT($A$1:A19)+1</f>
        <v>7</v>
      </c>
      <c r="B20" s="191" t="s">
        <v>325</v>
      </c>
      <c r="C20" s="271" t="s">
        <v>30</v>
      </c>
      <c r="D20" s="257">
        <v>300</v>
      </c>
      <c r="E20" s="97"/>
      <c r="F20" s="97">
        <f>D20*E20</f>
        <v>0</v>
      </c>
    </row>
    <row r="21" spans="1:8">
      <c r="A21" s="128"/>
      <c r="B21" s="191"/>
      <c r="C21" s="271"/>
      <c r="D21" s="257"/>
      <c r="E21" s="97"/>
      <c r="F21" s="97"/>
    </row>
    <row r="22" spans="1:8" ht="25.35">
      <c r="A22" s="128">
        <f>COUNT($A$1:A21)+1</f>
        <v>8</v>
      </c>
      <c r="B22" s="191" t="s">
        <v>328</v>
      </c>
      <c r="C22" s="271" t="s">
        <v>30</v>
      </c>
      <c r="D22" s="257">
        <v>30</v>
      </c>
      <c r="E22" s="97"/>
      <c r="F22" s="97">
        <f>D22*E22</f>
        <v>0</v>
      </c>
    </row>
    <row r="23" spans="1:8">
      <c r="A23" s="128"/>
      <c r="B23" s="191"/>
      <c r="C23" s="271"/>
      <c r="D23" s="257"/>
      <c r="E23" s="97"/>
      <c r="F23" s="97"/>
    </row>
    <row r="24" spans="1:8" ht="50.7">
      <c r="A24" s="128">
        <f>COUNT($A$1:A23)+1</f>
        <v>9</v>
      </c>
      <c r="B24" s="191" t="s">
        <v>304</v>
      </c>
      <c r="C24" s="271" t="s">
        <v>30</v>
      </c>
      <c r="D24" s="257">
        <v>90</v>
      </c>
      <c r="E24" s="97"/>
      <c r="F24" s="97">
        <f t="shared" ref="F24" si="2">D24*E24</f>
        <v>0</v>
      </c>
    </row>
    <row r="25" spans="1:8">
      <c r="A25" s="128"/>
      <c r="B25" s="4"/>
      <c r="C25" s="81"/>
      <c r="D25" s="257"/>
      <c r="E25" s="97"/>
      <c r="F25" s="97"/>
    </row>
    <row r="26" spans="1:8" ht="50.7">
      <c r="A26" s="128">
        <f>COUNT($A$1:A25)+1</f>
        <v>10</v>
      </c>
      <c r="B26" s="191" t="s">
        <v>330</v>
      </c>
      <c r="C26" s="271" t="s">
        <v>30</v>
      </c>
      <c r="D26" s="257">
        <v>265</v>
      </c>
      <c r="E26" s="97"/>
      <c r="F26" s="97">
        <f t="shared" ref="F26" si="3">D26*E26</f>
        <v>0</v>
      </c>
    </row>
    <row r="27" spans="1:8">
      <c r="A27" s="128"/>
      <c r="B27" s="4"/>
      <c r="C27" s="81"/>
      <c r="D27" s="257"/>
      <c r="E27" s="97"/>
      <c r="F27" s="97"/>
    </row>
    <row r="28" spans="1:8" ht="25.35">
      <c r="A28" s="128">
        <f>COUNT($A$4:A26)+1</f>
        <v>11</v>
      </c>
      <c r="B28" s="191" t="s">
        <v>331</v>
      </c>
      <c r="C28" s="271" t="s">
        <v>30</v>
      </c>
      <c r="D28" s="257">
        <v>8</v>
      </c>
      <c r="E28" s="97"/>
      <c r="F28" s="97">
        <f t="shared" ref="F28" si="4">D28*E28</f>
        <v>0</v>
      </c>
    </row>
    <row r="29" spans="1:8">
      <c r="A29" s="128"/>
      <c r="B29" s="191"/>
      <c r="C29" s="271"/>
      <c r="D29" s="257"/>
      <c r="E29" s="97"/>
      <c r="F29" s="97"/>
    </row>
    <row r="30" spans="1:8" ht="50.7">
      <c r="A30" s="128">
        <f>COUNT($A$4:A29)+1</f>
        <v>12</v>
      </c>
      <c r="B30" s="191" t="s">
        <v>332</v>
      </c>
      <c r="C30" s="271" t="s">
        <v>30</v>
      </c>
      <c r="D30" s="257">
        <v>2275</v>
      </c>
      <c r="E30" s="97"/>
      <c r="F30" s="97">
        <f t="shared" ref="F30" si="5">D30*E30</f>
        <v>0</v>
      </c>
    </row>
    <row r="31" spans="1:8">
      <c r="A31" s="128"/>
      <c r="B31" s="191"/>
      <c r="C31" s="271"/>
      <c r="D31" s="257"/>
      <c r="E31" s="97"/>
      <c r="F31" s="97"/>
    </row>
    <row r="32" spans="1:8" ht="25.35">
      <c r="A32" s="128">
        <f>COUNT($A$4:A31)+1</f>
        <v>13</v>
      </c>
      <c r="B32" s="191" t="s">
        <v>333</v>
      </c>
      <c r="C32" s="271"/>
      <c r="D32" s="257"/>
      <c r="E32" s="97"/>
      <c r="F32" s="97"/>
      <c r="H32" s="268"/>
    </row>
    <row r="33" spans="1:8" ht="14.7">
      <c r="A33" s="128" t="s">
        <v>263</v>
      </c>
      <c r="B33" s="191" t="s">
        <v>399</v>
      </c>
      <c r="C33" s="271" t="s">
        <v>30</v>
      </c>
      <c r="D33" s="257">
        <v>17</v>
      </c>
      <c r="E33" s="97"/>
      <c r="F33" s="97">
        <f t="shared" ref="F33:F36" si="6">D33*E33</f>
        <v>0</v>
      </c>
      <c r="H33" s="268"/>
    </row>
    <row r="34" spans="1:8" ht="14.7">
      <c r="A34" s="128" t="s">
        <v>264</v>
      </c>
      <c r="B34" s="191" t="s">
        <v>396</v>
      </c>
      <c r="C34" s="271" t="s">
        <v>30</v>
      </c>
      <c r="D34" s="257">
        <v>50</v>
      </c>
      <c r="E34" s="97"/>
      <c r="F34" s="97">
        <f t="shared" si="6"/>
        <v>0</v>
      </c>
      <c r="H34" s="268"/>
    </row>
    <row r="35" spans="1:8" ht="14.7">
      <c r="A35" s="128" t="s">
        <v>265</v>
      </c>
      <c r="B35" s="191" t="s">
        <v>398</v>
      </c>
      <c r="C35" s="271" t="s">
        <v>30</v>
      </c>
      <c r="D35" s="257">
        <v>44</v>
      </c>
      <c r="E35" s="97"/>
      <c r="F35" s="97">
        <f t="shared" si="6"/>
        <v>0</v>
      </c>
      <c r="H35" s="268"/>
    </row>
    <row r="36" spans="1:8" ht="14.7">
      <c r="A36" s="128" t="s">
        <v>266</v>
      </c>
      <c r="B36" s="191" t="s">
        <v>397</v>
      </c>
      <c r="C36" s="271" t="s">
        <v>30</v>
      </c>
      <c r="D36" s="257">
        <v>25</v>
      </c>
      <c r="E36" s="97"/>
      <c r="F36" s="97">
        <f t="shared" si="6"/>
        <v>0</v>
      </c>
      <c r="H36" s="268"/>
    </row>
    <row r="37" spans="1:8">
      <c r="A37" s="128"/>
      <c r="B37" s="191"/>
      <c r="C37" s="271"/>
      <c r="D37" s="257"/>
      <c r="E37" s="97"/>
      <c r="F37" s="97"/>
    </row>
    <row r="38" spans="1:8" ht="25.35">
      <c r="A38" s="128">
        <f>COUNT($A$4:A37)+1</f>
        <v>14</v>
      </c>
      <c r="B38" s="191" t="s">
        <v>402</v>
      </c>
      <c r="C38" s="271" t="s">
        <v>30</v>
      </c>
      <c r="D38" s="257">
        <v>5</v>
      </c>
      <c r="E38" s="97"/>
      <c r="F38" s="97">
        <f t="shared" ref="F38" si="7">D38*E38</f>
        <v>0</v>
      </c>
    </row>
    <row r="39" spans="1:8">
      <c r="A39" s="128"/>
      <c r="B39" s="191"/>
      <c r="C39" s="271"/>
      <c r="D39" s="257"/>
      <c r="E39" s="97"/>
      <c r="F39" s="97"/>
    </row>
    <row r="40" spans="1:8" ht="25.35">
      <c r="A40" s="128">
        <f>COUNT($A$4:A39)+1</f>
        <v>15</v>
      </c>
      <c r="B40" s="191" t="s">
        <v>208</v>
      </c>
      <c r="C40" s="81" t="s">
        <v>17</v>
      </c>
      <c r="D40" s="257">
        <v>15</v>
      </c>
      <c r="E40" s="97"/>
      <c r="F40" s="97">
        <f>D40*E40</f>
        <v>0</v>
      </c>
    </row>
    <row r="41" spans="1:8">
      <c r="A41" s="128"/>
      <c r="B41" s="191"/>
      <c r="C41" s="81"/>
      <c r="D41" s="257"/>
      <c r="E41" s="97"/>
      <c r="F41" s="97"/>
    </row>
    <row r="42" spans="1:8" ht="25.35">
      <c r="A42" s="128">
        <f>COUNT($A$4:A40)+1</f>
        <v>16</v>
      </c>
      <c r="B42" s="191" t="s">
        <v>250</v>
      </c>
      <c r="C42" s="81" t="s">
        <v>17</v>
      </c>
      <c r="D42" s="257">
        <v>40</v>
      </c>
      <c r="E42" s="97"/>
      <c r="F42" s="97">
        <f>D42*E42</f>
        <v>0</v>
      </c>
    </row>
    <row r="43" spans="1:8">
      <c r="A43" s="128"/>
      <c r="B43" s="191"/>
      <c r="C43" s="81"/>
      <c r="D43" s="257"/>
      <c r="E43" s="97"/>
      <c r="F43" s="97"/>
    </row>
    <row r="44" spans="1:8" ht="25.35">
      <c r="A44" s="128">
        <f>COUNT($A$4:A42)+1</f>
        <v>17</v>
      </c>
      <c r="B44" s="191" t="s">
        <v>209</v>
      </c>
      <c r="C44" s="81" t="s">
        <v>17</v>
      </c>
      <c r="D44" s="257">
        <v>10</v>
      </c>
      <c r="E44" s="97"/>
      <c r="F44" s="97">
        <f>D44*E44</f>
        <v>0</v>
      </c>
    </row>
    <row r="45" spans="1:8">
      <c r="A45" s="128"/>
      <c r="B45" s="191"/>
      <c r="C45" s="81"/>
      <c r="D45" s="257"/>
      <c r="E45" s="97"/>
      <c r="F45" s="97"/>
    </row>
    <row r="46" spans="1:8" ht="25.35">
      <c r="A46" s="128">
        <f>COUNT($A$4:A44)+1</f>
        <v>18</v>
      </c>
      <c r="B46" s="191" t="s">
        <v>246</v>
      </c>
      <c r="C46" s="271" t="s">
        <v>28</v>
      </c>
      <c r="D46" s="257">
        <v>150</v>
      </c>
      <c r="E46" s="97"/>
      <c r="F46" s="97">
        <f t="shared" si="0"/>
        <v>0</v>
      </c>
    </row>
    <row r="47" spans="1:8">
      <c r="A47" s="128"/>
      <c r="B47" s="191"/>
      <c r="C47" s="81"/>
      <c r="D47" s="257"/>
      <c r="E47" s="97"/>
      <c r="F47" s="97"/>
    </row>
    <row r="48" spans="1:8" ht="50.7">
      <c r="A48" s="128">
        <f>COUNT($A$4:A46)+1</f>
        <v>19</v>
      </c>
      <c r="B48" s="191" t="s">
        <v>210</v>
      </c>
      <c r="C48" s="271" t="s">
        <v>28</v>
      </c>
      <c r="D48" s="257">
        <v>150</v>
      </c>
      <c r="E48" s="97"/>
      <c r="F48" s="97">
        <f t="shared" si="0"/>
        <v>0</v>
      </c>
    </row>
    <row r="49" spans="1:6">
      <c r="A49" s="128"/>
      <c r="B49" s="191"/>
      <c r="C49" s="81"/>
      <c r="D49" s="257"/>
      <c r="E49" s="97"/>
      <c r="F49" s="97"/>
    </row>
    <row r="50" spans="1:6" ht="50.7">
      <c r="A50" s="128">
        <f>COUNT($A$4:A48)+1</f>
        <v>20</v>
      </c>
      <c r="B50" s="191" t="s">
        <v>271</v>
      </c>
      <c r="C50" s="271" t="s">
        <v>28</v>
      </c>
      <c r="D50" s="257">
        <v>150</v>
      </c>
      <c r="E50" s="97"/>
      <c r="F50" s="97">
        <f t="shared" si="0"/>
        <v>0</v>
      </c>
    </row>
    <row r="51" spans="1:6">
      <c r="A51" s="128"/>
      <c r="B51" s="191"/>
      <c r="C51" s="81"/>
      <c r="D51" s="257"/>
      <c r="E51" s="97"/>
      <c r="F51" s="97"/>
    </row>
    <row r="52" spans="1:6" ht="63.35">
      <c r="A52" s="128">
        <f>COUNT($A$4:A50)+1</f>
        <v>21</v>
      </c>
      <c r="B52" s="191" t="s">
        <v>211</v>
      </c>
      <c r="C52" s="81" t="s">
        <v>200</v>
      </c>
      <c r="D52" s="257" t="s">
        <v>200</v>
      </c>
      <c r="E52" s="97"/>
      <c r="F52" s="97"/>
    </row>
    <row r="53" spans="1:6">
      <c r="A53" s="128"/>
      <c r="B53" s="191" t="s">
        <v>212</v>
      </c>
      <c r="C53" s="81" t="s">
        <v>17</v>
      </c>
      <c r="D53" s="257">
        <v>130</v>
      </c>
      <c r="E53" s="97"/>
      <c r="F53" s="97">
        <f t="shared" si="0"/>
        <v>0</v>
      </c>
    </row>
    <row r="54" spans="1:6">
      <c r="A54" s="128"/>
      <c r="B54" s="191" t="s">
        <v>213</v>
      </c>
      <c r="C54" s="81" t="s">
        <v>17</v>
      </c>
      <c r="D54" s="257">
        <v>10</v>
      </c>
      <c r="E54" s="97"/>
      <c r="F54" s="97">
        <f t="shared" si="0"/>
        <v>0</v>
      </c>
    </row>
    <row r="55" spans="1:6">
      <c r="A55" s="128"/>
      <c r="B55" s="191" t="s">
        <v>214</v>
      </c>
      <c r="C55" s="81" t="s">
        <v>17</v>
      </c>
      <c r="D55" s="257">
        <v>5</v>
      </c>
      <c r="E55" s="97"/>
      <c r="F55" s="97">
        <f t="shared" si="0"/>
        <v>0</v>
      </c>
    </row>
    <row r="56" spans="1:6">
      <c r="A56" s="128"/>
      <c r="B56" s="191"/>
      <c r="C56" s="81"/>
      <c r="D56" s="257"/>
      <c r="E56" s="97"/>
      <c r="F56" s="97"/>
    </row>
    <row r="57" spans="1:6" ht="25.35">
      <c r="A57" s="128">
        <f>COUNT($A$4:A55)+1</f>
        <v>22</v>
      </c>
      <c r="B57" s="191" t="s">
        <v>334</v>
      </c>
      <c r="C57" s="81"/>
      <c r="D57" s="257"/>
      <c r="E57" s="97"/>
      <c r="F57" s="97"/>
    </row>
    <row r="58" spans="1:6">
      <c r="A58" s="128" t="s">
        <v>263</v>
      </c>
      <c r="B58" s="270" t="s">
        <v>335</v>
      </c>
      <c r="C58" s="81" t="s">
        <v>17</v>
      </c>
      <c r="D58" s="257">
        <v>6</v>
      </c>
      <c r="E58" s="97"/>
      <c r="F58" s="97">
        <f t="shared" ref="F58:F59" si="8">D58*E58</f>
        <v>0</v>
      </c>
    </row>
    <row r="59" spans="1:6">
      <c r="A59" s="128" t="s">
        <v>264</v>
      </c>
      <c r="B59" s="270" t="s">
        <v>336</v>
      </c>
      <c r="C59" s="81" t="s">
        <v>17</v>
      </c>
      <c r="D59" s="257">
        <v>1</v>
      </c>
      <c r="E59" s="97"/>
      <c r="F59" s="97">
        <f t="shared" si="8"/>
        <v>0</v>
      </c>
    </row>
    <row r="60" spans="1:6">
      <c r="A60" s="128"/>
      <c r="B60" s="191"/>
      <c r="C60" s="81"/>
      <c r="D60" s="257"/>
      <c r="E60" s="97"/>
      <c r="F60" s="97"/>
    </row>
    <row r="61" spans="1:6" ht="50.7">
      <c r="A61" s="128">
        <f>COUNT($A$4:A57)+1</f>
        <v>23</v>
      </c>
      <c r="B61" s="191" t="s">
        <v>251</v>
      </c>
      <c r="C61" s="81" t="s">
        <v>200</v>
      </c>
      <c r="D61" s="257"/>
      <c r="E61" s="97"/>
      <c r="F61" s="97"/>
    </row>
    <row r="62" spans="1:6">
      <c r="A62" s="128"/>
      <c r="B62" s="270" t="s">
        <v>247</v>
      </c>
      <c r="C62" s="81" t="s">
        <v>17</v>
      </c>
      <c r="D62" s="257">
        <v>40</v>
      </c>
      <c r="E62" s="97"/>
      <c r="F62" s="97">
        <f t="shared" si="0"/>
        <v>0</v>
      </c>
    </row>
    <row r="63" spans="1:6">
      <c r="A63" s="128"/>
      <c r="B63" s="191" t="s">
        <v>215</v>
      </c>
      <c r="C63" s="81" t="s">
        <v>17</v>
      </c>
      <c r="D63" s="257">
        <v>50</v>
      </c>
      <c r="E63" s="97"/>
      <c r="F63" s="97">
        <f t="shared" si="0"/>
        <v>0</v>
      </c>
    </row>
    <row r="64" spans="1:6">
      <c r="A64" s="128"/>
      <c r="B64" s="191" t="s">
        <v>216</v>
      </c>
      <c r="C64" s="81" t="s">
        <v>17</v>
      </c>
      <c r="D64" s="257">
        <v>10</v>
      </c>
      <c r="E64" s="97"/>
      <c r="F64" s="97">
        <f t="shared" si="0"/>
        <v>0</v>
      </c>
    </row>
    <row r="65" spans="1:6">
      <c r="A65" s="128"/>
      <c r="B65" s="191" t="s">
        <v>217</v>
      </c>
      <c r="C65" s="81" t="s">
        <v>17</v>
      </c>
      <c r="D65" s="257">
        <v>5</v>
      </c>
      <c r="E65" s="97"/>
      <c r="F65" s="97">
        <f t="shared" si="0"/>
        <v>0</v>
      </c>
    </row>
    <row r="66" spans="1:6">
      <c r="A66" s="128"/>
      <c r="B66" s="191"/>
      <c r="C66" s="81"/>
      <c r="D66" s="257"/>
      <c r="E66" s="97"/>
      <c r="F66" s="97"/>
    </row>
    <row r="67" spans="1:6" ht="63.35">
      <c r="A67" s="128">
        <f>COUNT($A$4:A65)+1</f>
        <v>24</v>
      </c>
      <c r="B67" s="191" t="s">
        <v>218</v>
      </c>
      <c r="C67" s="80" t="s">
        <v>29</v>
      </c>
      <c r="D67" s="257">
        <v>25.75</v>
      </c>
      <c r="E67" s="97"/>
      <c r="F67" s="97">
        <f t="shared" ref="F67:F69" si="9">D67*E67</f>
        <v>0</v>
      </c>
    </row>
    <row r="68" spans="1:6">
      <c r="A68" s="128"/>
      <c r="B68" s="191"/>
      <c r="C68" s="81"/>
      <c r="D68" s="257"/>
      <c r="E68" s="97"/>
      <c r="F68" s="97"/>
    </row>
    <row r="69" spans="1:6" ht="50.7">
      <c r="A69" s="128">
        <f>COUNT($A$4:A67)+1</f>
        <v>25</v>
      </c>
      <c r="B69" s="191" t="s">
        <v>248</v>
      </c>
      <c r="C69" s="271" t="s">
        <v>30</v>
      </c>
      <c r="D69" s="257">
        <v>1225</v>
      </c>
      <c r="E69" s="97"/>
      <c r="F69" s="97">
        <f t="shared" si="9"/>
        <v>0</v>
      </c>
    </row>
    <row r="70" spans="1:6">
      <c r="A70" s="14"/>
      <c r="B70" s="204"/>
      <c r="C70" s="205"/>
      <c r="D70" s="261"/>
      <c r="E70" s="35"/>
      <c r="F70" s="97"/>
    </row>
    <row r="71" spans="1:6" ht="13" thickBot="1">
      <c r="A71" s="211"/>
      <c r="B71" s="87" t="str">
        <f>$B$1&amp;" skupaj:"</f>
        <v>TESARSKA DELA skupaj:</v>
      </c>
      <c r="C71" s="113"/>
      <c r="D71" s="262"/>
      <c r="E71" s="38"/>
      <c r="F71" s="98">
        <f>SUM(F5:F70)</f>
        <v>0</v>
      </c>
    </row>
    <row r="72" spans="1:6" ht="13" thickTop="1">
      <c r="B72"/>
      <c r="C72"/>
      <c r="D72" s="263"/>
      <c r="E72" s="276"/>
    </row>
    <row r="73" spans="1:6">
      <c r="B73" s="278"/>
    </row>
    <row r="74" spans="1:6">
      <c r="B74" s="280"/>
      <c r="F74" s="281"/>
    </row>
    <row r="75" spans="1:6">
      <c r="F75" s="281"/>
    </row>
    <row r="76" spans="1:6">
      <c r="F76" s="281"/>
    </row>
    <row r="77" spans="1:6">
      <c r="F77" s="281"/>
    </row>
    <row r="78" spans="1:6">
      <c r="F78" s="281"/>
    </row>
    <row r="79" spans="1:6">
      <c r="F79" s="281"/>
    </row>
    <row r="80" spans="1:6">
      <c r="F80" s="281"/>
    </row>
    <row r="81" spans="1:6">
      <c r="A81" s="4"/>
      <c r="B81" s="4"/>
      <c r="C81" s="4"/>
      <c r="D81" s="265"/>
      <c r="E81" s="4"/>
      <c r="F81" s="281"/>
    </row>
  </sheetData>
  <sheetProtection selectLockedCells="1"/>
  <phoneticPr fontId="0" type="noConversion"/>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ignoredErrors>
    <ignoredError sqref="A72:F72 A71:E71 A2:F3 C1:F1" emptyCellReference="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pageSetUpPr fitToPage="1"/>
  </sheetPr>
  <dimension ref="A1:K47"/>
  <sheetViews>
    <sheetView topLeftCell="B1" workbookViewId="0">
      <selection activeCell="G11" sqref="G11"/>
    </sheetView>
  </sheetViews>
  <sheetFormatPr defaultColWidth="9.1171875" defaultRowHeight="12.7"/>
  <cols>
    <col min="1" max="1" width="10.87890625" style="70" hidden="1" customWidth="1"/>
    <col min="2" max="2" width="76.703125" style="92" customWidth="1"/>
    <col min="3" max="3" width="4.703125" style="93" customWidth="1"/>
    <col min="4" max="4" width="10" style="94" customWidth="1"/>
    <col min="5" max="5" width="10.1171875" style="1" customWidth="1"/>
    <col min="6" max="6" width="14.1171875" style="99" customWidth="1"/>
    <col min="7" max="7" width="18.703125" style="70" customWidth="1"/>
    <col min="8" max="16384" width="9.1171875" style="70"/>
  </cols>
  <sheetData>
    <row r="1" spans="1:9" s="63" customFormat="1" ht="13" thickBot="1">
      <c r="A1" s="199" t="s">
        <v>33</v>
      </c>
      <c r="B1" s="402" t="s">
        <v>34</v>
      </c>
      <c r="C1" s="72"/>
      <c r="D1" s="73"/>
      <c r="E1" s="95"/>
      <c r="F1" s="95"/>
      <c r="G1" s="60"/>
      <c r="H1" s="61"/>
      <c r="I1" s="62"/>
    </row>
    <row r="2" spans="1:9" s="63" customFormat="1" ht="25.5" customHeight="1" thickTop="1">
      <c r="A2" s="219"/>
      <c r="B2" s="220" t="s">
        <v>120</v>
      </c>
      <c r="C2" s="72"/>
      <c r="D2" s="73"/>
      <c r="E2" s="95"/>
      <c r="F2" s="95"/>
      <c r="G2" s="60"/>
      <c r="H2" s="61"/>
      <c r="I2" s="62"/>
    </row>
    <row r="3" spans="1:9" s="63" customFormat="1" ht="5.0999999999999996" customHeight="1">
      <c r="A3" s="219"/>
      <c r="B3" s="220"/>
      <c r="C3" s="72"/>
      <c r="D3" s="73"/>
      <c r="E3" s="95"/>
      <c r="F3" s="95"/>
      <c r="G3" s="60"/>
      <c r="H3" s="61"/>
      <c r="I3" s="62"/>
    </row>
    <row r="4" spans="1:9" s="63" customFormat="1">
      <c r="A4" s="200" t="s">
        <v>70</v>
      </c>
      <c r="B4" s="189" t="s">
        <v>71</v>
      </c>
      <c r="C4" s="72"/>
      <c r="D4" s="73"/>
      <c r="E4" s="95"/>
      <c r="F4" s="95"/>
      <c r="G4" s="60"/>
      <c r="H4" s="61"/>
      <c r="I4" s="62"/>
    </row>
    <row r="5" spans="1:9" s="4" customFormat="1">
      <c r="A5" s="201" t="s">
        <v>72</v>
      </c>
      <c r="B5" s="190" t="s">
        <v>36</v>
      </c>
      <c r="C5" s="74"/>
      <c r="D5" s="75"/>
      <c r="E5" s="96"/>
      <c r="F5" s="96"/>
      <c r="G5" s="59"/>
      <c r="H5" s="62"/>
      <c r="I5" s="62"/>
    </row>
    <row r="6" spans="1:9" s="4" customFormat="1" ht="38">
      <c r="A6" s="202" t="s">
        <v>73</v>
      </c>
      <c r="B6" s="191" t="s">
        <v>90</v>
      </c>
      <c r="C6" s="173"/>
      <c r="D6" s="173"/>
      <c r="E6" s="173"/>
      <c r="F6" s="173"/>
      <c r="G6" s="59"/>
      <c r="H6" s="62"/>
      <c r="I6" s="62"/>
    </row>
    <row r="7" spans="1:9" s="4" customFormat="1" ht="25.35">
      <c r="A7" s="201" t="s">
        <v>74</v>
      </c>
      <c r="B7" s="191" t="s">
        <v>91</v>
      </c>
      <c r="C7" s="174"/>
      <c r="D7" s="174"/>
      <c r="E7" s="174"/>
      <c r="F7" s="174"/>
      <c r="G7" s="59"/>
      <c r="H7" s="62"/>
      <c r="I7" s="62"/>
    </row>
    <row r="8" spans="1:9" s="4" customFormat="1">
      <c r="A8" s="203" t="s">
        <v>75</v>
      </c>
      <c r="B8" s="190" t="s">
        <v>38</v>
      </c>
      <c r="C8" s="174"/>
      <c r="D8" s="174"/>
      <c r="E8" s="174"/>
      <c r="F8" s="174"/>
      <c r="G8" s="59"/>
      <c r="H8" s="62"/>
      <c r="I8" s="62"/>
    </row>
    <row r="9" spans="1:9" s="4" customFormat="1">
      <c r="A9" s="202" t="s">
        <v>76</v>
      </c>
      <c r="B9" s="190" t="s">
        <v>71</v>
      </c>
      <c r="C9" s="174"/>
      <c r="D9" s="174"/>
      <c r="E9" s="174"/>
      <c r="F9" s="174"/>
      <c r="G9" s="59"/>
      <c r="H9" s="62"/>
      <c r="I9" s="62"/>
    </row>
    <row r="10" spans="1:9" s="4" customFormat="1" ht="25.35">
      <c r="A10" s="202" t="s">
        <v>77</v>
      </c>
      <c r="B10" s="191" t="s">
        <v>78</v>
      </c>
      <c r="C10" s="174"/>
      <c r="D10" s="174"/>
      <c r="E10" s="174"/>
      <c r="F10" s="174"/>
      <c r="G10" s="59"/>
      <c r="H10" s="62"/>
      <c r="I10" s="62"/>
    </row>
    <row r="11" spans="1:9" s="4" customFormat="1" ht="38">
      <c r="A11" s="202" t="s">
        <v>79</v>
      </c>
      <c r="B11" s="191" t="s">
        <v>80</v>
      </c>
      <c r="C11" s="175"/>
      <c r="D11" s="175"/>
      <c r="E11" s="175"/>
      <c r="F11" s="175"/>
      <c r="G11" s="59"/>
      <c r="H11" s="62"/>
      <c r="I11" s="62"/>
    </row>
    <row r="12" spans="1:9" s="4" customFormat="1" ht="25.35">
      <c r="A12" s="202" t="s">
        <v>81</v>
      </c>
      <c r="B12" s="191" t="s">
        <v>92</v>
      </c>
      <c r="C12" s="176"/>
      <c r="D12" s="176"/>
      <c r="E12" s="176"/>
      <c r="F12" s="176"/>
      <c r="G12" s="59"/>
      <c r="H12" s="62"/>
      <c r="I12" s="62"/>
    </row>
    <row r="13" spans="1:9" s="4" customFormat="1" ht="14.25" customHeight="1">
      <c r="A13" s="206"/>
      <c r="B13" s="175" t="s">
        <v>114</v>
      </c>
      <c r="C13" s="175"/>
      <c r="D13" s="175"/>
      <c r="E13" s="175"/>
      <c r="F13" s="175"/>
      <c r="G13" s="59"/>
      <c r="H13" s="62"/>
      <c r="I13" s="62"/>
    </row>
    <row r="14" spans="1:9" s="4" customFormat="1">
      <c r="A14" s="202" t="s">
        <v>82</v>
      </c>
      <c r="B14" s="190" t="s">
        <v>83</v>
      </c>
      <c r="C14" s="184"/>
      <c r="D14" s="185"/>
      <c r="E14" s="180"/>
      <c r="F14" s="180"/>
      <c r="G14" s="65"/>
      <c r="H14" s="62"/>
      <c r="I14" s="62"/>
    </row>
    <row r="15" spans="1:9" s="63" customFormat="1" ht="50.7">
      <c r="A15" s="202" t="s">
        <v>84</v>
      </c>
      <c r="B15" s="191" t="s">
        <v>93</v>
      </c>
      <c r="C15" s="177"/>
      <c r="D15" s="178"/>
      <c r="E15" s="179"/>
      <c r="F15" s="180"/>
      <c r="G15" s="60"/>
      <c r="H15" s="62"/>
      <c r="I15" s="62"/>
    </row>
    <row r="16" spans="1:9" s="4" customFormat="1">
      <c r="A16" s="108" t="s">
        <v>85</v>
      </c>
      <c r="B16" s="190" t="s">
        <v>86</v>
      </c>
      <c r="C16" s="79"/>
      <c r="D16" s="33"/>
      <c r="E16" s="37"/>
      <c r="F16" s="97"/>
      <c r="G16" s="66"/>
      <c r="H16" s="62"/>
      <c r="I16" s="62"/>
    </row>
    <row r="17" spans="1:11" s="4" customFormat="1" ht="25.35">
      <c r="A17" s="108" t="s">
        <v>87</v>
      </c>
      <c r="B17" s="78" t="s">
        <v>88</v>
      </c>
      <c r="C17" s="79"/>
      <c r="D17" s="33"/>
      <c r="E17" s="37"/>
      <c r="F17" s="97"/>
      <c r="G17" s="66"/>
      <c r="H17" s="62"/>
      <c r="I17" s="62"/>
    </row>
    <row r="18" spans="1:11" s="4" customFormat="1" ht="50.7">
      <c r="A18" s="108" t="s">
        <v>89</v>
      </c>
      <c r="B18" s="78" t="s">
        <v>94</v>
      </c>
      <c r="C18" s="79"/>
      <c r="D18" s="33"/>
      <c r="E18" s="37"/>
      <c r="F18" s="97"/>
      <c r="G18" s="66"/>
      <c r="H18" s="62"/>
      <c r="I18" s="62"/>
    </row>
    <row r="19" spans="1:11" s="4" customFormat="1">
      <c r="A19" s="108"/>
      <c r="B19" s="32"/>
      <c r="C19" s="80"/>
      <c r="D19" s="81"/>
      <c r="E19" s="35"/>
      <c r="F19" s="97"/>
      <c r="G19" s="66"/>
      <c r="H19" s="62"/>
      <c r="I19" s="62"/>
    </row>
    <row r="20" spans="1:11" s="4" customFormat="1">
      <c r="A20" s="108"/>
      <c r="B20" s="78"/>
      <c r="C20" s="79"/>
      <c r="D20" s="33"/>
      <c r="E20" s="37"/>
      <c r="F20" s="97"/>
      <c r="G20" s="66"/>
      <c r="H20" s="62"/>
      <c r="I20" s="62"/>
    </row>
    <row r="21" spans="1:11" s="4" customFormat="1">
      <c r="A21" s="108"/>
      <c r="B21" s="78"/>
      <c r="C21" s="80"/>
      <c r="D21" s="81"/>
      <c r="E21" s="35"/>
      <c r="F21" s="97"/>
      <c r="G21" s="66"/>
      <c r="H21" s="62"/>
      <c r="I21" s="62"/>
    </row>
    <row r="22" spans="1:11" s="4" customFormat="1">
      <c r="A22" s="108"/>
      <c r="B22" s="78"/>
      <c r="C22" s="80"/>
      <c r="D22" s="81"/>
      <c r="E22" s="35"/>
      <c r="F22" s="97"/>
      <c r="G22" s="66"/>
      <c r="H22" s="62"/>
      <c r="I22" s="62"/>
    </row>
    <row r="23" spans="1:11" s="4" customFormat="1">
      <c r="A23" s="108"/>
      <c r="B23" s="78"/>
      <c r="C23" s="79"/>
      <c r="D23" s="33"/>
      <c r="E23" s="37"/>
      <c r="F23" s="97"/>
      <c r="G23" s="66"/>
      <c r="H23" s="62"/>
      <c r="I23" s="62"/>
    </row>
    <row r="24" spans="1:11" s="63" customFormat="1" ht="53.25" customHeight="1">
      <c r="B24" s="78"/>
      <c r="C24" s="80"/>
      <c r="D24" s="81"/>
      <c r="E24" s="35"/>
      <c r="F24" s="97"/>
      <c r="G24" s="48"/>
      <c r="H24" s="48"/>
      <c r="I24" s="48"/>
      <c r="J24" s="48"/>
      <c r="K24" s="48"/>
    </row>
    <row r="25" spans="1:11" s="63" customFormat="1">
      <c r="B25" s="78"/>
      <c r="C25" s="79"/>
      <c r="D25" s="81"/>
      <c r="E25" s="35"/>
      <c r="F25" s="97"/>
      <c r="G25" s="48"/>
      <c r="H25" s="48"/>
      <c r="I25" s="48"/>
      <c r="J25" s="48"/>
      <c r="K25" s="48"/>
    </row>
    <row r="26" spans="1:11" s="68" customFormat="1" ht="65.25" customHeight="1">
      <c r="B26" s="78"/>
      <c r="C26" s="80"/>
      <c r="D26" s="81"/>
      <c r="E26" s="35"/>
      <c r="F26" s="97"/>
      <c r="G26" s="67"/>
      <c r="H26" s="62"/>
      <c r="I26" s="62"/>
      <c r="K26" s="48"/>
    </row>
    <row r="27" spans="1:11" s="68" customFormat="1">
      <c r="B27" s="78"/>
      <c r="C27" s="82"/>
      <c r="D27" s="83"/>
      <c r="E27" s="42"/>
      <c r="F27" s="97"/>
      <c r="G27" s="67"/>
      <c r="H27" s="62"/>
      <c r="I27" s="62"/>
      <c r="K27" s="48"/>
    </row>
    <row r="28" spans="1:11" s="63" customFormat="1">
      <c r="B28" s="78"/>
      <c r="C28" s="79"/>
      <c r="D28" s="81"/>
      <c r="E28" s="35"/>
      <c r="F28" s="97"/>
      <c r="G28" s="58"/>
      <c r="H28" s="62"/>
      <c r="I28" s="62"/>
      <c r="K28" s="48"/>
    </row>
    <row r="29" spans="1:11" s="63" customFormat="1">
      <c r="B29" s="84"/>
      <c r="C29" s="79"/>
      <c r="D29" s="81"/>
      <c r="E29" s="35"/>
      <c r="F29" s="97"/>
      <c r="G29" s="58"/>
      <c r="H29" s="62"/>
      <c r="I29" s="62"/>
      <c r="K29" s="48"/>
    </row>
    <row r="30" spans="1:11" s="63" customFormat="1">
      <c r="B30" s="84"/>
      <c r="C30" s="79"/>
      <c r="D30" s="81"/>
      <c r="E30" s="35"/>
      <c r="F30" s="97"/>
      <c r="G30" s="58"/>
      <c r="H30" s="62"/>
      <c r="I30" s="62"/>
      <c r="K30" s="48"/>
    </row>
    <row r="31" spans="1:11" s="63" customFormat="1">
      <c r="B31" s="78"/>
      <c r="C31" s="79"/>
      <c r="D31" s="81"/>
      <c r="E31" s="35"/>
      <c r="F31" s="97"/>
      <c r="G31" s="58"/>
      <c r="H31" s="62"/>
      <c r="I31" s="62"/>
      <c r="K31" s="48"/>
    </row>
    <row r="32" spans="1:11" s="63" customFormat="1">
      <c r="B32" s="78"/>
      <c r="C32" s="79"/>
      <c r="D32" s="81"/>
      <c r="E32" s="35"/>
      <c r="F32" s="97"/>
      <c r="G32" s="58"/>
      <c r="H32" s="62"/>
      <c r="I32" s="62"/>
      <c r="K32" s="48"/>
    </row>
    <row r="33" spans="1:9" s="63" customFormat="1">
      <c r="B33" s="78"/>
      <c r="C33" s="79"/>
      <c r="D33" s="81"/>
      <c r="E33" s="35"/>
      <c r="F33" s="97"/>
      <c r="G33" s="58"/>
      <c r="H33" s="62"/>
      <c r="I33" s="62"/>
    </row>
    <row r="34" spans="1:9" s="63" customFormat="1">
      <c r="B34" s="84"/>
      <c r="C34" s="79"/>
      <c r="D34" s="81"/>
      <c r="E34" s="35"/>
      <c r="F34" s="97"/>
      <c r="G34" s="58"/>
      <c r="H34" s="62"/>
      <c r="I34" s="62"/>
    </row>
    <row r="35" spans="1:9" s="63" customFormat="1" ht="64.5" customHeight="1">
      <c r="B35" s="78"/>
      <c r="C35" s="80"/>
      <c r="D35" s="81"/>
      <c r="E35" s="35"/>
      <c r="F35" s="97"/>
      <c r="G35" s="58"/>
      <c r="H35" s="62"/>
      <c r="I35" s="62"/>
    </row>
    <row r="36" spans="1:9" s="63" customFormat="1">
      <c r="B36" s="78"/>
      <c r="C36" s="79"/>
      <c r="D36" s="81"/>
      <c r="E36" s="35"/>
      <c r="F36" s="97"/>
      <c r="G36" s="58"/>
      <c r="H36" s="62"/>
      <c r="I36" s="62"/>
    </row>
    <row r="37" spans="1:9" s="63" customFormat="1" ht="64.5" customHeight="1">
      <c r="B37" s="78"/>
      <c r="C37" s="80"/>
      <c r="D37" s="33"/>
      <c r="E37" s="37"/>
      <c r="F37" s="97"/>
      <c r="G37" s="58"/>
      <c r="H37" s="62"/>
      <c r="I37" s="62"/>
    </row>
    <row r="38" spans="1:9" s="63" customFormat="1">
      <c r="B38" s="85"/>
      <c r="C38" s="80"/>
      <c r="D38" s="81"/>
      <c r="E38" s="35"/>
      <c r="F38" s="97"/>
      <c r="G38" s="58"/>
      <c r="H38" s="62"/>
      <c r="I38" s="62"/>
    </row>
    <row r="39" spans="1:9" s="63" customFormat="1" ht="12.75" customHeight="1">
      <c r="B39" s="78"/>
      <c r="C39" s="80"/>
      <c r="D39" s="33"/>
      <c r="E39" s="37"/>
      <c r="F39" s="97"/>
      <c r="G39" s="58"/>
      <c r="H39" s="62"/>
      <c r="I39" s="62"/>
    </row>
    <row r="40" spans="1:9" s="63" customFormat="1" ht="63" customHeight="1">
      <c r="B40" s="78"/>
      <c r="C40" s="80"/>
      <c r="D40" s="81"/>
      <c r="E40" s="35"/>
      <c r="F40" s="97"/>
      <c r="G40" s="58"/>
      <c r="H40" s="62"/>
      <c r="I40" s="62"/>
    </row>
    <row r="41" spans="1:9" s="63" customFormat="1">
      <c r="B41" s="85"/>
      <c r="C41" s="80"/>
      <c r="D41" s="81"/>
      <c r="E41" s="35"/>
      <c r="F41" s="97"/>
      <c r="G41" s="58"/>
      <c r="H41" s="62"/>
      <c r="I41" s="62"/>
    </row>
    <row r="42" spans="1:9" s="63" customFormat="1">
      <c r="B42" s="78"/>
      <c r="C42" s="80"/>
      <c r="D42" s="81"/>
      <c r="E42" s="35"/>
      <c r="F42" s="97"/>
      <c r="G42" s="58"/>
      <c r="H42" s="62"/>
      <c r="I42" s="62"/>
    </row>
    <row r="43" spans="1:9" s="63" customFormat="1">
      <c r="B43" s="78"/>
      <c r="C43" s="80"/>
      <c r="D43" s="81"/>
      <c r="E43" s="35"/>
      <c r="F43" s="207"/>
      <c r="G43" s="58"/>
      <c r="H43" s="62"/>
      <c r="I43" s="62"/>
    </row>
    <row r="44" spans="1:9" s="63" customFormat="1" ht="63.75" customHeight="1">
      <c r="B44" s="78"/>
      <c r="C44" s="80"/>
      <c r="D44" s="81"/>
      <c r="E44" s="35"/>
      <c r="F44" s="97"/>
      <c r="G44" s="58"/>
      <c r="H44" s="62"/>
      <c r="I44" s="62"/>
    </row>
    <row r="45" spans="1:9" s="63" customFormat="1">
      <c r="B45" s="78"/>
      <c r="C45" s="80"/>
      <c r="D45" s="81"/>
      <c r="E45" s="35"/>
      <c r="F45" s="97"/>
      <c r="G45" s="58"/>
      <c r="H45" s="62"/>
      <c r="I45" s="62"/>
    </row>
    <row r="46" spans="1:9" s="63" customFormat="1">
      <c r="B46" s="186"/>
      <c r="C46" s="187"/>
      <c r="D46" s="104"/>
      <c r="E46" s="35"/>
      <c r="F46" s="188"/>
      <c r="G46" s="69"/>
      <c r="H46" s="62"/>
      <c r="I46" s="62"/>
    </row>
    <row r="47" spans="1:9" s="4" customFormat="1">
      <c r="A47" s="108"/>
      <c r="B47" s="8"/>
      <c r="C47" s="6"/>
      <c r="D47" s="91"/>
      <c r="E47" s="2"/>
      <c r="F47" s="52"/>
      <c r="G47" s="2"/>
      <c r="H47" s="2"/>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79998168889431442"/>
    <pageSetUpPr fitToPage="1"/>
  </sheetPr>
  <dimension ref="A1:J181"/>
  <sheetViews>
    <sheetView showZeros="0" workbookViewId="0">
      <selection activeCell="E6" sqref="E6:E81"/>
    </sheetView>
  </sheetViews>
  <sheetFormatPr defaultColWidth="9.1171875" defaultRowHeight="12.7"/>
  <cols>
    <col min="1" max="1" width="5.87890625" style="90" customWidth="1"/>
    <col min="2" max="2" width="43.87890625" style="55" customWidth="1"/>
    <col min="3" max="3" width="4.703125" style="359" customWidth="1"/>
    <col min="4" max="4" width="9.5859375" style="264" customWidth="1"/>
    <col min="5" max="5" width="11.5859375" style="268" customWidth="1"/>
    <col min="6" max="6" width="13.703125" style="55" customWidth="1"/>
    <col min="7" max="16384" width="9.1171875" style="268"/>
  </cols>
  <sheetData>
    <row r="1" spans="1:6">
      <c r="A1" s="116" t="s">
        <v>19</v>
      </c>
      <c r="B1" s="117" t="s">
        <v>24</v>
      </c>
      <c r="C1" s="118"/>
      <c r="D1" s="313"/>
      <c r="E1" s="134"/>
      <c r="F1" s="134"/>
    </row>
    <row r="2" spans="1:6">
      <c r="A2" s="116"/>
      <c r="B2" s="119"/>
      <c r="C2" s="118"/>
      <c r="D2" s="313"/>
      <c r="E2" s="134"/>
      <c r="F2" s="134"/>
    </row>
    <row r="3" spans="1:6">
      <c r="A3" s="18" t="s">
        <v>7</v>
      </c>
      <c r="B3" s="19" t="s">
        <v>8</v>
      </c>
      <c r="C3" s="26" t="s">
        <v>12</v>
      </c>
      <c r="D3" s="259" t="s">
        <v>9</v>
      </c>
      <c r="E3" s="100" t="s">
        <v>10</v>
      </c>
      <c r="F3" s="20" t="s">
        <v>11</v>
      </c>
    </row>
    <row r="4" spans="1:6">
      <c r="A4" s="21"/>
      <c r="B4" s="22"/>
      <c r="C4" s="28"/>
      <c r="D4" s="314"/>
      <c r="E4" s="23"/>
      <c r="F4" s="23"/>
    </row>
    <row r="5" spans="1:6">
      <c r="A5" s="21"/>
      <c r="B5" s="208" t="s">
        <v>219</v>
      </c>
      <c r="C5" s="81" t="s">
        <v>200</v>
      </c>
      <c r="D5" s="315" t="s">
        <v>200</v>
      </c>
      <c r="E5" s="97" t="s">
        <v>200</v>
      </c>
      <c r="F5" s="23"/>
    </row>
    <row r="6" spans="1:6" ht="38">
      <c r="A6" s="120">
        <f>COUNT($A$2:A5)+1</f>
        <v>1</v>
      </c>
      <c r="B6" s="191" t="s">
        <v>426</v>
      </c>
      <c r="C6" s="271" t="s">
        <v>30</v>
      </c>
      <c r="D6" s="315">
        <v>40</v>
      </c>
      <c r="E6" s="97"/>
      <c r="F6" s="282">
        <f>+D6*E6</f>
        <v>0</v>
      </c>
    </row>
    <row r="7" spans="1:6">
      <c r="A7" s="120"/>
      <c r="B7" s="191"/>
      <c r="C7" s="80"/>
      <c r="D7" s="315"/>
      <c r="E7" s="97"/>
      <c r="F7" s="282"/>
    </row>
    <row r="8" spans="1:6" ht="25.35">
      <c r="A8" s="120">
        <f>COUNT($A$2:A7)+1</f>
        <v>2</v>
      </c>
      <c r="B8" s="146" t="s">
        <v>427</v>
      </c>
      <c r="C8" s="268"/>
      <c r="D8" s="315"/>
      <c r="E8" s="97"/>
      <c r="F8" s="282"/>
    </row>
    <row r="9" spans="1:6">
      <c r="A9" s="120" t="s">
        <v>263</v>
      </c>
      <c r="B9" s="191" t="s">
        <v>428</v>
      </c>
      <c r="C9" s="268" t="s">
        <v>17</v>
      </c>
      <c r="D9" s="315">
        <v>1</v>
      </c>
      <c r="E9" s="97"/>
      <c r="F9" s="282">
        <f>+D9*E9</f>
        <v>0</v>
      </c>
    </row>
    <row r="10" spans="1:6">
      <c r="A10" s="120" t="s">
        <v>264</v>
      </c>
      <c r="B10" s="191" t="s">
        <v>429</v>
      </c>
      <c r="C10" s="268" t="s">
        <v>17</v>
      </c>
      <c r="D10" s="315">
        <v>1</v>
      </c>
      <c r="E10" s="97"/>
      <c r="F10" s="282">
        <f>+D10*E10</f>
        <v>0</v>
      </c>
    </row>
    <row r="11" spans="1:6">
      <c r="A11" s="120"/>
      <c r="B11" s="191"/>
      <c r="C11" s="130"/>
      <c r="D11" s="293"/>
      <c r="E11" s="40"/>
      <c r="F11" s="282"/>
    </row>
    <row r="12" spans="1:6" ht="76">
      <c r="A12" s="120">
        <f>COUNT($A$2:A11)+1</f>
        <v>3</v>
      </c>
      <c r="B12" s="191" t="s">
        <v>432</v>
      </c>
      <c r="C12" s="268"/>
      <c r="D12" s="268"/>
      <c r="F12" s="268"/>
    </row>
    <row r="13" spans="1:6" ht="63.35">
      <c r="A13" s="120" t="s">
        <v>263</v>
      </c>
      <c r="B13" s="191" t="s">
        <v>431</v>
      </c>
      <c r="C13" s="130" t="s">
        <v>30</v>
      </c>
      <c r="D13" s="293">
        <v>160</v>
      </c>
      <c r="E13" s="40"/>
      <c r="F13" s="282">
        <f>+E13*D13</f>
        <v>0</v>
      </c>
    </row>
    <row r="14" spans="1:6" ht="76">
      <c r="A14" s="120" t="s">
        <v>264</v>
      </c>
      <c r="B14" s="191" t="s">
        <v>430</v>
      </c>
      <c r="C14" s="130" t="s">
        <v>30</v>
      </c>
      <c r="D14" s="293">
        <v>150</v>
      </c>
      <c r="E14" s="40"/>
      <c r="F14" s="282">
        <f>+E14*D14</f>
        <v>0</v>
      </c>
    </row>
    <row r="15" spans="1:6">
      <c r="A15" s="120"/>
      <c r="B15" s="191"/>
      <c r="C15" s="130"/>
      <c r="D15" s="293"/>
      <c r="E15" s="40"/>
      <c r="F15" s="282"/>
    </row>
    <row r="16" spans="1:6" ht="38">
      <c r="A16" s="120">
        <f>COUNT($A$2:A14)+1</f>
        <v>4</v>
      </c>
      <c r="B16" s="191" t="s">
        <v>433</v>
      </c>
      <c r="C16" s="271"/>
      <c r="D16" s="315"/>
      <c r="E16" s="97"/>
      <c r="F16" s="137"/>
    </row>
    <row r="17" spans="1:6" ht="14.7">
      <c r="A17" s="120" t="s">
        <v>263</v>
      </c>
      <c r="B17" s="191" t="s">
        <v>303</v>
      </c>
      <c r="C17" s="271" t="s">
        <v>30</v>
      </c>
      <c r="D17" s="315">
        <v>240</v>
      </c>
      <c r="E17" s="97"/>
      <c r="F17" s="137">
        <f t="shared" ref="F17" si="0">+D17*E17</f>
        <v>0</v>
      </c>
    </row>
    <row r="18" spans="1:6">
      <c r="A18" s="120"/>
      <c r="B18" s="191"/>
      <c r="C18" s="81"/>
      <c r="D18" s="315"/>
      <c r="E18" s="97"/>
      <c r="F18" s="137"/>
    </row>
    <row r="19" spans="1:6">
      <c r="A19" s="120"/>
      <c r="B19" s="208" t="s">
        <v>482</v>
      </c>
      <c r="C19" s="81" t="s">
        <v>200</v>
      </c>
      <c r="D19" s="315" t="s">
        <v>200</v>
      </c>
      <c r="E19" s="97"/>
      <c r="F19" s="137"/>
    </row>
    <row r="20" spans="1:6" ht="114">
      <c r="A20" s="120">
        <f>COUNT($A$2:A19)+1</f>
        <v>5</v>
      </c>
      <c r="B20" s="191" t="s">
        <v>477</v>
      </c>
      <c r="C20" s="271" t="s">
        <v>30</v>
      </c>
      <c r="D20" s="315">
        <v>1410</v>
      </c>
      <c r="E20" s="97"/>
      <c r="F20" s="137">
        <f>+D20*E20</f>
        <v>0</v>
      </c>
    </row>
    <row r="21" spans="1:6">
      <c r="A21" s="120"/>
      <c r="B21" s="191"/>
      <c r="C21" s="81"/>
      <c r="D21" s="315"/>
      <c r="E21" s="97"/>
      <c r="F21" s="137"/>
    </row>
    <row r="22" spans="1:6" ht="114">
      <c r="A22" s="120">
        <f>COUNT($A$2:A21)+1</f>
        <v>6</v>
      </c>
      <c r="B22" s="191" t="s">
        <v>442</v>
      </c>
      <c r="C22" s="271" t="s">
        <v>30</v>
      </c>
      <c r="D22" s="315">
        <v>500</v>
      </c>
      <c r="E22" s="97"/>
      <c r="F22" s="137">
        <f>+D22*E22</f>
        <v>0</v>
      </c>
    </row>
    <row r="23" spans="1:6">
      <c r="A23" s="268"/>
      <c r="B23" s="268"/>
      <c r="C23" s="268"/>
      <c r="D23" s="268"/>
      <c r="F23" s="268"/>
    </row>
    <row r="24" spans="1:6" ht="38">
      <c r="A24" s="120">
        <f>COUNT($A$2:A23)+1</f>
        <v>7</v>
      </c>
      <c r="B24" s="191" t="s">
        <v>252</v>
      </c>
      <c r="C24" s="81" t="s">
        <v>17</v>
      </c>
      <c r="D24" s="315">
        <v>40</v>
      </c>
      <c r="E24" s="97"/>
      <c r="F24" s="137">
        <f>+D24*E24</f>
        <v>0</v>
      </c>
    </row>
    <row r="25" spans="1:6">
      <c r="A25" s="120"/>
      <c r="B25" s="191"/>
      <c r="C25" s="81"/>
      <c r="D25" s="315"/>
      <c r="E25" s="97"/>
      <c r="F25" s="137"/>
    </row>
    <row r="26" spans="1:6" ht="38">
      <c r="A26" s="120">
        <f>COUNT($A$2:A25)+1</f>
        <v>8</v>
      </c>
      <c r="B26" s="351" t="s">
        <v>452</v>
      </c>
      <c r="C26" s="271" t="s">
        <v>30</v>
      </c>
      <c r="D26" s="315">
        <v>1410</v>
      </c>
      <c r="E26" s="97"/>
      <c r="F26" s="137">
        <f>+D26*E26</f>
        <v>0</v>
      </c>
    </row>
    <row r="27" spans="1:6">
      <c r="A27" s="120"/>
      <c r="B27" s="191"/>
      <c r="C27" s="81"/>
      <c r="D27" s="315"/>
      <c r="E27" s="97"/>
      <c r="F27" s="137"/>
    </row>
    <row r="28" spans="1:6" ht="38">
      <c r="A28" s="120">
        <f>COUNT($A$2:A27)+1</f>
        <v>9</v>
      </c>
      <c r="B28" s="397" t="s">
        <v>453</v>
      </c>
      <c r="C28" s="271" t="s">
        <v>28</v>
      </c>
      <c r="D28" s="315">
        <v>1450</v>
      </c>
      <c r="E28" s="97"/>
      <c r="F28" s="137">
        <f>+D28*E28</f>
        <v>0</v>
      </c>
    </row>
    <row r="29" spans="1:6">
      <c r="A29" s="120"/>
      <c r="B29" s="397"/>
      <c r="C29" s="271"/>
      <c r="D29" s="315"/>
      <c r="E29" s="97"/>
      <c r="F29" s="137"/>
    </row>
    <row r="30" spans="1:6" ht="50.7">
      <c r="A30" s="120">
        <f>COUNT($A$2:A29)+1</f>
        <v>10</v>
      </c>
      <c r="B30" s="404" t="s">
        <v>480</v>
      </c>
      <c r="C30" s="80" t="s">
        <v>28</v>
      </c>
      <c r="D30" s="405">
        <v>70</v>
      </c>
      <c r="E30" s="406"/>
      <c r="F30" s="407">
        <f>D30*E30</f>
        <v>0</v>
      </c>
    </row>
    <row r="31" spans="1:6" ht="38">
      <c r="A31" s="120" t="s">
        <v>263</v>
      </c>
      <c r="B31" s="404" t="s">
        <v>479</v>
      </c>
      <c r="C31" s="80" t="s">
        <v>17</v>
      </c>
      <c r="D31" s="405">
        <v>9</v>
      </c>
      <c r="E31" s="406"/>
      <c r="F31" s="407">
        <f>D31*E31</f>
        <v>0</v>
      </c>
    </row>
    <row r="32" spans="1:6">
      <c r="A32" s="120"/>
      <c r="B32" s="191"/>
      <c r="C32" s="81"/>
      <c r="D32" s="315"/>
      <c r="E32" s="97"/>
      <c r="F32" s="137"/>
    </row>
    <row r="33" spans="1:10">
      <c r="A33" s="120"/>
      <c r="B33" s="208" t="s">
        <v>483</v>
      </c>
      <c r="C33" s="81" t="s">
        <v>200</v>
      </c>
      <c r="D33" s="315" t="s">
        <v>200</v>
      </c>
      <c r="E33" s="97"/>
      <c r="F33" s="137"/>
    </row>
    <row r="34" spans="1:10" ht="76">
      <c r="A34" s="120">
        <f>COUNT($A$2:A33)+1</f>
        <v>11</v>
      </c>
      <c r="B34" s="191" t="s">
        <v>444</v>
      </c>
      <c r="C34" s="271" t="s">
        <v>30</v>
      </c>
      <c r="D34" s="315">
        <v>333</v>
      </c>
      <c r="E34" s="97"/>
      <c r="F34" s="137">
        <f t="shared" ref="F34:F67" si="1">+D34*E34</f>
        <v>0</v>
      </c>
      <c r="J34" s="341"/>
    </row>
    <row r="35" spans="1:10">
      <c r="A35" s="120"/>
      <c r="B35" s="191"/>
      <c r="C35" s="81"/>
      <c r="D35" s="315"/>
      <c r="E35" s="97"/>
      <c r="F35" s="137"/>
    </row>
    <row r="36" spans="1:10" ht="88.7">
      <c r="A36" s="120">
        <f>COUNT($A$2:A34)+1</f>
        <v>12</v>
      </c>
      <c r="B36" s="191" t="s">
        <v>445</v>
      </c>
      <c r="C36" s="271" t="s">
        <v>30</v>
      </c>
      <c r="D36" s="315">
        <v>400</v>
      </c>
      <c r="E36" s="97"/>
      <c r="F36" s="137">
        <f t="shared" si="1"/>
        <v>0</v>
      </c>
    </row>
    <row r="37" spans="1:10">
      <c r="A37" s="120"/>
      <c r="B37" s="191"/>
      <c r="C37" s="271"/>
      <c r="D37" s="315"/>
      <c r="E37" s="97"/>
      <c r="F37" s="137"/>
    </row>
    <row r="38" spans="1:10" ht="88.7">
      <c r="A38" s="120">
        <f>COUNT($A$2:A36)+1</f>
        <v>13</v>
      </c>
      <c r="B38" s="191" t="s">
        <v>446</v>
      </c>
      <c r="C38" s="271" t="s">
        <v>30</v>
      </c>
      <c r="D38" s="315">
        <v>50</v>
      </c>
      <c r="E38" s="97"/>
      <c r="F38" s="137">
        <f t="shared" ref="F38" si="2">+D38*E38</f>
        <v>0</v>
      </c>
    </row>
    <row r="39" spans="1:10">
      <c r="A39" s="120"/>
      <c r="B39" s="191"/>
      <c r="C39" s="271"/>
      <c r="D39" s="315"/>
      <c r="E39" s="97"/>
      <c r="F39" s="137"/>
    </row>
    <row r="40" spans="1:10" ht="114">
      <c r="A40" s="120">
        <f>COUNT($A$2:A38)+1</f>
        <v>14</v>
      </c>
      <c r="B40" s="191" t="s">
        <v>481</v>
      </c>
      <c r="C40" s="271" t="s">
        <v>30</v>
      </c>
      <c r="D40" s="315">
        <v>10</v>
      </c>
      <c r="E40" s="97"/>
      <c r="F40" s="137">
        <f t="shared" ref="F40" si="3">+D40*E40</f>
        <v>0</v>
      </c>
    </row>
    <row r="41" spans="1:10">
      <c r="A41" s="120"/>
      <c r="B41" s="191"/>
      <c r="C41" s="81"/>
      <c r="D41" s="315"/>
      <c r="E41" s="97"/>
      <c r="F41" s="137"/>
    </row>
    <row r="42" spans="1:10" ht="25.35">
      <c r="A42" s="120">
        <f>COUNT($A$2:A40)+1</f>
        <v>15</v>
      </c>
      <c r="B42" s="191" t="s">
        <v>443</v>
      </c>
      <c r="C42" s="271" t="s">
        <v>30</v>
      </c>
      <c r="D42" s="315">
        <v>500</v>
      </c>
      <c r="E42" s="97"/>
      <c r="F42" s="137">
        <f t="shared" ref="F42" si="4">+D42*E42</f>
        <v>0</v>
      </c>
    </row>
    <row r="43" spans="1:10">
      <c r="A43" s="120"/>
      <c r="B43" s="191"/>
      <c r="C43" s="81"/>
      <c r="D43" s="315"/>
      <c r="E43" s="97"/>
      <c r="F43" s="137"/>
    </row>
    <row r="44" spans="1:10" ht="88.7">
      <c r="A44" s="120">
        <f>COUNT($A$2:A42)+1</f>
        <v>16</v>
      </c>
      <c r="B44" s="191" t="s">
        <v>449</v>
      </c>
      <c r="C44" s="271" t="s">
        <v>30</v>
      </c>
      <c r="D44" s="315">
        <v>7</v>
      </c>
      <c r="E44" s="97"/>
      <c r="F44" s="282">
        <f t="shared" ref="F44" si="5">+D44*E44</f>
        <v>0</v>
      </c>
      <c r="G44" s="97"/>
      <c r="H44" s="282"/>
    </row>
    <row r="45" spans="1:10">
      <c r="A45" s="120"/>
      <c r="B45" s="191"/>
      <c r="C45" s="271"/>
      <c r="D45" s="315"/>
      <c r="E45" s="97"/>
      <c r="F45" s="282"/>
      <c r="G45" s="97"/>
      <c r="H45" s="282"/>
    </row>
    <row r="46" spans="1:10" ht="88.7">
      <c r="A46" s="120">
        <f>COUNT($A$2:A44)+1</f>
        <v>17</v>
      </c>
      <c r="B46" s="191" t="s">
        <v>450</v>
      </c>
      <c r="C46" s="271" t="s">
        <v>30</v>
      </c>
      <c r="D46" s="315">
        <v>3</v>
      </c>
      <c r="E46" s="97"/>
      <c r="F46" s="282">
        <f t="shared" ref="F46" si="6">+D46*E46</f>
        <v>0</v>
      </c>
      <c r="G46" s="97"/>
      <c r="H46" s="282"/>
    </row>
    <row r="47" spans="1:10">
      <c r="A47" s="120"/>
      <c r="B47" s="191"/>
      <c r="C47" s="271"/>
      <c r="D47" s="315"/>
      <c r="E47" s="97"/>
      <c r="F47" s="282"/>
      <c r="G47" s="97"/>
      <c r="H47" s="282"/>
    </row>
    <row r="48" spans="1:10" ht="88.7">
      <c r="A48" s="120">
        <f>COUNT($A$2:A46)+1</f>
        <v>18</v>
      </c>
      <c r="B48" s="191" t="s">
        <v>451</v>
      </c>
      <c r="C48" s="271" t="s">
        <v>30</v>
      </c>
      <c r="D48" s="315">
        <v>5</v>
      </c>
      <c r="E48" s="97"/>
      <c r="F48" s="282">
        <f t="shared" ref="F48" si="7">+D48*E48</f>
        <v>0</v>
      </c>
      <c r="G48" s="97"/>
      <c r="H48" s="282"/>
    </row>
    <row r="49" spans="1:8">
      <c r="A49" s="120"/>
      <c r="B49" s="191"/>
      <c r="C49" s="271"/>
      <c r="D49" s="315"/>
      <c r="E49" s="97"/>
      <c r="F49" s="282"/>
      <c r="G49" s="97"/>
      <c r="H49" s="282"/>
    </row>
    <row r="50" spans="1:8" ht="50.7">
      <c r="A50" s="120">
        <f>COUNT($A$2:A44)+1</f>
        <v>17</v>
      </c>
      <c r="B50" s="191" t="s">
        <v>447</v>
      </c>
      <c r="C50" s="271" t="s">
        <v>30</v>
      </c>
      <c r="D50" s="315">
        <v>17</v>
      </c>
      <c r="E50" s="97"/>
      <c r="F50" s="282">
        <f t="shared" ref="F50" si="8">+D50*E50</f>
        <v>0</v>
      </c>
      <c r="G50" s="97"/>
      <c r="H50" s="282"/>
    </row>
    <row r="51" spans="1:8">
      <c r="A51" s="120"/>
      <c r="B51" s="191"/>
      <c r="C51" s="271"/>
      <c r="D51" s="315"/>
      <c r="E51" s="97"/>
      <c r="F51" s="282"/>
      <c r="G51" s="97"/>
      <c r="H51" s="282"/>
    </row>
    <row r="52" spans="1:8" ht="25.35">
      <c r="A52" s="120">
        <f>COUNT($A$2:A50)+1</f>
        <v>20</v>
      </c>
      <c r="B52" s="191" t="s">
        <v>448</v>
      </c>
      <c r="C52" s="271" t="s">
        <v>30</v>
      </c>
      <c r="D52" s="315">
        <v>17</v>
      </c>
      <c r="E52" s="97"/>
      <c r="F52" s="282">
        <f t="shared" ref="F52" si="9">+D52*E52</f>
        <v>0</v>
      </c>
      <c r="G52" s="97"/>
      <c r="H52" s="282"/>
    </row>
    <row r="53" spans="1:8">
      <c r="A53" s="120"/>
      <c r="B53" s="191"/>
      <c r="C53" s="271"/>
      <c r="D53" s="315"/>
      <c r="E53" s="97"/>
      <c r="F53" s="282"/>
      <c r="G53" s="97"/>
      <c r="H53" s="282"/>
    </row>
    <row r="54" spans="1:8" ht="50.7">
      <c r="A54" s="120">
        <f>COUNT($A$2:A52)+1</f>
        <v>21</v>
      </c>
      <c r="B54" s="191" t="s">
        <v>469</v>
      </c>
      <c r="C54" s="268"/>
      <c r="D54" s="268"/>
      <c r="F54" s="268"/>
      <c r="G54" s="97"/>
      <c r="H54" s="282"/>
    </row>
    <row r="55" spans="1:8" ht="14.7">
      <c r="A55" s="120" t="s">
        <v>263</v>
      </c>
      <c r="B55" s="191" t="s">
        <v>467</v>
      </c>
      <c r="C55" s="271" t="s">
        <v>28</v>
      </c>
      <c r="D55" s="315">
        <v>10</v>
      </c>
      <c r="E55" s="97"/>
      <c r="F55" s="282">
        <f>+D55*E55</f>
        <v>0</v>
      </c>
      <c r="G55" s="97"/>
      <c r="H55" s="282"/>
    </row>
    <row r="56" spans="1:8" ht="14.7">
      <c r="A56" s="120" t="s">
        <v>264</v>
      </c>
      <c r="B56" s="191" t="s">
        <v>468</v>
      </c>
      <c r="C56" s="271" t="s">
        <v>28</v>
      </c>
      <c r="D56" s="315">
        <v>40</v>
      </c>
      <c r="E56" s="97"/>
      <c r="F56" s="282">
        <f>+D56*E56</f>
        <v>0</v>
      </c>
      <c r="G56" s="97"/>
      <c r="H56" s="282"/>
    </row>
    <row r="57" spans="1:8">
      <c r="A57" s="120"/>
      <c r="B57" s="191"/>
      <c r="C57" s="271"/>
      <c r="D57" s="315"/>
      <c r="E57" s="97"/>
      <c r="F57" s="282"/>
      <c r="G57" s="97"/>
      <c r="H57" s="282"/>
    </row>
    <row r="58" spans="1:8">
      <c r="A58" s="120"/>
      <c r="B58" s="208" t="s">
        <v>220</v>
      </c>
      <c r="C58" s="81" t="s">
        <v>200</v>
      </c>
      <c r="D58" s="315" t="s">
        <v>200</v>
      </c>
      <c r="E58" s="97"/>
      <c r="F58" s="137"/>
    </row>
    <row r="59" spans="1:8" ht="25.35">
      <c r="A59" s="120">
        <f>COUNT($A$2:A58)+1</f>
        <v>22</v>
      </c>
      <c r="B59" s="191" t="s">
        <v>221</v>
      </c>
      <c r="C59" s="81" t="s">
        <v>200</v>
      </c>
      <c r="D59" s="315" t="s">
        <v>200</v>
      </c>
      <c r="E59" s="97"/>
      <c r="F59" s="137"/>
    </row>
    <row r="60" spans="1:8" ht="14.7">
      <c r="A60" s="120"/>
      <c r="B60" s="191" t="s">
        <v>222</v>
      </c>
      <c r="C60" s="271" t="s">
        <v>28</v>
      </c>
      <c r="D60" s="315">
        <v>50</v>
      </c>
      <c r="E60" s="97"/>
      <c r="F60" s="137">
        <f t="shared" si="1"/>
        <v>0</v>
      </c>
    </row>
    <row r="61" spans="1:8" ht="14.7">
      <c r="A61" s="120"/>
      <c r="B61" s="191" t="s">
        <v>253</v>
      </c>
      <c r="C61" s="271" t="s">
        <v>28</v>
      </c>
      <c r="D61" s="315">
        <v>50</v>
      </c>
      <c r="E61" s="97"/>
      <c r="F61" s="137">
        <f t="shared" si="1"/>
        <v>0</v>
      </c>
    </row>
    <row r="62" spans="1:8" ht="14.7">
      <c r="A62" s="120"/>
      <c r="B62" s="191" t="s">
        <v>254</v>
      </c>
      <c r="C62" s="271" t="s">
        <v>28</v>
      </c>
      <c r="D62" s="315">
        <v>30</v>
      </c>
      <c r="E62" s="97"/>
      <c r="F62" s="137">
        <f t="shared" si="1"/>
        <v>0</v>
      </c>
    </row>
    <row r="63" spans="1:8" ht="14.7">
      <c r="A63" s="120"/>
      <c r="B63" s="191" t="s">
        <v>223</v>
      </c>
      <c r="C63" s="271" t="s">
        <v>28</v>
      </c>
      <c r="D63" s="315">
        <v>20</v>
      </c>
      <c r="E63" s="97"/>
      <c r="F63" s="137">
        <f t="shared" si="1"/>
        <v>0</v>
      </c>
    </row>
    <row r="64" spans="1:8">
      <c r="A64" s="120"/>
      <c r="B64" s="191"/>
      <c r="C64" s="81"/>
      <c r="D64" s="315"/>
      <c r="E64" s="97"/>
      <c r="F64" s="137"/>
    </row>
    <row r="65" spans="1:6" ht="38">
      <c r="A65" s="120">
        <f>COUNT($A$2:A63)+1</f>
        <v>23</v>
      </c>
      <c r="B65" s="191" t="s">
        <v>224</v>
      </c>
      <c r="C65" s="81" t="s">
        <v>118</v>
      </c>
      <c r="D65" s="315">
        <v>10</v>
      </c>
      <c r="E65" s="97"/>
      <c r="F65" s="137">
        <f t="shared" si="1"/>
        <v>0</v>
      </c>
    </row>
    <row r="66" spans="1:6">
      <c r="A66" s="120"/>
      <c r="B66" s="191"/>
      <c r="C66" s="81"/>
      <c r="D66" s="315"/>
      <c r="E66" s="97"/>
      <c r="F66" s="137"/>
    </row>
    <row r="67" spans="1:6" ht="38">
      <c r="A67" s="120">
        <f>COUNT($A$2:A65)+1</f>
        <v>24</v>
      </c>
      <c r="B67" s="191" t="s">
        <v>225</v>
      </c>
      <c r="C67" s="81" t="s">
        <v>118</v>
      </c>
      <c r="D67" s="315">
        <v>5</v>
      </c>
      <c r="E67" s="97"/>
      <c r="F67" s="137">
        <f t="shared" si="1"/>
        <v>0</v>
      </c>
    </row>
    <row r="68" spans="1:6">
      <c r="A68" s="120"/>
      <c r="B68" s="191"/>
      <c r="C68" s="81"/>
      <c r="D68" s="315"/>
      <c r="E68" s="97"/>
      <c r="F68" s="137"/>
    </row>
    <row r="69" spans="1:6">
      <c r="A69" s="120"/>
      <c r="B69" s="208" t="s">
        <v>257</v>
      </c>
      <c r="C69" s="81"/>
      <c r="D69" s="315"/>
      <c r="E69" s="97"/>
      <c r="F69" s="137"/>
    </row>
    <row r="70" spans="1:6" ht="25.35">
      <c r="A70" s="120">
        <f>COUNT($A$2:A68)+1</f>
        <v>25</v>
      </c>
      <c r="B70" s="191" t="s">
        <v>258</v>
      </c>
      <c r="C70" s="81"/>
      <c r="D70" s="35"/>
      <c r="E70" s="97"/>
      <c r="F70" s="346"/>
    </row>
    <row r="71" spans="1:6">
      <c r="A71" s="120"/>
      <c r="B71" s="191" t="s">
        <v>227</v>
      </c>
      <c r="C71" s="81" t="s">
        <v>17</v>
      </c>
      <c r="D71" s="35">
        <v>5</v>
      </c>
      <c r="E71" s="97"/>
      <c r="F71" s="346">
        <f t="shared" ref="F71:F77" si="10">D71*E71</f>
        <v>0</v>
      </c>
    </row>
    <row r="72" spans="1:6">
      <c r="A72" s="120"/>
      <c r="B72" s="191" t="s">
        <v>228</v>
      </c>
      <c r="C72" s="81" t="s">
        <v>17</v>
      </c>
      <c r="D72" s="35">
        <v>5</v>
      </c>
      <c r="E72" s="97"/>
      <c r="F72" s="346">
        <f t="shared" si="10"/>
        <v>0</v>
      </c>
    </row>
    <row r="73" spans="1:6">
      <c r="A73" s="120"/>
      <c r="B73" s="191" t="s">
        <v>229</v>
      </c>
      <c r="C73" s="81" t="s">
        <v>17</v>
      </c>
      <c r="D73" s="35">
        <v>5</v>
      </c>
      <c r="E73" s="97"/>
      <c r="F73" s="346">
        <f t="shared" si="10"/>
        <v>0</v>
      </c>
    </row>
    <row r="74" spans="1:6">
      <c r="A74" s="120"/>
      <c r="B74" s="191" t="s">
        <v>230</v>
      </c>
      <c r="C74" s="81" t="s">
        <v>17</v>
      </c>
      <c r="D74" s="35">
        <v>5</v>
      </c>
      <c r="E74" s="97"/>
      <c r="F74" s="346">
        <f t="shared" si="10"/>
        <v>0</v>
      </c>
    </row>
    <row r="75" spans="1:6">
      <c r="A75" s="120"/>
      <c r="B75" s="191" t="s">
        <v>231</v>
      </c>
      <c r="C75" s="81" t="s">
        <v>17</v>
      </c>
      <c r="D75" s="35">
        <v>3</v>
      </c>
      <c r="E75" s="97"/>
      <c r="F75" s="346">
        <f t="shared" si="10"/>
        <v>0</v>
      </c>
    </row>
    <row r="76" spans="1:6">
      <c r="A76" s="120"/>
      <c r="B76" s="191" t="s">
        <v>232</v>
      </c>
      <c r="C76" s="81" t="s">
        <v>17</v>
      </c>
      <c r="D76" s="35">
        <v>3</v>
      </c>
      <c r="E76" s="97"/>
      <c r="F76" s="346">
        <f t="shared" si="10"/>
        <v>0</v>
      </c>
    </row>
    <row r="77" spans="1:6">
      <c r="A77" s="120"/>
      <c r="B77" s="191" t="s">
        <v>233</v>
      </c>
      <c r="C77" s="81" t="s">
        <v>17</v>
      </c>
      <c r="D77" s="35">
        <v>1</v>
      </c>
      <c r="E77" s="97"/>
      <c r="F77" s="346">
        <f t="shared" si="10"/>
        <v>0</v>
      </c>
    </row>
    <row r="78" spans="1:6">
      <c r="A78" s="120"/>
      <c r="B78" s="191"/>
      <c r="C78" s="81"/>
      <c r="D78" s="315"/>
      <c r="E78" s="97"/>
      <c r="F78" s="137"/>
    </row>
    <row r="79" spans="1:6" ht="50.7">
      <c r="A79" s="120">
        <f>COUNT($A$2:A77)+1</f>
        <v>26</v>
      </c>
      <c r="B79" s="191" t="s">
        <v>234</v>
      </c>
      <c r="C79" s="81" t="s">
        <v>235</v>
      </c>
      <c r="D79" s="35">
        <v>100</v>
      </c>
      <c r="E79" s="97"/>
      <c r="F79" s="346">
        <f>D79*E79</f>
        <v>0</v>
      </c>
    </row>
    <row r="80" spans="1:6">
      <c r="A80" s="120"/>
      <c r="B80" s="191"/>
      <c r="C80" s="81"/>
      <c r="D80" s="35"/>
      <c r="E80" s="97"/>
      <c r="F80" s="346"/>
    </row>
    <row r="81" spans="1:6" ht="50.7">
      <c r="A81" s="120">
        <f>COUNT($A$2:A79)+1</f>
        <v>27</v>
      </c>
      <c r="B81" s="191" t="s">
        <v>236</v>
      </c>
      <c r="C81" s="81" t="s">
        <v>235</v>
      </c>
      <c r="D81" s="35">
        <v>100</v>
      </c>
      <c r="E81" s="97"/>
      <c r="F81" s="346">
        <f>D81*E81</f>
        <v>0</v>
      </c>
    </row>
    <row r="82" spans="1:6">
      <c r="A82" s="120"/>
      <c r="B82" s="191"/>
      <c r="C82" s="81"/>
      <c r="D82" s="315"/>
      <c r="E82" s="97"/>
      <c r="F82" s="137"/>
    </row>
    <row r="83" spans="1:6" s="4" customFormat="1" ht="13" thickBot="1">
      <c r="A83" s="347"/>
      <c r="B83" s="87" t="str">
        <f>B1&amp;" skupaj:"</f>
        <v>ZIDARSKA DELA skupaj:</v>
      </c>
      <c r="C83" s="348"/>
      <c r="D83" s="316"/>
      <c r="E83" s="41"/>
      <c r="F83" s="139">
        <f>SUM(F6:F82)</f>
        <v>0</v>
      </c>
    </row>
    <row r="84" spans="1:6" s="4" customFormat="1" ht="13" thickTop="1">
      <c r="A84" s="120"/>
      <c r="B84" s="157"/>
      <c r="C84" s="130"/>
      <c r="D84" s="267"/>
      <c r="E84" s="40"/>
      <c r="F84" s="137"/>
    </row>
    <row r="85" spans="1:6" s="4" customFormat="1">
      <c r="A85" s="21"/>
    </row>
    <row r="86" spans="1:6" s="4" customFormat="1">
      <c r="A86" s="21"/>
    </row>
    <row r="87" spans="1:6" s="4" customFormat="1">
      <c r="A87" s="21"/>
    </row>
    <row r="88" spans="1:6" s="4" customFormat="1">
      <c r="A88" s="21"/>
      <c r="B88" s="22"/>
      <c r="C88" s="28"/>
      <c r="D88" s="314"/>
      <c r="E88" s="23"/>
      <c r="F88" s="23"/>
    </row>
    <row r="89" spans="1:6">
      <c r="A89" s="21"/>
      <c r="B89" s="22"/>
      <c r="C89" s="28"/>
      <c r="D89" s="314"/>
      <c r="E89" s="23"/>
      <c r="F89" s="23"/>
    </row>
    <row r="90" spans="1:6">
      <c r="A90" s="21"/>
      <c r="B90" s="22"/>
      <c r="C90" s="28"/>
      <c r="D90" s="314"/>
      <c r="E90" s="23"/>
      <c r="F90" s="23"/>
    </row>
    <row r="91" spans="1:6">
      <c r="A91" s="21"/>
      <c r="B91" s="22"/>
      <c r="C91" s="28"/>
      <c r="D91" s="314"/>
      <c r="E91" s="23"/>
      <c r="F91" s="23"/>
    </row>
    <row r="92" spans="1:6">
      <c r="A92" s="21"/>
      <c r="B92" s="22"/>
      <c r="C92" s="28"/>
      <c r="D92" s="314"/>
      <c r="E92" s="23"/>
      <c r="F92" s="23"/>
    </row>
    <row r="93" spans="1:6">
      <c r="A93" s="21"/>
      <c r="B93" s="22"/>
      <c r="C93" s="28"/>
      <c r="D93" s="314"/>
      <c r="E93" s="23"/>
      <c r="F93" s="23"/>
    </row>
    <row r="94" spans="1:6">
      <c r="A94" s="21"/>
      <c r="B94" s="22"/>
      <c r="C94" s="28"/>
      <c r="D94" s="314"/>
      <c r="E94" s="23"/>
      <c r="F94" s="23"/>
    </row>
    <row r="95" spans="1:6">
      <c r="A95" s="21"/>
      <c r="B95" s="22"/>
      <c r="C95" s="28"/>
      <c r="D95" s="314"/>
      <c r="E95" s="23"/>
      <c r="F95" s="23"/>
    </row>
    <row r="96" spans="1:6">
      <c r="A96" s="21"/>
      <c r="B96" s="22"/>
      <c r="C96" s="28"/>
      <c r="D96" s="314"/>
      <c r="E96" s="23"/>
      <c r="F96" s="23"/>
    </row>
    <row r="97" spans="1:6">
      <c r="A97" s="21"/>
      <c r="B97" s="22"/>
      <c r="C97" s="28"/>
      <c r="D97" s="314"/>
      <c r="E97" s="23"/>
      <c r="F97" s="23"/>
    </row>
    <row r="98" spans="1:6">
      <c r="A98" s="21"/>
      <c r="B98" s="22"/>
      <c r="C98" s="28"/>
      <c r="D98" s="314"/>
      <c r="E98" s="23"/>
      <c r="F98" s="23"/>
    </row>
    <row r="99" spans="1:6">
      <c r="A99" s="21"/>
      <c r="B99" s="22"/>
      <c r="C99" s="28"/>
      <c r="D99" s="314"/>
      <c r="E99" s="23"/>
      <c r="F99" s="23"/>
    </row>
    <row r="100" spans="1:6">
      <c r="A100" s="77"/>
      <c r="B100" s="349"/>
      <c r="C100" s="349"/>
      <c r="D100" s="317"/>
      <c r="E100" s="136"/>
      <c r="F100" s="136"/>
    </row>
    <row r="101" spans="1:6">
      <c r="A101" s="120"/>
      <c r="B101" s="148"/>
      <c r="C101" s="271"/>
      <c r="D101" s="318"/>
      <c r="E101" s="39"/>
      <c r="F101" s="137"/>
    </row>
    <row r="102" spans="1:6">
      <c r="A102" s="120"/>
      <c r="B102" s="121"/>
      <c r="C102" s="122"/>
      <c r="D102" s="318"/>
      <c r="E102" s="39"/>
      <c r="F102" s="137"/>
    </row>
    <row r="103" spans="1:6">
      <c r="A103" s="120"/>
      <c r="B103" s="110"/>
      <c r="C103" s="271"/>
      <c r="D103" s="318"/>
      <c r="E103" s="36"/>
      <c r="F103" s="137"/>
    </row>
    <row r="104" spans="1:6">
      <c r="A104" s="120"/>
      <c r="B104" s="110"/>
      <c r="C104" s="271"/>
      <c r="D104" s="318"/>
      <c r="E104" s="36"/>
      <c r="F104" s="137"/>
    </row>
    <row r="105" spans="1:6">
      <c r="A105" s="120"/>
      <c r="B105" s="110"/>
      <c r="C105" s="271"/>
      <c r="D105" s="318"/>
      <c r="E105" s="36"/>
      <c r="F105" s="137"/>
    </row>
    <row r="106" spans="1:6">
      <c r="A106" s="109"/>
      <c r="B106" s="123"/>
      <c r="C106" s="80"/>
      <c r="D106" s="318"/>
      <c r="E106" s="36"/>
      <c r="F106" s="137"/>
    </row>
    <row r="107" spans="1:6">
      <c r="A107" s="120"/>
      <c r="B107" s="350"/>
      <c r="C107" s="124"/>
      <c r="D107" s="318"/>
      <c r="E107" s="36"/>
      <c r="F107" s="111"/>
    </row>
    <row r="108" spans="1:6">
      <c r="A108" s="109"/>
      <c r="B108" s="351"/>
      <c r="C108" s="271"/>
      <c r="D108" s="318"/>
      <c r="E108" s="36"/>
      <c r="F108" s="111"/>
    </row>
    <row r="109" spans="1:6">
      <c r="A109" s="109"/>
      <c r="B109" s="351"/>
      <c r="C109" s="271"/>
      <c r="D109" s="318"/>
      <c r="E109" s="36"/>
      <c r="F109" s="111"/>
    </row>
    <row r="110" spans="1:6">
      <c r="A110" s="120"/>
      <c r="B110" s="110"/>
      <c r="C110" s="147"/>
      <c r="D110" s="318"/>
      <c r="E110" s="36"/>
      <c r="F110" s="137"/>
    </row>
    <row r="111" spans="1:6">
      <c r="A111" s="109"/>
      <c r="B111" s="123"/>
      <c r="C111" s="124"/>
      <c r="D111" s="318"/>
      <c r="E111" s="36"/>
      <c r="F111" s="137"/>
    </row>
    <row r="112" spans="1:6">
      <c r="A112" s="120"/>
      <c r="B112" s="110"/>
      <c r="C112" s="271"/>
      <c r="D112" s="318"/>
      <c r="E112" s="36"/>
      <c r="F112" s="137"/>
    </row>
    <row r="113" spans="1:6">
      <c r="A113" s="109"/>
      <c r="B113" s="123"/>
      <c r="C113" s="124"/>
      <c r="D113" s="318"/>
      <c r="E113" s="36"/>
      <c r="F113" s="137"/>
    </row>
    <row r="114" spans="1:6">
      <c r="A114" s="120"/>
      <c r="B114" s="110"/>
      <c r="C114" s="271"/>
      <c r="D114" s="318"/>
      <c r="E114" s="36"/>
      <c r="F114" s="137"/>
    </row>
    <row r="115" spans="1:6">
      <c r="A115" s="43"/>
      <c r="B115" s="352"/>
      <c r="C115" s="80"/>
      <c r="D115" s="318"/>
      <c r="E115" s="36"/>
      <c r="F115" s="137"/>
    </row>
    <row r="116" spans="1:6">
      <c r="A116" s="120"/>
      <c r="B116" s="110"/>
      <c r="C116" s="271"/>
      <c r="D116" s="318"/>
      <c r="E116" s="36"/>
      <c r="F116" s="137"/>
    </row>
    <row r="117" spans="1:6">
      <c r="A117" s="43"/>
      <c r="B117" s="352"/>
      <c r="C117" s="80"/>
      <c r="D117" s="318"/>
      <c r="E117" s="36"/>
      <c r="F117" s="137"/>
    </row>
    <row r="118" spans="1:6">
      <c r="A118" s="120"/>
      <c r="B118" s="78"/>
      <c r="C118" s="79"/>
      <c r="D118" s="318"/>
      <c r="E118" s="35"/>
      <c r="F118" s="137"/>
    </row>
    <row r="119" spans="1:6">
      <c r="A119" s="14"/>
      <c r="B119" s="85"/>
      <c r="C119" s="271"/>
      <c r="D119" s="318"/>
      <c r="E119" s="35"/>
      <c r="F119" s="137"/>
    </row>
    <row r="120" spans="1:6">
      <c r="A120" s="14"/>
      <c r="B120" s="125"/>
      <c r="C120" s="79"/>
      <c r="D120" s="318"/>
      <c r="E120" s="35"/>
      <c r="F120" s="137"/>
    </row>
    <row r="121" spans="1:6">
      <c r="A121" s="120"/>
      <c r="B121" s="110"/>
      <c r="C121" s="124"/>
      <c r="D121" s="318"/>
      <c r="E121" s="36"/>
      <c r="F121" s="137"/>
    </row>
    <row r="122" spans="1:6">
      <c r="A122" s="14"/>
      <c r="B122" s="149"/>
      <c r="C122" s="124"/>
      <c r="D122" s="318"/>
      <c r="E122" s="36"/>
      <c r="F122" s="137"/>
    </row>
    <row r="123" spans="1:6">
      <c r="A123" s="109"/>
      <c r="B123" s="110"/>
      <c r="C123" s="124"/>
      <c r="D123" s="318"/>
      <c r="E123" s="36"/>
      <c r="F123" s="137"/>
    </row>
    <row r="124" spans="1:6">
      <c r="A124" s="120"/>
      <c r="B124" s="158"/>
      <c r="C124" s="80"/>
      <c r="D124" s="267"/>
      <c r="E124" s="35"/>
      <c r="F124" s="137"/>
    </row>
    <row r="125" spans="1:6">
      <c r="A125" s="14"/>
      <c r="B125" s="126"/>
      <c r="C125" s="80"/>
      <c r="D125" s="318"/>
      <c r="E125" s="35"/>
      <c r="F125" s="137"/>
    </row>
    <row r="126" spans="1:6">
      <c r="A126" s="120"/>
      <c r="B126" s="152"/>
      <c r="C126" s="127"/>
      <c r="D126" s="318"/>
      <c r="E126" s="35"/>
      <c r="F126" s="137"/>
    </row>
    <row r="127" spans="1:6">
      <c r="A127" s="120"/>
      <c r="B127" s="152"/>
      <c r="C127" s="127"/>
      <c r="D127" s="318"/>
      <c r="E127" s="35"/>
      <c r="F127" s="137"/>
    </row>
    <row r="128" spans="1:6">
      <c r="A128" s="120"/>
      <c r="B128" s="152"/>
      <c r="C128" s="127"/>
      <c r="D128" s="318"/>
      <c r="E128" s="35"/>
      <c r="F128" s="137"/>
    </row>
    <row r="129" spans="1:6">
      <c r="A129" s="120"/>
      <c r="B129" s="152"/>
      <c r="C129" s="127"/>
      <c r="D129" s="318"/>
      <c r="E129" s="35"/>
      <c r="F129" s="137"/>
    </row>
    <row r="130" spans="1:6">
      <c r="A130" s="120"/>
      <c r="B130" s="152"/>
      <c r="C130" s="127"/>
      <c r="D130" s="318"/>
      <c r="E130" s="35"/>
      <c r="F130" s="137"/>
    </row>
    <row r="131" spans="1:6">
      <c r="A131" s="14"/>
      <c r="B131" s="152"/>
      <c r="C131" s="127"/>
      <c r="D131" s="318"/>
      <c r="E131" s="35"/>
      <c r="F131" s="137"/>
    </row>
    <row r="132" spans="1:6">
      <c r="A132" s="120"/>
      <c r="B132" s="152"/>
      <c r="C132" s="127"/>
      <c r="D132" s="318"/>
      <c r="E132" s="35"/>
      <c r="F132" s="137"/>
    </row>
    <row r="133" spans="1:6">
      <c r="A133" s="120"/>
      <c r="B133" s="154"/>
      <c r="C133" s="127"/>
      <c r="D133" s="318"/>
      <c r="E133" s="35"/>
      <c r="F133" s="137"/>
    </row>
    <row r="134" spans="1:6">
      <c r="A134" s="14"/>
      <c r="B134" s="154"/>
      <c r="C134" s="127"/>
      <c r="D134" s="318"/>
      <c r="E134" s="35"/>
      <c r="F134" s="137"/>
    </row>
    <row r="135" spans="1:6">
      <c r="A135" s="14"/>
      <c r="B135" s="154"/>
      <c r="C135" s="127"/>
      <c r="D135" s="318"/>
      <c r="E135" s="35"/>
      <c r="F135" s="137"/>
    </row>
    <row r="136" spans="1:6">
      <c r="A136" s="14"/>
      <c r="B136" s="152"/>
      <c r="C136" s="127"/>
      <c r="D136" s="318"/>
      <c r="E136" s="35"/>
      <c r="F136" s="137"/>
    </row>
    <row r="137" spans="1:6">
      <c r="A137" s="120"/>
      <c r="B137" s="157"/>
      <c r="C137" s="353"/>
      <c r="D137" s="267"/>
      <c r="E137" s="40"/>
      <c r="F137" s="137"/>
    </row>
    <row r="138" spans="1:6">
      <c r="A138" s="14"/>
      <c r="B138" s="155"/>
      <c r="C138" s="353"/>
      <c r="D138" s="267"/>
      <c r="E138" s="40"/>
      <c r="F138" s="137"/>
    </row>
    <row r="139" spans="1:6">
      <c r="A139" s="120"/>
      <c r="B139" s="157"/>
      <c r="C139" s="353"/>
      <c r="D139" s="267"/>
      <c r="E139" s="40"/>
      <c r="F139" s="137"/>
    </row>
    <row r="140" spans="1:6">
      <c r="A140" s="128"/>
      <c r="B140" s="129"/>
      <c r="C140" s="130"/>
      <c r="D140" s="267"/>
      <c r="E140" s="40"/>
      <c r="F140" s="137"/>
    </row>
    <row r="141" spans="1:6">
      <c r="A141" s="120"/>
      <c r="B141" s="157"/>
      <c r="C141" s="130"/>
      <c r="D141" s="267"/>
      <c r="E141" s="40"/>
      <c r="F141" s="137"/>
    </row>
    <row r="142" spans="1:6">
      <c r="A142" s="14"/>
      <c r="B142" s="155"/>
      <c r="C142" s="130"/>
      <c r="D142" s="267"/>
      <c r="E142" s="40"/>
      <c r="F142" s="137"/>
    </row>
    <row r="143" spans="1:6">
      <c r="A143" s="120"/>
      <c r="B143" s="78"/>
      <c r="C143" s="130"/>
      <c r="D143" s="267"/>
      <c r="E143" s="40"/>
      <c r="F143" s="137"/>
    </row>
    <row r="144" spans="1:6">
      <c r="A144" s="14"/>
      <c r="B144" s="155"/>
      <c r="C144" s="130"/>
      <c r="D144" s="267"/>
      <c r="E144" s="40"/>
      <c r="F144" s="137"/>
    </row>
    <row r="145" spans="1:6">
      <c r="A145" s="120"/>
      <c r="B145" s="153"/>
      <c r="C145" s="33"/>
      <c r="D145" s="267"/>
      <c r="E145" s="40"/>
      <c r="F145" s="137"/>
    </row>
    <row r="146" spans="1:6">
      <c r="A146" s="14"/>
      <c r="B146" s="156"/>
      <c r="C146" s="6"/>
      <c r="D146" s="267"/>
      <c r="E146" s="40"/>
      <c r="F146" s="137"/>
    </row>
    <row r="147" spans="1:6">
      <c r="A147" s="120"/>
      <c r="B147" s="153"/>
      <c r="C147" s="33"/>
      <c r="D147" s="267"/>
      <c r="E147" s="40"/>
      <c r="F147" s="137"/>
    </row>
    <row r="148" spans="1:6">
      <c r="A148" s="14"/>
      <c r="B148" s="156"/>
      <c r="C148" s="6"/>
      <c r="D148" s="267"/>
      <c r="E148" s="40"/>
      <c r="F148" s="137"/>
    </row>
    <row r="149" spans="1:6">
      <c r="A149" s="120"/>
      <c r="B149" s="78"/>
      <c r="C149" s="79"/>
      <c r="D149" s="318"/>
      <c r="E149" s="35"/>
      <c r="F149" s="107"/>
    </row>
    <row r="150" spans="1:6">
      <c r="A150" s="14"/>
      <c r="B150" s="78"/>
      <c r="C150" s="79"/>
      <c r="D150" s="318"/>
      <c r="E150" s="35"/>
      <c r="F150" s="107"/>
    </row>
    <row r="151" spans="1:6">
      <c r="A151" s="120"/>
      <c r="B151" s="78"/>
      <c r="C151" s="79"/>
      <c r="D151" s="318"/>
      <c r="E151" s="35"/>
      <c r="F151" s="107"/>
    </row>
    <row r="152" spans="1:6">
      <c r="A152" s="14"/>
      <c r="B152" s="78"/>
      <c r="C152" s="79"/>
      <c r="D152" s="318"/>
      <c r="E152" s="35"/>
      <c r="F152" s="107"/>
    </row>
    <row r="153" spans="1:6">
      <c r="A153" s="120"/>
      <c r="B153" s="153"/>
      <c r="C153" s="354"/>
      <c r="D153" s="318"/>
      <c r="E153" s="35"/>
      <c r="F153" s="107"/>
    </row>
    <row r="154" spans="1:6">
      <c r="A154" s="120"/>
      <c r="B154" s="78"/>
      <c r="C154" s="79"/>
      <c r="D154" s="318"/>
      <c r="E154" s="35"/>
      <c r="F154" s="107"/>
    </row>
    <row r="155" spans="1:6">
      <c r="A155" s="120"/>
      <c r="B155" s="78"/>
      <c r="C155" s="80"/>
      <c r="D155" s="318"/>
      <c r="E155" s="35"/>
      <c r="F155" s="107"/>
    </row>
    <row r="156" spans="1:6">
      <c r="A156" s="14"/>
      <c r="B156" s="352"/>
      <c r="C156" s="80"/>
      <c r="D156" s="267"/>
      <c r="E156" s="35"/>
      <c r="F156" s="107"/>
    </row>
    <row r="157" spans="1:6">
      <c r="A157" s="14"/>
      <c r="B157" s="352"/>
      <c r="C157" s="80"/>
      <c r="D157" s="267"/>
      <c r="E157" s="35"/>
      <c r="F157" s="107"/>
    </row>
    <row r="158" spans="1:6">
      <c r="A158" s="14"/>
      <c r="B158" s="352"/>
      <c r="C158" s="80"/>
      <c r="D158" s="267"/>
      <c r="E158" s="35"/>
      <c r="F158" s="107"/>
    </row>
    <row r="159" spans="1:6">
      <c r="A159" s="14"/>
      <c r="B159" s="352"/>
      <c r="C159" s="80"/>
      <c r="D159" s="267"/>
      <c r="E159" s="35"/>
      <c r="F159" s="107"/>
    </row>
    <row r="160" spans="1:6">
      <c r="A160" s="14"/>
      <c r="B160" s="352"/>
      <c r="C160" s="80"/>
      <c r="D160" s="267"/>
      <c r="E160" s="35"/>
      <c r="F160" s="107"/>
    </row>
    <row r="161" spans="1:6">
      <c r="A161" s="120"/>
      <c r="B161" s="32"/>
      <c r="C161" s="80"/>
      <c r="D161" s="319"/>
      <c r="E161" s="35"/>
      <c r="F161" s="107"/>
    </row>
    <row r="162" spans="1:6">
      <c r="A162" s="14"/>
      <c r="B162" s="352"/>
      <c r="C162" s="80"/>
      <c r="D162" s="267"/>
      <c r="E162" s="35"/>
      <c r="F162" s="107"/>
    </row>
    <row r="163" spans="1:6">
      <c r="A163" s="120"/>
      <c r="B163" s="32"/>
      <c r="C163" s="80"/>
      <c r="D163" s="267"/>
      <c r="E163" s="35"/>
      <c r="F163" s="107"/>
    </row>
    <row r="164" spans="1:6">
      <c r="A164" s="120"/>
      <c r="B164" s="126"/>
      <c r="C164" s="79"/>
      <c r="D164" s="267"/>
      <c r="E164" s="35"/>
      <c r="F164" s="107"/>
    </row>
    <row r="165" spans="1:6">
      <c r="A165" s="120"/>
      <c r="B165" s="126"/>
      <c r="C165" s="79"/>
      <c r="D165" s="267"/>
      <c r="E165" s="35"/>
      <c r="F165" s="107"/>
    </row>
    <row r="166" spans="1:6">
      <c r="A166" s="14"/>
      <c r="B166" s="126"/>
      <c r="C166" s="79"/>
      <c r="D166" s="267"/>
      <c r="E166" s="35"/>
      <c r="F166" s="107"/>
    </row>
    <row r="167" spans="1:6">
      <c r="A167" s="14"/>
      <c r="B167" s="126"/>
      <c r="C167" s="79"/>
      <c r="D167" s="267"/>
      <c r="E167" s="35"/>
      <c r="F167" s="107"/>
    </row>
    <row r="168" spans="1:6">
      <c r="A168" s="14"/>
      <c r="B168" s="126"/>
      <c r="C168" s="79"/>
      <c r="D168" s="267"/>
      <c r="E168" s="35"/>
      <c r="F168" s="107"/>
    </row>
    <row r="169" spans="1:6">
      <c r="A169" s="120"/>
      <c r="B169" s="146"/>
      <c r="C169" s="79"/>
      <c r="D169" s="267"/>
      <c r="E169" s="35"/>
      <c r="F169" s="107"/>
    </row>
    <row r="170" spans="1:6">
      <c r="A170" s="14"/>
      <c r="B170" s="126"/>
      <c r="C170" s="79"/>
      <c r="D170" s="267"/>
      <c r="E170" s="35"/>
      <c r="F170" s="107"/>
    </row>
    <row r="171" spans="1:6">
      <c r="A171" s="120"/>
      <c r="B171" s="146"/>
      <c r="C171" s="79"/>
      <c r="D171" s="267"/>
      <c r="E171" s="35"/>
      <c r="F171" s="107"/>
    </row>
    <row r="172" spans="1:6">
      <c r="A172" s="14"/>
      <c r="B172" s="126"/>
      <c r="C172" s="79"/>
      <c r="D172" s="267"/>
      <c r="E172" s="35"/>
      <c r="F172" s="107"/>
    </row>
    <row r="173" spans="1:6">
      <c r="A173" s="120"/>
      <c r="B173" s="32"/>
      <c r="C173" s="80"/>
      <c r="D173" s="318"/>
      <c r="E173" s="36"/>
      <c r="F173" s="137"/>
    </row>
    <row r="174" spans="1:6">
      <c r="A174" s="77"/>
      <c r="B174" s="355"/>
      <c r="C174" s="80"/>
      <c r="D174" s="318"/>
      <c r="E174" s="36"/>
      <c r="F174" s="137"/>
    </row>
    <row r="175" spans="1:6">
      <c r="A175" s="77"/>
      <c r="B175" s="355"/>
      <c r="C175" s="80"/>
      <c r="D175" s="318"/>
      <c r="E175" s="36"/>
      <c r="F175" s="137"/>
    </row>
    <row r="176" spans="1:6">
      <c r="A176" s="131"/>
      <c r="B176" s="132"/>
      <c r="C176" s="133"/>
      <c r="D176" s="267"/>
      <c r="E176" s="37"/>
      <c r="F176" s="138"/>
    </row>
    <row r="177" spans="1:6" ht="13" thickBot="1">
      <c r="A177" s="347"/>
      <c r="B177" s="87"/>
      <c r="C177" s="348"/>
      <c r="D177" s="316"/>
      <c r="E177" s="41"/>
      <c r="F177" s="139"/>
    </row>
    <row r="178" spans="1:6" ht="13" thickTop="1">
      <c r="A178" s="356"/>
      <c r="B178" s="357"/>
      <c r="C178" s="358"/>
      <c r="D178" s="313"/>
      <c r="E178" s="3"/>
      <c r="F178" s="135"/>
    </row>
    <row r="179" spans="1:6">
      <c r="F179" s="140"/>
    </row>
    <row r="180" spans="1:6">
      <c r="F180" s="140"/>
    </row>
    <row r="181" spans="1:6">
      <c r="B181" s="151"/>
    </row>
  </sheetData>
  <sheetProtection selectLockedCells="1"/>
  <phoneticPr fontId="46" type="noConversion"/>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ignoredErrors>
    <ignoredError sqref="B1:F1 A2:F3" emptyCellReference="1"/>
  </ignoredError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79998168889431442"/>
    <pageSetUpPr fitToPage="1"/>
  </sheetPr>
  <dimension ref="A1:F88"/>
  <sheetViews>
    <sheetView showZeros="0" zoomScaleNormal="100" workbookViewId="0">
      <selection activeCell="E10" sqref="E10:E34"/>
    </sheetView>
  </sheetViews>
  <sheetFormatPr defaultColWidth="9.1171875" defaultRowHeight="12.7"/>
  <cols>
    <col min="1" max="1" width="5.87890625" style="305" customWidth="1"/>
    <col min="2" max="2" width="44.703125" style="306" customWidth="1"/>
    <col min="3" max="3" width="4.703125" style="307" customWidth="1"/>
    <col min="4" max="4" width="9.5859375" style="308" customWidth="1"/>
    <col min="5" max="5" width="10" style="268" customWidth="1"/>
    <col min="6" max="6" width="13.1171875" style="306" customWidth="1"/>
    <col min="7" max="7" width="20.41015625" style="283" customWidth="1"/>
    <col min="8" max="16384" width="9.1171875" style="283"/>
  </cols>
  <sheetData>
    <row r="1" spans="1:6">
      <c r="A1" s="116" t="s">
        <v>20</v>
      </c>
      <c r="B1" s="117" t="s">
        <v>121</v>
      </c>
      <c r="C1" s="161"/>
      <c r="D1" s="162"/>
      <c r="E1" s="134"/>
      <c r="F1" s="163"/>
    </row>
    <row r="2" spans="1:6">
      <c r="A2" s="159"/>
      <c r="B2" s="160"/>
      <c r="C2" s="161"/>
      <c r="D2" s="162"/>
      <c r="E2" s="134"/>
      <c r="F2" s="163"/>
    </row>
    <row r="3" spans="1:6">
      <c r="A3" s="159"/>
      <c r="B3" s="164" t="s">
        <v>16</v>
      </c>
      <c r="C3" s="161"/>
      <c r="D3" s="162"/>
      <c r="E3" s="134"/>
      <c r="F3" s="163"/>
    </row>
    <row r="4" spans="1:6" ht="25.5" customHeight="1">
      <c r="A4" s="159"/>
      <c r="B4" s="438" t="s">
        <v>32</v>
      </c>
      <c r="C4" s="438"/>
      <c r="D4" s="438"/>
      <c r="E4" s="438"/>
      <c r="F4" s="438"/>
    </row>
    <row r="5" spans="1:6" ht="16.5" customHeight="1">
      <c r="A5" s="284"/>
      <c r="B5" s="439" t="s">
        <v>31</v>
      </c>
      <c r="C5" s="439"/>
      <c r="D5" s="439"/>
      <c r="E5" s="439"/>
      <c r="F5" s="439"/>
    </row>
    <row r="6" spans="1:6">
      <c r="A6" s="159"/>
      <c r="B6" s="165"/>
      <c r="C6" s="161"/>
      <c r="D6" s="162"/>
      <c r="E6" s="134"/>
      <c r="F6" s="163"/>
    </row>
    <row r="7" spans="1:6">
      <c r="A7" s="166" t="s">
        <v>7</v>
      </c>
      <c r="B7" s="285" t="s">
        <v>8</v>
      </c>
      <c r="C7" s="286" t="s">
        <v>12</v>
      </c>
      <c r="D7" s="287" t="s">
        <v>9</v>
      </c>
      <c r="E7" s="100" t="s">
        <v>10</v>
      </c>
      <c r="F7" s="167" t="s">
        <v>11</v>
      </c>
    </row>
    <row r="8" spans="1:6" s="288" customFormat="1" ht="13.7">
      <c r="A8" s="289"/>
      <c r="B8" s="290"/>
      <c r="C8" s="291"/>
      <c r="D8" s="292"/>
      <c r="E8" s="168"/>
      <c r="F8" s="169"/>
    </row>
    <row r="9" spans="1:6" s="288" customFormat="1" ht="13.7">
      <c r="A9" s="289"/>
      <c r="B9" s="312" t="s">
        <v>295</v>
      </c>
      <c r="C9" s="291"/>
      <c r="D9" s="292"/>
      <c r="E9" s="168"/>
      <c r="F9" s="169"/>
    </row>
    <row r="10" spans="1:6" s="288" customFormat="1" ht="38">
      <c r="A10" s="120">
        <f>COUNT($A$2:A8)+1</f>
        <v>1</v>
      </c>
      <c r="B10" s="296" t="s">
        <v>256</v>
      </c>
      <c r="C10" s="33" t="s">
        <v>29</v>
      </c>
      <c r="D10" s="293">
        <v>40</v>
      </c>
      <c r="E10" s="217"/>
      <c r="F10" s="107">
        <f>D10*E10</f>
        <v>0</v>
      </c>
    </row>
    <row r="11" spans="1:6" s="294" customFormat="1">
      <c r="A11" s="256"/>
      <c r="B11" s="32"/>
      <c r="C11" s="33"/>
      <c r="D11" s="81"/>
      <c r="E11" s="217"/>
      <c r="F11" s="107"/>
    </row>
    <row r="12" spans="1:6" s="294" customFormat="1" ht="38">
      <c r="A12" s="120">
        <f>COUNT($A$2:A10)+1</f>
        <v>2</v>
      </c>
      <c r="B12" s="295" t="s">
        <v>261</v>
      </c>
      <c r="C12" s="33" t="s">
        <v>30</v>
      </c>
      <c r="D12" s="293">
        <v>40</v>
      </c>
      <c r="E12" s="217"/>
      <c r="F12" s="107">
        <f>D12*E12</f>
        <v>0</v>
      </c>
    </row>
    <row r="13" spans="1:6" s="294" customFormat="1">
      <c r="A13" s="256"/>
      <c r="B13" s="296"/>
      <c r="C13" s="33"/>
      <c r="D13" s="33"/>
      <c r="E13" s="217"/>
      <c r="F13" s="107"/>
    </row>
    <row r="14" spans="1:6" s="294" customFormat="1" ht="38">
      <c r="A14" s="120">
        <f>COUNT($A$2:A12)+1</f>
        <v>3</v>
      </c>
      <c r="B14" s="295" t="s">
        <v>262</v>
      </c>
      <c r="C14" s="33" t="s">
        <v>29</v>
      </c>
      <c r="D14" s="293">
        <v>20</v>
      </c>
      <c r="E14" s="217"/>
      <c r="F14" s="107">
        <f>D14*E14</f>
        <v>0</v>
      </c>
    </row>
    <row r="15" spans="1:6" s="294" customFormat="1">
      <c r="A15" s="256"/>
      <c r="B15" s="296"/>
      <c r="C15" s="33"/>
      <c r="D15" s="33"/>
      <c r="E15" s="217"/>
      <c r="F15" s="107"/>
    </row>
    <row r="16" spans="1:6" s="294" customFormat="1" ht="34">
      <c r="A16" s="120">
        <f>COUNT($A$2:A14)+1</f>
        <v>4</v>
      </c>
      <c r="B16" s="297" t="s">
        <v>226</v>
      </c>
      <c r="C16" s="80" t="s">
        <v>29</v>
      </c>
      <c r="D16" s="81">
        <v>20</v>
      </c>
      <c r="E16" s="217"/>
      <c r="F16" s="107">
        <f>D16*E16</f>
        <v>0</v>
      </c>
    </row>
    <row r="17" spans="1:6" s="294" customFormat="1">
      <c r="A17" s="256"/>
      <c r="B17" s="296"/>
      <c r="C17" s="33"/>
      <c r="D17" s="33"/>
      <c r="E17" s="217"/>
      <c r="F17" s="107"/>
    </row>
    <row r="18" spans="1:6" s="294" customFormat="1" ht="76">
      <c r="A18" s="120">
        <f>COUNT($A$2:A16)+1</f>
        <v>5</v>
      </c>
      <c r="B18" s="295" t="s">
        <v>255</v>
      </c>
      <c r="C18" s="80"/>
      <c r="D18" s="81"/>
      <c r="E18" s="35"/>
      <c r="F18" s="107"/>
    </row>
    <row r="19" spans="1:6" s="294" customFormat="1" ht="14.7">
      <c r="A19" s="255" t="s">
        <v>263</v>
      </c>
      <c r="B19" s="126" t="s">
        <v>300</v>
      </c>
      <c r="C19" s="79" t="s">
        <v>28</v>
      </c>
      <c r="D19" s="81">
        <v>12</v>
      </c>
      <c r="E19" s="35"/>
      <c r="F19" s="107">
        <f>E19*D19</f>
        <v>0</v>
      </c>
    </row>
    <row r="20" spans="1:6" s="294" customFormat="1">
      <c r="A20" s="256"/>
      <c r="B20" s="126"/>
      <c r="C20" s="79"/>
      <c r="D20" s="33"/>
      <c r="E20" s="35"/>
      <c r="F20" s="107"/>
    </row>
    <row r="21" spans="1:6" s="294" customFormat="1" ht="25.35">
      <c r="A21" s="120">
        <f>COUNT($A$2:A19)+1</f>
        <v>6</v>
      </c>
      <c r="B21" s="322" t="s">
        <v>296</v>
      </c>
      <c r="C21" s="323"/>
      <c r="D21" s="324"/>
      <c r="E21" s="325"/>
      <c r="F21" s="325"/>
    </row>
    <row r="22" spans="1:6" s="294" customFormat="1" ht="14.7">
      <c r="A22" s="256" t="s">
        <v>263</v>
      </c>
      <c r="B22" s="322" t="s">
        <v>297</v>
      </c>
      <c r="C22" s="79" t="s">
        <v>28</v>
      </c>
      <c r="D22" s="81">
        <v>60</v>
      </c>
      <c r="E22" s="327"/>
      <c r="F22" s="328">
        <f>D22*E22</f>
        <v>0</v>
      </c>
    </row>
    <row r="23" spans="1:6" s="294" customFormat="1" ht="14.7">
      <c r="A23" s="256" t="s">
        <v>264</v>
      </c>
      <c r="B23" s="322" t="s">
        <v>298</v>
      </c>
      <c r="C23" s="79" t="s">
        <v>28</v>
      </c>
      <c r="D23" s="81">
        <v>20</v>
      </c>
      <c r="E23" s="327"/>
      <c r="F23" s="328">
        <f>D23*E23</f>
        <v>0</v>
      </c>
    </row>
    <row r="24" spans="1:6" s="294" customFormat="1" ht="14.7">
      <c r="A24" s="256" t="s">
        <v>265</v>
      </c>
      <c r="B24" s="322" t="s">
        <v>299</v>
      </c>
      <c r="C24" s="79" t="s">
        <v>28</v>
      </c>
      <c r="D24" s="81">
        <v>60</v>
      </c>
      <c r="E24" s="327"/>
      <c r="F24" s="328">
        <f>D24*E24</f>
        <v>0</v>
      </c>
    </row>
    <row r="25" spans="1:6" s="294" customFormat="1">
      <c r="A25" s="256"/>
      <c r="B25" s="322"/>
      <c r="C25" s="333"/>
      <c r="D25" s="81"/>
      <c r="E25" s="327"/>
      <c r="F25" s="328"/>
    </row>
    <row r="26" spans="1:6" s="294" customFormat="1" ht="50.7">
      <c r="A26" s="120">
        <f>COUNT($A$2:A25)+1</f>
        <v>7</v>
      </c>
      <c r="B26" s="332" t="s">
        <v>268</v>
      </c>
      <c r="C26" s="80" t="s">
        <v>29</v>
      </c>
      <c r="D26" s="81">
        <v>15</v>
      </c>
      <c r="E26" s="330"/>
      <c r="F26" s="328">
        <f>D26*E26</f>
        <v>0</v>
      </c>
    </row>
    <row r="27" spans="1:6" s="294" customFormat="1">
      <c r="A27" s="255"/>
      <c r="B27" s="322"/>
      <c r="C27" s="326"/>
      <c r="D27" s="81"/>
      <c r="E27" s="330"/>
      <c r="F27" s="328"/>
    </row>
    <row r="28" spans="1:6" s="294" customFormat="1" ht="38">
      <c r="A28" s="120">
        <f>COUNT($A$2:A26)+1</f>
        <v>8</v>
      </c>
      <c r="B28" s="322" t="s">
        <v>491</v>
      </c>
      <c r="C28" s="80" t="s">
        <v>17</v>
      </c>
      <c r="D28" s="81">
        <v>1</v>
      </c>
      <c r="E28" s="331"/>
      <c r="F28" s="328">
        <f>D28*E28</f>
        <v>0</v>
      </c>
    </row>
    <row r="29" spans="1:6" s="294" customFormat="1">
      <c r="A29" s="120"/>
      <c r="B29" s="322"/>
      <c r="C29" s="80"/>
      <c r="D29" s="81"/>
      <c r="E29" s="331"/>
      <c r="F29" s="328"/>
    </row>
    <row r="30" spans="1:6" s="294" customFormat="1" ht="25.35">
      <c r="A30" s="120">
        <f>COUNT($A$2:A28)+1</f>
        <v>9</v>
      </c>
      <c r="B30" s="322" t="s">
        <v>267</v>
      </c>
      <c r="C30" s="80" t="s">
        <v>29</v>
      </c>
      <c r="D30" s="81">
        <v>10</v>
      </c>
      <c r="E30" s="331"/>
      <c r="F30" s="328">
        <f>D30*E30</f>
        <v>0</v>
      </c>
    </row>
    <row r="31" spans="1:6" s="294" customFormat="1">
      <c r="A31" s="120"/>
      <c r="B31" s="322"/>
      <c r="C31" s="80"/>
      <c r="D31" s="329"/>
      <c r="E31" s="331"/>
      <c r="F31" s="328"/>
    </row>
    <row r="32" spans="1:6" s="294" customFormat="1" ht="25.35">
      <c r="A32" s="120"/>
      <c r="B32" s="398" t="s">
        <v>464</v>
      </c>
      <c r="C32" s="80"/>
      <c r="D32" s="329"/>
      <c r="E32" s="331"/>
      <c r="F32" s="328"/>
    </row>
    <row r="33" spans="1:6" s="294" customFormat="1" ht="88.7">
      <c r="A33" s="120">
        <f>COUNT($A$2:A31)+1</f>
        <v>10</v>
      </c>
      <c r="B33" s="191" t="s">
        <v>466</v>
      </c>
      <c r="C33" s="80" t="s">
        <v>28</v>
      </c>
      <c r="D33" s="399">
        <v>55</v>
      </c>
      <c r="E33" s="400"/>
      <c r="F33" s="401">
        <f t="shared" ref="F33" si="0">+E33*D33</f>
        <v>0</v>
      </c>
    </row>
    <row r="34" spans="1:6" s="294" customFormat="1" ht="14.7">
      <c r="A34" s="120" t="s">
        <v>263</v>
      </c>
      <c r="B34" s="322" t="s">
        <v>465</v>
      </c>
      <c r="C34" s="80" t="s">
        <v>28</v>
      </c>
      <c r="D34" s="399">
        <v>5</v>
      </c>
      <c r="E34" s="400"/>
      <c r="F34" s="401">
        <f t="shared" ref="F34" si="1">+E34*D34</f>
        <v>0</v>
      </c>
    </row>
    <row r="35" spans="1:6" s="294" customFormat="1">
      <c r="A35" s="120"/>
      <c r="B35" s="360"/>
      <c r="C35" s="337"/>
      <c r="D35" s="335"/>
      <c r="E35" s="331"/>
      <c r="F35" s="107"/>
    </row>
    <row r="36" spans="1:6" ht="13" thickBot="1">
      <c r="A36" s="298"/>
      <c r="B36" s="170" t="str">
        <f>B1&amp;" skupaj:"</f>
        <v>KANALIZACIJA V OBJEKTU  skupaj:</v>
      </c>
      <c r="C36" s="299"/>
      <c r="D36" s="300"/>
      <c r="E36" s="41"/>
      <c r="F36" s="171">
        <f>SUM(F9:F35)</f>
        <v>0</v>
      </c>
    </row>
    <row r="37" spans="1:6" ht="13" thickTop="1">
      <c r="A37" s="301"/>
      <c r="B37" s="302"/>
      <c r="C37" s="303"/>
      <c r="D37" s="304"/>
      <c r="E37" s="3"/>
      <c r="F37" s="172"/>
    </row>
    <row r="38" spans="1:6">
      <c r="B38" s="283"/>
      <c r="C38" s="283"/>
      <c r="D38" s="283"/>
      <c r="E38" s="283"/>
      <c r="F38" s="283"/>
    </row>
    <row r="39" spans="1:6">
      <c r="B39" s="362"/>
      <c r="C39" s="283"/>
      <c r="D39" s="283"/>
      <c r="E39" s="283"/>
      <c r="F39" s="283"/>
    </row>
    <row r="40" spans="1:6">
      <c r="B40" s="283"/>
      <c r="C40" s="283"/>
      <c r="D40" s="283"/>
      <c r="E40" s="283"/>
      <c r="F40" s="283"/>
    </row>
    <row r="41" spans="1:6">
      <c r="B41" s="283"/>
      <c r="C41" s="283"/>
      <c r="D41" s="283"/>
      <c r="E41" s="283"/>
      <c r="F41" s="283"/>
    </row>
    <row r="42" spans="1:6">
      <c r="B42" s="283"/>
      <c r="C42" s="283"/>
      <c r="D42" s="283"/>
      <c r="E42" s="283"/>
      <c r="F42" s="283"/>
    </row>
    <row r="43" spans="1:6">
      <c r="B43" s="283"/>
      <c r="C43" s="283"/>
      <c r="D43" s="283"/>
      <c r="E43" s="283"/>
      <c r="F43" s="283"/>
    </row>
    <row r="44" spans="1:6">
      <c r="B44" s="283"/>
      <c r="C44" s="283"/>
      <c r="D44" s="283"/>
      <c r="E44" s="283"/>
      <c r="F44" s="283"/>
    </row>
    <row r="45" spans="1:6">
      <c r="B45" s="283"/>
      <c r="C45" s="283"/>
      <c r="D45" s="283"/>
      <c r="E45" s="283"/>
      <c r="F45" s="283"/>
    </row>
    <row r="46" spans="1:6">
      <c r="B46" s="283"/>
      <c r="C46" s="283"/>
      <c r="D46" s="283"/>
      <c r="E46" s="283"/>
      <c r="F46" s="283"/>
    </row>
    <row r="47" spans="1:6">
      <c r="B47" s="283"/>
      <c r="C47" s="283"/>
      <c r="D47" s="283"/>
      <c r="E47" s="283"/>
      <c r="F47" s="283"/>
    </row>
    <row r="48" spans="1:6">
      <c r="B48" s="283"/>
      <c r="C48" s="283"/>
      <c r="D48" s="283"/>
      <c r="E48" s="283"/>
      <c r="F48" s="283"/>
    </row>
    <row r="49" spans="2:6">
      <c r="B49" s="283"/>
      <c r="C49" s="283"/>
      <c r="D49" s="283"/>
      <c r="E49" s="283"/>
      <c r="F49" s="283"/>
    </row>
    <row r="50" spans="2:6">
      <c r="B50" s="283"/>
      <c r="C50" s="283"/>
      <c r="D50" s="283"/>
      <c r="E50" s="283"/>
      <c r="F50" s="283"/>
    </row>
    <row r="51" spans="2:6">
      <c r="B51" s="283"/>
      <c r="C51" s="283"/>
      <c r="D51" s="283"/>
      <c r="E51" s="283"/>
      <c r="F51" s="283"/>
    </row>
    <row r="52" spans="2:6">
      <c r="B52" s="283"/>
      <c r="C52" s="283"/>
      <c r="D52" s="283"/>
      <c r="E52" s="283"/>
      <c r="F52" s="283"/>
    </row>
    <row r="53" spans="2:6">
      <c r="B53" s="283"/>
      <c r="C53" s="283"/>
      <c r="D53" s="283"/>
      <c r="E53" s="283"/>
      <c r="F53" s="283"/>
    </row>
    <row r="54" spans="2:6">
      <c r="B54" s="283"/>
      <c r="C54" s="283"/>
      <c r="D54" s="283"/>
      <c r="E54" s="283"/>
      <c r="F54" s="283"/>
    </row>
    <row r="55" spans="2:6">
      <c r="B55" s="283"/>
      <c r="C55" s="283"/>
      <c r="D55" s="283"/>
      <c r="E55" s="283"/>
      <c r="F55" s="283"/>
    </row>
    <row r="56" spans="2:6">
      <c r="B56" s="283"/>
      <c r="C56" s="283"/>
      <c r="D56" s="283"/>
      <c r="E56" s="283"/>
      <c r="F56" s="283"/>
    </row>
    <row r="57" spans="2:6">
      <c r="B57" s="283"/>
      <c r="C57" s="283"/>
      <c r="D57" s="283"/>
      <c r="E57" s="283"/>
      <c r="F57" s="283"/>
    </row>
    <row r="58" spans="2:6">
      <c r="B58" s="283"/>
      <c r="C58" s="283"/>
      <c r="D58" s="283"/>
      <c r="E58" s="283"/>
      <c r="F58" s="283"/>
    </row>
    <row r="59" spans="2:6">
      <c r="B59" s="283"/>
      <c r="C59" s="283"/>
      <c r="D59" s="283"/>
      <c r="E59" s="283"/>
      <c r="F59" s="283"/>
    </row>
    <row r="60" spans="2:6">
      <c r="B60" s="283"/>
      <c r="C60" s="283"/>
      <c r="D60" s="283"/>
      <c r="E60" s="283"/>
      <c r="F60" s="283"/>
    </row>
    <row r="61" spans="2:6">
      <c r="B61" s="283"/>
      <c r="C61" s="283"/>
      <c r="D61" s="283"/>
      <c r="E61" s="283"/>
      <c r="F61" s="283"/>
    </row>
    <row r="62" spans="2:6">
      <c r="B62" s="283"/>
      <c r="C62" s="283"/>
      <c r="D62" s="283"/>
      <c r="E62" s="283"/>
      <c r="F62" s="283"/>
    </row>
    <row r="63" spans="2:6">
      <c r="B63" s="283"/>
      <c r="C63" s="283"/>
      <c r="D63" s="283"/>
      <c r="E63" s="283"/>
      <c r="F63" s="283"/>
    </row>
    <row r="64" spans="2:6">
      <c r="B64" s="283"/>
      <c r="C64" s="283"/>
      <c r="D64" s="283"/>
      <c r="E64" s="283"/>
      <c r="F64" s="283"/>
    </row>
    <row r="65" spans="2:6">
      <c r="B65" s="283"/>
      <c r="C65" s="283"/>
      <c r="D65" s="283"/>
      <c r="E65" s="283"/>
      <c r="F65" s="283"/>
    </row>
    <row r="66" spans="2:6">
      <c r="B66" s="283"/>
      <c r="C66" s="283"/>
      <c r="D66" s="283"/>
      <c r="E66" s="283"/>
      <c r="F66" s="283"/>
    </row>
    <row r="67" spans="2:6">
      <c r="B67" s="283"/>
      <c r="C67" s="283"/>
      <c r="D67" s="283"/>
      <c r="E67" s="283"/>
      <c r="F67" s="283"/>
    </row>
    <row r="68" spans="2:6">
      <c r="B68" s="283"/>
      <c r="C68" s="283"/>
      <c r="D68" s="283"/>
      <c r="E68" s="283"/>
      <c r="F68" s="283"/>
    </row>
    <row r="69" spans="2:6">
      <c r="B69" s="283"/>
      <c r="C69" s="283"/>
      <c r="D69" s="283"/>
      <c r="E69" s="283"/>
      <c r="F69" s="283"/>
    </row>
    <row r="70" spans="2:6">
      <c r="B70" s="283"/>
      <c r="C70" s="283"/>
      <c r="D70" s="283"/>
      <c r="E70" s="283"/>
      <c r="F70" s="283"/>
    </row>
    <row r="71" spans="2:6">
      <c r="B71" s="283"/>
      <c r="C71" s="283"/>
      <c r="D71" s="283"/>
      <c r="E71" s="283"/>
      <c r="F71" s="283"/>
    </row>
    <row r="72" spans="2:6">
      <c r="B72" s="283"/>
      <c r="C72" s="283"/>
      <c r="D72" s="283"/>
      <c r="E72" s="283"/>
      <c r="F72" s="283"/>
    </row>
    <row r="73" spans="2:6">
      <c r="B73" s="283"/>
      <c r="C73" s="283"/>
      <c r="D73" s="283"/>
      <c r="E73" s="283"/>
      <c r="F73" s="283"/>
    </row>
    <row r="74" spans="2:6">
      <c r="B74" s="283"/>
      <c r="C74" s="283"/>
      <c r="D74" s="283"/>
      <c r="E74" s="283"/>
      <c r="F74" s="283"/>
    </row>
    <row r="75" spans="2:6">
      <c r="B75" s="283"/>
      <c r="C75" s="283"/>
      <c r="D75" s="283"/>
      <c r="E75" s="283"/>
      <c r="F75" s="283"/>
    </row>
    <row r="76" spans="2:6">
      <c r="B76" s="283"/>
      <c r="C76" s="283"/>
      <c r="D76" s="283"/>
      <c r="E76" s="283"/>
      <c r="F76" s="283"/>
    </row>
    <row r="77" spans="2:6">
      <c r="B77" s="283"/>
      <c r="C77" s="283"/>
      <c r="D77" s="283"/>
      <c r="E77" s="283"/>
      <c r="F77" s="283"/>
    </row>
    <row r="78" spans="2:6">
      <c r="B78" s="283"/>
      <c r="C78" s="283"/>
      <c r="D78" s="283"/>
      <c r="E78" s="283"/>
      <c r="F78" s="283"/>
    </row>
    <row r="79" spans="2:6">
      <c r="B79" s="283"/>
      <c r="C79" s="283"/>
      <c r="D79" s="283"/>
      <c r="E79" s="283"/>
      <c r="F79" s="283"/>
    </row>
    <row r="80" spans="2:6">
      <c r="B80" s="283"/>
      <c r="C80" s="283"/>
      <c r="D80" s="283"/>
      <c r="E80" s="283"/>
      <c r="F80" s="283"/>
    </row>
    <row r="81" spans="2:6">
      <c r="B81" s="283"/>
      <c r="C81" s="283"/>
      <c r="D81" s="283"/>
      <c r="E81" s="283"/>
      <c r="F81" s="283"/>
    </row>
    <row r="82" spans="2:6">
      <c r="B82" s="283"/>
      <c r="C82" s="283"/>
      <c r="D82" s="283"/>
      <c r="E82" s="283"/>
      <c r="F82" s="283"/>
    </row>
    <row r="83" spans="2:6">
      <c r="B83" s="283"/>
      <c r="C83" s="283"/>
      <c r="D83" s="283"/>
      <c r="E83" s="283"/>
      <c r="F83" s="283"/>
    </row>
    <row r="84" spans="2:6">
      <c r="B84" s="283"/>
      <c r="C84" s="283"/>
      <c r="D84" s="283"/>
      <c r="E84" s="283"/>
      <c r="F84" s="283"/>
    </row>
    <row r="85" spans="2:6">
      <c r="B85" s="283"/>
      <c r="C85" s="283"/>
      <c r="D85" s="283"/>
      <c r="E85" s="283"/>
      <c r="F85" s="283"/>
    </row>
    <row r="86" spans="2:6">
      <c r="B86" s="283"/>
      <c r="C86" s="283"/>
      <c r="D86" s="283"/>
      <c r="E86" s="283"/>
      <c r="F86" s="283"/>
    </row>
    <row r="87" spans="2:6">
      <c r="B87" s="283"/>
      <c r="C87" s="283"/>
      <c r="D87" s="283"/>
      <c r="E87" s="283"/>
      <c r="F87" s="283"/>
    </row>
    <row r="88" spans="2:6">
      <c r="B88" s="283"/>
      <c r="C88" s="283"/>
      <c r="D88" s="283"/>
      <c r="E88" s="283"/>
      <c r="F88" s="283"/>
    </row>
  </sheetData>
  <sheetProtection selectLockedCells="1"/>
  <mergeCells count="2">
    <mergeCell ref="B4:F4"/>
    <mergeCell ref="B5:F5"/>
  </mergeCells>
  <phoneticPr fontId="46" type="noConversion"/>
  <pageMargins left="0.98425196850393704" right="0.39370078740157483" top="1.2598425196850394" bottom="0.98425196850393704" header="0.31496062992125984" footer="0.31496062992125984"/>
  <pageSetup paperSize="9" fitToHeight="0" orientation="portrait" r:id="rId1"/>
  <headerFooter>
    <oddHeader>&amp;L&amp;"Arial Narrow,Običajno"&amp;8&amp;K00-049&amp;F</oddHeader>
    <oddFooter>&amp;L&amp;"Arial Narrow,Običajno"&amp;8&amp;K00-046&amp;G
PROTIM RŽIŠNIK PERC d.o.o., Poslovna cona A 2,  4208 ŠENČUR,  SLOVENIJA
tel.: 04 279 18 00  e-mail:  protim@r-p.si  url: www.protim.si&amp;R&amp;"FuturaTEEMedCon,Običajno"&amp;K00-046&amp;P/&amp;N</oddFooter>
  </headerFooter>
  <ignoredErrors>
    <ignoredError sqref="C37:F37 A2:F3 A36:E36 A6:F8 A4:A5 C1:F1"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20</vt:i4>
      </vt:variant>
    </vt:vector>
  </HeadingPairs>
  <TitlesOfParts>
    <vt:vector size="33" baseType="lpstr">
      <vt:lpstr>Spremni list</vt:lpstr>
      <vt:lpstr>Rekapitulacija</vt:lpstr>
      <vt:lpstr>Splošni pogoji</vt:lpstr>
      <vt:lpstr>0. Pripravljalna dela</vt:lpstr>
      <vt:lpstr>I. ZEMELJSKA_Opombe</vt:lpstr>
      <vt:lpstr>I. ZEMELJSKA DELA</vt:lpstr>
      <vt:lpstr>II. BETONSKA_Opombe</vt:lpstr>
      <vt:lpstr>II. BETONSKA DELA</vt:lpstr>
      <vt:lpstr>III.TESARSKA_Opombe</vt:lpstr>
      <vt:lpstr>III.TESARSKA DELA</vt:lpstr>
      <vt:lpstr>IV.ZIDARSKA_Opombe</vt:lpstr>
      <vt:lpstr>IV.ZIDARSKA DELA</vt:lpstr>
      <vt:lpstr>V.KANALIZACIJA V OBJEKTU</vt:lpstr>
      <vt:lpstr>'0. Pripravljalna dela'!Področje_tiskanja</vt:lpstr>
      <vt:lpstr>'I. ZEMELJSKA DELA'!Področje_tiskanja</vt:lpstr>
      <vt:lpstr>'I. ZEMELJSKA_Opombe'!Področje_tiskanja</vt:lpstr>
      <vt:lpstr>'II. BETONSKA DELA'!Področje_tiskanja</vt:lpstr>
      <vt:lpstr>'II. BETONSKA_Opombe'!Področje_tiskanja</vt:lpstr>
      <vt:lpstr>'III.TESARSKA DELA'!Področje_tiskanja</vt:lpstr>
      <vt:lpstr>III.TESARSKA_Opombe!Področje_tiskanja</vt:lpstr>
      <vt:lpstr>'IV.ZIDARSKA DELA'!Področje_tiskanja</vt:lpstr>
      <vt:lpstr>IV.ZIDARSKA_Opombe!Področje_tiskanja</vt:lpstr>
      <vt:lpstr>Rekapitulacija!Področje_tiskanja</vt:lpstr>
      <vt:lpstr>'Splošni pogoji'!Področje_tiskanja</vt:lpstr>
      <vt:lpstr>'Spremni list'!Področje_tiskanja</vt:lpstr>
      <vt:lpstr>'V.KANALIZACIJA V OBJEKTU'!Področje_tiskanja</vt:lpstr>
      <vt:lpstr>'0. Pripravljalna dela'!Tiskanje_naslovov</vt:lpstr>
      <vt:lpstr>'I. ZEMELJSKA DELA'!Tiskanje_naslovov</vt:lpstr>
      <vt:lpstr>'II. BETONSKA DELA'!Tiskanje_naslovov</vt:lpstr>
      <vt:lpstr>'III.TESARSKA DELA'!Tiskanje_naslovov</vt:lpstr>
      <vt:lpstr>'IV.ZIDARSKA DELA'!Tiskanje_naslovov</vt:lpstr>
      <vt:lpstr>'Spremni list'!Tiskanje_naslovov</vt:lpstr>
      <vt:lpstr>'V.KANALIZACIJA V OBJEKTU'!Tiskanje_naslovov</vt:lpstr>
    </vt:vector>
  </TitlesOfParts>
  <Company>PROTIM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Gradbena dela</dc:title>
  <dc:subject>popis del</dc:subject>
  <dc:creator>Lidija Junc</dc:creator>
  <cp:keywords>EKONOMIKA GRADNJE</cp:keywords>
  <cp:lastModifiedBy>ZabretB</cp:lastModifiedBy>
  <cp:lastPrinted>2024-04-11T11:56:07Z</cp:lastPrinted>
  <dcterms:created xsi:type="dcterms:W3CDTF">2000-06-15T13:25:55Z</dcterms:created>
  <dcterms:modified xsi:type="dcterms:W3CDTF">2024-11-18T12:24:02Z</dcterms:modified>
</cp:coreProperties>
</file>