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a_delovni_zvezek"/>
  <mc:AlternateContent xmlns:mc="http://schemas.openxmlformats.org/markup-compatibility/2006">
    <mc:Choice Requires="x15">
      <x15ac:absPath xmlns:x15ac="http://schemas.microsoft.com/office/spreadsheetml/2010/11/ac" url="C:\Users\ZabretB\Desktop\JN-1 bc\"/>
    </mc:Choice>
  </mc:AlternateContent>
  <xr:revisionPtr revIDLastSave="0" documentId="13_ncr:1_{BB7E344E-CBF1-4969-9B57-DAD80AC7B2CC}" xr6:coauthVersionLast="36" xr6:coauthVersionMax="36" xr10:uidLastSave="{00000000-0000-0000-0000-000000000000}"/>
  <bookViews>
    <workbookView xWindow="38280" yWindow="-120" windowWidth="38640" windowHeight="21120" tabRatio="903" firstSheet="1" activeTab="2" xr2:uid="{00000000-000D-0000-FFFF-FFFF00000000}"/>
  </bookViews>
  <sheets>
    <sheet name="spremni list" sheetId="26" r:id="rId1"/>
    <sheet name="0. SPLOŠNA NAVODILA" sheetId="32" r:id="rId2"/>
    <sheet name="rekapitulacija_fin" sheetId="15" r:id="rId3"/>
    <sheet name="ESTRIHI" sheetId="52" r:id="rId4"/>
    <sheet name="SUHOM." sheetId="63" r:id="rId5"/>
    <sheet name="SLIKOPLESKARSKA" sheetId="59" r:id="rId6"/>
    <sheet name="KERAM" sheetId="53" r:id="rId7"/>
    <sheet name="VINILNE OBLOGE" sheetId="54" r:id="rId8"/>
    <sheet name="EPOKSI TLAKI" sheetId="64" r:id="rId9"/>
    <sheet name="NOTRANJE STAVBNO POHIŠTVO" sheetId="65" r:id="rId10"/>
    <sheet name="KLJUČAVNIČARSKA DELA" sheetId="61" r:id="rId11"/>
    <sheet name="DVIGALO" sheetId="60" r:id="rId12"/>
    <sheet name="RAZNO" sheetId="43" r:id="rId13"/>
  </sheets>
  <definedNames>
    <definedName name="_" localSheetId="11">#REF!</definedName>
    <definedName name="_" localSheetId="8">#REF!</definedName>
    <definedName name="_" localSheetId="3">#REF!</definedName>
    <definedName name="_" localSheetId="6">#REF!</definedName>
    <definedName name="_" localSheetId="10">#REF!</definedName>
    <definedName name="_" localSheetId="9">#REF!</definedName>
    <definedName name="_" localSheetId="5">#REF!</definedName>
    <definedName name="_" localSheetId="4">#REF!</definedName>
    <definedName name="_" localSheetId="7">#REF!</definedName>
    <definedName name="_">#REF!</definedName>
    <definedName name="_1" localSheetId="11">#REF!</definedName>
    <definedName name="_1" localSheetId="8">#REF!</definedName>
    <definedName name="_1" localSheetId="3">#REF!</definedName>
    <definedName name="_1" localSheetId="6">#REF!</definedName>
    <definedName name="_1" localSheetId="10">#REF!</definedName>
    <definedName name="_1" localSheetId="9">#REF!</definedName>
    <definedName name="_1" localSheetId="5">#REF!</definedName>
    <definedName name="_1" localSheetId="4">#REF!</definedName>
    <definedName name="_1" localSheetId="7">#REF!</definedName>
    <definedName name="_1">#REF!</definedName>
    <definedName name="_xlnm._FilterDatabase" localSheetId="9" hidden="1">'NOTRANJE STAVBNO POHIŠTVO'!$F$1:$F$216</definedName>
    <definedName name="_xlnm._FilterDatabase" localSheetId="5" hidden="1">SLIKOPLESKARSKA!$F$1:$F$55</definedName>
    <definedName name="_xlnm._FilterDatabase" localSheetId="4" hidden="1">SUHOM.!$F$1:$F$182</definedName>
    <definedName name="aa" localSheetId="11">#REF!</definedName>
    <definedName name="aa" localSheetId="8">#REF!</definedName>
    <definedName name="aa" localSheetId="3">#REF!</definedName>
    <definedName name="aa" localSheetId="6">#REF!</definedName>
    <definedName name="aa" localSheetId="10">#REF!</definedName>
    <definedName name="aa" localSheetId="9">#REF!</definedName>
    <definedName name="aa" localSheetId="5">#REF!</definedName>
    <definedName name="aa" localSheetId="4">#REF!</definedName>
    <definedName name="aa" localSheetId="7">#REF!</definedName>
    <definedName name="aa">#REF!</definedName>
    <definedName name="cdc" localSheetId="11">#REF!</definedName>
    <definedName name="cdc" localSheetId="8">#REF!</definedName>
    <definedName name="cdc" localSheetId="3">#REF!</definedName>
    <definedName name="cdc" localSheetId="6">#REF!</definedName>
    <definedName name="cdc" localSheetId="10">#REF!</definedName>
    <definedName name="cdc" localSheetId="9">#REF!</definedName>
    <definedName name="cdc" localSheetId="5">#REF!</definedName>
    <definedName name="cdc" localSheetId="4">#REF!</definedName>
    <definedName name="cdc" localSheetId="7">#REF!</definedName>
    <definedName name="cdc">#REF!</definedName>
    <definedName name="CENA" localSheetId="1">#REF!</definedName>
    <definedName name="CENA" localSheetId="11">#REF!</definedName>
    <definedName name="CENA" localSheetId="8">#REF!</definedName>
    <definedName name="CENA" localSheetId="3">#REF!</definedName>
    <definedName name="CENA" localSheetId="6">#REF!</definedName>
    <definedName name="CENA" localSheetId="10">#REF!</definedName>
    <definedName name="CENA" localSheetId="9">#REF!</definedName>
    <definedName name="CENA" localSheetId="2">#REF!</definedName>
    <definedName name="CENA" localSheetId="5">#REF!</definedName>
    <definedName name="CENA" localSheetId="0">#REF!</definedName>
    <definedName name="CENA" localSheetId="4">SUHOM.!$D:$D</definedName>
    <definedName name="CENA" localSheetId="7">#REF!</definedName>
    <definedName name="CENA">#REF!</definedName>
    <definedName name="CENA1" localSheetId="9">#REF!</definedName>
    <definedName name="CENA1" localSheetId="5">#REF!</definedName>
    <definedName name="CENA1" localSheetId="7">#REF!</definedName>
    <definedName name="CENA1">#REF!</definedName>
    <definedName name="d" localSheetId="11">#REF!</definedName>
    <definedName name="d" localSheetId="8">#REF!</definedName>
    <definedName name="d" localSheetId="3">#REF!</definedName>
    <definedName name="d" localSheetId="6">#REF!</definedName>
    <definedName name="d" localSheetId="10">#REF!</definedName>
    <definedName name="d" localSheetId="9">#REF!</definedName>
    <definedName name="d" localSheetId="5">#REF!</definedName>
    <definedName name="d" localSheetId="4">#REF!</definedName>
    <definedName name="d" localSheetId="7">#REF!</definedName>
    <definedName name="d">#REF!</definedName>
    <definedName name="DF">#REF!</definedName>
    <definedName name="DFSEWG" localSheetId="9">#REF!</definedName>
    <definedName name="DFSEWG" localSheetId="5">#REF!</definedName>
    <definedName name="DFSEWG" localSheetId="7">#REF!</definedName>
    <definedName name="DFSEWG">#REF!</definedName>
    <definedName name="dfwdsf" localSheetId="11">#REF!</definedName>
    <definedName name="dfwdsf" localSheetId="8">#REF!</definedName>
    <definedName name="dfwdsf" localSheetId="3">#REF!</definedName>
    <definedName name="dfwdsf" localSheetId="6">#REF!</definedName>
    <definedName name="dfwdsf" localSheetId="10">#REF!</definedName>
    <definedName name="dfwdsf" localSheetId="9">#REF!</definedName>
    <definedName name="dfwdsf" localSheetId="5">#REF!</definedName>
    <definedName name="dfwdsf" localSheetId="4">#REF!</definedName>
    <definedName name="dfwdsf" localSheetId="7">#REF!</definedName>
    <definedName name="dfwdsf">#REF!</definedName>
    <definedName name="FaktorN">0.86</definedName>
    <definedName name="FRC">#REF!</definedName>
    <definedName name="FRD">#REF!</definedName>
    <definedName name="fsfdf" localSheetId="11">#REF!</definedName>
    <definedName name="fsfdf" localSheetId="8">#REF!</definedName>
    <definedName name="fsfdf" localSheetId="3">#REF!</definedName>
    <definedName name="fsfdf" localSheetId="6">#REF!</definedName>
    <definedName name="fsfdf" localSheetId="10">#REF!</definedName>
    <definedName name="fsfdf" localSheetId="9">#REF!</definedName>
    <definedName name="fsfdf" localSheetId="5">#REF!</definedName>
    <definedName name="fsfdf" localSheetId="4">#REF!</definedName>
    <definedName name="fsfdf" localSheetId="7">#REF!</definedName>
    <definedName name="fsfdf">#REF!</definedName>
    <definedName name="gg">#REF!</definedName>
    <definedName name="ggg">#REF!</definedName>
    <definedName name="izves" localSheetId="11">#REF!</definedName>
    <definedName name="izves" localSheetId="8">#REF!</definedName>
    <definedName name="izves" localSheetId="3">#REF!</definedName>
    <definedName name="izves" localSheetId="6">#REF!</definedName>
    <definedName name="izves" localSheetId="10">#REF!</definedName>
    <definedName name="izves" localSheetId="9">#REF!</definedName>
    <definedName name="izves" localSheetId="5">#REF!</definedName>
    <definedName name="izves" localSheetId="4">#REF!</definedName>
    <definedName name="izves" localSheetId="7">#REF!</definedName>
    <definedName name="izves">#REF!</definedName>
    <definedName name="JEKLO" localSheetId="1">#REF!</definedName>
    <definedName name="JEKLO" localSheetId="11">#REF!</definedName>
    <definedName name="JEKLO" localSheetId="8">#REF!</definedName>
    <definedName name="JEKLO" localSheetId="3">#REF!</definedName>
    <definedName name="JEKLO" localSheetId="6">#REF!</definedName>
    <definedName name="JEKLO" localSheetId="10">#REF!</definedName>
    <definedName name="JEKLO" localSheetId="9">#REF!</definedName>
    <definedName name="JEKLO" localSheetId="5">#REF!</definedName>
    <definedName name="JEKLO" localSheetId="0">#REF!</definedName>
    <definedName name="JEKLO" localSheetId="4">#REF!</definedName>
    <definedName name="JEKLO" localSheetId="7">#REF!</definedName>
    <definedName name="JEKLO">#REF!</definedName>
    <definedName name="JEKLO_SD" localSheetId="1">#REF!</definedName>
    <definedName name="JEKLO_SD" localSheetId="11">#REF!</definedName>
    <definedName name="JEKLO_SD" localSheetId="8">#REF!</definedName>
    <definedName name="JEKLO_SD" localSheetId="3">#REF!</definedName>
    <definedName name="JEKLO_SD" localSheetId="6">#REF!</definedName>
    <definedName name="JEKLO_SD" localSheetId="10">#REF!</definedName>
    <definedName name="JEKLO_SD" localSheetId="9">#REF!</definedName>
    <definedName name="JEKLO_SD" localSheetId="5">#REF!</definedName>
    <definedName name="JEKLO_SD" localSheetId="0">#REF!</definedName>
    <definedName name="JEKLO_SD" localSheetId="4">#REF!</definedName>
    <definedName name="JEKLO_SD" localSheetId="7">#REF!</definedName>
    <definedName name="JEKLO_SD">#REF!</definedName>
    <definedName name="KOLIC" localSheetId="1">#REF!</definedName>
    <definedName name="KOLIC" localSheetId="11">#REF!</definedName>
    <definedName name="KOLIC" localSheetId="8">#REF!</definedName>
    <definedName name="KOLIC" localSheetId="3">#REF!</definedName>
    <definedName name="KOLIC" localSheetId="6">#REF!</definedName>
    <definedName name="KOLIC" localSheetId="10">#REF!</definedName>
    <definedName name="KOLIC" localSheetId="9">#REF!</definedName>
    <definedName name="KOLIC" localSheetId="2">#REF!</definedName>
    <definedName name="KOLIC" localSheetId="5">#REF!</definedName>
    <definedName name="KOLIC" localSheetId="0">#REF!</definedName>
    <definedName name="KOLIC" localSheetId="4">SUHOM.!$C:$C</definedName>
    <definedName name="KOLIC" localSheetId="7">#REF!</definedName>
    <definedName name="KOLIC">#REF!</definedName>
    <definedName name="_xlnm.Print_Area" localSheetId="1">'0. SPLOŠNA NAVODILA'!$A$1:$B$33</definedName>
    <definedName name="_xlnm.Print_Area" localSheetId="11">DVIGALO!$A$1:$F$87</definedName>
    <definedName name="_xlnm.Print_Area" localSheetId="8">'EPOKSI TLAKI'!$A$1:$F$27</definedName>
    <definedName name="_xlnm.Print_Area" localSheetId="3">ESTRIHI!$A$1:$F$67</definedName>
    <definedName name="_xlnm.Print_Area" localSheetId="6">KERAM!$A$1:$F$36</definedName>
    <definedName name="_xlnm.Print_Area" localSheetId="10">'KLJUČAVNIČARSKA DELA'!$A$1:$F$37</definedName>
    <definedName name="_xlnm.Print_Area" localSheetId="9">'NOTRANJE STAVBNO POHIŠTVO'!$A$1:$F$185</definedName>
    <definedName name="_xlnm.Print_Area" localSheetId="12">RAZNO!$A$1:$F$31</definedName>
    <definedName name="_xlnm.Print_Area" localSheetId="2">rekapitulacija_fin!$A$1:$E$30</definedName>
    <definedName name="_xlnm.Print_Area" localSheetId="5">SLIKOPLESKARSKA!$A$1:$F$54</definedName>
    <definedName name="_xlnm.Print_Area" localSheetId="0">'spremni list'!$A$1:$E$47</definedName>
    <definedName name="_xlnm.Print_Area" localSheetId="4">SUHOM.!$A$1:$F$180</definedName>
    <definedName name="_xlnm.Print_Area" localSheetId="7">'VINILNE OBLOGE'!$A$1:$F$32</definedName>
    <definedName name="S" localSheetId="11">#REF!</definedName>
    <definedName name="S" localSheetId="8">#REF!</definedName>
    <definedName name="S" localSheetId="3">#REF!</definedName>
    <definedName name="S" localSheetId="6">#REF!</definedName>
    <definedName name="S" localSheetId="10">#REF!</definedName>
    <definedName name="S" localSheetId="9">#REF!</definedName>
    <definedName name="S" localSheetId="5">#REF!</definedName>
    <definedName name="S" localSheetId="4">#REF!</definedName>
    <definedName name="S" localSheetId="7">#REF!</definedName>
    <definedName name="S">#REF!</definedName>
    <definedName name="_xlnm.Print_Titles" localSheetId="11">DVIGALO!$8:$9</definedName>
    <definedName name="_xlnm.Print_Titles" localSheetId="8">'EPOKSI TLAKI'!$12:$13</definedName>
    <definedName name="_xlnm.Print_Titles" localSheetId="3">ESTRIHI!$13:$14</definedName>
    <definedName name="_xlnm.Print_Titles" localSheetId="6">KERAM!$13:$14</definedName>
    <definedName name="_xlnm.Print_Titles" localSheetId="10">'KLJUČAVNIČARSKA DELA'!$13:$14</definedName>
    <definedName name="_xlnm.Print_Titles" localSheetId="9">'NOTRANJE STAVBNO POHIŠTVO'!$13:$14</definedName>
    <definedName name="_xlnm.Print_Titles" localSheetId="12">RAZNO!$8:$9</definedName>
    <definedName name="_xlnm.Print_Titles" localSheetId="5">SLIKOPLESKARSKA!$11:$12</definedName>
    <definedName name="_xlnm.Print_Titles" localSheetId="0">'spremni list'!$7:$7</definedName>
    <definedName name="_xlnm.Print_Titles" localSheetId="4">SUHOM.!$13:$14</definedName>
    <definedName name="_xlnm.Print_Titles" localSheetId="7">'VINILNE OBLOGE'!$12:$14</definedName>
    <definedName name="totem" localSheetId="1">#REF!</definedName>
    <definedName name="totem" localSheetId="11">#REF!</definedName>
    <definedName name="totem" localSheetId="8">#REF!</definedName>
    <definedName name="totem" localSheetId="3">#REF!</definedName>
    <definedName name="totem" localSheetId="6">#REF!</definedName>
    <definedName name="totem" localSheetId="10">#REF!</definedName>
    <definedName name="totem" localSheetId="9">#REF!</definedName>
    <definedName name="totem" localSheetId="5">#REF!</definedName>
    <definedName name="totem" localSheetId="4">#REF!</definedName>
    <definedName name="totem" localSheetId="7">#REF!</definedName>
    <definedName name="totem">#REF!</definedName>
    <definedName name="totm" localSheetId="11">#REF!</definedName>
    <definedName name="totm" localSheetId="8">#REF!</definedName>
    <definedName name="totm" localSheetId="3">#REF!</definedName>
    <definedName name="totm" localSheetId="6">#REF!</definedName>
    <definedName name="totm" localSheetId="10">#REF!</definedName>
    <definedName name="totm" localSheetId="9">#REF!</definedName>
    <definedName name="totm" localSheetId="5">#REF!</definedName>
    <definedName name="totm" localSheetId="4">#REF!</definedName>
    <definedName name="totm" localSheetId="7">#REF!</definedName>
    <definedName name="totm">#REF!</definedName>
  </definedNames>
  <calcPr calcId="191029"/>
</workbook>
</file>

<file path=xl/calcChain.xml><?xml version="1.0" encoding="utf-8"?>
<calcChain xmlns="http://schemas.openxmlformats.org/spreadsheetml/2006/main">
  <c r="F64" i="52" l="1"/>
  <c r="F35" i="61" l="1"/>
  <c r="F34" i="61"/>
  <c r="F33" i="61"/>
  <c r="A32" i="61"/>
  <c r="F30" i="61" l="1"/>
  <c r="F29" i="61"/>
  <c r="F62" i="52" l="1"/>
  <c r="F159" i="65"/>
  <c r="F78" i="65" l="1"/>
  <c r="B15" i="15" l="1"/>
  <c r="C15" i="15"/>
  <c r="F142" i="63"/>
  <c r="F21" i="64" l="1"/>
  <c r="F26" i="61" l="1"/>
  <c r="F23" i="43"/>
  <c r="F24" i="61"/>
  <c r="F21" i="43" l="1"/>
  <c r="F22" i="61"/>
  <c r="F20" i="61"/>
  <c r="F51" i="59"/>
  <c r="B185" i="65" l="1"/>
  <c r="F183" i="65"/>
  <c r="F182" i="65"/>
  <c r="F177" i="65"/>
  <c r="F172" i="65"/>
  <c r="F171" i="65"/>
  <c r="F170" i="65"/>
  <c r="F165" i="65"/>
  <c r="F155" i="65"/>
  <c r="F149" i="65"/>
  <c r="F143" i="65"/>
  <c r="F138" i="65"/>
  <c r="F133" i="65"/>
  <c r="F128" i="65"/>
  <c r="F123" i="65"/>
  <c r="F122" i="65"/>
  <c r="F117" i="65"/>
  <c r="F112" i="65"/>
  <c r="F107" i="65"/>
  <c r="F101" i="65"/>
  <c r="F96" i="65"/>
  <c r="F95" i="65"/>
  <c r="F90" i="65"/>
  <c r="F89" i="65"/>
  <c r="F83" i="65"/>
  <c r="F73" i="65"/>
  <c r="F67" i="65"/>
  <c r="F62" i="65"/>
  <c r="F57" i="65"/>
  <c r="F52" i="65"/>
  <c r="F51" i="65"/>
  <c r="F46" i="65"/>
  <c r="F45" i="65"/>
  <c r="F44" i="65"/>
  <c r="F39" i="65"/>
  <c r="F38" i="65"/>
  <c r="F37" i="65"/>
  <c r="F32" i="65"/>
  <c r="F31" i="65"/>
  <c r="F30" i="65"/>
  <c r="F29" i="65"/>
  <c r="F28" i="65"/>
  <c r="F27" i="65"/>
  <c r="F20" i="65"/>
  <c r="F19" i="65"/>
  <c r="F18" i="65"/>
  <c r="A17" i="65"/>
  <c r="A24" i="65" l="1"/>
  <c r="F185" i="65"/>
  <c r="E15" i="15" s="1"/>
  <c r="A34" i="65" l="1"/>
  <c r="A41" i="65" s="1"/>
  <c r="A48" i="65" l="1"/>
  <c r="A54" i="65" s="1"/>
  <c r="A86" i="65"/>
  <c r="A59" i="65" l="1"/>
  <c r="A64" i="65" s="1"/>
  <c r="A69" i="65" l="1"/>
  <c r="A75" i="65" s="1"/>
  <c r="F28" i="43" l="1"/>
  <c r="F27" i="43"/>
  <c r="F159" i="63" l="1"/>
  <c r="F137" i="63" l="1"/>
  <c r="F19" i="43"/>
  <c r="F17" i="43"/>
  <c r="F15" i="43" l="1"/>
  <c r="F13" i="43"/>
  <c r="F144" i="63" l="1"/>
  <c r="F33" i="53"/>
  <c r="F31" i="53"/>
  <c r="F146" i="63" l="1"/>
  <c r="F28" i="53"/>
  <c r="F30" i="54"/>
  <c r="F28" i="54"/>
  <c r="F140" i="63"/>
  <c r="F48" i="59"/>
  <c r="F45" i="59"/>
  <c r="F42" i="59" l="1"/>
  <c r="F39" i="59" l="1"/>
  <c r="F32" i="59"/>
  <c r="F35" i="59"/>
  <c r="F16" i="59"/>
  <c r="A15" i="59"/>
  <c r="F21" i="53"/>
  <c r="A18" i="59" l="1"/>
  <c r="A21" i="59" l="1"/>
  <c r="A24" i="59" l="1"/>
  <c r="A27" i="59" l="1"/>
  <c r="A31" i="59" s="1"/>
  <c r="A34" i="59" l="1"/>
  <c r="A38" i="59" s="1"/>
  <c r="A42" i="59" l="1"/>
  <c r="A48" i="59" s="1"/>
  <c r="A45" i="59"/>
  <c r="A50" i="59" s="1"/>
  <c r="F25" i="59"/>
  <c r="F22" i="59"/>
  <c r="F177" i="63" l="1"/>
  <c r="F175" i="63"/>
  <c r="F173" i="63"/>
  <c r="F172" i="63"/>
  <c r="F169" i="63"/>
  <c r="F165" i="63" l="1"/>
  <c r="F164" i="63" l="1"/>
  <c r="F163" i="63"/>
  <c r="F162" i="63"/>
  <c r="F167" i="63"/>
  <c r="F157" i="63"/>
  <c r="F155" i="63"/>
  <c r="F130" i="63" l="1"/>
  <c r="F129" i="63"/>
  <c r="F126" i="63" l="1"/>
  <c r="F124" i="63" l="1"/>
  <c r="F119" i="63"/>
  <c r="F112" i="63" l="1"/>
  <c r="F149" i="63" l="1"/>
  <c r="F103" i="63"/>
  <c r="F96" i="63"/>
  <c r="F89" i="63"/>
  <c r="F64" i="63" l="1"/>
  <c r="F54" i="63"/>
  <c r="F46" i="63"/>
  <c r="F38" i="63" l="1"/>
  <c r="F152" i="63"/>
  <c r="F22" i="63"/>
  <c r="F81" i="63"/>
  <c r="F73" i="63"/>
  <c r="F30" i="63"/>
  <c r="F180" i="63" l="1"/>
  <c r="E10" i="15" s="1"/>
  <c r="A16" i="63"/>
  <c r="F11" i="43"/>
  <c r="F31" i="43" s="1"/>
  <c r="A10" i="43"/>
  <c r="A13" i="43" l="1"/>
  <c r="A15" i="43" s="1"/>
  <c r="A24" i="63"/>
  <c r="A32" i="63" s="1"/>
  <c r="A17" i="43" l="1"/>
  <c r="A19" i="43" s="1"/>
  <c r="A40" i="63"/>
  <c r="F18" i="61"/>
  <c r="F16" i="61"/>
  <c r="F37" i="61" s="1"/>
  <c r="A16" i="61"/>
  <c r="E16" i="15" l="1"/>
  <c r="A21" i="43"/>
  <c r="A18" i="61"/>
  <c r="A48" i="63"/>
  <c r="F25" i="53"/>
  <c r="F23" i="53"/>
  <c r="A23" i="43" l="1"/>
  <c r="A26" i="43" s="1"/>
  <c r="A20" i="61"/>
  <c r="A22" i="61" s="1"/>
  <c r="A56" i="63"/>
  <c r="F19" i="53"/>
  <c r="F17" i="53"/>
  <c r="F36" i="53" s="1"/>
  <c r="E12" i="15" s="1"/>
  <c r="A17" i="53"/>
  <c r="A24" i="61" l="1"/>
  <c r="A26" i="61" s="1"/>
  <c r="A67" i="63"/>
  <c r="A19" i="53"/>
  <c r="A28" i="61" l="1"/>
  <c r="A21" i="53"/>
  <c r="A75" i="63"/>
  <c r="A84" i="63" s="1"/>
  <c r="A91" i="63" s="1"/>
  <c r="A98" i="63" s="1"/>
  <c r="F24" i="64"/>
  <c r="A23" i="53" l="1"/>
  <c r="A106" i="63"/>
  <c r="A114" i="63" s="1"/>
  <c r="F18" i="64"/>
  <c r="A25" i="53" l="1"/>
  <c r="A28" i="53"/>
  <c r="A31" i="53" s="1"/>
  <c r="A33" i="53" s="1"/>
  <c r="A122" i="63"/>
  <c r="A128" i="63" s="1"/>
  <c r="A132" i="63" l="1"/>
  <c r="A140" i="63" s="1"/>
  <c r="A142" i="63" s="1"/>
  <c r="F24" i="54"/>
  <c r="F22" i="54"/>
  <c r="F19" i="54"/>
  <c r="A144" i="63" l="1"/>
  <c r="A146" i="63" s="1"/>
  <c r="A148" i="63" s="1"/>
  <c r="A151" i="63" s="1"/>
  <c r="A154" i="63" s="1"/>
  <c r="A157" i="63" s="1"/>
  <c r="F60" i="52"/>
  <c r="F51" i="52"/>
  <c r="F43" i="52"/>
  <c r="F35" i="52"/>
  <c r="F28" i="52"/>
  <c r="F21" i="52"/>
  <c r="F67" i="52" s="1"/>
  <c r="A15" i="52"/>
  <c r="A23" i="52" l="1"/>
  <c r="A159" i="63"/>
  <c r="A161" i="63" s="1"/>
  <c r="E9" i="15"/>
  <c r="A30" i="52"/>
  <c r="A37" i="52" s="1"/>
  <c r="A167" i="63" l="1"/>
  <c r="A169" i="63" s="1"/>
  <c r="A171" i="63" s="1"/>
  <c r="A175" i="63" s="1"/>
  <c r="A177" i="63" s="1"/>
  <c r="A45" i="52"/>
  <c r="A53" i="52" s="1"/>
  <c r="A62" i="52" l="1"/>
  <c r="A64" i="52" s="1"/>
  <c r="B87" i="60"/>
  <c r="C14" i="15"/>
  <c r="B14" i="15"/>
  <c r="F17" i="54"/>
  <c r="A16" i="54"/>
  <c r="F32" i="54" l="1"/>
  <c r="E13" i="15" s="1"/>
  <c r="A19" i="54"/>
  <c r="A21" i="54" l="1"/>
  <c r="A24" i="54" s="1"/>
  <c r="F85" i="60"/>
  <c r="F87" i="60" s="1"/>
  <c r="E17" i="15" s="1"/>
  <c r="A27" i="54" l="1"/>
  <c r="A30" i="54"/>
  <c r="B27" i="64" l="1"/>
  <c r="FI15" i="64"/>
  <c r="EJ15" i="64"/>
  <c r="DH15" i="64"/>
  <c r="CI15" i="64"/>
  <c r="BJ15" i="64"/>
  <c r="AH15" i="64"/>
  <c r="F15" i="64"/>
  <c r="F27" i="64" s="1"/>
  <c r="E14" i="15" l="1"/>
  <c r="A14" i="64" l="1"/>
  <c r="A17" i="64" l="1"/>
  <c r="F28" i="59"/>
  <c r="A20" i="64" l="1"/>
  <c r="A23" i="64" s="1"/>
  <c r="B7" i="32"/>
  <c r="F19" i="59" l="1"/>
  <c r="F54" i="59" s="1"/>
  <c r="E11" i="15" s="1"/>
  <c r="A12" i="60" l="1"/>
  <c r="B31" i="43" l="1"/>
  <c r="B37" i="61"/>
  <c r="B32" i="54"/>
  <c r="B36" i="53"/>
  <c r="B54" i="59"/>
  <c r="B180" i="63"/>
  <c r="B67" i="52"/>
  <c r="C18" i="15"/>
  <c r="B18" i="15"/>
  <c r="C17" i="15"/>
  <c r="B17" i="15"/>
  <c r="C16" i="15"/>
  <c r="B16" i="15"/>
  <c r="C13" i="15"/>
  <c r="B13" i="15"/>
  <c r="C12" i="15"/>
  <c r="B12" i="15"/>
  <c r="C11" i="15"/>
  <c r="B11" i="15"/>
  <c r="C10" i="15"/>
  <c r="B10" i="15"/>
  <c r="C9" i="15"/>
  <c r="B9" i="15"/>
  <c r="B12" i="32"/>
  <c r="B9" i="32"/>
  <c r="B8" i="32"/>
  <c r="B6" i="32"/>
  <c r="E18" i="15" l="1"/>
  <c r="E20" i="15" s="1"/>
  <c r="E24" i="15" l="1"/>
  <c r="E26" i="15" s="1"/>
  <c r="A80" i="65"/>
  <c r="A92" i="65" l="1"/>
  <c r="A98" i="65" s="1"/>
  <c r="A104" i="65" l="1"/>
  <c r="A109" i="65" l="1"/>
  <c r="A114" i="65" s="1"/>
  <c r="A119" i="65" l="1"/>
  <c r="A125" i="65" l="1"/>
  <c r="A130" i="65" l="1"/>
  <c r="A135" i="65" l="1"/>
  <c r="A140" i="65" s="1"/>
  <c r="A146" i="65" s="1"/>
  <c r="A152" i="65" l="1"/>
  <c r="A156" i="65" s="1"/>
  <c r="A162" i="65" s="1"/>
  <c r="A167" i="65" s="1"/>
  <c r="A174" i="65" s="1"/>
  <c r="A179" i="6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P:\Ekonomika\Projekti\ZAČASNI\Lucijana\Gerbiceva PZI popis\Koncna Oddaja\Popis_PZI_delovno\Kolicine_Matrika_ARH model_PZI_BACKUP.xlsx" keepAlive="1" name="Kolicine_Matrika_ARH model_PZI_BACKUP" type="5" refreshedVersion="0" new="1" background="1">
    <dbPr connection="Provider=Microsoft.ACE.OLEDB.12.0;Password=&quot;&quot;;User ID=Admin;Data Source=P:\Ekonomika\Projekti\ZAČASNI\Lucijana\Gerbiceva PZI popis\Koncna Oddaja\Popis_PZI_delovno\Kolicine_Matrika_ARH model_PZI_BACKUP.xlsx;Mode=Share Deny Write;Extended Properties=&quot;HDR=YES;&quot;;Jet OLEDB:System database=&quot;&quot;;Jet OLEDB:Registry Path=&quot;&quot;;Jet OLEDB:Database Password=&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FI_Estrih$" commandType="3"/>
  </connection>
</connections>
</file>

<file path=xl/sharedStrings.xml><?xml version="1.0" encoding="utf-8"?>
<sst xmlns="http://schemas.openxmlformats.org/spreadsheetml/2006/main" count="804" uniqueCount="490">
  <si>
    <t>Opombe:</t>
  </si>
  <si>
    <t>št.post.</t>
  </si>
  <si>
    <t>Opis</t>
  </si>
  <si>
    <t>EM</t>
  </si>
  <si>
    <t>Količina</t>
  </si>
  <si>
    <t>Cena/EM</t>
  </si>
  <si>
    <t>Vrednost (€)</t>
  </si>
  <si>
    <t>kos</t>
  </si>
  <si>
    <t>VII.</t>
  </si>
  <si>
    <r>
      <t>m</t>
    </r>
    <r>
      <rPr>
        <vertAlign val="superscript"/>
        <sz val="10"/>
        <rFont val="Arial CE"/>
        <family val="2"/>
        <charset val="238"/>
      </rPr>
      <t>2</t>
    </r>
  </si>
  <si>
    <r>
      <t>m</t>
    </r>
    <r>
      <rPr>
        <vertAlign val="superscript"/>
        <sz val="10"/>
        <rFont val="Arial CE"/>
        <family val="2"/>
        <charset val="238"/>
      </rPr>
      <t>1</t>
    </r>
  </si>
  <si>
    <t>V.</t>
  </si>
  <si>
    <t>IV.</t>
  </si>
  <si>
    <t>II.</t>
  </si>
  <si>
    <t>ESTRIH</t>
  </si>
  <si>
    <t>SLIKOPLESKARSKA DELA</t>
  </si>
  <si>
    <t>III.</t>
  </si>
  <si>
    <t>SUHOMONTAŽNA DELA</t>
  </si>
  <si>
    <t>SKUPAJ FINALIZACIJA OBJEKTA:</t>
  </si>
  <si>
    <t>VI.</t>
  </si>
  <si>
    <t>VIII.</t>
  </si>
  <si>
    <t>OBRTNIŠKA DELA - FINALIZACIJA OBJEKTA</t>
  </si>
  <si>
    <t>PROJEKTANTSKI POPIS S PREDRAČUNOM</t>
  </si>
  <si>
    <t xml:space="preserve">Investitor:   </t>
  </si>
  <si>
    <t>Objekt:</t>
  </si>
  <si>
    <t xml:space="preserve">Št. projekta:  </t>
  </si>
  <si>
    <t>Projektant:</t>
  </si>
  <si>
    <t>PROTIM RŽIŠNIK PERC d.o.o.</t>
  </si>
  <si>
    <t>Poslovna cona A 2</t>
  </si>
  <si>
    <t>4208 Šenčur</t>
  </si>
  <si>
    <t>I.</t>
  </si>
  <si>
    <t>kpl.</t>
  </si>
  <si>
    <t>Dobava in montaža gasilnih aparatov po požarnem redu:</t>
  </si>
  <si>
    <t>RAZNA DELA (finalizacija)</t>
  </si>
  <si>
    <t xml:space="preserve">- </t>
  </si>
  <si>
    <t>ob izvedbi del je potrebno upoštevati dnevno čiščenje gradbišča, cene teh del morajo biti zajete
  v cenah na enoto.</t>
  </si>
  <si>
    <t>ob izvedbi del je potrebno upoštevati dnevno čiščenje gradbišča, cene teh del morajo biti zajete v cenah na enoto.</t>
  </si>
  <si>
    <t>ob izvedbi del je potrebno upoštevati dnevno čiščenje gradbišča, cene teh del morajo biti zajete v cenah na enoto,</t>
  </si>
  <si>
    <t>-</t>
  </si>
  <si>
    <t>izvajalec mora odvažati vse odpadke, ki nastajajo pri izvedbi.</t>
  </si>
  <si>
    <t>v ceno slikoplesk. del so zajeti vsi delovni odri,</t>
  </si>
  <si>
    <t xml:space="preserve">v ceni upoštevati vse zaščite ter čiščenje prostorov med in po končanih delih, </t>
  </si>
  <si>
    <t>v ceni zajeti tudi vsa predhodna pripravljalna dela za pripravo podlage (očiščenje površine prahu, madežev in drugih nečistoč, impregnacija…),</t>
  </si>
  <si>
    <t>v cenah upoštevati ateste, poročilo o brezhibnem delovanju vgrajenih elementov električnih vrat,</t>
  </si>
  <si>
    <t>v cenah je potrebno vkalkulirati vsa pomožna dela (odri, prenosi, dvigi ipd.),</t>
  </si>
  <si>
    <t>mere za izdelke je vzeti na objektu,</t>
  </si>
  <si>
    <t>izdelki so izdelani po shemah iz projekta, po detajlih in po dogovoru s projektantom,</t>
  </si>
  <si>
    <t xml:space="preserve">izdelki so izdelani po shemah iz projekta, po detajlih in po dogovoru s projektantom, </t>
  </si>
  <si>
    <t>v cenah je vkalkulirati vsa pomožna dela (odri, prenosi, dvigi ipd.),</t>
  </si>
  <si>
    <t>OBJEKT:</t>
  </si>
  <si>
    <t>INVESTITOR:</t>
  </si>
  <si>
    <t>0.</t>
  </si>
  <si>
    <t>SPLOŠNA NAVODILA ZA IZVEDBO</t>
  </si>
  <si>
    <t>1.</t>
  </si>
  <si>
    <t>Ponudnik ali izvajalec je dolžan pred oddajo ponudbe in pred pričetkom del opozoriti na morebitno tehnično pomanjkljivost predvidenih izvedbenih detajlov, risb, opisov ali popisov del. Predloge potrdita odgovorni projektant arhitekture in investitor.</t>
  </si>
  <si>
    <t>2.</t>
  </si>
  <si>
    <t>3.</t>
  </si>
  <si>
    <t>V primerih, kjer ni opredeljenega izvedbenega industrijskega detajla ali izdelka in za vse izrisane detajle, mora izvajalec pred pričetkom izvedbe predlog predstaviti, izbor potrdita odgovorni projektant arhitekture in investitor.</t>
  </si>
  <si>
    <t>4.</t>
  </si>
  <si>
    <t>Pred izvedbo je ponudnik oz. izvajalec dolžan obvezno predložiti projektantu v potrditev vzorce vseh finalnih materialov, skladno s predloženimi projekti in opisi v popisu del, kjer so možne alternativne rešitve v izbiri materiala (finalne obloge površin, njegove obdelave, vidni in nevidni pritrdilni materiali, podkonstrukcije, vzorci potiskov, okovje, obdelave stavbnega pohištva in vsi ostali detajli). Vzorce pred nabavo oz. izvedbo potrdita odgovorni projektant arhitekture in investitor.</t>
  </si>
  <si>
    <t>ZA RAZPIS:</t>
  </si>
  <si>
    <t>Žig in podpis pooblaščene osebe ponudnika</t>
  </si>
  <si>
    <t>Kraj in datum:</t>
  </si>
  <si>
    <t>V ceni upoštevati ves ustrezni pritrdilni, sidrni in drobni material, vključno z vsemi prenosi in prevozi ter vgradnjo posameznih materialov skladno z navodili proizvajalca.</t>
  </si>
  <si>
    <t>OBRTNIŠKA DELA - FINALIZACIJA</t>
  </si>
  <si>
    <t>Opomba:</t>
  </si>
  <si>
    <t>- estrihi morajo vsebovati dodatek za zmanjšanje krčenja (superplastikator),</t>
  </si>
  <si>
    <t>- trdota izolacij mora biti ustrezna glede na obremenitve,</t>
  </si>
  <si>
    <t>- izvajalec mora odvažati vse odpadke, ki nastajajo pri izvedbi, odvoz v pooblaščeno deponijo.</t>
  </si>
  <si>
    <t>V ceno je potrebno vključiti vsa pomožna dela (začasni opaži), ves ustrezen sidrni in pritrdilni material, preklope, dilatacijske zareze in vsa drobna dela.</t>
  </si>
  <si>
    <t>- v ceno izdelave sten iz mavčno kartonskih plošč so vštete tudi izdelave prebojev vsled 
  instalacijskih vodov, ojačitve v podkonstrukcijah pri vratih,</t>
  </si>
  <si>
    <t>- v cenah morajo biti zajeti vsi potrebni delovni odri,</t>
  </si>
  <si>
    <t>- izvajalec mora v ceni upoštevati vse alu vogalnike,</t>
  </si>
  <si>
    <t>- izvajalec mora odvažati vse odpadke, ki nastajajo pri izvedbi.</t>
  </si>
  <si>
    <t xml:space="preserve"> - mavčnokartonska plošča debeline 2x1,25 cm kot npr. Knauf GKB ali enakovredno, vijačena v kovinsko podkonstrukcijo,</t>
  </si>
  <si>
    <t xml:space="preserve"> - mavčnokartonska plošča debeline 2x1,25 cm kot npr. Knauf GKB ali enakovredno, vijačena v kovinsko podkonstrukcijo.</t>
  </si>
  <si>
    <t>V ceni upoštevati obojestransko bandažiranje stikov - bandaža kvalitete K2.</t>
  </si>
  <si>
    <t>V ceni upoštevati bandažiranje stikov - bandaža kvalitete K2.</t>
  </si>
  <si>
    <t xml:space="preserve"> - kovinska podkonstrukcija/zračni sloj, sestavljena iz obešal, stropni osnovni in nosilni C profili dim. 60/27/0,6 mm,</t>
  </si>
  <si>
    <t xml:space="preserve"> - upoštevanje bandažiranje stikov (dvakratno) - bandaža kvalitete K2,</t>
  </si>
  <si>
    <t>- vzorce pred izvedbo potrdi projektant,</t>
  </si>
  <si>
    <t>- izvajalec pred naročilom preveri količine,</t>
  </si>
  <si>
    <t>Dobava in vgradnja tipskih RF kotnikov d=3mm za zaključevanje keramike v tlaku.</t>
  </si>
  <si>
    <t>- izvajalec pred izvedbo dostavi vzorce, ki jih potrdi projektant,</t>
  </si>
  <si>
    <t>Dvigalo mora ustrezati veljavnim standardom v RS.</t>
  </si>
  <si>
    <t>Ponudnik mora v ponudbi upoštevati dobavo, montažo in zagon naprav ter commissioning po koncu gradnje. Commissioning je proces, ki zajema nastavitev in parametriranje ter testiranje z meritvami vseh sistemov in naprav vgrajenih v objektu. Namen commissioninga je zagotoviti, da so vsi sistemi in naprave vgrajeni in zagnani po zahtevah proizvajalca in uporabnika za doseganje zastavljenih ciljev obratovanja.</t>
  </si>
  <si>
    <t>IX.</t>
  </si>
  <si>
    <t>KLJUČAVNIČARSKA DELA</t>
  </si>
  <si>
    <t>mere izdelkov vzeti na objektu, ne meriti po načrtu; pri večjih odstopanjih dimenzij in pri spremembah izvajalec pred izvedbo kontaktira projektanta,</t>
  </si>
  <si>
    <t>E.</t>
  </si>
  <si>
    <t xml:space="preserve">Jeklena konstrukcija protikorozijsko zaščitena s sistemom premazov (notranje konstrukcije), ki je primeren za zaščito jeklenih konstrukcij, spada v razred atmosferske korozivnosti C2 po SIST EN ISO 12944-2. Premaz se izvede v skladu s standardi SIST EN ISO 12944 (dli 1-8), EN ISO 8501-3 in SIST EN ISO 12944-5 v skupni debelini suhega filma min. 160 µm. </t>
  </si>
  <si>
    <t>V ceni vključiti tudi uravnavanje in nastavitev dvigala na končni tlak stopnišča ter izdelavo PZI in PID projektov ter tehnični pregled dvigala.</t>
  </si>
  <si>
    <t>V sklop izvajalčeve ponudbe sodijo vsi delavniški in montažni načrti, ki jih pred izvedbo glede tehnične pravilnosti, zahtevane kakovosti in izgleda potrdi odgovorni projektant arhitekture.</t>
  </si>
  <si>
    <t>-V sklop izvajalčeve ponudbe sodijo vsi delavniški in montažni načrti, ki jih pred izvedbo glede tehnične pravilnosti, zahtevane kakovosti in izgleda potrdi odgovorni projektant arhitekture.</t>
  </si>
  <si>
    <t>- V sklop izvajalčeve ponudbe sodijo vsi delavniški in montažni načrti, ki jih pred izvedbo glede tehnične pravilnosti, zahtevane kakovosti in izgleda potrdi odgovorni projektant arhitekture.</t>
  </si>
  <si>
    <t>NOTRANJE STAVBNO POHIŠTVO</t>
  </si>
  <si>
    <t>AB stene</t>
  </si>
  <si>
    <t>Porobetonske stene</t>
  </si>
  <si>
    <t>Mavčno kartonske stene</t>
  </si>
  <si>
    <t>Mavčno kartonski stropovi in kaskade</t>
  </si>
  <si>
    <t>Ostala slikopleskarska dela</t>
  </si>
  <si>
    <t>V ceni upoštevati ves ustrezni pritrdilni, sidrni, tesnilni, dilatacijski, zvočni in drobni material, vključno z vsemi prenosi in prevozi ter obdelavo materialov skladno z navodili proizvajalca.</t>
  </si>
  <si>
    <t xml:space="preserve">V ceni upoštevati ves ustrezni pritrdilni, sidrni in drobni material, vključno z vsemi prenosi in prevozi ter obdelavo materialov skladno z navodili proizvajalca. </t>
  </si>
  <si>
    <t xml:space="preserve">- ploščice I. kvalitete, </t>
  </si>
  <si>
    <t>Datum izdelave popisa:</t>
  </si>
  <si>
    <t>PRI PRIPRAVI PONUDBE JE POTREBNO UPOŠTEVATI SPODNJE TOČKE SPLOŠNIH ZAHTEV ZA IZDELAVO PONUDBE, KI SE NE ZARAČUNAVAJO POSEBEJ:</t>
  </si>
  <si>
    <t>- V sklop izvajalčeve ponudbe sodijo vsi delavniški in montažni načrti, ki jih pred izvedbo glede
  tehnične pravilnosti, zahtevane kakovosti in izgleda potrdi odgovorni projektant arhitekture.</t>
  </si>
  <si>
    <t>V kolikor je že katerakoli od spodaj navedenih del navedena tudi v popisih, veljajo splošne zahteve za izdelavo ponudbe navedane spodaj v točkah!</t>
  </si>
  <si>
    <t>- izvajalec mora pred dokončnim zapiranjem stene upoštevati in vgraditi ustrezne ojačitve, 
  skladno s projektno dokumentacijo.</t>
  </si>
  <si>
    <t>- v ceni izvedbe obloge z keramičnimi ploščicami, mora izvajalec pred naročilom materiala preveriti količine</t>
  </si>
  <si>
    <t>- V ceni na enoto mere mora izvajalec upoštevati vsa enevtuelna predhodnja čiščenja, izravnave ter premaze. V ceni morajo biti upoštevana vsa prirpavljalna in zaključna dela (čiščenje, prenosi, prevozi, rezanje, vpasovnaje, vstavljanje letvic, fugiranje in končno čiščenje. Upoštevati je potrebno strokovno in tehnično pravilno izvedbo ter za delo uporabiti kvalitetne materiale. Fugirna masa, zaključne letvice in ostali vgradnji elementi morajo biti pred vgradnjo potrjeni s strani arhitekta. Izvdba dilatacijskih stikov sledi izvedbi dilatacij v estrihih oz. pripravljeni spodnji površini.</t>
  </si>
  <si>
    <t>- način in smer polaganja potrdi projektant</t>
  </si>
  <si>
    <t>- izvajalec mora pred pričetkom del preveriti ravnost estriha ter preveriti vsebnost vlage.</t>
  </si>
  <si>
    <t>- izvajalec mora v cenah na enoto upoštevati ustrezno zaščito končno položenega parketa.</t>
  </si>
  <si>
    <t>ŠT. PROJEKTA:</t>
  </si>
  <si>
    <t>- stik MK sten oz. oblog z AB oziroma zidanimi elementi, je potrebno izvesti skladno z detajli proizvajalca - dilatacijski stik.</t>
  </si>
  <si>
    <r>
      <t>m</t>
    </r>
    <r>
      <rPr>
        <vertAlign val="superscript"/>
        <sz val="10"/>
        <rFont val="Arial"/>
        <family val="2"/>
        <charset val="238"/>
      </rPr>
      <t>2</t>
    </r>
  </si>
  <si>
    <r>
      <t>m</t>
    </r>
    <r>
      <rPr>
        <vertAlign val="superscript"/>
        <sz val="10"/>
        <rFont val="Arial"/>
        <family val="2"/>
        <charset val="238"/>
      </rPr>
      <t>1</t>
    </r>
  </si>
  <si>
    <t>- detajli suhomontažnih del se izvedejo skladno s tipskimi detajli proizvajalca suhomontažnega sistema, enako velja za izvedbo in način pritrjeavnja posameznih elementov, izvedbo ustreznih ojačitev na potrebnih mestih za obešanje opreme (vključno z ojačitvami za montažo konzole tuš ročke, tuš armature in tuš kabine, po standardnih detajlih), bandažiranje ter v ceni posameznih del upoštevati vse ustrezen zvočne zaščite, tesnitve, vogalnike, izvedbo ustreznih priklopov montažnih konstrukcij na ostale konstrukcijske elemente vključno z vsem potrebnim in ustreznim sidrnim in pritrdilnim materialom.</t>
  </si>
  <si>
    <t>Dobava in montaža UA profilov - na kritičnih mestih (za montažo vrat, vogali in zaključki sten).</t>
  </si>
  <si>
    <t>SKUPNA REKAPITULACIJA OBRTNIŠKIH DEL</t>
  </si>
  <si>
    <t xml:space="preserve">vsi jekleni elementi morajo biti abrazivno peskani s stopnji Sa 21/2 po EN 8501-1 in protikorozijsko zaščiteni. Protikorozijska zaščita jeklenih konstrukcij se izvede z vročim cinkanjem ali s sistemom premazov (glede na razred atmosferske korozivnosti). Jeklena konstrukcija protikorozijsko zaščitena z vročim cinkanjem (zunanje konstrukcije) spada v razred C4 atmosferske korozivnosti po SIST EN 14713-1. Vroče cinkanje se izvede v skladu s standardom SIST EN ISO 1461 v debelini min. 200 µm. </t>
  </si>
  <si>
    <t xml:space="preserve">Dobava in izdelava spuščenega mavčnokartonskega stropa, v sestavi:                                             </t>
  </si>
  <si>
    <t>DVIGALA</t>
  </si>
  <si>
    <t>Vodja projekta:</t>
  </si>
  <si>
    <t>1.N</t>
  </si>
  <si>
    <t>2.N</t>
  </si>
  <si>
    <t>3.N</t>
  </si>
  <si>
    <t>4.N</t>
  </si>
  <si>
    <t>5.N</t>
  </si>
  <si>
    <t>TE</t>
  </si>
  <si>
    <t xml:space="preserve"> - mavčnokartonska plošča, tip kot npr. Knauf GKB ali enakovredno debeline 1x1,25 cm,</t>
  </si>
  <si>
    <t>EPOKSI TLAKI</t>
  </si>
  <si>
    <t>- izvajalec mora v cenah na enoto upoštevati ustrezno zaščito končno izvedenega epoksi tlaka.</t>
  </si>
  <si>
    <t>Sistem pogona: električni, ACVF - frekvenčno reguliran, brez reduktorja.</t>
  </si>
  <si>
    <t>X.</t>
  </si>
  <si>
    <t>- Vsa keramika protidrsnega razreda R10 mora omogočati enostavno ročno čiščenje s krpo.</t>
  </si>
  <si>
    <r>
      <t xml:space="preserve">- v ceno izdelave plavajočih estrihov je všteta dobava vsega potrebnega materiala kot je navedeno v 
  posameznih postavkah </t>
    </r>
    <r>
      <rPr>
        <sz val="10"/>
        <rFont val="Arial CE"/>
        <family val="2"/>
        <charset val="238"/>
      </rPr>
      <t>(estrih s superplastifikatorji, folije, toplotne izolacije, robni trak, armaturne
  mreže oziroma mikroarmatura)</t>
    </r>
    <r>
      <rPr>
        <sz val="10"/>
        <rFont val="Arial CE"/>
        <family val="2"/>
      </rPr>
      <t>, te</t>
    </r>
    <r>
      <rPr>
        <sz val="10"/>
        <rFont val="Arial CE"/>
        <family val="2"/>
        <charset val="238"/>
      </rPr>
      <t xml:space="preserve">r izdelavo potrebnih dilatacij po projektu dilatacij oz. skladno z
  navodili stroke </t>
    </r>
    <r>
      <rPr>
        <sz val="10"/>
        <rFont val="Arial CE"/>
        <family val="2"/>
      </rPr>
      <t xml:space="preserve">ter polaganje robnega traku deb. 1cm </t>
    </r>
    <r>
      <rPr>
        <sz val="10"/>
        <rFont val="Arial CE"/>
        <family val="2"/>
        <charset val="238"/>
      </rPr>
      <t>(tip kot npr. EPE Fragmat Stirotrak v primeru 
  izvedbe z EPS ter kot npr.: DL robni trak (Knauf insulation) v primeru izvedbe z volno ali 
  enakovredno)</t>
    </r>
    <r>
      <rPr>
        <sz val="10"/>
        <rFont val="Arial CE"/>
        <family val="2"/>
      </rPr>
      <t>, ter opaž robov estrihov (kjer so potrebni),</t>
    </r>
  </si>
  <si>
    <t>UNIVERZITETNA PSIHIATRIČNA</t>
  </si>
  <si>
    <t>KLINIKA LJUBLJANA</t>
  </si>
  <si>
    <t>1260 Ljubljana - Polje</t>
  </si>
  <si>
    <t>Chengdujska cesta 45</t>
  </si>
  <si>
    <t>Univerzitetna psihiatrična klinika Ljubljana
Urgentni blok z arhivi</t>
  </si>
  <si>
    <t>D 160950</t>
  </si>
  <si>
    <t>Univerzitetna psihiatrična klinika Ljubljana</t>
  </si>
  <si>
    <t>Univerzitetna psihiatrična klinika  - Urgentni blok z arhivi</t>
  </si>
  <si>
    <t>- toplotnoizolacijski materiali morajo ustrezati standardu SIST EN 13163</t>
  </si>
  <si>
    <t xml:space="preserve"> - PE folija 0.20 tip kot npr. Uponor Multi folija PE 0,2mm 60x1,25m ali enakovredno,</t>
  </si>
  <si>
    <r>
      <t xml:space="preserve"> - mikroarmiran betonski estrih (C25/30, mikroarmatura: PP vlakna, doziranje 0,9 kg/m3), robno dilatiran, v debelini </t>
    </r>
    <r>
      <rPr>
        <b/>
        <sz val="10"/>
        <rFont val="Arial CE"/>
        <family val="2"/>
        <charset val="238"/>
      </rPr>
      <t>9,7 cm</t>
    </r>
    <r>
      <rPr>
        <sz val="10"/>
        <rFont val="Arial CE"/>
        <family val="2"/>
        <charset val="238"/>
      </rPr>
      <t>.</t>
    </r>
  </si>
  <si>
    <t>Sestava TT-03</t>
  </si>
  <si>
    <t>Izdelava plavajočih estrihov, dobava, vgradnja, ravnanje ter strojna zagladitev v sestavi (kletni prostori):</t>
  </si>
  <si>
    <r>
      <t xml:space="preserve"> - mikroarmiran betonski estrih (C16/20, mikroarmatura: PP vlakna, doziranje 0,9 kg/m3), robno dilatiran, v debelini </t>
    </r>
    <r>
      <rPr>
        <b/>
        <sz val="10"/>
        <rFont val="Arial CE"/>
        <family val="2"/>
        <charset val="238"/>
      </rPr>
      <t>6,3 cm</t>
    </r>
    <r>
      <rPr>
        <sz val="10"/>
        <rFont val="Arial CE"/>
        <family val="2"/>
        <charset val="238"/>
      </rPr>
      <t>.</t>
    </r>
  </si>
  <si>
    <r>
      <t xml:space="preserve"> - mikroarmiran betonski estrih (C16/20, mikroarmatura: PP vlakna, doziranje 0,9 kg/m3), robno dilatiran, v debelini </t>
    </r>
    <r>
      <rPr>
        <b/>
        <sz val="10"/>
        <rFont val="Arial CE"/>
        <family val="2"/>
        <charset val="238"/>
      </rPr>
      <t>7,5 cm</t>
    </r>
    <r>
      <rPr>
        <sz val="10"/>
        <rFont val="Arial CE"/>
        <family val="2"/>
        <charset val="238"/>
      </rPr>
      <t>.</t>
    </r>
  </si>
  <si>
    <t>Sestava TT-04</t>
  </si>
  <si>
    <t>Sestava TT-01, TT-06, TT-07</t>
  </si>
  <si>
    <t>Izdelava plavajočih estrihov, dobava, vgradnja, ravnanje ter strojna zagladitev v sestavi (servisni prostori, hodniki, IT prostor, zgodovinski arhiv):</t>
  </si>
  <si>
    <t>Izdelava plavajočih estrihov, dobava, vgradnja, ravnanje ter strojna zagladitev v sestavi (vetrolov):</t>
  </si>
  <si>
    <r>
      <t xml:space="preserve"> - toplotna izolacija - EPS v debelini </t>
    </r>
    <r>
      <rPr>
        <b/>
        <sz val="10"/>
        <rFont val="Arial CE"/>
        <family val="2"/>
        <charset val="238"/>
      </rPr>
      <t>12 cm</t>
    </r>
    <r>
      <rPr>
        <sz val="10"/>
        <rFont val="Arial CE"/>
        <family val="2"/>
        <charset val="238"/>
      </rPr>
      <t>: talne izolacijske plošče iz ekspandiranega polistirena (</t>
    </r>
    <r>
      <rPr>
        <sz val="10"/>
        <rFont val="Arial"/>
        <family val="2"/>
        <charset val="238"/>
      </rPr>
      <t>λ</t>
    </r>
    <r>
      <rPr>
        <vertAlign val="subscript"/>
        <sz val="10"/>
        <rFont val="Arial"/>
        <family val="2"/>
        <charset val="238"/>
      </rPr>
      <t>D</t>
    </r>
    <r>
      <rPr>
        <sz val="10"/>
        <rFont val="Arial"/>
        <family val="2"/>
        <charset val="238"/>
      </rPr>
      <t xml:space="preserve"> = max. 0,034W/mK, CS(Y/10)</t>
    </r>
    <r>
      <rPr>
        <sz val="10"/>
        <rFont val="Aptos Narrow"/>
        <family val="2"/>
      </rPr>
      <t>≥</t>
    </r>
    <r>
      <rPr>
        <sz val="10"/>
        <rFont val="Arial"/>
        <family val="2"/>
        <charset val="238"/>
      </rPr>
      <t>150kPa</t>
    </r>
    <r>
      <rPr>
        <sz val="10"/>
        <rFont val="Aptos Narrow"/>
        <family val="2"/>
      </rPr>
      <t>),</t>
    </r>
    <r>
      <rPr>
        <sz val="10"/>
        <rFont val="Arial CE"/>
        <family val="2"/>
        <charset val="238"/>
      </rPr>
      <t xml:space="preserve"> polaganje v enem sloju, prosto položene na podlago</t>
    </r>
    <r>
      <rPr>
        <sz val="10"/>
        <rFont val="Arial"/>
        <family val="2"/>
        <charset val="238"/>
      </rPr>
      <t xml:space="preserve">, </t>
    </r>
    <r>
      <rPr>
        <sz val="10"/>
        <rFont val="Arial CE"/>
        <family val="2"/>
        <charset val="238"/>
      </rPr>
      <t>tip kot npr. Fragmat EPS150 ali enakovredno</t>
    </r>
  </si>
  <si>
    <r>
      <t xml:space="preserve"> - toplotna izolacija - EPS v debelini </t>
    </r>
    <r>
      <rPr>
        <b/>
        <sz val="10"/>
        <rFont val="Arial CE"/>
        <family val="2"/>
        <charset val="238"/>
      </rPr>
      <t>10 cm</t>
    </r>
    <r>
      <rPr>
        <sz val="10"/>
        <rFont val="Arial CE"/>
        <family val="2"/>
        <charset val="238"/>
      </rPr>
      <t>: talne izolacijske plošče iz ekspandiranega polistirena (</t>
    </r>
    <r>
      <rPr>
        <sz val="10"/>
        <rFont val="Arial"/>
        <family val="2"/>
        <charset val="238"/>
      </rPr>
      <t>λ</t>
    </r>
    <r>
      <rPr>
        <vertAlign val="subscript"/>
        <sz val="10"/>
        <rFont val="Arial"/>
        <family val="2"/>
        <charset val="238"/>
      </rPr>
      <t>D</t>
    </r>
    <r>
      <rPr>
        <sz val="10"/>
        <rFont val="Arial"/>
        <family val="2"/>
        <charset val="238"/>
      </rPr>
      <t xml:space="preserve"> = max. 0,034W/mK, CS(Y/10)</t>
    </r>
    <r>
      <rPr>
        <sz val="10"/>
        <rFont val="Aptos Narrow"/>
        <family val="2"/>
      </rPr>
      <t>≥</t>
    </r>
    <r>
      <rPr>
        <sz val="10"/>
        <rFont val="Arial"/>
        <family val="2"/>
        <charset val="238"/>
      </rPr>
      <t>150kPa</t>
    </r>
    <r>
      <rPr>
        <sz val="10"/>
        <rFont val="Aptos Narrow"/>
        <family val="2"/>
      </rPr>
      <t>),</t>
    </r>
    <r>
      <rPr>
        <sz val="10"/>
        <rFont val="Arial CE"/>
        <family val="2"/>
        <charset val="238"/>
      </rPr>
      <t xml:space="preserve"> polaganje v enem sloju, prosto položene na podlago</t>
    </r>
    <r>
      <rPr>
        <sz val="10"/>
        <rFont val="Arial"/>
        <family val="2"/>
        <charset val="238"/>
      </rPr>
      <t xml:space="preserve">, </t>
    </r>
    <r>
      <rPr>
        <sz val="10"/>
        <rFont val="Arial CE"/>
        <family val="2"/>
        <charset val="238"/>
      </rPr>
      <t>tip kot npr. Fragmat EPS150 ali enakovredno</t>
    </r>
  </si>
  <si>
    <r>
      <t xml:space="preserve"> - toplotna izolacija - EPS v debelini</t>
    </r>
    <r>
      <rPr>
        <b/>
        <sz val="10"/>
        <rFont val="Arial CE"/>
        <family val="2"/>
        <charset val="238"/>
      </rPr>
      <t xml:space="preserve"> 8 cm</t>
    </r>
    <r>
      <rPr>
        <sz val="10"/>
        <rFont val="Arial CE"/>
        <family val="2"/>
        <charset val="238"/>
      </rPr>
      <t>: talne izolacijske plošče iz ekspandiranega polistirena (</t>
    </r>
    <r>
      <rPr>
        <sz val="10"/>
        <rFont val="Arial"/>
        <family val="2"/>
        <charset val="238"/>
      </rPr>
      <t>λ</t>
    </r>
    <r>
      <rPr>
        <vertAlign val="subscript"/>
        <sz val="10"/>
        <rFont val="Arial"/>
        <family val="2"/>
        <charset val="238"/>
      </rPr>
      <t>D</t>
    </r>
    <r>
      <rPr>
        <sz val="10"/>
        <rFont val="Arial"/>
        <family val="2"/>
        <charset val="238"/>
      </rPr>
      <t xml:space="preserve"> = max. 0,034W/mK, CS(10)=150kPa</t>
    </r>
    <r>
      <rPr>
        <sz val="10"/>
        <rFont val="Aptos Narrow"/>
        <family val="2"/>
      </rPr>
      <t xml:space="preserve">) </t>
    </r>
    <r>
      <rPr>
        <sz val="10"/>
        <rFont val="Arial CE"/>
        <family val="2"/>
        <charset val="238"/>
      </rPr>
      <t>tip kot npr. Fragmat EPS150 ali enakovredno</t>
    </r>
  </si>
  <si>
    <r>
      <t xml:space="preserve"> - toplotna izolacija - EPS v debelini </t>
    </r>
    <r>
      <rPr>
        <b/>
        <sz val="10"/>
        <rFont val="Arial CE"/>
        <family val="2"/>
        <charset val="238"/>
      </rPr>
      <t>4 cm</t>
    </r>
    <r>
      <rPr>
        <sz val="10"/>
        <rFont val="Arial CE"/>
        <family val="2"/>
        <charset val="238"/>
      </rPr>
      <t>: plošče iz elastificiranega ekspandiranega polistirena (</t>
    </r>
    <r>
      <rPr>
        <sz val="10"/>
        <rFont val="Arial"/>
        <family val="2"/>
        <charset val="238"/>
      </rPr>
      <t>λ</t>
    </r>
    <r>
      <rPr>
        <vertAlign val="subscript"/>
        <sz val="10"/>
        <rFont val="Arial"/>
        <family val="2"/>
        <charset val="238"/>
      </rPr>
      <t>D</t>
    </r>
    <r>
      <rPr>
        <sz val="10"/>
        <rFont val="Arial"/>
        <family val="2"/>
        <charset val="238"/>
      </rPr>
      <t xml:space="preserve"> = max. 0,034W/mK, s'=15MN/m</t>
    </r>
    <r>
      <rPr>
        <vertAlign val="superscript"/>
        <sz val="10"/>
        <rFont val="Arial"/>
        <family val="2"/>
        <charset val="238"/>
      </rPr>
      <t>3</t>
    </r>
    <r>
      <rPr>
        <sz val="10"/>
        <rFont val="Aptos Narrow"/>
        <family val="2"/>
      </rPr>
      <t>),</t>
    </r>
    <r>
      <rPr>
        <sz val="10"/>
        <rFont val="Arial CE"/>
        <family val="2"/>
        <charset val="238"/>
      </rPr>
      <t xml:space="preserve"> plošče primerne za tlačne obremenitve do 650 kg/m</t>
    </r>
    <r>
      <rPr>
        <vertAlign val="superscript"/>
        <sz val="10"/>
        <rFont val="Arial CE"/>
        <family val="2"/>
        <charset val="238"/>
      </rPr>
      <t>2</t>
    </r>
    <r>
      <rPr>
        <sz val="10"/>
        <rFont val="Arial"/>
        <family val="2"/>
        <charset val="238"/>
      </rPr>
      <t xml:space="preserve">, </t>
    </r>
    <r>
      <rPr>
        <sz val="10"/>
        <rFont val="Arial CE"/>
        <family val="2"/>
        <charset val="238"/>
      </rPr>
      <t>tip kot npr. Fragmat EPS Silent T650 43/40 ali enakovredno</t>
    </r>
  </si>
  <si>
    <t>Sestava TN-01</t>
  </si>
  <si>
    <r>
      <t xml:space="preserve"> - mikroarmiran betonski estrih (C20/25), mikroarmatura: PP vlakna, doziranje 0,95 kg/m</t>
    </r>
    <r>
      <rPr>
        <vertAlign val="superscript"/>
        <sz val="10"/>
        <rFont val="Arial CE"/>
        <family val="2"/>
        <charset val="238"/>
      </rPr>
      <t>3</t>
    </r>
    <r>
      <rPr>
        <sz val="10"/>
        <rFont val="Arial CE"/>
        <family val="2"/>
        <charset val="238"/>
      </rPr>
      <t xml:space="preserve"> tip kot npr. Fibrils F120 ali enakovreno, robno dilatiran, v debelini </t>
    </r>
    <r>
      <rPr>
        <b/>
        <sz val="10"/>
        <rFont val="Arial CE"/>
        <family val="2"/>
        <charset val="238"/>
      </rPr>
      <t>5,3 cm</t>
    </r>
    <r>
      <rPr>
        <sz val="10"/>
        <rFont val="Arial CE"/>
        <family val="2"/>
        <charset val="238"/>
      </rPr>
      <t>.</t>
    </r>
  </si>
  <si>
    <r>
      <t xml:space="preserve"> - mikroarmiran betonski estrih (C16/20), mikroarmatura: PP vlakna, doziranje 0,90 kg/m</t>
    </r>
    <r>
      <rPr>
        <vertAlign val="superscript"/>
        <sz val="10"/>
        <rFont val="Arial CE"/>
        <family val="2"/>
        <charset val="238"/>
      </rPr>
      <t>3</t>
    </r>
    <r>
      <rPr>
        <sz val="10"/>
        <rFont val="Arial CE"/>
        <family val="2"/>
        <charset val="238"/>
      </rPr>
      <t xml:space="preserve">, robno dilatiran, v debelini </t>
    </r>
    <r>
      <rPr>
        <b/>
        <sz val="10"/>
        <rFont val="Arial CE"/>
        <family val="2"/>
        <charset val="238"/>
      </rPr>
      <t>6,5 cm</t>
    </r>
    <r>
      <rPr>
        <sz val="10"/>
        <rFont val="Arial CE"/>
        <family val="2"/>
        <charset val="238"/>
      </rPr>
      <t>.</t>
    </r>
  </si>
  <si>
    <t>Sestava TN-02</t>
  </si>
  <si>
    <r>
      <t xml:space="preserve"> - mikroarmiran betonski estrih (C16/20), mikroarmatura: PP vlakna, doziranje 0,90 kg/m</t>
    </r>
    <r>
      <rPr>
        <vertAlign val="superscript"/>
        <sz val="10"/>
        <rFont val="Arial CE"/>
        <family val="2"/>
        <charset val="238"/>
      </rPr>
      <t>3</t>
    </r>
    <r>
      <rPr>
        <sz val="10"/>
        <rFont val="Arial CE"/>
        <family val="2"/>
        <charset val="238"/>
      </rPr>
      <t xml:space="preserve">, robno dilatiran, v debelini </t>
    </r>
    <r>
      <rPr>
        <b/>
        <sz val="10"/>
        <rFont val="Arial CE"/>
        <family val="2"/>
        <charset val="238"/>
      </rPr>
      <t>7,3 - 7,7 cm</t>
    </r>
    <r>
      <rPr>
        <sz val="10"/>
        <rFont val="Arial CE"/>
        <family val="2"/>
        <charset val="238"/>
      </rPr>
      <t>.</t>
    </r>
  </si>
  <si>
    <t>Sestava TN-03, TN-04, TN-05</t>
  </si>
  <si>
    <t>Izdelava plavajočih estrihov, dobava, vgradnja, ravnanje ter strojna zagladitev v sestavi (sanitarije v kletnih prostorih):</t>
  </si>
  <si>
    <t>Izdelava plavajočih estrihov, dobava, vgradnja, ravnanje ter strojna zagladitev v sestavi (avla):</t>
  </si>
  <si>
    <t>VINILNI TLAKI</t>
  </si>
  <si>
    <r>
      <t xml:space="preserve">Dobava in polaganje </t>
    </r>
    <r>
      <rPr>
        <b/>
        <sz val="10"/>
        <rFont val="Arial CE"/>
        <family val="2"/>
        <charset val="238"/>
      </rPr>
      <t>PVC/vinilnega tlaka v suhih prostorih</t>
    </r>
    <r>
      <rPr>
        <sz val="10"/>
        <rFont val="Arial CE"/>
        <family val="2"/>
        <charset val="238"/>
      </rPr>
      <t xml:space="preserve"> deb. 0,2 cm, razreda protizdrsnosti R9 kot npr. </t>
    </r>
    <r>
      <rPr>
        <b/>
        <sz val="10"/>
        <rFont val="Arial CE"/>
        <family val="2"/>
        <charset val="238"/>
      </rPr>
      <t>FORBO Sphera Element</t>
    </r>
    <r>
      <rPr>
        <sz val="10"/>
        <rFont val="Arial CE"/>
        <family val="2"/>
        <charset val="238"/>
      </rPr>
      <t xml:space="preserve"> ali enakovredno, barva po izboru projektanta, vključno z vsemi predpripravami kot opisano:
- brušenje obstoječe podlage (estriha), trdote in ravnosti po standardu
- izdelava parne zapore
- nanos hitrovezne, polimercementne samorazlivne talne izravnalne mase za notranjo uporabo v deb. 0,3 cm
- lepljenje na podlago z epoksi poliuretanskim dvokomponentnim lepilom</t>
    </r>
  </si>
  <si>
    <r>
      <t xml:space="preserve">V ceni vključeno varjenje po spojih, vsa ostala potrebna dela in vezni material.
</t>
    </r>
    <r>
      <rPr>
        <i/>
        <sz val="8"/>
        <rFont val="Arial CE"/>
        <family val="2"/>
        <charset val="238"/>
      </rPr>
      <t>Sestava TT-04, TN-03</t>
    </r>
  </si>
  <si>
    <r>
      <t xml:space="preserve">Dobava in montaža nizkostenskih vinilnih oblog višine 10 cm, radij zaokrožnice 5 cm v tonu talnih vinilnih oblog iz postavke 01. V ceni vključiti varjenje p ospojih, vsa ostala potrebna dela in vezni material.
</t>
    </r>
    <r>
      <rPr>
        <i/>
        <sz val="8"/>
        <rFont val="Arial CE"/>
        <family val="2"/>
        <charset val="238"/>
      </rPr>
      <t>Detajl Dk-01, Df-03</t>
    </r>
  </si>
  <si>
    <r>
      <t>Dobava in polaganje</t>
    </r>
    <r>
      <rPr>
        <b/>
        <sz val="10"/>
        <rFont val="Arial CE"/>
        <family val="2"/>
        <charset val="238"/>
      </rPr>
      <t xml:space="preserve"> PVC/vinilnega tlaka v mokrih prostorih</t>
    </r>
    <r>
      <rPr>
        <sz val="10"/>
        <rFont val="Arial CE"/>
        <family val="2"/>
        <charset val="238"/>
      </rPr>
      <t xml:space="preserve"> deb. 0,2 cm, razreda protizdrsnosti R10 kot npr. </t>
    </r>
    <r>
      <rPr>
        <b/>
        <sz val="10"/>
        <rFont val="Arial CE"/>
        <family val="2"/>
        <charset val="238"/>
      </rPr>
      <t>FORBO Surestep Laguna</t>
    </r>
    <r>
      <rPr>
        <sz val="10"/>
        <rFont val="Arial CE"/>
        <family val="2"/>
        <charset val="238"/>
      </rPr>
      <t xml:space="preserve"> ali enakovredno, barva po izboru projektanta, vključno z vsemi predpripravami kot opisano:
- brušenje obstoječe podlage (estriha), trdote in ravnosti po standardu
- izdelava parne zapore
- nanos hitrovezne, polimercementne samorazlivne talne izravnalne mase za notranjo uporabo v deb. 0,3 cm vključno s predhodno izdelanim predpremazom
- lepljenje na podlago z epoksi poliuretanskim dvokomponentnim lepilom</t>
    </r>
  </si>
  <si>
    <r>
      <t xml:space="preserve">Dobava in polaganje dvokomponentnega hidroizolacijskega premaza na bazi cementnih veziv, sintetičnih polimerov in posebnih dodatkov kot npr. Aquafin-2K/M ali enakovredno, izveden tudi na vznožje obodnih sten, ter pri vratih s fleksibilnim sistemskim trakom po detajlu proizvajalca. V ceni upoštevana dobava in montaža mrežice iz alkalno odpornih steklenih vlaken Fiberglass Mesh, ki se jo vtisne v prvi sloj, tesnilnih trakov, manšet in lepila ter grundirnega premaza.
</t>
    </r>
    <r>
      <rPr>
        <i/>
        <sz val="8"/>
        <rFont val="Arial"/>
        <family val="2"/>
        <charset val="238"/>
      </rPr>
      <t>Sestava TN-04</t>
    </r>
    <r>
      <rPr>
        <sz val="10"/>
        <rFont val="Arial"/>
        <family val="2"/>
        <charset val="238"/>
      </rPr>
      <t xml:space="preserve">                                                                  </t>
    </r>
  </si>
  <si>
    <t>Sestava TT-01, TT-07, TN-05</t>
  </si>
  <si>
    <t>Dobava in izvedba antistatičnega dvoslojnega dvokomponentnega epoksidnega tankoslojnega premaza v debelini 3 mm z dodatkom barvila vključno s predpripravo tlaka in vsemi potrebnimi deli. Tip elektrostatično prevodnega talnega premaza kot npr. Sikafloor MultiDur ES-24 ECF ali enakovredno.</t>
  </si>
  <si>
    <t>Sestava TT-06</t>
  </si>
  <si>
    <t>Dobava in izvedba protiprašnega brezbarvnega hidrofobnega premaza za zaščito betona pred vodo, oljem in madežem kot npr. ProtectGuard ali enakovredno. Vključno s predpripravo tlaka in vsemi potrebnimi deli.</t>
  </si>
  <si>
    <t>Sestava TT-02</t>
  </si>
  <si>
    <t>Talna keramika</t>
  </si>
  <si>
    <t>Dobava in izvedba dvoslojnega dvokomponentnega epoksidnega tankoslojnega premaza v debelini 3 mm z dodatkom barvila vključno s predpripravo tlaka in vsemi potrebnimi deli. Brava po izboru projektanta. Tip protiprašnega premaza kot npr. KEMAPOX C 6500 AQUA ali enakovredno.</t>
  </si>
  <si>
    <t>Dobava in montaža nizkostenske obrobe s keramičnimi ploščicami v avli (enak tip kot talna keramika) z vsemi pomožnimi deli in prenosi. V ceni upoštevati tudi uporabo fleksibilnega cementnega lepila, fugiranje keramike, čiščenje po končanih delih ter izvedbo kitanja na dilatacijskih mestih z enokomponentno poliuretansko maso, vključno z akrilnim kitanjem stika nizkostenske talne obrobe s steno. Polaganje keramike na minimalno fugo (2mm), bravo fugirne mase in trajnoelastočne mase mora predhodno potrditi projektant oz. investitor</t>
  </si>
  <si>
    <t>Stenska keramika</t>
  </si>
  <si>
    <r>
      <t xml:space="preserve">Dobava in polaganje dvokomponentnega hidroizolacijskega premaza na bazi cementnih veziv, sintetičnih polimerov in posebnih dodatkov kot npr. Aquafin-2K/M ali enakovredno, izveden tudi na vznožje obodnih sten, ter pri vratih s fleksibilnim sistemskim trakom po detajlu proizvajalca. V ceni upoštevana dobava in montaža mrežice iz alkalno odpornih steklenih vlaken Fiberglass Mesh, ki se jo vtisne v prvi sloj, tesnilnih trakov, manšet in lepila ter grundirnega premaza.
</t>
    </r>
    <r>
      <rPr>
        <i/>
        <sz val="8"/>
        <rFont val="Arial"/>
        <family val="2"/>
        <charset val="238"/>
      </rPr>
      <t>Sestava TT-03, TN-01</t>
    </r>
    <r>
      <rPr>
        <sz val="10"/>
        <rFont val="Arial"/>
        <family val="2"/>
        <charset val="238"/>
      </rPr>
      <t xml:space="preserve">                                                              </t>
    </r>
  </si>
  <si>
    <t>Drobni material</t>
  </si>
  <si>
    <t>Dilatacije</t>
  </si>
  <si>
    <t>D1: OSEBNO DVIGALO (tip kot npr. SCHINDLER 3000 Times Square ali enakovredno)</t>
  </si>
  <si>
    <t>Izdelava, dobava in montaža električnega osebnega dvigala brez strojnice s sistemskim certifikatom, kot npr. Schindler 3000 Times Square ali enakovredno.</t>
  </si>
  <si>
    <t>Dvigalo v skladu s standardi SIST EN 81-20, SIST EN 81-50, SIST EN81-73, SIST EN81-28, SIST EN81-58.</t>
  </si>
  <si>
    <t>Nosilnost dvigala 675 kg ali 9 oseb. Velikost dvigala dimenzij kot npr.: širina 1200 mm, dolžina 1400 mm, višina 2139 mm (svetla višina 2100 mm).</t>
  </si>
  <si>
    <t>Nazivna moč naprave: 4,60 kW [PMN]; 4,26 kW [PME]</t>
  </si>
  <si>
    <t>Električna napetost: 3f x 400 V / 230 V, 50Hz</t>
  </si>
  <si>
    <t>Višina dviga: 3,5 m</t>
  </si>
  <si>
    <t>Število postaj: 2 (0,1)</t>
  </si>
  <si>
    <t>Število vhodov: 2 (neprehodna kabina)</t>
  </si>
  <si>
    <t>Hitrost: 1,0 m/s</t>
  </si>
  <si>
    <t>Sistem upravljanja:</t>
  </si>
  <si>
    <t>- govorna povezava iz kabine (varnostni sistem omogoča avtomatični telefonski klic v sili iz kabine na 4 predhodno programirane tel. številke - možnost 24 urnega priklopa na dežurno službo monterja dvigala</t>
  </si>
  <si>
    <t>- mikroprocesorsko - zbirno krmiljenje proti glavni postaji</t>
  </si>
  <si>
    <t xml:space="preserve">- požarni program - pri prejetju signala iz požarne centrale se dvigalo parkira  v postaji, ki je definirana kot požarna postaja  in se izklopi (skladno s SIST EN81-73). </t>
  </si>
  <si>
    <t>- svetlobni signal za preobremenitev</t>
  </si>
  <si>
    <t>- avtomatsko vračanje v glavno postajo, ko dvigalo ni v uporabi</t>
  </si>
  <si>
    <t>- naprava za servisno krmiljenje dvigala na strehi kabine skladno s točko 5.12.1.5.2.3 standarda SIST EN81-20</t>
  </si>
  <si>
    <t>- avtomatska evakuacija v najbližjo postajo, v primeru izpada električne napetosti</t>
  </si>
  <si>
    <t>- regenerativni pogon</t>
  </si>
  <si>
    <t>- krmilje dvigala locirano v podboju jaškovnih vrat najvišje postaje</t>
  </si>
  <si>
    <t>- razsvetljava jaška skladno s SIST EN81-20 (točka 5.2.1.4)</t>
  </si>
  <si>
    <t>- vsa varnostna in končna stikala skladno s SIST EN81-20 (točka 5.12.2)</t>
  </si>
  <si>
    <t>- krmilna omarica dvigala v podboju jaškovnih vrat najvišje postaje</t>
  </si>
  <si>
    <t>- displej v črni barvi</t>
  </si>
  <si>
    <t>- tipke z »Braillovimi« oznakami</t>
  </si>
  <si>
    <t>- rezervacija kabine s pomočjo ključa na kabinskem tipkalu</t>
  </si>
  <si>
    <t>Signalizacija v kabini:</t>
  </si>
  <si>
    <t>- 1 x mehansko kabinsko tipkalo, iz brušene nerjaveče pločevine, s kontrastnimi in reliefnimi tipkami (črne tipke)</t>
  </si>
  <si>
    <t>- tipka za zapiranje vrat</t>
  </si>
  <si>
    <t>- tipka za odpiranje vrat</t>
  </si>
  <si>
    <t xml:space="preserve">- tipka za alarm </t>
  </si>
  <si>
    <t>- svetlobna indikacija potrditve pozivov</t>
  </si>
  <si>
    <t>Signalizacija v glavni postaji:</t>
  </si>
  <si>
    <t>- pokazatelj položaja kabine in smeri nadaljnje vožnje - displej v črni barvi</t>
  </si>
  <si>
    <t>- zvočni signal ob prihodu kabine – gong</t>
  </si>
  <si>
    <t>- tipkalo in pokazalnik montiran podometno v podboju jaškovnih vrat</t>
  </si>
  <si>
    <t>- pozivno tipkalo iz brušene nerjavne pločevine in črnega stekla</t>
  </si>
  <si>
    <t>- stikalo za požarno vožnjo</t>
  </si>
  <si>
    <t>- omejitev dostopa – predpriprava za čitalec kartic, katerega zagotovi naročnik</t>
  </si>
  <si>
    <t>Signalizacija v ostalih postajah:</t>
  </si>
  <si>
    <t>Kabina:</t>
  </si>
  <si>
    <t>- kabine mora biti narejena skladno s SIST EN81-20 (točka 5.4)</t>
  </si>
  <si>
    <t>- stene kabine iz brušene nerjaveče pločevine</t>
  </si>
  <si>
    <t>- strop iz brušene nerjavne pločevine, z LED razsvetljavo tip: »Line«</t>
  </si>
  <si>
    <t>- ročaj na stranski (nasproti kabinskega tipkala)  in zadnji steni kabine, iz brušenega nerjavnega jekla</t>
  </si>
  <si>
    <t>- ogledalo: na zadnji steni nad nivojem ročaja, širine 900mm</t>
  </si>
  <si>
    <t>- talna obloga: predpriprava za lokalno polaganje keramike v debelini 14mm</t>
  </si>
  <si>
    <t>- število vhodov: 1, neprehodna kabina</t>
  </si>
  <si>
    <t>- zaščita vhoda: elektronska svetlobna zavesa, omejilec sile zapiranja</t>
  </si>
  <si>
    <t>Vrata kabine:</t>
  </si>
  <si>
    <t>- avtomatska, teleskopska, 2-delna (T2), iz brušene nerjaveče pločevine, s frekvenčno reguliranim pogonom</t>
  </si>
  <si>
    <t>- dimenzije: širina 900 mm, višina 2100 mm</t>
  </si>
  <si>
    <t>Jaškovna vrata:</t>
  </si>
  <si>
    <t>- avtomatska, teleskopska, 2-delna (T2), iz brušene nerjaveče pločevine, s požarno odpornostjo EI60 skladno s standardom SIST EN81-58</t>
  </si>
  <si>
    <t>Vodila:</t>
  </si>
  <si>
    <t>- vodila kabine in protiuteži morajo biti dimenzionirana skladno s standardom SIST EN81-50 (priloga C)</t>
  </si>
  <si>
    <t>Jašek dvigala:</t>
  </si>
  <si>
    <t xml:space="preserve">- armirano-betonski </t>
  </si>
  <si>
    <t>- dimenzije: širina 1700 mm, globina 1750 mm</t>
  </si>
  <si>
    <t>- glava jaška: 3670 mm</t>
  </si>
  <si>
    <t>- poglobitev: 1100 mm</t>
  </si>
  <si>
    <t>Ostale zahteve:</t>
  </si>
  <si>
    <t>- lestev za dostop v jašek skladna s SIST EN81-20 (priloga F)</t>
  </si>
  <si>
    <t>- ploščice in napisi</t>
  </si>
  <si>
    <t>- navodila za uporabo in vzdrževan je skladno z SIST EN81-20 (točka 7.2)</t>
  </si>
  <si>
    <t>- pridobitev pozitivnega certifikata iz strani organizacije ZVD ali IVD</t>
  </si>
  <si>
    <t>Izdelava, dobava in montaža vtopljenega predpražnika  s čistilno preprogo (alu-guma) z ustrezno povoznostjo za bolnišnične objekte, protizdrsni razred R11, okvir standardni aluminij, višina 22 mm, kot npr. EMCO Marschall Original z rips vložkom 522 SR svetlo sive barve št. 220 ali enakovredno.</t>
  </si>
  <si>
    <t xml:space="preserve">- dim. 240/295 cm, </t>
  </si>
  <si>
    <r>
      <t xml:space="preserve">Dobava in polaganje obloge tlaka v pritličju s talno keramiko dim. 60/60 cm z vsemi pomožnimi deli in prenosi, uporaba fleksibilnega cement-akrilatnega  lepila kot na primer Mapei Keraflex ali enakovredno ter predhodnega grundirnega premaza (tip keramike kot npr ali enakovredno Caesar, Portraits, Rouen, mat). Razred protidrsnosti keramike R9, debelina keramike 0,9 cm. V ceni upoštevati tudi fugiranje keramike, s fugirno maso, čiščenje po končanih delih ter izvedbo kitanja na dilatacijskih mestih z enokomponentno poliuretansko maso. Polaganje keramike na minimalno fugo (2mm), barvo fugirne mase in trajnoelastočne mase mora predhodno potrditi projektant oz. investitor.                                                                                                                                                 </t>
    </r>
    <r>
      <rPr>
        <i/>
        <sz val="8"/>
        <rFont val="Arial"/>
        <family val="2"/>
        <charset val="238"/>
      </rPr>
      <t>Sestava TN-02</t>
    </r>
  </si>
  <si>
    <r>
      <t xml:space="preserve">Dobava in polaganje obloge tlaka v kletnih prostorih s talno keramiko dim. 60/60 cm z vsemi pomožnimi deli in prenosi, uporaba fleksibilnega cement-akrilatnega  lepila kot na primer Mapei Keraflex ali enakovredno ter predhodnega grundirnega premaza (tip keramike kot npr ali enakovredno Caesar, Portraits, Rouen, mat). Razred protidrsnosti keramike R10, debelina keramike 0,9 cm. V ceni upoštevati tudi fugiranje keramike, s fugirno maso, čiščenje po končanih delih ter izvedbo kitanja na dilatacijskih mestih z enokomponentno poliuretansko maso. Polaganje keramike na minimalno fugo (2mm), barvo fugirne mase in trajnoelastočne mase mora predhodno potrditi projektant oz. investitor.                                                                                                                                                 </t>
    </r>
    <r>
      <rPr>
        <i/>
        <sz val="8"/>
        <rFont val="Arial"/>
        <family val="2"/>
        <charset val="238"/>
      </rPr>
      <t>Sestava TT-03</t>
    </r>
  </si>
  <si>
    <r>
      <t xml:space="preserve">Dobava in montaža predelnih sten kot naprimer sistem Knauf W112 ali enakovredno </t>
    </r>
    <r>
      <rPr>
        <b/>
        <sz val="10"/>
        <rFont val="Arial"/>
        <family val="2"/>
        <charset val="238"/>
      </rPr>
      <t>deb. 15 cm</t>
    </r>
    <r>
      <rPr>
        <sz val="10"/>
        <rFont val="Arial"/>
        <family val="2"/>
        <charset val="238"/>
      </rPr>
      <t>, stena v sestavi:</t>
    </r>
  </si>
  <si>
    <t xml:space="preserve"> - kovinska podkonstrukcija iz tankostenskih pocinkanih profilov CW100, kot npr.: sistem KNAUF W112 ali enakovredno, vgrajeni v vertikalnem rastru 62,5 cm, z vmesnim toplotnoizolacijskim polnilom iz kamene volne (skladno s SIST EN 13162, s specifično upornostjo zračnemu toku vrednosti 5kN.s/m4), kot npr. Knauf Insulation TI 140 W ali enakovredno, debelina 10 cm,</t>
  </si>
  <si>
    <t xml:space="preserve"> - kovinska podkonstrukcija iz tankostenskih pocinkanih profilov CW75, kot npr.: sistem KNAUF W115 ali enakovredno, vgrajeni v vertikalnem rastru 62,5 cm, z vmesnim toplotnoizolacijskim polnilom iz kamene volne (skladno s SIST EN 13162, s specifično upornostjo zračnemu toku vrednosti 5kN.s/m4), kot npr. Knauf Insulation TI 140 W ali enakovredno, debelina 7,5 cm,</t>
  </si>
  <si>
    <t>Požarne stene</t>
  </si>
  <si>
    <r>
      <t xml:space="preserve">Dobava in montaža </t>
    </r>
    <r>
      <rPr>
        <b/>
        <sz val="10"/>
        <rFont val="Arial"/>
        <family val="2"/>
        <charset val="238"/>
      </rPr>
      <t>požarno odpornih</t>
    </r>
    <r>
      <rPr>
        <sz val="10"/>
        <rFont val="Arial"/>
        <family val="2"/>
        <charset val="238"/>
      </rPr>
      <t xml:space="preserve"> predelnih sten kot naprimer sistem Knauf W112 ali enakovredno </t>
    </r>
    <r>
      <rPr>
        <b/>
        <sz val="10"/>
        <rFont val="Arial"/>
        <family val="2"/>
        <charset val="238"/>
      </rPr>
      <t>deb. 15 cm</t>
    </r>
    <r>
      <rPr>
        <sz val="10"/>
        <rFont val="Arial"/>
        <family val="2"/>
        <charset val="238"/>
      </rPr>
      <t>, stena v sestavi:</t>
    </r>
  </si>
  <si>
    <r>
      <t xml:space="preserve">Dobava in montaža </t>
    </r>
    <r>
      <rPr>
        <b/>
        <sz val="10"/>
        <rFont val="Arial"/>
        <family val="2"/>
        <charset val="238"/>
      </rPr>
      <t>požarno odpornih in enostransko mehansko odpornih</t>
    </r>
    <r>
      <rPr>
        <sz val="10"/>
        <rFont val="Arial"/>
        <family val="2"/>
        <charset val="238"/>
      </rPr>
      <t xml:space="preserve"> predelnih sten kot naprimer sistem Knauf W112 ali enakovredno </t>
    </r>
    <r>
      <rPr>
        <b/>
        <sz val="10"/>
        <rFont val="Arial"/>
        <family val="2"/>
        <charset val="238"/>
      </rPr>
      <t>deb. 15 cm</t>
    </r>
    <r>
      <rPr>
        <sz val="10"/>
        <rFont val="Arial"/>
        <family val="2"/>
        <charset val="238"/>
      </rPr>
      <t>, stena v sestavi:</t>
    </r>
  </si>
  <si>
    <t xml:space="preserve"> - mehansko odporna mavčnokartonska plošča debeline 1x1,25 cm kot npr. Knauf Diamant ali enakovredno in požarno odporna mavčnokartonska plošča deb. 1x1,25 kot npr. Knauf GKF ali enakovredno, vijačena v kovinsko podkonstrukcijo,</t>
  </si>
  <si>
    <t xml:space="preserve"> - požarno odporna mavčnokartonska plošča debeline 2x1,25 cm kot npr. Knauf GKF ali enakovredno, vijačena v kovinsko podkonstrukcijo,</t>
  </si>
  <si>
    <t xml:space="preserve"> - požarno odporna mavčnokartonska plošča debeline 2x1,25 cm kot npr. Knauf GKF ali enakovredno, vijačena v kovinsko podkonstrukcijo.</t>
  </si>
  <si>
    <t>Sestava: MK_2.4.4</t>
  </si>
  <si>
    <t>Sestava: MK_2.1.1</t>
  </si>
  <si>
    <r>
      <t xml:space="preserve">Dobava in montaža predelnih sten kot naprimer sistem Knauf W112 ali enakovredno </t>
    </r>
    <r>
      <rPr>
        <b/>
        <sz val="10"/>
        <rFont val="Arial"/>
        <family val="2"/>
        <charset val="238"/>
      </rPr>
      <t>deb. 10 cm</t>
    </r>
    <r>
      <rPr>
        <sz val="10"/>
        <rFont val="Arial"/>
        <family val="2"/>
        <charset val="238"/>
      </rPr>
      <t>, stena v sestavi:</t>
    </r>
  </si>
  <si>
    <t xml:space="preserve"> - kovinska podkonstrukcija iz tankostenskih pocinkanih profilov CW50, kot npr.: sistem KNAUF W112 ali enakovredno, vgrajeni v vertikalnem rastru 62,5 cm, z vmesnim toplotnoizolacijskim polnilom iz kamene volne (skladno s SIST EN 13162, s specifično upornostjo zračnemu toku vrednosti 5kN.s/m4), kot npr. Knauf Insulation TI 140 W ali enakovredno, debelina 10 cm,</t>
  </si>
  <si>
    <t>Sestava: MK_3.1.1</t>
  </si>
  <si>
    <t>Doplačilo za vlagoodporne mavčnokartonske plošče v dveh slojih (2x1,25 cm) kot npr. Knauf GKBI ali enakovredno.</t>
  </si>
  <si>
    <t>Sestava: MK_1.2.1, MK_3.2.1, MK_3.2.2</t>
  </si>
  <si>
    <r>
      <t xml:space="preserve">Dobava in montaža predelnih sten kot naprimer sistem Knauf W112 ali enakovredno </t>
    </r>
    <r>
      <rPr>
        <b/>
        <sz val="10"/>
        <rFont val="Arial"/>
        <family val="2"/>
        <charset val="238"/>
      </rPr>
      <t>deb. 20 cm</t>
    </r>
    <r>
      <rPr>
        <sz val="10"/>
        <rFont val="Arial"/>
        <family val="2"/>
        <charset val="238"/>
      </rPr>
      <t>, stena v sestavi:</t>
    </r>
  </si>
  <si>
    <t xml:space="preserve"> - kovinska podkonstrukcija iz tankostenskih pocinkanih profilov CW150, kot npr.: sistem KNAUF W112 ali enakovredno, vgrajeni v vertikalnem rastru 62,5 cm, z vmesnim toplotnoizolacijskim polnilom iz kamene volne (skladno s SIST EN 13162, s specifično upornostjo zračnemu toku vrednosti 5kN.s/m4), kot npr. Knauf Insulation TI 140 W ali enakovredno, debelina 15 cm,</t>
  </si>
  <si>
    <r>
      <t xml:space="preserve">Dobava in montaža </t>
    </r>
    <r>
      <rPr>
        <b/>
        <sz val="10"/>
        <rFont val="Arial"/>
        <family val="2"/>
        <charset val="238"/>
      </rPr>
      <t>enostransko mehansko odpornih</t>
    </r>
    <r>
      <rPr>
        <sz val="10"/>
        <rFont val="Arial"/>
        <family val="2"/>
        <charset val="238"/>
      </rPr>
      <t xml:space="preserve"> predelnih sten kot naprimer sistem Knauf W112 ali enakovredno </t>
    </r>
    <r>
      <rPr>
        <b/>
        <sz val="10"/>
        <rFont val="Arial"/>
        <family val="2"/>
        <charset val="238"/>
      </rPr>
      <t>deb. 15 cm</t>
    </r>
    <r>
      <rPr>
        <sz val="10"/>
        <rFont val="Arial"/>
        <family val="2"/>
        <charset val="238"/>
      </rPr>
      <t>, stena v sestavi:</t>
    </r>
  </si>
  <si>
    <t xml:space="preserve"> - mehansko odporna mavčnokartonska plošča debeline 1x1,25 cm kot npr. Knauf Diamant ali enakovredno in mavčnokartonska plošča deb. 1x1,25 kot npr. Knauf GKB ali enakovredno, vijačena v kovinsko podkonstrukcijo,</t>
  </si>
  <si>
    <t>Sestava: MK_5.1.1, MK_5.1.2</t>
  </si>
  <si>
    <r>
      <t xml:space="preserve">Dobava in montaža </t>
    </r>
    <r>
      <rPr>
        <b/>
        <sz val="10"/>
        <rFont val="Arial"/>
        <family val="2"/>
        <charset val="238"/>
      </rPr>
      <t>enostransko mehansko odpornih</t>
    </r>
    <r>
      <rPr>
        <sz val="10"/>
        <rFont val="Arial"/>
        <family val="2"/>
        <charset val="238"/>
      </rPr>
      <t xml:space="preserve"> predelnih sten kot naprimer sistem Knauf W112 ali enakovredno </t>
    </r>
    <r>
      <rPr>
        <b/>
        <sz val="10"/>
        <rFont val="Arial"/>
        <family val="2"/>
        <charset val="238"/>
      </rPr>
      <t>deb. 20 cm</t>
    </r>
    <r>
      <rPr>
        <sz val="10"/>
        <rFont val="Arial"/>
        <family val="2"/>
        <charset val="238"/>
      </rPr>
      <t>, stena v sestavi:</t>
    </r>
  </si>
  <si>
    <t>Sestava: MK_5.1.3, MK_5.2.1</t>
  </si>
  <si>
    <r>
      <t xml:space="preserve">Dobava in montaža </t>
    </r>
    <r>
      <rPr>
        <b/>
        <sz val="10"/>
        <rFont val="Arial"/>
        <family val="2"/>
        <charset val="238"/>
      </rPr>
      <t>obojestransko mehansko odpornih</t>
    </r>
    <r>
      <rPr>
        <sz val="10"/>
        <rFont val="Arial"/>
        <family val="2"/>
        <charset val="238"/>
      </rPr>
      <t xml:space="preserve"> predelnih sten kot naprimer sistem Knauf W115 ali enakovredno </t>
    </r>
    <r>
      <rPr>
        <b/>
        <sz val="10"/>
        <rFont val="Arial"/>
        <family val="2"/>
        <charset val="238"/>
      </rPr>
      <t>deb. 21,5 cm</t>
    </r>
    <r>
      <rPr>
        <sz val="10"/>
        <rFont val="Arial"/>
        <family val="2"/>
        <charset val="238"/>
      </rPr>
      <t>, stena v sestavi:</t>
    </r>
  </si>
  <si>
    <t xml:space="preserve"> - medprostor, zračni sloj med profili deb. 1,5 cm</t>
  </si>
  <si>
    <t>Sestava: MK_5.3.1</t>
  </si>
  <si>
    <t>Sestava: MK_3.3.1, MK_3.3.2</t>
  </si>
  <si>
    <t>OSTALA DELA</t>
  </si>
  <si>
    <t>MK STENE</t>
  </si>
  <si>
    <t>MK OBLOGE</t>
  </si>
  <si>
    <r>
      <t xml:space="preserve">Dobava in montaža mavčnokartonske stenske </t>
    </r>
    <r>
      <rPr>
        <b/>
        <sz val="10"/>
        <rFont val="Arial"/>
        <family val="2"/>
        <charset val="238"/>
      </rPr>
      <t>obloge</t>
    </r>
    <r>
      <rPr>
        <sz val="10"/>
        <rFont val="Arial"/>
        <family val="2"/>
        <charset val="238"/>
      </rPr>
      <t xml:space="preserve"> debeline </t>
    </r>
    <r>
      <rPr>
        <b/>
        <sz val="10"/>
        <rFont val="Arial"/>
        <family val="2"/>
        <charset val="238"/>
      </rPr>
      <t>7,5 cm</t>
    </r>
    <r>
      <rPr>
        <sz val="10"/>
        <rFont val="Arial"/>
        <family val="2"/>
        <charset val="238"/>
      </rPr>
      <t>, kot npr.: sistem Knauf W626 ali enakovredno</t>
    </r>
  </si>
  <si>
    <t xml:space="preserve"> - kovinska podkonstrukcija iz tankostenskih pocinkanih profilov CW50, osni razmak med stojkami manjši ali enak 62,5 cm, z vmesnim toplotnoizolacijskim polnilom iz kamene volne (skladno s SIST EN 13162, s specifično upornostjo zračnemu toku vrednosti 5kN.s/m4, gostota 50 kg/m3), kot npr. Knauf Insulation TI 140 W ali enakovredno, debelina 5 cm,</t>
  </si>
  <si>
    <t>Sestava: Omk_3.4.1, Omk_3.4.2</t>
  </si>
  <si>
    <t>Sestava: MK_3.1.1, MK_3.2.1, MK_3.2.2, MK_3.3.1, MK_3.3.2, MK_5.1.2, MK_5.1.3, Omk_3.4.1, Omk_3.4.2</t>
  </si>
  <si>
    <r>
      <t xml:space="preserve">Dobava in montaža </t>
    </r>
    <r>
      <rPr>
        <b/>
        <sz val="10"/>
        <rFont val="Arial"/>
        <family val="2"/>
        <charset val="238"/>
      </rPr>
      <t>mehansko odporne</t>
    </r>
    <r>
      <rPr>
        <sz val="10"/>
        <rFont val="Arial"/>
        <family val="2"/>
        <charset val="238"/>
      </rPr>
      <t xml:space="preserve"> mavčnokartonske stenske </t>
    </r>
    <r>
      <rPr>
        <b/>
        <sz val="10"/>
        <rFont val="Arial"/>
        <family val="2"/>
        <charset val="238"/>
      </rPr>
      <t>obloge</t>
    </r>
    <r>
      <rPr>
        <sz val="10"/>
        <rFont val="Arial"/>
        <family val="2"/>
        <charset val="238"/>
      </rPr>
      <t xml:space="preserve"> debeline </t>
    </r>
    <r>
      <rPr>
        <b/>
        <sz val="10"/>
        <rFont val="Arial"/>
        <family val="2"/>
        <charset val="238"/>
      </rPr>
      <t>7,5 cm</t>
    </r>
    <r>
      <rPr>
        <sz val="10"/>
        <rFont val="Arial"/>
        <family val="2"/>
        <charset val="238"/>
      </rPr>
      <t>, kot npr.: sistem Knauf W626 ali enakovredno</t>
    </r>
  </si>
  <si>
    <t>Sestava: Omk_5.2.3</t>
  </si>
  <si>
    <r>
      <t xml:space="preserve">Dobava in montaža </t>
    </r>
    <r>
      <rPr>
        <b/>
        <sz val="10"/>
        <rFont val="Arial"/>
        <family val="2"/>
        <charset val="238"/>
      </rPr>
      <t>požarne</t>
    </r>
    <r>
      <rPr>
        <sz val="10"/>
        <rFont val="Arial"/>
        <family val="2"/>
        <charset val="238"/>
      </rPr>
      <t xml:space="preserve"> </t>
    </r>
    <r>
      <rPr>
        <b/>
        <sz val="10"/>
        <rFont val="Arial"/>
        <family val="2"/>
        <charset val="238"/>
      </rPr>
      <t>mehansko odporne</t>
    </r>
    <r>
      <rPr>
        <sz val="10"/>
        <rFont val="Arial"/>
        <family val="2"/>
        <charset val="238"/>
      </rPr>
      <t xml:space="preserve"> mavčnokartonske stenske </t>
    </r>
    <r>
      <rPr>
        <b/>
        <sz val="10"/>
        <rFont val="Arial"/>
        <family val="2"/>
        <charset val="238"/>
      </rPr>
      <t>obloge</t>
    </r>
    <r>
      <rPr>
        <sz val="10"/>
        <rFont val="Arial"/>
        <family val="2"/>
        <charset val="238"/>
      </rPr>
      <t xml:space="preserve"> debeline </t>
    </r>
    <r>
      <rPr>
        <b/>
        <sz val="10"/>
        <rFont val="Arial"/>
        <family val="2"/>
        <charset val="238"/>
      </rPr>
      <t>7,5 cm</t>
    </r>
    <r>
      <rPr>
        <sz val="10"/>
        <rFont val="Arial"/>
        <family val="2"/>
        <charset val="238"/>
      </rPr>
      <t>, kot npr.: sistem Knauf W626 ali enakovredno</t>
    </r>
  </si>
  <si>
    <t>Sestava: Omk_2.4.2</t>
  </si>
  <si>
    <t>Sestava:  Omk_2.4.2</t>
  </si>
  <si>
    <t>Doplačilo za vlagoodporne mavčnokartonske plošče v enem sloju (1x1,25 cm) kot npr. Knauf GKBI ali enakovredno.</t>
  </si>
  <si>
    <t>VINILNE OBLOGE</t>
  </si>
  <si>
    <t>MK SPUŠČENI STROPOVI</t>
  </si>
  <si>
    <t>Sestava: St-MK1</t>
  </si>
  <si>
    <t xml:space="preserve"> - višina spuščenega stropa 62-95 cm, način polaganja skladno s projektno dokumentacijo.</t>
  </si>
  <si>
    <r>
      <t xml:space="preserve">Dobava in izdelava </t>
    </r>
    <r>
      <rPr>
        <b/>
        <sz val="10"/>
        <rFont val="Arial"/>
        <family val="2"/>
        <charset val="238"/>
      </rPr>
      <t>akustičnega</t>
    </r>
    <r>
      <rPr>
        <sz val="10"/>
        <rFont val="Arial"/>
        <family val="2"/>
        <charset val="238"/>
      </rPr>
      <t xml:space="preserve"> spuščenega mavčnokartonskega stropa, v sestavi:                                             </t>
    </r>
  </si>
  <si>
    <t xml:space="preserve"> - mavčnokartonska plošča, tip kot npr. Knauf Cleaneo Akustik ali enakovredno debeline 1x1,5 cm, izvedba z neprekinjeno ravno okroglo perforacijo 10/23 R, po potrebi uporaba mineralne volne po DIN EN 13162, debeline 20 cm, položena na nosilne CD profile. Glede na velikost stropnih površin predviditi dilatacijske reže.</t>
  </si>
  <si>
    <t xml:space="preserve"> - višina spuščenega stropa 80-95 cm, način polaganja skladno s projektno dokumentacijo.</t>
  </si>
  <si>
    <t>Sestava: St-MK2</t>
  </si>
  <si>
    <t>SPUŠČENI RASTERSKI STROPOVI</t>
  </si>
  <si>
    <r>
      <t>m</t>
    </r>
    <r>
      <rPr>
        <vertAlign val="superscript"/>
        <sz val="10"/>
        <rFont val="Arial CE"/>
        <family val="2"/>
        <charset val="238"/>
      </rPr>
      <t>2</t>
    </r>
  </si>
  <si>
    <t>Sestava: St-R1</t>
  </si>
  <si>
    <t>Sestava: St-R2</t>
  </si>
  <si>
    <t>a.)</t>
  </si>
  <si>
    <r>
      <t>Dobava in montaža</t>
    </r>
    <r>
      <rPr>
        <b/>
        <sz val="10"/>
        <rFont val="Arial"/>
        <family val="2"/>
        <charset val="238"/>
      </rPr>
      <t xml:space="preserve"> akustičnega spuščenega rasterskega stropa iz mineralnih plošč </t>
    </r>
    <r>
      <rPr>
        <sz val="10"/>
        <rFont val="Arial"/>
        <family val="2"/>
        <charset val="238"/>
      </rPr>
      <t>kot naprimer KCS Armstrong Perla OP 1,00 ali enakovredno, debeline 2 cm, bele barve, s poglobljenim robom Tegular 15/90 in vidnim T profilom. Koeficient absorbcije zvoka: 1,00 po EN ISO 11654. 
Plošče na enonivojski podkonstrukciji sestavljeni iz glavnih in pečnih profilov kot npr. Prelude TL2 / Ventatec SG 15 mm profilov ali enakovredno, obešenih v primarni AB strop z obešali za spuščanje nad 1 m. Ob steni zaključni dvojni L profil 15/8/15/25 mm.
V ceno je potrebno vključiti ves pritrdilni material in nosilno podkonstrukcijo.</t>
    </r>
  </si>
  <si>
    <t>b.)</t>
  </si>
  <si>
    <t>dim. plošč 60 x 60 cm, višina spusta 35-95 cm</t>
  </si>
  <si>
    <t>dim. plošč 120 x 60 cm, višina spusta 35-95 cm</t>
  </si>
  <si>
    <t>- kaskada višine do 20 cm</t>
  </si>
  <si>
    <t>- kaskada višine do 40 cm</t>
  </si>
  <si>
    <t>Dobava in montaža vertikalnega zaključka spuščenega stropa iz mavčnokartonskih plošč 1x1,25 cm kot npr. Knauf mavčnokartonskih plošč GKB ali enakovredno, kompletno s podkonstrukcijo in zaključnim profilom-kaskade med različnimi višinami spuščenega stropa. Vsi stiki so dvakrat  bandažirani - bandaža kvalitete K2:</t>
  </si>
  <si>
    <t>Dobava in vgradnja dodatnih požarnih MK plošč 2x1,25cm kot npr. Knauf GKF ali enakovredno v širini 15 cm za izvedbo podboja na stikih obstoječega in novega objekta. Vključiti ves potrebni tesnilni in pritrdilni material.</t>
  </si>
  <si>
    <t>Detajl: Dn-02</t>
  </si>
  <si>
    <t>Doplačilo za dobavo in montažo profila (prehod med mavčnokartonskim stropom in rasterskim stropom).</t>
  </si>
  <si>
    <t>Dodatek za lesene ojačitve iz OSB plošč deb. 25mm v suhomontažni steni za vgradnjo:</t>
  </si>
  <si>
    <r>
      <t xml:space="preserve">- tuš/sedež, plošča širine 60 cm in višine 125 cm
</t>
    </r>
    <r>
      <rPr>
        <i/>
        <sz val="8"/>
        <rFont val="Arial"/>
        <family val="2"/>
        <charset val="238"/>
      </rPr>
      <t>Oznaka: OJ-3</t>
    </r>
  </si>
  <si>
    <r>
      <t xml:space="preserve">- WC/ročaj in tuš/ročaj, plošča širine 100 cm in višine 200 cm
</t>
    </r>
    <r>
      <rPr>
        <i/>
        <sz val="8"/>
        <rFont val="Arial"/>
        <family val="2"/>
        <charset val="238"/>
      </rPr>
      <t>Oznaka: OJ-1, OJ-2</t>
    </r>
  </si>
  <si>
    <r>
      <t xml:space="preserve">- tuš/sedež, plošča širine 50 cm in višine 200 cm
</t>
    </r>
    <r>
      <rPr>
        <i/>
        <sz val="8"/>
        <rFont val="Arial"/>
        <family val="2"/>
        <charset val="238"/>
      </rPr>
      <t>Oznaka: OJ-4</t>
    </r>
  </si>
  <si>
    <t>Dodatek za lesene ojačitve iz lesenih moralov 
5/8cm v  v suhomontažni steni za vgradnjo-montažo steklenih sten.</t>
  </si>
  <si>
    <t>Dobava in montaža "slepih" loput v 
spuščenem stropu iz mavčnokartonskih plošč, v enaki sestavi kot strop (dostop do inštalacij).</t>
  </si>
  <si>
    <t>- dim do 60x60 cm</t>
  </si>
  <si>
    <t>- dim do 120x60 cm</t>
  </si>
  <si>
    <t>Doplačilo za izrezovanje lukenj v spuščenem stropu: okrogle in pravokotne (luči, zvočniki, rešetk...).</t>
  </si>
  <si>
    <t>Dodatek za najem dvižne košare za čas izdelave suhomontažnih del na višini.</t>
  </si>
  <si>
    <t>ure</t>
  </si>
  <si>
    <t>Brušenje neravnin na AB stenah (ki so posledica opažovanja, izlivanja cem. mleka) s sprotnim odsesavanjem; impregnacija z emulzijo, kot npr. Kemagrund A ali enakovredno, groba izravnava z enkratnim nanosom bele cementne izravnalne mase kot npr. Kemaglet G ali enakovredno, fina izravnava z disperzijsko maso kot npr. Kemaglet KIT ali enakovredno</t>
  </si>
  <si>
    <t>Brušenje neravnin na AB stenah (ki so posledica opažovanja, izlivanja cem. mleka) s sprotnim odsesavanjem; nanos izravnalne mase kot npr. Jubogled Nivelin D ali enakovredno; osnovni premaz kot npr. Akril emulzija ali enakovredno</t>
  </si>
  <si>
    <t>Sestave: ZF-03, ZF-04, ZN-01</t>
  </si>
  <si>
    <t>Sestave: ZF-03, ZF-04, ZN-01, ZP-1, ZP-2</t>
  </si>
  <si>
    <t>Sestave: ZT-01, ZT-02, ZT-03, ZN-02</t>
  </si>
  <si>
    <t>Brušenje neravnin na AB stenah, ki so posledica opažovanja, izlivanja cem. mleka in dvakratno beljenje AB zidov z notranjo zidno barvo.</t>
  </si>
  <si>
    <t>Sestave: ZF-01, ZF-02</t>
  </si>
  <si>
    <t>Kitanje in dvakratno beljenje AB zidov in z notranjo zidno barvo.</t>
  </si>
  <si>
    <t>Kitanje in slikanje sten z mat latexom, kot npr JUPOL latex semi mat ali enakovredno.</t>
  </si>
  <si>
    <t>Dvakratno beljenje notranjih porobetonskih zidov, ki so predhodno izvedeni z tankoslojnim ometom (zajeto v zidarskih delih) z mat latexom kot npr.: Jupol Latex semi mat.</t>
  </si>
  <si>
    <t>Dvakratno beljenje notranjih porobetonskih zidov, ki so predhodno izvedeni z tankoslojnim ometom (zajeto v zidarskih delih) z notranjo zidno barvo</t>
  </si>
  <si>
    <t>Sestave: ZN-02</t>
  </si>
  <si>
    <t>Sestave: ZP-1, ZP-2</t>
  </si>
  <si>
    <t xml:space="preserve">Dvakratno glajenje in brušenje suhomontažnih sten in oblog z notranjim kitom ter dvakratno beljenje z notranjo zidno barvo kot npr. Jupol Latex mat ali enakovredno. </t>
  </si>
  <si>
    <t>Sestave: MK_1.2.1, MK_1.2.3, MK_2.1.1, MK_2.4.4, MK_3.2.1, MK_3.3.1, MK_5.1.1, MK_5.1.2, MK_5.1.3, MK_5.2.1, MK_5.3.1, MK_5.3.2, Omk_2.4.2, Omk_5.2.3</t>
  </si>
  <si>
    <t>AB stropovi</t>
  </si>
  <si>
    <t>Brušenje neravnin na AB stropovih in dvakratno beljenje AB stropov in z notranjo zidno barvo.</t>
  </si>
  <si>
    <t>Dvakratno glajenje in brušenje spuščenega stropa in kaskad iz gips plošč z notranjim kitom ter dvakratno beljenje z notranjo disperzijsko mat belo barvo.</t>
  </si>
  <si>
    <r>
      <t xml:space="preserve">Dobava in vgradnja materiala za obdelavo okenskih in vratnih špalet. Obdelava zajema vgradnjo 2cm, XPS lepljenega na betonsko površino, vključno z mrežico in vogalniki, ki so vtopljeni v dva sloja lepila. Preko tega se izvede dvakratno kitanje in brušenje ter barvanje z latex notranjo barvo kot npr.: Jupol Latex mat ali enakovredno. Špaleta širine do 20 cm. V ceni upotševati ves drobni pritrdilni in sidrni material ter emulzije.
</t>
    </r>
    <r>
      <rPr>
        <i/>
        <sz val="8"/>
        <rFont val="Arial CE"/>
        <family val="2"/>
        <charset val="238"/>
      </rPr>
      <t>Detajl DF-09</t>
    </r>
  </si>
  <si>
    <t>Doplačilo za izdelavo in obdelavo notranjih špalet širine do 20 cm, vključno z vsemi ustreznimi vogalniki ter bandažiranjem do kvalitete K2.</t>
  </si>
  <si>
    <t>VINILNE STENSKE OBLOGE</t>
  </si>
  <si>
    <r>
      <t>Dobava in polaganje</t>
    </r>
    <r>
      <rPr>
        <b/>
        <sz val="10"/>
        <rFont val="Arial CE"/>
        <family val="2"/>
        <charset val="238"/>
      </rPr>
      <t xml:space="preserve"> PVC/vinilnIH stenskih oblog v mokrih prostorih</t>
    </r>
    <r>
      <rPr>
        <sz val="10"/>
        <rFont val="Arial CE"/>
        <family val="2"/>
        <charset val="238"/>
      </rPr>
      <t xml:space="preserve"> deb. 0,92 mm, kot npr. </t>
    </r>
    <r>
      <rPr>
        <b/>
        <sz val="10"/>
        <rFont val="Arial CE"/>
        <family val="2"/>
        <charset val="238"/>
      </rPr>
      <t>FORBO Onyx+</t>
    </r>
    <r>
      <rPr>
        <sz val="10"/>
        <rFont val="Arial CE"/>
        <family val="2"/>
        <charset val="238"/>
      </rPr>
      <t xml:space="preserve"> ali enakovredno, barva po izboru projektanta, vključno z vsemi predpripravami kot opisano:
- brušenje obstoječe podlage</t>
    </r>
    <r>
      <rPr>
        <sz val="10"/>
        <color rgb="FFFF0000"/>
        <rFont val="Arial CE"/>
        <family val="2"/>
        <charset val="238"/>
      </rPr>
      <t xml:space="preserve">
</t>
    </r>
    <r>
      <rPr>
        <sz val="10"/>
        <rFont val="Arial CE"/>
        <family val="2"/>
        <charset val="238"/>
      </rPr>
      <t>- lepljenje na podlago z lepilom za vinilne obloge</t>
    </r>
  </si>
  <si>
    <t xml:space="preserve">Dobava in izdelava dvokomponentnega hidroizolacijskega premaza na bazi cementnih veziv, sintetičnih polimerov in posebnih dodatkov kot npr. Aquafin-2K/M ali enakovredno, izveden na stenah v predelu tuša, ter pri vratih s fleksibilnim sistemskim trakom po detajlu proizvajalca. V ceni upoštevana dobava in montaža mrežice iz alkalno odpornih steklenih vlaken Fiberglass Mesh, ki se jo vtisne v prvi sloj, tesnilnih trakov, manšet in lepila ter grundirnega premaza.                                                         </t>
  </si>
  <si>
    <t>Dobava in polaganje obloge sten sanitarij v kleti dim. 30/60cm do višine podboja vrat (2,10 m) z vsemi pomožnimi deli in prenosi (kot naprimer ali enakovredno Caesar, Portraits, Comblanchien, mat), debelina keramike 9,0 mm. V ceni upoštevati tudi uporabo fleksibilnega cemenetnega lepila, fugiranje keramike s fugirno maso, vse ustrezne vogalnike, zaključke, čiščenje po končanih delih ter izvedbo kitanja na dilatacijskih mestih, z enokomponentno poliuretansko maso. Polaganje keramike na minimalno fugo (2mm), barvo fugirne mase in trajnoelastočne mase mora predhodno potrditi projektant oz. investitor.</t>
  </si>
  <si>
    <t>Dobava in montaža dodatne mavčnokartonske 
plošče na steno nad keramiko v sanitarijah. Plošča debeline 9mm.</t>
  </si>
  <si>
    <t>Kitanje s silikonskim kitom (stik talna-stenska in vertikalni stiki v kotih pri keramiki v sanitarijah).</t>
  </si>
  <si>
    <t>Obloga AB stebrov oz. sten z mavčnokartonskimi ploščami deb. 2x12,5mm, z lepljenjem na betonsko podlago. Vsi stiki so dvakrat bandažirani -  bandaža kvalitete K2.</t>
  </si>
  <si>
    <t>Dobava in montaža stenskih odbojnikov v svetli barvi skladno s projektno dokumentacijo. Odbojniki se montirajo na stene hodnikov. Montirane so v območju od 10 do 30 cm in od 70 do 90 cm od tal. V ceno je potrebno vključiti ves pritrdilni in tesnilni material.</t>
  </si>
  <si>
    <t>Dobava in montaža stenskih odbojnikov v temnejši barvi skladno s projektno dokumentacijo. Odbojniki se montirajo na stene hodnikov. Montirane so v območju od 10 do 30 cm in od 70 do 90 cm od tal. V ceno je potrebno vključiti ves pritrdilni in tesnilni material.</t>
  </si>
  <si>
    <t>Dobava in montaža stenskih ročajev skladno s projektno dokumentacijo. V ceno je potrebno vključiti ves montažni material.</t>
  </si>
  <si>
    <t>Dobava in montaža zaščitnih vogalnikov skladno s projektno dokumentacijo. V ceno je potrebno vključiti ves montažni material.</t>
  </si>
  <si>
    <r>
      <t xml:space="preserve">Dobava in montaža požarne zapore v medstropovju nad steklenimi vrati med avlo in hodniki iz </t>
    </r>
    <r>
      <rPr>
        <b/>
        <sz val="10"/>
        <rFont val="Arial"/>
        <family val="2"/>
        <charset val="238"/>
      </rPr>
      <t>požarno odpornih</t>
    </r>
    <r>
      <rPr>
        <sz val="10"/>
        <rFont val="Arial"/>
        <family val="2"/>
        <charset val="238"/>
      </rPr>
      <t xml:space="preserve"> predelnih sten kot naprimer sistem Knauf W112 ali enakovredno </t>
    </r>
    <r>
      <rPr>
        <b/>
        <sz val="10"/>
        <rFont val="Arial"/>
        <family val="2"/>
        <charset val="238"/>
      </rPr>
      <t>deb. 10 cm</t>
    </r>
    <r>
      <rPr>
        <sz val="10"/>
        <rFont val="Arial"/>
        <family val="2"/>
        <charset val="238"/>
      </rPr>
      <t>, stena v sestavi:</t>
    </r>
  </si>
  <si>
    <t xml:space="preserve"> - kovinska podkonstrukcija iz tankostenskih pocinkanih profilov CW50, kot npr.: sistem KNAUF W112 ali enakovredno, vgrajeni v vertikalnem rastru 62,5 cm, z vmesnim toplotnoizolacijskim polnilom iz kamene volne (skladno s SIST EN 13162, s specifično upornostjo zračnemu toku vrednosti 5kN.s/m4), kot npr. Knauf Insulation TI 140 W ali enakovredno, debelina 5 cm,</t>
  </si>
  <si>
    <t>Doplačilo za izdelavo požarnega tesnenja stikov s konstrukcijo - stik MVK in nosilna AB konstrukcija na izvedenih mavčno kartonskih stenah. Vključno z dobavo in montažo ustreznih tesnil ter vseh ustreznih pritrdilnih materialov - skladno z načrtom požarne varnosti.</t>
  </si>
  <si>
    <t>- Ročni aparat na CO2; Število enot gasila: 5 EG;
Vključno z stensko montažo (glava ročnega gasilnika za aktiviranje v višino 80 do 120 cm od tal);</t>
  </si>
  <si>
    <t>- Ročni aparat na prah 6 kg; Število enot gasila: 9 EG;
Vključno z stensko montažo (glava ročnega gasilnika za aktiviranje v višino 80 do 120 cm od tal)</t>
  </si>
  <si>
    <t>KERAMIČARSKA DELA</t>
  </si>
  <si>
    <t>v ceni postavk so zajeta vsa dela za izvedbo po shemah, vključno z notranjimi policami in senčili</t>
  </si>
  <si>
    <t>PONOVNE MONTAŽE OBSTOJEČIH ELEMENTOV STAVBNEGA POHIŠTVA</t>
  </si>
  <si>
    <t>Odvzem obstoječih elementov stavbnega pohištva, transport na lokacijo ponovne vgradnje in vgradnja. V ceni je potrebno zajeti tudi nov pritrdilni, sidrni in tesnilni material potreben za ponovno vgradnjo, čiščenje in morebitno potrebne manjše nastavitve.</t>
  </si>
  <si>
    <t>a.</t>
  </si>
  <si>
    <t>obstoječa okna dim. 160 x 180cm</t>
  </si>
  <si>
    <t>b.</t>
  </si>
  <si>
    <t>obstoječa steklena stena dim.180 x 250 cm</t>
  </si>
  <si>
    <t>c.</t>
  </si>
  <si>
    <t>doplačilo za RAL montažo obstoječih oken in zasteklitev s tesnilnimi RAL trakovi</t>
  </si>
  <si>
    <t>m1</t>
  </si>
  <si>
    <t>NOTRANJA LESENA VRATA V KOVINSKEM PODBOJU</t>
  </si>
  <si>
    <r>
      <t xml:space="preserve">Dobava in vgradnja vrat </t>
    </r>
    <r>
      <rPr>
        <b/>
        <sz val="10"/>
        <rFont val="Arial CE"/>
        <family val="2"/>
        <charset val="238"/>
      </rPr>
      <t>VK1</t>
    </r>
    <r>
      <rPr>
        <sz val="10"/>
        <rFont val="Arial CE"/>
        <family val="2"/>
        <charset val="238"/>
      </rPr>
      <t xml:space="preserve"> po spodnji shemi, vključno z vsemi ustreznimi pritrdilnimi in sidrnimi elementi. Upoštevati karakteristike vrat navedene v shemeh oken in vrat projektne dokumentacije.</t>
    </r>
  </si>
  <si>
    <t>- VK1 (osnovna različica vrat VK1 ID.ST.003, skladno s tabelo sheme v načrtu)</t>
  </si>
  <si>
    <t xml:space="preserve"> - doplačilo k osnovni različici za elektroključavnico-kontrola pristopa</t>
  </si>
  <si>
    <t xml:space="preserve"> - doplačilo k osnovni različici za izvedbo spodrezanega krila</t>
  </si>
  <si>
    <t xml:space="preserve"> - razlika v ceni k osnovni različici za izvedbo finalne obdelave vrat v sklopu obdelave stene</t>
  </si>
  <si>
    <t xml:space="preserve"> - doplačilo k osnovni različici za izvedbo ključavnice z odklepanjem po sistemu generalnega ključa</t>
  </si>
  <si>
    <t xml:space="preserve"> - doplačilo k osnovni različici za izvebo samozapirala</t>
  </si>
  <si>
    <r>
      <t xml:space="preserve">Dobava in vgradnja vrat </t>
    </r>
    <r>
      <rPr>
        <b/>
        <sz val="10"/>
        <rFont val="Arial CE"/>
        <family val="2"/>
        <charset val="238"/>
      </rPr>
      <t>VK2</t>
    </r>
    <r>
      <rPr>
        <sz val="10"/>
        <rFont val="Arial CE"/>
        <family val="2"/>
        <charset val="238"/>
      </rPr>
      <t xml:space="preserve"> po spodnji shemi, vključno z vsemi ustreznimi pritrdilnimi in sidrnimi elementi. Upoštevati karakteristike vrat navedene v shemeh oken in vrat projektne dokumentacije.</t>
    </r>
  </si>
  <si>
    <t>- VK2 (osnovna različica vrat VK2 ID.ST.022 brez ključavnice na metuljček, skladno s tabelo sheme v načrtu)</t>
  </si>
  <si>
    <t xml:space="preserve"> - doplačilo k osnovni različici za ključavnico na metuljček</t>
  </si>
  <si>
    <r>
      <t xml:space="preserve">Dobava in vgradnja vrat </t>
    </r>
    <r>
      <rPr>
        <b/>
        <sz val="10"/>
        <rFont val="Arial CE"/>
        <family val="2"/>
        <charset val="238"/>
      </rPr>
      <t>VK8</t>
    </r>
    <r>
      <rPr>
        <sz val="10"/>
        <rFont val="Arial CE"/>
        <family val="2"/>
        <charset val="238"/>
      </rPr>
      <t xml:space="preserve"> po spodnji shemi, vključno z vsemi ustreznimi pritrdilnimi in sidrnimi elementi. Upoštevati karakteristike vrat navedene v shemeh oken in vrat projektne dokumentacije.</t>
    </r>
  </si>
  <si>
    <t>- VK8 (osnovna različica vrat VK8 ID.ST.042 z zahtevo po zvočni izolativnosti 30 dB, skladno s tabelo sheme v načrtu)</t>
  </si>
  <si>
    <t xml:space="preserve"> - doplačilo k osnovni različici za zahtevo po zvočni izolativnosti 35 dB</t>
  </si>
  <si>
    <r>
      <t xml:space="preserve">Dobava in vgradnja vrat </t>
    </r>
    <r>
      <rPr>
        <b/>
        <sz val="10"/>
        <rFont val="Arial CE"/>
        <family val="2"/>
        <charset val="238"/>
      </rPr>
      <t>VK9</t>
    </r>
    <r>
      <rPr>
        <sz val="10"/>
        <rFont val="Arial CE"/>
        <family val="2"/>
        <charset val="238"/>
      </rPr>
      <t xml:space="preserve"> po spodnji shemi, vključno z vsemi ustreznimi pritrdilnimi in sidrnimi elementi. Upoštevati karakteristike vrat navedene v shemeh oken in vrat projektne dokumentacije.</t>
    </r>
  </si>
  <si>
    <t>- VK9 (osnovna različica vrat VK9 ID.ST.050, skladno s tabelo sheme v načrtu)</t>
  </si>
  <si>
    <r>
      <t xml:space="preserve">Dobava in vgradnja vrat </t>
    </r>
    <r>
      <rPr>
        <b/>
        <sz val="10"/>
        <rFont val="Arial CE"/>
        <family val="2"/>
        <charset val="238"/>
      </rPr>
      <t>VK10</t>
    </r>
    <r>
      <rPr>
        <sz val="10"/>
        <rFont val="Arial CE"/>
        <family val="2"/>
        <charset val="238"/>
      </rPr>
      <t xml:space="preserve"> po spodnji shemi, vključno z vsemi ustreznimi pritrdilnimi in sidrnimi elementi. Upoštevati karakteristike vrat navedene v shemeh oken in vrat projektne dokumentacije.</t>
    </r>
  </si>
  <si>
    <t>- VK10 (osnovna različica vrat VK10 ID.ST.056, skladno s tabelo sheme v načrtu)</t>
  </si>
  <si>
    <r>
      <t xml:space="preserve">Dobava in vgradnja vrat </t>
    </r>
    <r>
      <rPr>
        <b/>
        <sz val="10"/>
        <rFont val="Arial CE"/>
        <family val="2"/>
        <charset val="238"/>
      </rPr>
      <t>VK12</t>
    </r>
    <r>
      <rPr>
        <sz val="10"/>
        <rFont val="Arial CE"/>
        <family val="2"/>
        <charset val="238"/>
      </rPr>
      <t xml:space="preserve"> po spodnji shemi, vključno z vsemi ustreznimi pritrdilnimi in sidrnimi elementi. Upoštevati karakteristike vrat navedene v shemeh oken in vrat projektne dokumentacije.</t>
    </r>
  </si>
  <si>
    <t>- VK12 (osnovna različica vrat VK12 ID.ST.062, skladno s tabelo sheme v načrtu)</t>
  </si>
  <si>
    <r>
      <t xml:space="preserve">Dobava in vgradnja vrat </t>
    </r>
    <r>
      <rPr>
        <b/>
        <sz val="10"/>
        <rFont val="Arial CE"/>
        <family val="2"/>
        <charset val="238"/>
      </rPr>
      <t>VK15</t>
    </r>
    <r>
      <rPr>
        <sz val="10"/>
        <rFont val="Arial CE"/>
        <family val="2"/>
        <charset val="238"/>
      </rPr>
      <t xml:space="preserve"> po spodnji shemi, vključno z vsemi ustreznimi pritrdilnimi in sidrnimi elementi. Upoštevati karakteristike vrat navedene v shemeh oken in vrat projektne dokumentacije.</t>
    </r>
  </si>
  <si>
    <t>- VK15 (osnovna različica vrat VK15 ID.ST.069, skladno s tabelo sheme v načrtu)</t>
  </si>
  <si>
    <r>
      <t xml:space="preserve">Dobava in vgradnja vrat </t>
    </r>
    <r>
      <rPr>
        <b/>
        <sz val="10"/>
        <rFont val="Arial CE"/>
        <family val="2"/>
        <charset val="238"/>
      </rPr>
      <t>VK16</t>
    </r>
    <r>
      <rPr>
        <sz val="10"/>
        <rFont val="Arial CE"/>
        <family val="2"/>
        <charset val="238"/>
      </rPr>
      <t xml:space="preserve"> po spodnji shemi, vključno z vsemi ustreznimi pritrdilnimi in sidrnimi elementi. Upoštevati karakteristike vrat navedene v shemeh oken in vrat projektne dokumentacije.</t>
    </r>
  </si>
  <si>
    <t>- VK16 (osnovna različica vrat VK16 ID.ST.070, skladno s tabelo sheme v načrtu)</t>
  </si>
  <si>
    <t>POŽARNA VRATA (JEKLO-LES)</t>
  </si>
  <si>
    <r>
      <t xml:space="preserve">Dobava in vgradnja vrat </t>
    </r>
    <r>
      <rPr>
        <b/>
        <sz val="10"/>
        <rFont val="Arial CE"/>
        <family val="2"/>
        <charset val="238"/>
      </rPr>
      <t>VZ1</t>
    </r>
    <r>
      <rPr>
        <sz val="10"/>
        <rFont val="Arial CE"/>
        <family val="2"/>
        <charset val="238"/>
      </rPr>
      <t xml:space="preserve"> po spodnji shemi, vključno z vsemi ustreznimi pritrdilnimi in sidrnimi elementi. Upoštevati karakteristike vrat navedene v shemeh oken in vrat projektne dokumentacije.</t>
    </r>
  </si>
  <si>
    <t>- VZ1 (osnovna različica vrat VZ1 ID.ST.081, skladno s tabelo sheme v načrtu)</t>
  </si>
  <si>
    <t>KOVINSKA VRATA</t>
  </si>
  <si>
    <r>
      <t xml:space="preserve">Dobava in vgradnja vrat </t>
    </r>
    <r>
      <rPr>
        <b/>
        <sz val="10"/>
        <rFont val="Arial CE"/>
        <family val="2"/>
        <charset val="238"/>
      </rPr>
      <t>VK4</t>
    </r>
    <r>
      <rPr>
        <sz val="10"/>
        <rFont val="Arial CE"/>
        <family val="2"/>
        <charset val="238"/>
      </rPr>
      <t xml:space="preserve"> po spodnji shemi, vključno z vsemi ustreznimi pritrdilnimi in sidrnimi elementi. Upoštevati karakteristike vrat navedene v shemeh oken in vrat projektne dokumentacije.</t>
    </r>
  </si>
  <si>
    <t>- VK4 (osnovna različica vrat VK4 ID.ST.035, skladno s tabelo sheme v načrtu)</t>
  </si>
  <si>
    <r>
      <t xml:space="preserve">Dobava in vgradnja vrat </t>
    </r>
    <r>
      <rPr>
        <b/>
        <sz val="10"/>
        <rFont val="Arial CE"/>
        <family val="2"/>
        <charset val="238"/>
      </rPr>
      <t>VK6</t>
    </r>
    <r>
      <rPr>
        <sz val="10"/>
        <rFont val="Arial CE"/>
        <family val="2"/>
        <charset val="238"/>
      </rPr>
      <t xml:space="preserve"> po spodnji shemi, vključno z vsemi ustreznimi pritrdilnimi in sidrnimi elementi. Upoštevati karakteristike vrat navedene v shemeh oken in vrat projektne dokumentacije.</t>
    </r>
  </si>
  <si>
    <t>- VK6 (osnovna različica vrat VK6 ID.ST.016, skladno s tabelo sheme v načrtu)</t>
  </si>
  <si>
    <t xml:space="preserve"> - doplačilo k osnovni različici za vgradnjo v steno debeline 30 cm</t>
  </si>
  <si>
    <r>
      <t xml:space="preserve">Dobava in vgradnja vrat </t>
    </r>
    <r>
      <rPr>
        <b/>
        <sz val="10"/>
        <rFont val="Arial CE"/>
        <family val="2"/>
        <charset val="238"/>
      </rPr>
      <t>VK21</t>
    </r>
    <r>
      <rPr>
        <sz val="10"/>
        <rFont val="Arial CE"/>
        <family val="2"/>
        <charset val="238"/>
      </rPr>
      <t xml:space="preserve"> po spodnji shemi, vključno z vsemi ustreznimi pritrdilnimi in sidrnimi elementi. Upoštevati karakteristike vrat navedene v shemeh oken in vrat projektne dokumentacije.</t>
    </r>
  </si>
  <si>
    <t>- VK21 (osnovna različica vrat VK21 ID.ST.077, skladno s tabelo sheme v načrtu)</t>
  </si>
  <si>
    <t>POŽARNA KOVINSKA VRATA</t>
  </si>
  <si>
    <r>
      <t xml:space="preserve">Dobava in vgradnja vrat </t>
    </r>
    <r>
      <rPr>
        <b/>
        <sz val="10"/>
        <rFont val="Arial CE"/>
        <family val="2"/>
        <charset val="238"/>
      </rPr>
      <t>VK3</t>
    </r>
    <r>
      <rPr>
        <sz val="10"/>
        <rFont val="Arial CE"/>
        <family val="2"/>
        <charset val="238"/>
      </rPr>
      <t xml:space="preserve"> po spodnji shemi, vključno z vsemi ustreznimi pritrdilnimi in sidrnimi elementi. Upoštevati karakteristike vrat navedene v shemeh oken in vrat projektne dokumentacije.</t>
    </r>
  </si>
  <si>
    <t>- VK3 (osnovna različica vrat VK3 ID.ST.033, skladno s tabelo sheme v načrtu)</t>
  </si>
  <si>
    <r>
      <t xml:space="preserve">Dobava in vgradnja vrat </t>
    </r>
    <r>
      <rPr>
        <b/>
        <sz val="10"/>
        <rFont val="Arial CE"/>
        <family val="2"/>
        <charset val="238"/>
      </rPr>
      <t>VK5</t>
    </r>
    <r>
      <rPr>
        <sz val="10"/>
        <rFont val="Arial CE"/>
        <family val="2"/>
        <charset val="238"/>
      </rPr>
      <t xml:space="preserve"> po spodnji shemi, vključno z vsemi ustreznimi pritrdilnimi in sidrnimi elementi. Upoštevati karakteristike vrat navedene v shemeh oken in vrat projektne dokumentacije.</t>
    </r>
  </si>
  <si>
    <t>- VK5 (osnovna različica vrat VK5 ID.ST.037, skladno s tabelo sheme v načrtu)</t>
  </si>
  <si>
    <r>
      <t xml:space="preserve">Dobava in vgradnja vrat </t>
    </r>
    <r>
      <rPr>
        <b/>
        <sz val="10"/>
        <rFont val="Arial CE"/>
        <family val="2"/>
        <charset val="238"/>
      </rPr>
      <t>VK7</t>
    </r>
    <r>
      <rPr>
        <sz val="10"/>
        <rFont val="Arial CE"/>
        <family val="2"/>
        <charset val="238"/>
      </rPr>
      <t xml:space="preserve"> po spodnji shemi, vključno z vsemi ustreznimi pritrdilnimi in sidrnimi elementi. Upoštevati karakteristike vrat navedene v shemeh oken in vrat projektne dokumentacije.</t>
    </r>
  </si>
  <si>
    <t>- VK7 (osnovna različica vrat VK7 ID.ST.079, skladno s tabelo sheme v načrtu)</t>
  </si>
  <si>
    <r>
      <t xml:space="preserve">Dobava in vgradnja vrat </t>
    </r>
    <r>
      <rPr>
        <b/>
        <sz val="10"/>
        <rFont val="Arial CE"/>
        <family val="2"/>
        <charset val="238"/>
      </rPr>
      <t>VK11</t>
    </r>
    <r>
      <rPr>
        <sz val="10"/>
        <rFont val="Arial CE"/>
        <family val="2"/>
        <charset val="238"/>
      </rPr>
      <t xml:space="preserve"> po spodnji shemi, vključno z vsemi ustreznimi pritrdilnimi in sidrnimi elementi. Upoštevati karakteristike vrat navedene v shemeh oken in vrat projektne dokumentacije.</t>
    </r>
  </si>
  <si>
    <t>- VK11 (osnovna različica vrat VK11 ID.ST.057, skladno s tabelo sheme v načrtu)</t>
  </si>
  <si>
    <r>
      <t>- doplačilo za EI60-</t>
    </r>
    <r>
      <rPr>
        <b/>
        <sz val="10"/>
        <rFont val="Arial CE"/>
        <family val="2"/>
        <charset val="238"/>
      </rPr>
      <t>C3</t>
    </r>
  </si>
  <si>
    <r>
      <t xml:space="preserve">Dobava in vgradnja vrat </t>
    </r>
    <r>
      <rPr>
        <b/>
        <sz val="10"/>
        <rFont val="Arial CE"/>
        <family val="2"/>
        <charset val="238"/>
      </rPr>
      <t>VK17</t>
    </r>
    <r>
      <rPr>
        <sz val="10"/>
        <rFont val="Arial CE"/>
        <family val="2"/>
        <charset val="238"/>
      </rPr>
      <t xml:space="preserve"> po spodnji shemi, vključno z vsemi ustreznimi pritrdilnimi in sidrnimi elementi. Upoštevati karakteristike vrat navedene v shemeh oken in vrat projektne dokumentacije.</t>
    </r>
  </si>
  <si>
    <t>- VK17 (osnovna različica vrat VK17 ID.ST.071, skladno s tabelo sheme v načrtu)</t>
  </si>
  <si>
    <r>
      <t xml:space="preserve">Dobava in vgradnja vrat </t>
    </r>
    <r>
      <rPr>
        <b/>
        <sz val="10"/>
        <rFont val="Arial CE"/>
        <family val="2"/>
        <charset val="238"/>
      </rPr>
      <t>VK19</t>
    </r>
    <r>
      <rPr>
        <sz val="10"/>
        <rFont val="Arial CE"/>
        <family val="2"/>
        <charset val="238"/>
      </rPr>
      <t xml:space="preserve"> po spodnji shemi, vključno z vsemi ustreznimi pritrdilnimi in sidrnimi elementi. Upoštevati karakteristike vrat navedene v shemeh oken in vrat projektne dokumentacije.</t>
    </r>
  </si>
  <si>
    <t>- VK19 (osnovna različica vrat VK19 ID.ST.075, skladno s tabelo sheme v načrtu)</t>
  </si>
  <si>
    <r>
      <t xml:space="preserve">Dobava in vgradnja vrat </t>
    </r>
    <r>
      <rPr>
        <b/>
        <sz val="10"/>
        <rFont val="Arial CE"/>
        <family val="2"/>
        <charset val="238"/>
      </rPr>
      <t>VK20</t>
    </r>
    <r>
      <rPr>
        <sz val="10"/>
        <rFont val="Arial CE"/>
        <family val="2"/>
        <charset val="238"/>
      </rPr>
      <t xml:space="preserve"> po spodnji shemi, vključno z vsemi ustreznimi pritrdilnimi in sidrnimi elementi. Upoštevati karakteristike vrat navedene v shemeh oken in vrat projektne dokumentacije.</t>
    </r>
  </si>
  <si>
    <t>- VK20 (osnovna različica vrat VK20 ID.ST.076, skladno s tabelo sheme v načrtu)</t>
  </si>
  <si>
    <r>
      <t xml:space="preserve">Dobava in vgradnja vrat </t>
    </r>
    <r>
      <rPr>
        <b/>
        <sz val="10"/>
        <rFont val="Arial CE"/>
        <family val="2"/>
        <charset val="238"/>
      </rPr>
      <t>VZ3</t>
    </r>
    <r>
      <rPr>
        <sz val="10"/>
        <rFont val="Arial CE"/>
        <family val="2"/>
        <charset val="238"/>
      </rPr>
      <t xml:space="preserve"> po spodnji shemi, vključno z vsemi ustreznimi pritrdilnimi in sidrnimi elementi. Upoštevati karakteristike vrat navedene v shemeh oken in vrat projektne dokumentacije.</t>
    </r>
  </si>
  <si>
    <t>- VZ3 (osnovna različica vrat VZ3 ID.ST.084, skladno s tabelo sheme v načrtu)</t>
  </si>
  <si>
    <t>ALU STAVBNO POHIŠTVO</t>
  </si>
  <si>
    <r>
      <t xml:space="preserve">Dobava in vgradnja vrat </t>
    </r>
    <r>
      <rPr>
        <b/>
        <sz val="10"/>
        <rFont val="Arial CE"/>
        <family val="2"/>
        <charset val="238"/>
      </rPr>
      <t>VK14</t>
    </r>
    <r>
      <rPr>
        <sz val="10"/>
        <rFont val="Arial CE"/>
        <family val="2"/>
        <charset val="238"/>
      </rPr>
      <t xml:space="preserve"> po spodnji shemi, vključno z vsemi ustreznimi pritrdilnimi in sidrnimi elementi. Upoštevati karakteristike vrat navedene v shemeh oken in vrat projektne dokumentacije.</t>
    </r>
  </si>
  <si>
    <t>- VK14 (osnovna različica vrat VK14 ID.ST.067, skladno s tabelo sheme v načrtu)</t>
  </si>
  <si>
    <t>POŽARNO ALU STAVBNO POHIŠTVO</t>
  </si>
  <si>
    <r>
      <t xml:space="preserve">Dobava in vgradnja vrat </t>
    </r>
    <r>
      <rPr>
        <b/>
        <sz val="10"/>
        <rFont val="Arial CE"/>
        <family val="2"/>
        <charset val="238"/>
      </rPr>
      <t>VK13</t>
    </r>
    <r>
      <rPr>
        <sz val="10"/>
        <rFont val="Arial CE"/>
        <family val="2"/>
        <charset val="238"/>
      </rPr>
      <t xml:space="preserve"> po spodnji shemi, vključno z vsemi ustreznimi pritrdilnimi in sidrnimi elementi. Upoštevati karakteristike vrat navedene v shemeh oken in vrat projektne dokumentacije.</t>
    </r>
  </si>
  <si>
    <t>- VK13 (osnovna različica vrat VK13 ID.ST.065, skladno s tabelo sheme v načrtu)</t>
  </si>
  <si>
    <t>NOTRANJE ZASTEKLITVE</t>
  </si>
  <si>
    <r>
      <t xml:space="preserve">Dobava in vgradnja notranje zasteklitve </t>
    </r>
    <r>
      <rPr>
        <b/>
        <sz val="10"/>
        <rFont val="Arial CE"/>
        <family val="2"/>
        <charset val="238"/>
      </rPr>
      <t>Ssn01</t>
    </r>
    <r>
      <rPr>
        <sz val="10"/>
        <rFont val="Arial CE"/>
        <family val="2"/>
        <charset val="238"/>
      </rPr>
      <t xml:space="preserve"> po spodnji shemi, vključno z vsemi ustreznimi pritrdilnimi in sidrnimi elementi. Upoštevati karakteristike notranje zasteklitve navedene v shemeh oken in vrat projektne dokumentacije.</t>
    </r>
  </si>
  <si>
    <t>- steklena stena Ssn01</t>
  </si>
  <si>
    <r>
      <t>Dobava in vgradnja notranje zasteklitve</t>
    </r>
    <r>
      <rPr>
        <b/>
        <sz val="10"/>
        <rFont val="Arial CE"/>
        <family val="2"/>
        <charset val="238"/>
      </rPr>
      <t xml:space="preserve"> Ssn02</t>
    </r>
    <r>
      <rPr>
        <sz val="10"/>
        <rFont val="Arial CE"/>
        <family val="2"/>
        <charset val="238"/>
      </rPr>
      <t xml:space="preserve"> po spodnji shemi, vključno z vsemi ustreznimi pritrdilnimi in sidrnimi elementi. Upoštevati karakteristike notranje zasteklitve navedene v shemeh oken in vrat projektne dokumentacije.</t>
    </r>
  </si>
  <si>
    <t>- steklena stena Ssn02a</t>
  </si>
  <si>
    <t>- steklena stena Ssn02b</t>
  </si>
  <si>
    <t>- steklena stena Ssn02c</t>
  </si>
  <si>
    <r>
      <t>Dobava in vgradnja notranje zasteklitve</t>
    </r>
    <r>
      <rPr>
        <b/>
        <sz val="10"/>
        <rFont val="Arial CE"/>
        <family val="2"/>
        <charset val="238"/>
      </rPr>
      <t xml:space="preserve"> Ssn03</t>
    </r>
    <r>
      <rPr>
        <sz val="10"/>
        <rFont val="Arial CE"/>
        <family val="2"/>
        <charset val="238"/>
      </rPr>
      <t xml:space="preserve"> po spodnji shemi, vključno z vsemi ustreznimi pritrdilnimi in sidrnimi elementi. Upoštevati karakteristike notranje zasteklitve navedene v shemeh oken in vrat projektne dokumentacije.</t>
    </r>
  </si>
  <si>
    <t>- steklena stena Ssn03</t>
  </si>
  <si>
    <r>
      <t>Dobava in vgradnja notranje zasteklitve</t>
    </r>
    <r>
      <rPr>
        <b/>
        <sz val="10"/>
        <rFont val="Arial CE"/>
        <family val="2"/>
        <charset val="238"/>
      </rPr>
      <t xml:space="preserve"> Ssn04</t>
    </r>
    <r>
      <rPr>
        <sz val="10"/>
        <rFont val="Arial CE"/>
        <family val="2"/>
        <charset val="238"/>
      </rPr>
      <t xml:space="preserve"> po spodnji shemi, vključno z vsemi ustreznimi pritrdilnimi in sidrnimi elementi. Upoštevati karakteristike notranje zasteklitve navedene v shemeh oken in vrat projektne dokumentacije.</t>
    </r>
  </si>
  <si>
    <t>- steklena stena Ssn04.1</t>
  </si>
  <si>
    <t>Od nadzora ali investitorja odobrena in potrjena dodatna nepredvidena dela (ocenjeno, obračun po dejanskih stroških):</t>
  </si>
  <si>
    <t>FINALIZACIJA OBJEKTA SKUPAJ:</t>
  </si>
  <si>
    <t>Nepredvidena dela, obračun po dejan. stroških.</t>
  </si>
  <si>
    <t>Ocena: KV pleskar</t>
  </si>
  <si>
    <t>Izdelava, dobava in montaža ojačitev težjih vratnih okvirjev iz pohištvenih pravokotnih profilov dim 100 x 50 x 3 mm skladno s projektno dokumentacijo. V ceno vključiti ves potrebni pritrdilni material.</t>
  </si>
  <si>
    <t>Dobava in vgradnja ojačitvenega PVC vogalnika r.š. cca. 10 cm pri odprtinah za vrata. Stik z AB steno je dvakrat bandažiran in kitan. Vključiti ves pritrdilni in tesnilni material.</t>
  </si>
  <si>
    <r>
      <t xml:space="preserve">Izdelava, dobava in montaža jeklenega kotnika dim. 50/75/6 mm za pritrjevanje talnega dilatacijskega elementa. Kotnik je stransko vijačen v obstoječo konstrukcijo. V ceno vključiti ves pritrdilni in sidrni material.
</t>
    </r>
    <r>
      <rPr>
        <i/>
        <sz val="8"/>
        <rFont val="Arial"/>
        <family val="2"/>
        <charset val="238"/>
      </rPr>
      <t>Op.:Dn-02</t>
    </r>
  </si>
  <si>
    <r>
      <t xml:space="preserve">Dobava in montaža notranje obrobe zasteklitev v vetrolovu, Alu kotna letev dim 25/25/2 mm. Vključiti ves pritrdilni material.
</t>
    </r>
    <r>
      <rPr>
        <i/>
        <sz val="8"/>
        <rFont val="Arial CE"/>
        <family val="2"/>
        <charset val="238"/>
      </rPr>
      <t>Detajl Df-08</t>
    </r>
  </si>
  <si>
    <r>
      <t xml:space="preserve">Izdelava, dobava in montaža RF L kotnika (varjen), dim 60/30/5 mm, sidran v estrih v vetrolovu. V ceno vključiti ves pritrdilni in sidrni material
</t>
    </r>
    <r>
      <rPr>
        <i/>
        <sz val="8"/>
        <rFont val="Arial"/>
        <family val="2"/>
        <charset val="238"/>
      </rPr>
      <t>Detajl Df-08</t>
    </r>
  </si>
  <si>
    <r>
      <t xml:space="preserve">Dobava in montaža talnega dilatacijskega elementa kot npr. Deflex 446/b-030 ali enakovredno, višine 35 mm, vijačen v talno AB ploščo novega objekta in AB zid (porezan) obstoječega objekta. Vključno z tesnilno maso in zapolnitvijo preostalega volumna na delu obstoječega objekta s pustim betonom po detajlu.
</t>
    </r>
    <r>
      <rPr>
        <i/>
        <sz val="8"/>
        <rFont val="Arial"/>
        <family val="2"/>
        <charset val="238"/>
      </rPr>
      <t>Detajl Dn-01, Dn-02</t>
    </r>
  </si>
  <si>
    <r>
      <t xml:space="preserve">Dobava in montaža pokrivnega dilatacijskega profila kot npr. Deflex 322-050 ali enakovredno, vijačen v steno novega in obstoječega objekta. Dilatacija poteka v vertikalni in horizontalni smeri. Izvedba po detajlu.
</t>
    </r>
    <r>
      <rPr>
        <i/>
        <sz val="8"/>
        <rFont val="Arial"/>
        <family val="2"/>
        <charset val="238"/>
      </rPr>
      <t>Detajl Dn-01, Dn-02</t>
    </r>
  </si>
  <si>
    <r>
      <t xml:space="preserve">Izdelava, dobava in montaža RF profila na pragu pri vetrolovu, dim 65/5 mm, varjen stransko med nosilca fasadnih stebrov. V ceno vključiti ves pritrdilni in tesnilni material.
</t>
    </r>
    <r>
      <rPr>
        <i/>
        <sz val="8"/>
        <rFont val="Arial"/>
        <family val="2"/>
        <charset val="238"/>
      </rPr>
      <t>Detajl Df-08</t>
    </r>
  </si>
  <si>
    <t>V predelu vrat med obstoječim in novim objektom upoštevati poglobitev estriha skladno z detajlom Dn-02.</t>
  </si>
  <si>
    <t>V predelu vrat med obstoječim in novim objektom upoštevati poglobitev estriha skladno z detajlom Dn-01.</t>
  </si>
  <si>
    <t>Izdelava epoksidne zaokrožnice na stiku epoksi tla - stena, vrsta in barva v prostoru zaokrožnice enaka kot epoksi tla, višina zaokrožnice do 10 cm</t>
  </si>
  <si>
    <t>Sestava TT-01, TT-07, TN-05, TT-06</t>
  </si>
  <si>
    <t>Obloga jeklenih profilov NPU 280 na mestih vrat med obstoječim in novim delom. Obloge iz MK plošč deb. 2x1,25 cm do stropa (višina obloge cca. 80 cm) z vso potrebno podkonstrukcijo.</t>
  </si>
  <si>
    <t>V ceni vključeno varjenje po spojih (vodotesno), vsa ostala potrebna dela in vezni material.</t>
  </si>
  <si>
    <r>
      <t xml:space="preserve">V ceni vključeno varjenje po spojih v (vodotesno), vsa ostala potrebna dela in vezni material.
</t>
    </r>
    <r>
      <rPr>
        <i/>
        <sz val="8"/>
        <rFont val="Arial CE"/>
        <family val="2"/>
        <charset val="238"/>
      </rPr>
      <t>Sestava TN-04</t>
    </r>
  </si>
  <si>
    <t>Uršula Pollak, univ.dipl.inž.arh.</t>
  </si>
  <si>
    <t>V cenah 22 % DDV ni upoštevan!</t>
  </si>
  <si>
    <r>
      <t xml:space="preserve">Dobava in polaganje obloge tlaka pred vhodom s talno keramiko dim. 60/60 cm z vsemi pomožnimi deli in prenosi, uporaba fleksibilnega cement-akrilatnega  lepila kot na primer Mapei Keraflex ali enakovredno ter predhodnega grundirnega premaza (tip keramike kot npr ali enakovredno Aextra20 RT). Razred protidrsnosti keramike R11, debelina keramike 2 cm. V ceni upoštevati tudi fugiranje keramike, s fugirno maso, čiščenje po končanih delih ter izvedbo kitanja na dilatacijskih mestih z enokomponentno poliuretansko maso. Barvo fugirne mase in trajnoelastočne mase mora predhodno potrditi projektant oz. investitor.                                                                                                                                                 </t>
    </r>
    <r>
      <rPr>
        <i/>
        <sz val="8"/>
        <rFont val="Arial"/>
        <family val="2"/>
        <charset val="238"/>
      </rPr>
      <t>Sestava T1</t>
    </r>
  </si>
  <si>
    <t>Julij 2024</t>
  </si>
  <si>
    <r>
      <t xml:space="preserve">Dobava in vgradnja vrat </t>
    </r>
    <r>
      <rPr>
        <b/>
        <sz val="10"/>
        <rFont val="Arial CE"/>
        <family val="2"/>
        <charset val="238"/>
      </rPr>
      <t>VK22</t>
    </r>
    <r>
      <rPr>
        <sz val="10"/>
        <rFont val="Arial CE"/>
        <family val="2"/>
        <charset val="238"/>
      </rPr>
      <t xml:space="preserve"> po spodnji shemi, vključno z vsemi ustreznimi pritrdilnimi in sidrnimi elementi. Upoštevati karakteristike vrat navedene v shemeh oken in vrat projektne dokumentacije.</t>
    </r>
  </si>
  <si>
    <t>- VK22 (osnovna različica vrat VK22 ID.ST.088, skladno s tabelo sheme v načrtu)</t>
  </si>
  <si>
    <t>- visečih elementov pohištva, ekranov itd, plošče širine do 50 cm</t>
  </si>
  <si>
    <t>- VZ4 (osnovna različica vrat VZ4 ID.ST.086, skladno s tabelo sheme v načrtu)</t>
  </si>
  <si>
    <t>Dobava in vgradnja mikroarmiranega betonskega estriha (C16/20), mikroarmatura: PP vlakna, doziranje 0,90 kg/m3, robno dilatiran, v debelini do 10 cm v oljni pokrov dimenzije 100x100cm.</t>
  </si>
  <si>
    <t>Izdelava, dobava in montaža jeklene konstrukcije rešetk.</t>
  </si>
  <si>
    <t>kg</t>
  </si>
  <si>
    <t>a</t>
  </si>
  <si>
    <t>b</t>
  </si>
  <si>
    <t xml:space="preserve">Podkonstrukcija jeklenih rešetk (kotniki), jeklo kvalitete S235 JR. Konstrukcija je vroče cinkana, upoštevati vsa potrebna dela. </t>
  </si>
  <si>
    <t>kpl</t>
  </si>
  <si>
    <t>Jeklene pocinkane rešetke višine 30mm, z okenci 33/33mm, letve 30/2mm v nosilni in 10/2mm v nenosilni smeri, v okvirju iz L kotnikov, montirane na kovinske kotnike postavke a. V ceni vključiti še izdelavo prebojev/izrezov za strojne inštalacije ter izdelavo in vgradnjo čistilnega kosa. Tlorisna dimenzija 100cm x 100cm.</t>
  </si>
  <si>
    <t>Izdelava, dobava in montaža jeklene podkonstrukcije omar pokrite s solzasto pločevino</t>
  </si>
  <si>
    <t xml:space="preserve">- jeklena podkonstrukcija kvalitete S235 JR. Konstrukcija je vroče cinkana, upoštevati vsa potrebna dela. </t>
  </si>
  <si>
    <t>Solzasta pocinkana pločevina debeline do 4 mm, snemljiv del</t>
  </si>
  <si>
    <t>c</t>
  </si>
  <si>
    <t>Solzasta pocinkana pločevina pod elektro omaro debeline do 4 mm, fiksen del</t>
  </si>
  <si>
    <t>Izdelava utora v estrihu za vgradnjo teleskopskih drsnih vrat, dimenzija utora cca 10 cm širine in do cca 5 cm višine</t>
  </si>
  <si>
    <r>
      <t xml:space="preserve">Dobava in vgradnja vrat </t>
    </r>
    <r>
      <rPr>
        <b/>
        <sz val="10"/>
        <rFont val="Arial CE"/>
        <family val="2"/>
        <charset val="238"/>
      </rPr>
      <t>VZ4</t>
    </r>
    <r>
      <rPr>
        <sz val="10"/>
        <rFont val="Arial CE"/>
        <family val="2"/>
        <charset val="238"/>
      </rPr>
      <t xml:space="preserve"> po spodnji shemi, vključno z vsemi ustreznimi pritrdilnimi in sidrnimi elementi. Kot npr. Doorson 300T ali enakovredno. Talno vodilo v tlaku. Upoštevati karakteristike vrat navedene v shemah oken in vrat projektne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</si>
</sst>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164" formatCode="_-* #,##0.00\ _€_-;\-* #,##0.00\ _€_-;_-* &quot;-&quot;??\ _€_-;_-@_-"/>
    <numFmt numFmtId="165" formatCode="_-* #,##0.00\ _S_I_T_-;\-* #,##0.00\ _S_I_T_-;_-* &quot;-&quot;??\ _S_I_T_-;_-@_-"/>
    <numFmt numFmtId="166" formatCode="#,##0.0"/>
    <numFmt numFmtId="167" formatCode="00&quot;.&quot;"/>
    <numFmt numFmtId="168" formatCode="_(* #,##0.00_);_(* \(#,##0.00\);_(* &quot;-&quot;??_);_(@_)"/>
    <numFmt numFmtId="169" formatCode="#,##0.00\ \€"/>
    <numFmt numFmtId="170" formatCode="_(&quot;$&quot;* #,##0.00_);_(&quot;$&quot;* \(#,##0.00\);_(&quot;$&quot;* &quot;-&quot;??_);_(@_)"/>
    <numFmt numFmtId="171" formatCode="0#."/>
    <numFmt numFmtId="172" formatCode="0.0"/>
    <numFmt numFmtId="173" formatCode="#,##0.00&quot; €&quot;"/>
    <numFmt numFmtId="174" formatCode="#,##0.00\ &quot;€&quot;"/>
    <numFmt numFmtId="175" formatCode="_-* #,##0\ _S_I_T_-;\-* #,##0\ _S_I_T_-;_-* &quot;-&quot;??\ _S_I_T_-;_-@_-"/>
    <numFmt numFmtId="176" formatCode="#,##0.00\ [$€-1]"/>
    <numFmt numFmtId="177" formatCode="_-* #,##0.00\ &quot;SIT&quot;_-;\-* #,##0.00\ &quot;SIT&quot;_-;_-* &quot;-&quot;??\ &quot;SIT&quot;_-;_-@_-"/>
    <numFmt numFmtId="178" formatCode="_-* #,##0.00&quot; SIT&quot;_-;\-* #,##0.00&quot; SIT&quot;_-;_-* \-??&quot; SIT&quot;_-;_-@_-"/>
    <numFmt numFmtId="179" formatCode="&quot;SIT&quot;#,##0_);\(&quot;SIT&quot;#,##0\)"/>
    <numFmt numFmtId="180" formatCode="\$#,##0\ ;&quot;($&quot;#,##0\)"/>
    <numFmt numFmtId="181" formatCode="\$#,##0\ ;\(\$#,##0\)"/>
    <numFmt numFmtId="182" formatCode="mmmm\ d\,\ yyyy"/>
    <numFmt numFmtId="183" formatCode="m\o\n\th\ d\,\ yyyy"/>
    <numFmt numFmtId="184" formatCode="_([$€]* #,##0.00_);_([$€]* \(#,##0.00\);_([$€]* &quot;-&quot;??_);_(@_)"/>
    <numFmt numFmtId="185" formatCode="#,##0.00\ [$€-401]\ ;\-#,##0.00\ [$€-401]\ ;&quot; -&quot;#\ [$€-401]\ "/>
    <numFmt numFmtId="186" formatCode="_-* #,##0.00\ [$€-1]_-;\-* #,##0.00\ [$€-1]_-;_-* \-??\ [$€-1]_-"/>
    <numFmt numFmtId="187" formatCode="_-* #,##0.00\ [$€-1]_-;\-* #,##0.00\ [$€-1]_-;_-* &quot;-&quot;??\ [$€-1]_-"/>
    <numFmt numFmtId="188" formatCode="#,##0.00\ _S_I_T"/>
    <numFmt numFmtId="189" formatCode="#,#00"/>
    <numFmt numFmtId="190" formatCode="#,"/>
    <numFmt numFmtId="191" formatCode="0&quot; kos&quot;"/>
    <numFmt numFmtId="192" formatCode="#,##0.00\ [$kn-41A]"/>
    <numFmt numFmtId="193" formatCode="[$SIT]\ #,##0.00;[Red][$SIT]\ #,##0.00"/>
    <numFmt numFmtId="194" formatCode="_-* #,##0&quot; €&quot;_-;\-* #,##0&quot; €&quot;_-;_-* &quot;- €&quot;_-;_-@_-"/>
    <numFmt numFmtId="195" formatCode="_ * #,##0.00_-\ &quot;SLT&quot;_ ;_ * #,##0.00\-\ &quot;SLT&quot;_ ;_ * &quot;-&quot;??_-\ &quot;SLT&quot;_ ;_ @_ "/>
    <numFmt numFmtId="196" formatCode="_ * #,##0.00\ &quot;SIT&quot;_ ;_ * #,##0.00\ &quot;SIT&quot;_ ;_ * &quot;-&quot;??\ &quot;SIT&quot;_ ;_ @_ "/>
    <numFmt numFmtId="197" formatCode="_-* #,##0\ &quot;SIT&quot;_-;\-* #,##0\ &quot;SIT&quot;_-;_-* &quot;-&quot;\ &quot;SIT&quot;_-;_-@_-"/>
    <numFmt numFmtId="198" formatCode="_ * #,##0.00\ _S_I_T_ ;_ * #,##0.00\ _S_I_T_ ;_ * &quot;-&quot;??\ _S_I_T_ ;_ @_ "/>
    <numFmt numFmtId="199" formatCode="_-* #,##0.00\ _E_U_R_-;\-* #,##0.00\ _E_U_R_-;_-* &quot;-&quot;??\ _E_U_R_-;_-@_-"/>
    <numFmt numFmtId="200" formatCode="_ * #,##0.00_-\ _S_L_T_ ;_ * #,##0.00&quot;- &quot;_S_L_T_ ;_ * \-??_-\ _S_L_T_ ;_ @_ "/>
    <numFmt numFmtId="201" formatCode="_-* #,##0.00\ _S_I_T_-;\-* #,##0.00\ _S_I_T_-;_-* \-??\ _S_I_T_-;_-@_-"/>
    <numFmt numFmtId="202" formatCode="#,##0.00&quot;       &quot;;\-#,##0.00&quot;       &quot;;&quot; -&quot;#&quot;       &quot;;@\ "/>
    <numFmt numFmtId="203" formatCode="_ * #,##0.00_-\ _S_L_T_ ;_ * #,##0.00\-\ _S_L_T_ ;_ * &quot;-&quot;??_-\ _S_L_T_ ;_ @_ "/>
    <numFmt numFmtId="204" formatCode="#,##0.00\ [$SIT-424]"/>
    <numFmt numFmtId="205" formatCode="_-* #,##0.00\ _€_-;\-* #,##0.00\ _€_-;_-* \-??\ _€_-;_-@_-"/>
    <numFmt numFmtId="206" formatCode="#,##0.00\ [$€-1];[Red]\-#,##0.00\ [$€-1]"/>
    <numFmt numFmtId="207" formatCode="General_)"/>
  </numFmts>
  <fonts count="160">
    <font>
      <sz val="10"/>
      <name val="Arial CE"/>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Gatineau"/>
    </font>
    <font>
      <sz val="10"/>
      <name val="Arial CE"/>
      <family val="2"/>
      <charset val="238"/>
    </font>
    <font>
      <b/>
      <sz val="10"/>
      <name val="Arial CE"/>
      <family val="2"/>
      <charset val="238"/>
    </font>
    <font>
      <sz val="10"/>
      <name val="Arial CE"/>
      <family val="2"/>
      <charset val="238"/>
    </font>
    <font>
      <b/>
      <sz val="10"/>
      <name val="Arial CE"/>
      <family val="2"/>
      <charset val="238"/>
    </font>
    <font>
      <sz val="10"/>
      <name val="Arial CE"/>
      <family val="2"/>
      <charset val="238"/>
    </font>
    <font>
      <b/>
      <sz val="10"/>
      <name val="Arial CE"/>
      <family val="2"/>
    </font>
    <font>
      <sz val="10"/>
      <name val="Arial CE"/>
      <family val="2"/>
    </font>
    <font>
      <sz val="8"/>
      <name val="Arial CE"/>
      <family val="2"/>
      <charset val="238"/>
    </font>
    <font>
      <sz val="8"/>
      <name val="Arial CE"/>
      <family val="2"/>
    </font>
    <font>
      <vertAlign val="superscript"/>
      <sz val="10"/>
      <name val="Arial CE"/>
      <family val="2"/>
      <charset val="238"/>
    </font>
    <font>
      <b/>
      <sz val="10"/>
      <name val="Arial"/>
      <family val="2"/>
      <charset val="238"/>
    </font>
    <font>
      <sz val="10"/>
      <name val="Arial"/>
      <family val="2"/>
      <charset val="238"/>
    </font>
    <font>
      <sz val="10"/>
      <color indexed="8"/>
      <name val="Arial"/>
      <family val="2"/>
      <charset val="238"/>
    </font>
    <font>
      <b/>
      <sz val="8"/>
      <name val="Arial CE"/>
      <family val="2"/>
      <charset val="238"/>
    </font>
    <font>
      <sz val="10"/>
      <color indexed="8"/>
      <name val="Arial CE"/>
      <family val="2"/>
      <charset val="238"/>
    </font>
    <font>
      <sz val="11"/>
      <name val="Arial CE"/>
      <family val="2"/>
      <charset val="238"/>
    </font>
    <font>
      <b/>
      <u/>
      <sz val="12"/>
      <name val="Arial CE"/>
      <family val="2"/>
      <charset val="238"/>
    </font>
    <font>
      <b/>
      <sz val="12"/>
      <name val="Arial CE"/>
      <family val="2"/>
      <charset val="238"/>
    </font>
    <font>
      <sz val="10"/>
      <name val="GaramondItcTEE"/>
    </font>
    <font>
      <sz val="10"/>
      <name val="Arial"/>
      <family val="2"/>
    </font>
    <font>
      <sz val="10"/>
      <color indexed="10"/>
      <name val="Arial"/>
      <family val="2"/>
    </font>
    <font>
      <sz val="11"/>
      <color indexed="10"/>
      <name val="Arial"/>
      <family val="2"/>
    </font>
    <font>
      <sz val="11"/>
      <color theme="1"/>
      <name val="Calibri"/>
      <family val="2"/>
      <scheme val="minor"/>
    </font>
    <font>
      <sz val="14"/>
      <name val="Arial CE"/>
      <family val="2"/>
    </font>
    <font>
      <b/>
      <sz val="14"/>
      <name val="Arial CE"/>
      <family val="2"/>
    </font>
    <font>
      <b/>
      <sz val="12"/>
      <name val="Arial CE"/>
      <family val="2"/>
      <charset val="238"/>
    </font>
    <font>
      <b/>
      <sz val="15"/>
      <color theme="3"/>
      <name val="Calibri"/>
      <family val="2"/>
      <charset val="238"/>
      <scheme val="minor"/>
    </font>
    <font>
      <b/>
      <sz val="13"/>
      <color theme="3"/>
      <name val="Calibri"/>
      <family val="2"/>
      <charset val="238"/>
      <scheme val="minor"/>
    </font>
    <font>
      <b/>
      <sz val="11"/>
      <color theme="1"/>
      <name val="Calibri"/>
      <family val="2"/>
      <charset val="238"/>
      <scheme val="minor"/>
    </font>
    <font>
      <sz val="12"/>
      <name val="Times New Roman"/>
      <family val="1"/>
    </font>
    <font>
      <sz val="11"/>
      <color indexed="8"/>
      <name val="Calibri"/>
      <family val="2"/>
      <charset val="238"/>
    </font>
    <font>
      <sz val="11"/>
      <color indexed="9"/>
      <name val="Calibri"/>
      <family val="2"/>
      <charset val="238"/>
    </font>
    <font>
      <sz val="10"/>
      <color indexed="22"/>
      <name val="Arial"/>
      <family val="2"/>
      <charset val="238"/>
    </font>
    <font>
      <sz val="11"/>
      <color indexed="20"/>
      <name val="Calibri"/>
      <family val="2"/>
      <charset val="238"/>
    </font>
    <font>
      <sz val="11"/>
      <color indexed="16"/>
      <name val="Calibri"/>
      <family val="2"/>
      <charset val="238"/>
    </font>
    <font>
      <b/>
      <sz val="11"/>
      <color indexed="52"/>
      <name val="Calibri"/>
      <family val="2"/>
      <charset val="238"/>
    </font>
    <font>
      <b/>
      <sz val="11"/>
      <color indexed="53"/>
      <name val="Calibri"/>
      <family val="2"/>
      <charset val="238"/>
    </font>
    <font>
      <b/>
      <sz val="11"/>
      <color indexed="10"/>
      <name val="Calibri"/>
      <family val="2"/>
      <charset val="238"/>
    </font>
    <font>
      <b/>
      <sz val="11"/>
      <color indexed="9"/>
      <name val="Calibri"/>
      <family val="2"/>
      <charset val="238"/>
    </font>
    <font>
      <sz val="12"/>
      <name val="Tahoma"/>
      <family val="2"/>
      <charset val="238"/>
    </font>
    <font>
      <sz val="12"/>
      <name val="Arial"/>
      <family val="2"/>
      <charset val="238"/>
    </font>
    <font>
      <sz val="10"/>
      <name val="SimSun"/>
      <family val="2"/>
      <charset val="238"/>
    </font>
    <font>
      <sz val="1"/>
      <color indexed="8"/>
      <name val="Courier"/>
      <family val="3"/>
    </font>
    <font>
      <sz val="1"/>
      <color indexed="8"/>
      <name val="Courier"/>
      <family val="1"/>
      <charset val="238"/>
    </font>
    <font>
      <sz val="11"/>
      <color indexed="17"/>
      <name val="Calibri"/>
      <family val="2"/>
      <charset val="238"/>
    </font>
    <font>
      <sz val="9"/>
      <name val="Futura Prins"/>
      <charset val="238"/>
    </font>
    <font>
      <b/>
      <sz val="11"/>
      <color indexed="8"/>
      <name val="Calibri"/>
      <family val="2"/>
      <charset val="238"/>
    </font>
    <font>
      <sz val="12"/>
      <name val="Arial CE"/>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MS Sans Serif"/>
      <family val="2"/>
      <charset val="238"/>
    </font>
    <font>
      <sz val="11"/>
      <name val="Times New Roman CE"/>
      <family val="1"/>
      <charset val="238"/>
    </font>
    <font>
      <sz val="11"/>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u/>
      <sz val="10"/>
      <color indexed="36"/>
      <name val="Arial"/>
      <family val="2"/>
      <charset val="238"/>
    </font>
    <font>
      <b/>
      <sz val="18"/>
      <color indexed="24"/>
      <name val="Arial"/>
      <family val="2"/>
      <charset val="238"/>
    </font>
    <font>
      <b/>
      <sz val="15"/>
      <color indexed="62"/>
      <name val="Calibri"/>
      <family val="2"/>
      <charset val="238"/>
    </font>
    <font>
      <b/>
      <sz val="18"/>
      <color indexed="24"/>
      <name val="Helvetica"/>
      <family val="2"/>
    </font>
    <font>
      <b/>
      <sz val="12"/>
      <color indexed="24"/>
      <name val="Arial"/>
      <family val="2"/>
      <charset val="238"/>
    </font>
    <font>
      <b/>
      <sz val="13"/>
      <color indexed="62"/>
      <name val="Calibri"/>
      <family val="2"/>
      <charset val="238"/>
    </font>
    <font>
      <b/>
      <sz val="12"/>
      <color indexed="24"/>
      <name val="Helvetica"/>
      <family val="2"/>
    </font>
    <font>
      <b/>
      <sz val="11"/>
      <color indexed="62"/>
      <name val="Calibri"/>
      <family val="2"/>
      <charset val="238"/>
    </font>
    <font>
      <b/>
      <sz val="1"/>
      <color indexed="8"/>
      <name val="Courier"/>
      <family val="1"/>
      <charset val="238"/>
    </font>
    <font>
      <b/>
      <sz val="1"/>
      <color indexed="8"/>
      <name val="Courier"/>
      <family val="3"/>
    </font>
    <font>
      <u/>
      <sz val="10"/>
      <color indexed="12"/>
      <name val="Arial"/>
      <family val="2"/>
      <charset val="238"/>
    </font>
    <font>
      <u/>
      <sz val="10"/>
      <color indexed="12"/>
      <name val="Arial CE"/>
      <family val="2"/>
      <charset val="238"/>
    </font>
    <font>
      <u/>
      <sz val="10"/>
      <color indexed="12"/>
      <name val="Arial"/>
      <family val="2"/>
    </font>
    <font>
      <u/>
      <sz val="12"/>
      <color indexed="12"/>
      <name val="SL Cour"/>
    </font>
    <font>
      <b/>
      <sz val="14"/>
      <name val="Arial"/>
      <family val="2"/>
    </font>
    <font>
      <sz val="10"/>
      <name val="Century Schoolbook CE"/>
      <family val="1"/>
      <charset val="238"/>
    </font>
    <font>
      <sz val="11"/>
      <color indexed="53"/>
      <name val="Calibri"/>
      <family val="2"/>
      <charset val="238"/>
    </font>
    <font>
      <b/>
      <i/>
      <sz val="14"/>
      <name val="Futura Prins"/>
      <charset val="238"/>
    </font>
    <font>
      <b/>
      <sz val="18"/>
      <color indexed="62"/>
      <name val="Cambria"/>
      <family val="2"/>
      <charset val="238"/>
    </font>
    <font>
      <sz val="11"/>
      <name val="Times New Roman CE"/>
      <charset val="238"/>
    </font>
    <font>
      <sz val="10"/>
      <name val="Century Gothic"/>
      <family val="2"/>
      <charset val="238"/>
    </font>
    <font>
      <sz val="11"/>
      <name val="Garamond"/>
      <family val="1"/>
      <charset val="238"/>
    </font>
    <font>
      <sz val="10"/>
      <color theme="1"/>
      <name val="Arial Narrow"/>
      <family val="2"/>
      <charset val="238"/>
    </font>
    <font>
      <sz val="12"/>
      <name val="Times New Roman CE"/>
      <charset val="238"/>
    </font>
    <font>
      <sz val="12"/>
      <name val="Courier"/>
      <family val="3"/>
    </font>
    <font>
      <sz val="10"/>
      <name val="Times New Roman CE"/>
      <charset val="238"/>
    </font>
    <font>
      <sz val="10"/>
      <name val="Courier New CE"/>
    </font>
    <font>
      <sz val="11"/>
      <name val="Arial CE"/>
      <family val="2"/>
      <charset val="238"/>
    </font>
    <font>
      <sz val="12"/>
      <name val="Courier"/>
      <family val="1"/>
      <charset val="238"/>
    </font>
    <font>
      <sz val="10"/>
      <name val="Times New Roman CE"/>
      <family val="1"/>
      <charset val="238"/>
    </font>
    <font>
      <sz val="12"/>
      <name val="Courier New"/>
      <family val="1"/>
      <charset val="238"/>
    </font>
    <font>
      <sz val="12"/>
      <name val="Arial CE"/>
      <family val="2"/>
      <charset val="238"/>
    </font>
    <font>
      <sz val="10"/>
      <name val="Times New Roman"/>
      <family val="1"/>
      <charset val="238"/>
    </font>
    <font>
      <sz val="11"/>
      <color indexed="8"/>
      <name val="Calibri"/>
      <family val="2"/>
    </font>
    <font>
      <sz val="10"/>
      <color indexed="9"/>
      <name val=".CourSL"/>
      <charset val="238"/>
    </font>
    <font>
      <sz val="12"/>
      <color indexed="8"/>
      <name val="SL Cour"/>
      <charset val="238"/>
    </font>
    <font>
      <sz val="11"/>
      <color theme="1"/>
      <name val="Arial"/>
      <family val="2"/>
      <charset val="238"/>
    </font>
    <font>
      <sz val="10"/>
      <name val="Courier"/>
      <family val="1"/>
      <charset val="238"/>
    </font>
    <font>
      <sz val="9"/>
      <name val="Calibri"/>
      <family val="2"/>
      <charset val="238"/>
      <scheme val="minor"/>
    </font>
    <font>
      <sz val="11"/>
      <color indexed="19"/>
      <name val="Calibri"/>
      <family val="2"/>
      <charset val="238"/>
    </font>
    <font>
      <sz val="10"/>
      <name val="Mangal"/>
      <family val="2"/>
      <charset val="238"/>
    </font>
    <font>
      <sz val="5"/>
      <name val="Courier New CE"/>
      <family val="3"/>
      <charset val="238"/>
    </font>
    <font>
      <sz val="11"/>
      <name val="Times New Roman"/>
      <family val="1"/>
    </font>
    <font>
      <sz val="11"/>
      <name val="Futura Prins"/>
      <charset val="238"/>
    </font>
    <font>
      <b/>
      <sz val="11"/>
      <name val="Futura Prins"/>
      <charset val="238"/>
    </font>
    <font>
      <sz val="10"/>
      <name val="Helv"/>
      <charset val="204"/>
    </font>
    <font>
      <sz val="10"/>
      <name val="Arial"/>
      <family val="2"/>
      <charset val="204"/>
    </font>
    <font>
      <sz val="10"/>
      <name val="Helv"/>
    </font>
    <font>
      <b/>
      <sz val="10"/>
      <name val="Arial"/>
      <family val="2"/>
    </font>
    <font>
      <b/>
      <sz val="11"/>
      <name val="Arial"/>
      <family val="2"/>
    </font>
    <font>
      <sz val="11"/>
      <name val="Arial"/>
      <family val="2"/>
    </font>
    <font>
      <u/>
      <sz val="10"/>
      <name val="Arial CE"/>
      <family val="2"/>
      <charset val="238"/>
    </font>
    <font>
      <b/>
      <i/>
      <u/>
      <sz val="9"/>
      <name val="Arial CE"/>
      <family val="2"/>
      <charset val="238"/>
    </font>
    <font>
      <b/>
      <i/>
      <sz val="9"/>
      <name val="Arial CE"/>
      <family val="2"/>
      <charset val="238"/>
    </font>
    <font>
      <b/>
      <sz val="18"/>
      <color theme="3"/>
      <name val="Calibri Light"/>
      <family val="2"/>
      <charset val="238"/>
      <scheme val="maj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b/>
      <sz val="11"/>
      <name val="Calibri"/>
      <family val="2"/>
      <charset val="238"/>
      <scheme val="minor"/>
    </font>
    <font>
      <b/>
      <sz val="11"/>
      <color rgb="FFFF0000"/>
      <name val="Calibri"/>
      <family val="2"/>
      <charset val="238"/>
      <scheme val="minor"/>
    </font>
    <font>
      <i/>
      <sz val="11"/>
      <name val="Calibri"/>
      <family val="2"/>
      <charset val="238"/>
      <scheme val="minor"/>
    </font>
    <font>
      <b/>
      <sz val="11"/>
      <color theme="9" tint="-0.24994659260841701"/>
      <name val="Calibri"/>
      <family val="2"/>
      <charset val="238"/>
      <scheme val="minor"/>
    </font>
    <font>
      <sz val="10"/>
      <color rgb="FFC00000"/>
      <name val="Arial CE"/>
      <family val="2"/>
      <charset val="238"/>
    </font>
    <font>
      <i/>
      <sz val="8"/>
      <name val="Arial CE"/>
      <family val="2"/>
      <charset val="238"/>
    </font>
    <font>
      <i/>
      <sz val="8"/>
      <name val="Arial"/>
      <family val="2"/>
      <charset val="238"/>
    </font>
    <font>
      <sz val="8"/>
      <name val="Arial"/>
      <family val="2"/>
      <charset val="238"/>
    </font>
    <font>
      <b/>
      <sz val="9"/>
      <name val="Arial"/>
      <family val="2"/>
      <charset val="238"/>
    </font>
    <font>
      <vertAlign val="superscript"/>
      <sz val="10"/>
      <name val="Arial"/>
      <family val="2"/>
      <charset val="238"/>
    </font>
    <font>
      <sz val="8"/>
      <name val="Arial CE"/>
      <family val="2"/>
      <charset val="238"/>
    </font>
    <font>
      <b/>
      <sz val="11"/>
      <name val="Arial CE"/>
      <family val="2"/>
      <charset val="238"/>
    </font>
    <font>
      <b/>
      <u/>
      <sz val="11"/>
      <name val="Arial CE"/>
      <family val="2"/>
      <charset val="238"/>
    </font>
    <font>
      <sz val="11"/>
      <name val="Arial CE"/>
      <family val="2"/>
      <charset val="238"/>
    </font>
    <font>
      <b/>
      <sz val="11"/>
      <name val="Arial CE"/>
      <family val="2"/>
      <charset val="238"/>
    </font>
    <font>
      <sz val="8"/>
      <name val="Gatineau"/>
      <charset val="238"/>
    </font>
    <font>
      <sz val="10"/>
      <name val="Gatineau"/>
      <charset val="238"/>
    </font>
    <font>
      <sz val="8"/>
      <color rgb="FFFF0000"/>
      <name val="Arial CE"/>
      <family val="2"/>
      <charset val="238"/>
    </font>
    <font>
      <b/>
      <sz val="10"/>
      <color rgb="FFFF0000"/>
      <name val="Arial CE"/>
      <family val="2"/>
      <charset val="238"/>
    </font>
    <font>
      <sz val="10"/>
      <color rgb="FFFF0000"/>
      <name val="Arial CE"/>
      <family val="2"/>
      <charset val="238"/>
    </font>
    <font>
      <vertAlign val="subscript"/>
      <sz val="10"/>
      <name val="Arial"/>
      <family val="2"/>
      <charset val="238"/>
    </font>
    <font>
      <sz val="10"/>
      <name val="Aptos Narrow"/>
      <family val="2"/>
    </font>
  </fonts>
  <fills count="138">
    <fill>
      <patternFill patternType="none"/>
    </fill>
    <fill>
      <patternFill patternType="gray125"/>
    </fill>
    <fill>
      <patternFill patternType="solid">
        <fgColor indexed="43"/>
        <bgColor indexed="64"/>
      </patternFill>
    </fill>
    <fill>
      <patternFill patternType="solid">
        <fgColor indexed="31"/>
      </patternFill>
    </fill>
    <fill>
      <patternFill patternType="solid">
        <fgColor indexed="31"/>
        <bgColor indexed="22"/>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45"/>
        <bgColor indexed="29"/>
      </patternFill>
    </fill>
    <fill>
      <patternFill patternType="solid">
        <fgColor indexed="45"/>
        <bgColor indexed="64"/>
      </patternFill>
    </fill>
    <fill>
      <patternFill patternType="solid">
        <fgColor indexed="29"/>
      </patternFill>
    </fill>
    <fill>
      <patternFill patternType="solid">
        <fgColor indexed="42"/>
      </patternFill>
    </fill>
    <fill>
      <patternFill patternType="solid">
        <fgColor indexed="42"/>
        <bgColor indexed="27"/>
      </patternFill>
    </fill>
    <fill>
      <patternFill patternType="solid">
        <fgColor indexed="42"/>
        <bgColor indexed="64"/>
      </patternFill>
    </fill>
    <fill>
      <patternFill patternType="solid">
        <fgColor indexed="26"/>
      </patternFill>
    </fill>
    <fill>
      <patternFill patternType="solid">
        <fgColor indexed="46"/>
      </patternFill>
    </fill>
    <fill>
      <patternFill patternType="solid">
        <fgColor indexed="46"/>
        <bgColor indexed="24"/>
      </patternFill>
    </fill>
    <fill>
      <patternFill patternType="solid">
        <fgColor indexed="46"/>
        <bgColor indexed="64"/>
      </patternFill>
    </fill>
    <fill>
      <patternFill patternType="solid">
        <fgColor indexed="47"/>
      </patternFill>
    </fill>
    <fill>
      <patternFill patternType="solid">
        <fgColor indexed="27"/>
      </patternFill>
    </fill>
    <fill>
      <patternFill patternType="solid">
        <fgColor indexed="27"/>
        <bgColor indexed="41"/>
      </patternFill>
    </fill>
    <fill>
      <patternFill patternType="solid">
        <fgColor indexed="27"/>
        <bgColor indexed="64"/>
      </patternFill>
    </fill>
    <fill>
      <patternFill patternType="solid">
        <fgColor indexed="47"/>
        <bgColor indexed="22"/>
      </patternFill>
    </fill>
    <fill>
      <patternFill patternType="solid">
        <fgColor indexed="47"/>
        <bgColor indexed="64"/>
      </patternFill>
    </fill>
    <fill>
      <patternFill patternType="solid">
        <fgColor indexed="31"/>
        <bgColor indexed="50"/>
      </patternFill>
    </fill>
    <fill>
      <patternFill patternType="solid">
        <fgColor indexed="45"/>
        <bgColor indexed="19"/>
      </patternFill>
    </fill>
    <fill>
      <patternFill patternType="solid">
        <fgColor indexed="46"/>
        <bgColor indexed="45"/>
      </patternFill>
    </fill>
    <fill>
      <patternFill patternType="solid">
        <fgColor indexed="27"/>
        <bgColor indexed="42"/>
      </patternFill>
    </fill>
    <fill>
      <patternFill patternType="solid">
        <fgColor indexed="47"/>
        <bgColor indexed="50"/>
      </patternFill>
    </fill>
    <fill>
      <patternFill patternType="solid">
        <fgColor indexed="44"/>
        <bgColor indexed="55"/>
      </patternFill>
    </fill>
    <fill>
      <patternFill patternType="solid">
        <fgColor indexed="44"/>
        <bgColor indexed="64"/>
      </patternFill>
    </fill>
    <fill>
      <patternFill patternType="solid">
        <fgColor indexed="29"/>
        <bgColor indexed="45"/>
      </patternFill>
    </fill>
    <fill>
      <patternFill patternType="solid">
        <fgColor indexed="29"/>
        <bgColor indexed="64"/>
      </patternFill>
    </fill>
    <fill>
      <patternFill patternType="solid">
        <fgColor indexed="11"/>
      </patternFill>
    </fill>
    <fill>
      <patternFill patternType="solid">
        <fgColor indexed="11"/>
        <bgColor indexed="49"/>
      </patternFill>
    </fill>
    <fill>
      <patternFill patternType="solid">
        <fgColor indexed="11"/>
        <bgColor indexed="64"/>
      </patternFill>
    </fill>
    <fill>
      <patternFill patternType="solid">
        <fgColor indexed="43"/>
      </patternFill>
    </fill>
    <fill>
      <patternFill patternType="solid">
        <fgColor indexed="51"/>
      </patternFill>
    </fill>
    <fill>
      <patternFill patternType="solid">
        <fgColor indexed="51"/>
        <bgColor indexed="13"/>
      </patternFill>
    </fill>
    <fill>
      <patternFill patternType="solid">
        <fgColor indexed="51"/>
        <bgColor indexed="64"/>
      </patternFill>
    </fill>
    <fill>
      <patternFill patternType="solid">
        <fgColor indexed="44"/>
        <bgColor indexed="31"/>
      </patternFill>
    </fill>
    <fill>
      <patternFill patternType="solid">
        <fgColor indexed="29"/>
        <bgColor indexed="19"/>
      </patternFill>
    </fill>
    <fill>
      <patternFill patternType="solid">
        <fgColor indexed="11"/>
        <bgColor indexed="21"/>
      </patternFill>
    </fill>
    <fill>
      <patternFill patternType="solid">
        <fgColor indexed="30"/>
      </patternFill>
    </fill>
    <fill>
      <patternFill patternType="solid">
        <fgColor indexed="30"/>
        <bgColor indexed="21"/>
      </patternFill>
    </fill>
    <fill>
      <patternFill patternType="solid">
        <fgColor indexed="30"/>
        <bgColor indexed="64"/>
      </patternFill>
    </fill>
    <fill>
      <patternFill patternType="solid">
        <fgColor indexed="53"/>
      </patternFill>
    </fill>
    <fill>
      <patternFill patternType="solid">
        <fgColor indexed="36"/>
      </patternFill>
    </fill>
    <fill>
      <patternFill patternType="solid">
        <fgColor indexed="20"/>
        <bgColor indexed="36"/>
      </patternFill>
    </fill>
    <fill>
      <patternFill patternType="solid">
        <fgColor indexed="36"/>
        <bgColor indexed="64"/>
      </patternFill>
    </fill>
    <fill>
      <patternFill patternType="solid">
        <fgColor indexed="49"/>
      </patternFill>
    </fill>
    <fill>
      <patternFill patternType="solid">
        <fgColor indexed="49"/>
        <bgColor indexed="40"/>
      </patternFill>
    </fill>
    <fill>
      <patternFill patternType="solid">
        <fgColor indexed="49"/>
        <bgColor indexed="64"/>
      </patternFill>
    </fill>
    <fill>
      <patternFill patternType="solid">
        <fgColor indexed="52"/>
      </patternFill>
    </fill>
    <fill>
      <patternFill patternType="solid">
        <fgColor indexed="52"/>
        <bgColor indexed="51"/>
      </patternFill>
    </fill>
    <fill>
      <patternFill patternType="solid">
        <fgColor indexed="52"/>
        <bgColor indexed="64"/>
      </patternFill>
    </fill>
    <fill>
      <patternFill patternType="solid">
        <fgColor indexed="30"/>
        <bgColor indexed="38"/>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bgColor indexed="56"/>
      </patternFill>
    </fill>
    <fill>
      <patternFill patternType="solid">
        <fgColor indexed="54"/>
        <bgColor indexed="54"/>
      </patternFill>
    </fill>
    <fill>
      <patternFill patternType="solid">
        <fgColor indexed="54"/>
        <bgColor indexed="23"/>
      </patternFill>
    </fill>
    <fill>
      <patternFill patternType="solid">
        <fgColor indexed="10"/>
      </patternFill>
    </fill>
    <fill>
      <patternFill patternType="solid">
        <fgColor indexed="26"/>
        <bgColor indexed="9"/>
      </patternFill>
    </fill>
    <fill>
      <patternFill patternType="solid">
        <fgColor indexed="26"/>
        <bgColor indexed="26"/>
      </patternFill>
    </fill>
    <fill>
      <patternFill patternType="solid">
        <fgColor indexed="22"/>
        <bgColor indexed="50"/>
      </patternFill>
    </fill>
    <fill>
      <patternFill patternType="solid">
        <fgColor indexed="22"/>
        <bgColor indexed="22"/>
      </patternFill>
    </fill>
    <fill>
      <patternFill patternType="solid">
        <fgColor indexed="55"/>
        <bgColor indexed="23"/>
      </patternFill>
    </fill>
    <fill>
      <patternFill patternType="solid">
        <fgColor indexed="55"/>
        <bgColor indexed="55"/>
      </patternFill>
    </fill>
    <fill>
      <patternFill patternType="solid">
        <fgColor indexed="10"/>
        <bgColor indexed="60"/>
      </patternFill>
    </fill>
    <fill>
      <patternFill patternType="solid">
        <fgColor indexed="25"/>
        <bgColor indexed="25"/>
      </patternFill>
    </fill>
    <fill>
      <patternFill patternType="solid">
        <fgColor indexed="25"/>
        <bgColor indexed="61"/>
      </patternFill>
    </fill>
    <fill>
      <patternFill patternType="solid">
        <fgColor indexed="57"/>
      </patternFill>
    </fill>
    <fill>
      <patternFill patternType="solid">
        <fgColor indexed="42"/>
        <bgColor indexed="42"/>
      </patternFill>
    </fill>
    <fill>
      <patternFill patternType="solid">
        <fgColor indexed="57"/>
        <bgColor indexed="21"/>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3"/>
        <bgColor indexed="52"/>
      </patternFill>
    </fill>
    <fill>
      <patternFill patternType="solid">
        <fgColor indexed="52"/>
        <bgColor indexed="52"/>
      </patternFill>
    </fill>
    <fill>
      <patternFill patternType="solid">
        <fgColor indexed="18"/>
        <bgColor indexed="32"/>
      </patternFill>
    </fill>
    <fill>
      <patternFill patternType="solid">
        <fgColor indexed="45"/>
        <bgColor indexed="45"/>
      </patternFill>
    </fill>
    <fill>
      <patternFill patternType="solid">
        <fgColor indexed="22"/>
      </patternFill>
    </fill>
    <fill>
      <patternFill patternType="solid">
        <fgColor indexed="22"/>
        <bgColor indexed="31"/>
      </patternFill>
    </fill>
    <fill>
      <patternFill patternType="solid">
        <fgColor indexed="9"/>
        <bgColor indexed="9"/>
      </patternFill>
    </fill>
    <fill>
      <patternFill patternType="solid">
        <fgColor indexed="9"/>
        <bgColor indexed="41"/>
      </patternFill>
    </fill>
    <fill>
      <patternFill patternType="solid">
        <fgColor indexed="9"/>
      </patternFill>
    </fill>
    <fill>
      <patternFill patternType="solid">
        <fgColor indexed="9"/>
        <bgColor indexed="27"/>
      </patternFill>
    </fill>
    <fill>
      <patternFill patternType="solid">
        <fgColor indexed="55"/>
      </patternFill>
    </fill>
    <fill>
      <patternFill patternType="solid">
        <fgColor indexed="24"/>
        <bgColor indexed="22"/>
      </patternFill>
    </fill>
    <fill>
      <patternFill patternType="lightUp">
        <fgColor indexed="9"/>
        <bgColor indexed="55"/>
      </patternFill>
    </fill>
    <fill>
      <patternFill patternType="solid">
        <fgColor indexed="19"/>
        <bgColor indexed="45"/>
      </patternFill>
    </fill>
    <fill>
      <patternFill patternType="lightUp">
        <fgColor indexed="9"/>
        <bgColor indexed="29"/>
      </patternFill>
    </fill>
    <fill>
      <patternFill patternType="solid">
        <fgColor indexed="50"/>
        <bgColor indexed="22"/>
      </patternFill>
    </fill>
    <fill>
      <patternFill patternType="lightUp">
        <fgColor indexed="9"/>
        <bgColor indexed="22"/>
      </patternFill>
    </fill>
    <fill>
      <patternFill patternType="solid">
        <fgColor indexed="43"/>
        <bgColor indexed="26"/>
      </patternFill>
    </fill>
    <fill>
      <patternFill patternType="solid">
        <fgColor indexed="22"/>
        <bgColor indexed="55"/>
      </patternFill>
    </fill>
    <fill>
      <patternFill patternType="solid">
        <fgColor indexed="22"/>
        <bgColor indexed="64"/>
      </patternFill>
    </fill>
    <fill>
      <patternFill patternType="solid">
        <fgColor indexed="43"/>
        <bgColor indexed="4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4506668294322"/>
        <bgColor indexed="64"/>
      </patternFill>
    </fill>
    <fill>
      <patternFill patternType="solid">
        <fgColor theme="4" tint="0.39994506668294322"/>
        <bgColor indexed="64"/>
      </patternFill>
    </fill>
    <fill>
      <patternFill patternType="solid">
        <fgColor theme="0" tint="-0.14996795556505021"/>
        <bgColor indexed="64"/>
      </patternFill>
    </fill>
    <fill>
      <patternFill patternType="solid">
        <fgColor theme="1" tint="0.24994659260841701"/>
        <bgColor indexed="64"/>
      </patternFill>
    </fill>
    <fill>
      <patternFill patternType="solid">
        <fgColor rgb="FFFFFF00"/>
        <bgColor indexed="64"/>
      </patternFill>
    </fill>
  </fills>
  <borders count="5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thick">
        <color indexed="56"/>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10"/>
      </bottom>
      <diagonal/>
    </border>
    <border>
      <left/>
      <right/>
      <top/>
      <bottom style="thick">
        <color indexed="55"/>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64"/>
      </left>
      <right/>
      <top/>
      <bottom/>
      <diagonal/>
    </border>
    <border>
      <left/>
      <right style="thin">
        <color indexed="64"/>
      </right>
      <top/>
      <bottom/>
      <diagonal/>
    </border>
    <border>
      <left/>
      <right/>
      <top style="double">
        <color indexed="8"/>
      </top>
      <bottom/>
      <diagonal/>
    </border>
    <border>
      <left/>
      <right/>
      <top style="thin">
        <color indexed="54"/>
      </top>
      <bottom style="double">
        <color indexed="54"/>
      </bottom>
      <diagonal/>
    </border>
    <border>
      <left/>
      <right/>
      <top style="thin">
        <color indexed="56"/>
      </top>
      <bottom style="double">
        <color indexed="56"/>
      </bottom>
      <diagonal/>
    </border>
    <border>
      <left/>
      <right/>
      <top style="double">
        <color auto="1"/>
      </top>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rgb="FFFF0000"/>
      </left>
      <right style="medium">
        <color rgb="FFFF0000"/>
      </right>
      <top style="medium">
        <color rgb="FFFF0000"/>
      </top>
      <bottom style="medium">
        <color rgb="FFFF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s>
  <cellStyleXfs count="2030">
    <xf numFmtId="0" fontId="0" fillId="0" borderId="0"/>
    <xf numFmtId="168" fontId="10" fillId="0" borderId="0" applyFont="0" applyFill="0" applyBorder="0" applyAlignment="0" applyProtection="0"/>
    <xf numFmtId="165" fontId="9" fillId="0" borderId="0" applyFont="0" applyFill="0" applyBorder="0" applyAlignment="0" applyProtection="0"/>
    <xf numFmtId="168" fontId="10" fillId="0" borderId="0" applyFont="0" applyFill="0" applyBorder="0" applyAlignment="0" applyProtection="0"/>
    <xf numFmtId="170" fontId="10" fillId="0" borderId="0" applyFont="0" applyFill="0" applyBorder="0" applyAlignment="0" applyProtection="0"/>
    <xf numFmtId="0" fontId="10" fillId="0" borderId="0"/>
    <xf numFmtId="168" fontId="10" fillId="0" borderId="0" applyFont="0" applyFill="0" applyBorder="0" applyAlignment="0" applyProtection="0"/>
    <xf numFmtId="168" fontId="10" fillId="0" borderId="0" applyFont="0" applyFill="0" applyBorder="0" applyAlignment="0" applyProtection="0"/>
    <xf numFmtId="0" fontId="10" fillId="0" borderId="0"/>
    <xf numFmtId="175" fontId="14" fillId="0" borderId="0" applyFont="0" applyFill="0" applyBorder="0" applyAlignment="0" applyProtection="0"/>
    <xf numFmtId="0" fontId="8" fillId="0" borderId="0"/>
    <xf numFmtId="0" fontId="28" fillId="0" borderId="0"/>
    <xf numFmtId="0" fontId="21" fillId="0" borderId="0"/>
    <xf numFmtId="0" fontId="21" fillId="0" borderId="0"/>
    <xf numFmtId="0" fontId="32" fillId="0" borderId="0"/>
    <xf numFmtId="168" fontId="10" fillId="0" borderId="0" applyFont="0" applyFill="0" applyBorder="0" applyAlignment="0" applyProtection="0"/>
    <xf numFmtId="0" fontId="10" fillId="0" borderId="0"/>
    <xf numFmtId="0" fontId="10" fillId="0" borderId="0"/>
    <xf numFmtId="0" fontId="10" fillId="0" borderId="0"/>
    <xf numFmtId="0" fontId="10" fillId="0" borderId="0"/>
    <xf numFmtId="168" fontId="10" fillId="0" borderId="0" applyFont="0" applyFill="0" applyBorder="0" applyAlignment="0" applyProtection="0"/>
    <xf numFmtId="0" fontId="10" fillId="0" borderId="0"/>
    <xf numFmtId="0" fontId="39" fillId="0" borderId="0"/>
    <xf numFmtId="0" fontId="40" fillId="3" borderId="0" applyNumberFormat="0" applyBorder="0" applyAlignment="0" applyProtection="0"/>
    <xf numFmtId="0" fontId="40" fillId="3" borderId="0" applyNumberFormat="0" applyBorder="0" applyAlignment="0" applyProtection="0"/>
    <xf numFmtId="0" fontId="40" fillId="4" borderId="0" applyNumberFormat="0" applyBorder="0" applyAlignment="0" applyProtection="0"/>
    <xf numFmtId="0" fontId="40" fillId="5"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3"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7"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5"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19"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8" borderId="0" applyNumberFormat="0" applyBorder="0" applyAlignment="0" applyProtection="0"/>
    <xf numFmtId="0" fontId="40" fillId="6" borderId="0" applyNumberFormat="0" applyBorder="0" applyAlignment="0" applyProtection="0"/>
    <xf numFmtId="0" fontId="40" fillId="4" borderId="0" applyNumberFormat="0" applyBorder="0" applyAlignment="0" applyProtection="0"/>
    <xf numFmtId="0" fontId="40" fillId="3" borderId="0" applyNumberFormat="0" applyBorder="0" applyAlignment="0" applyProtection="0"/>
    <xf numFmtId="0" fontId="40" fillId="24" borderId="0" applyNumberFormat="0" applyBorder="0" applyAlignment="0" applyProtection="0"/>
    <xf numFmtId="0" fontId="40" fillId="10" borderId="0" applyNumberFormat="0" applyBorder="0" applyAlignment="0" applyProtection="0"/>
    <xf numFmtId="0" fontId="40" fillId="8" borderId="0" applyNumberFormat="0" applyBorder="0" applyAlignment="0" applyProtection="0"/>
    <xf numFmtId="0" fontId="40" fillId="7" borderId="0" applyNumberFormat="0" applyBorder="0" applyAlignment="0" applyProtection="0"/>
    <xf numFmtId="0" fontId="40" fillId="25" borderId="0" applyNumberFormat="0" applyBorder="0" applyAlignment="0" applyProtection="0"/>
    <xf numFmtId="0" fontId="40" fillId="14" borderId="0" applyNumberFormat="0" applyBorder="0" applyAlignment="0" applyProtection="0"/>
    <xf numFmtId="0" fontId="40" fillId="12" borderId="0" applyNumberFormat="0" applyBorder="0" applyAlignment="0" applyProtection="0"/>
    <xf numFmtId="0" fontId="40" fillId="11" borderId="0" applyNumberFormat="0" applyBorder="0" applyAlignment="0" applyProtection="0"/>
    <xf numFmtId="0" fontId="40" fillId="18" borderId="0" applyNumberFormat="0" applyBorder="0" applyAlignment="0" applyProtection="0"/>
    <xf numFmtId="0" fontId="40" fillId="16" borderId="0" applyNumberFormat="0" applyBorder="0" applyAlignment="0" applyProtection="0"/>
    <xf numFmtId="0" fontId="40" fillId="15" borderId="0" applyNumberFormat="0" applyBorder="0" applyAlignment="0" applyProtection="0"/>
    <xf numFmtId="0" fontId="40" fillId="26"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19" borderId="0" applyNumberFormat="0" applyBorder="0" applyAlignment="0" applyProtection="0"/>
    <xf numFmtId="0" fontId="40" fillId="27" borderId="0" applyNumberFormat="0" applyBorder="0" applyAlignment="0" applyProtection="0"/>
    <xf numFmtId="0" fontId="40" fillId="14" borderId="0" applyNumberFormat="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28"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6"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10"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3"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15"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6"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37" borderId="0" applyNumberFormat="0" applyBorder="0" applyAlignment="0" applyProtection="0"/>
    <xf numFmtId="0" fontId="40" fillId="19" borderId="0" applyNumberFormat="0" applyBorder="0" applyAlignment="0" applyProtection="0"/>
    <xf numFmtId="0" fontId="40" fillId="40" borderId="0" applyNumberFormat="0" applyBorder="0" applyAlignment="0" applyProtection="0"/>
    <xf numFmtId="0" fontId="40" fillId="6" borderId="0" applyNumberFormat="0" applyBorder="0" applyAlignment="0" applyProtection="0"/>
    <xf numFmtId="0" fontId="40" fillId="10" borderId="0" applyNumberFormat="0" applyBorder="0" applyAlignment="0" applyProtection="0"/>
    <xf numFmtId="0" fontId="40" fillId="31" borderId="0" applyNumberFormat="0" applyBorder="0" applyAlignment="0" applyProtection="0"/>
    <xf numFmtId="0" fontId="40" fillId="1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42" borderId="0" applyNumberFormat="0" applyBorder="0" applyAlignment="0" applyProtection="0"/>
    <xf numFmtId="0" fontId="40" fillId="7" borderId="0" applyNumberFormat="0" applyBorder="0" applyAlignment="0" applyProtection="0"/>
    <xf numFmtId="0" fontId="40" fillId="16" borderId="0" applyNumberFormat="0" applyBorder="0" applyAlignment="0" applyProtection="0"/>
    <xf numFmtId="0" fontId="40" fillId="15" borderId="0" applyNumberFormat="0" applyBorder="0" applyAlignment="0" applyProtection="0"/>
    <xf numFmtId="0" fontId="40" fillId="26" borderId="0" applyNumberFormat="0" applyBorder="0" applyAlignment="0" applyProtection="0"/>
    <xf numFmtId="0" fontId="40" fillId="19" borderId="0" applyNumberFormat="0" applyBorder="0" applyAlignment="0" applyProtection="0"/>
    <xf numFmtId="0" fontId="40" fillId="40" borderId="0" applyNumberFormat="0" applyBorder="0" applyAlignment="0" applyProtection="0"/>
    <xf numFmtId="0" fontId="40" fillId="6" borderId="0" applyNumberFormat="0" applyBorder="0" applyAlignment="0" applyProtection="0"/>
    <xf numFmtId="0" fontId="40" fillId="14" borderId="0" applyNumberFormat="0" applyBorder="0" applyAlignment="0" applyProtection="0"/>
    <xf numFmtId="0" fontId="40" fillId="38" borderId="0" applyNumberFormat="0" applyBorder="0" applyAlignment="0" applyProtection="0"/>
    <xf numFmtId="0" fontId="40" fillId="37"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43" borderId="0" applyNumberFormat="0" applyBorder="0" applyAlignment="0" applyProtection="0"/>
    <xf numFmtId="0" fontId="41" fillId="10" borderId="0" applyNumberFormat="0" applyBorder="0" applyAlignment="0" applyProtection="0"/>
    <xf numFmtId="0" fontId="41" fillId="1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10" borderId="0" applyNumberFormat="0" applyBorder="0" applyAlignment="0" applyProtection="0"/>
    <xf numFmtId="0" fontId="41" fillId="33"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3"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47"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41" fillId="5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50"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41" fillId="10" borderId="0" applyNumberFormat="0" applyBorder="0" applyAlignment="0" applyProtection="0"/>
    <xf numFmtId="0" fontId="41" fillId="10" borderId="0" applyNumberFormat="0" applyBorder="0" applyAlignment="0" applyProtection="0"/>
    <xf numFmtId="0" fontId="41" fillId="53" borderId="0" applyNumberFormat="0" applyBorder="0" applyAlignment="0" applyProtection="0"/>
    <xf numFmtId="0" fontId="41" fillId="19" borderId="0" applyNumberFormat="0" applyBorder="0" applyAlignment="0" applyProtection="0"/>
    <xf numFmtId="0" fontId="41" fillId="44" borderId="0" applyNumberFormat="0" applyBorder="0" applyAlignment="0" applyProtection="0"/>
    <xf numFmtId="0" fontId="41" fillId="43" borderId="0" applyNumberFormat="0" applyBorder="0" applyAlignment="0" applyProtection="0"/>
    <xf numFmtId="0" fontId="41" fillId="56" borderId="0" applyNumberFormat="0" applyBorder="0" applyAlignment="0" applyProtection="0"/>
    <xf numFmtId="0" fontId="41" fillId="46" borderId="0" applyNumberFormat="0" applyBorder="0" applyAlignment="0" applyProtection="0"/>
    <xf numFmtId="0" fontId="41" fillId="31" borderId="0" applyNumberFormat="0" applyBorder="0" applyAlignment="0" applyProtection="0"/>
    <xf numFmtId="0" fontId="41" fillId="10" borderId="0" applyNumberFormat="0" applyBorder="0" applyAlignment="0" applyProtection="0"/>
    <xf numFmtId="0" fontId="41" fillId="41" borderId="0" applyNumberFormat="0" applyBorder="0" applyAlignment="0" applyProtection="0"/>
    <xf numFmtId="0" fontId="41" fillId="37" borderId="0" applyNumberFormat="0" applyBorder="0" applyAlignment="0" applyProtection="0"/>
    <xf numFmtId="0" fontId="41" fillId="34" borderId="0" applyNumberFormat="0" applyBorder="0" applyAlignment="0" applyProtection="0"/>
    <xf numFmtId="0" fontId="41" fillId="33" borderId="0" applyNumberFormat="0" applyBorder="0" applyAlignment="0" applyProtection="0"/>
    <xf numFmtId="0" fontId="41" fillId="42" borderId="0" applyNumberFormat="0" applyBorder="0" applyAlignment="0" applyProtection="0"/>
    <xf numFmtId="0" fontId="41" fillId="7" borderId="0" applyNumberFormat="0" applyBorder="0" applyAlignment="0" applyProtection="0"/>
    <xf numFmtId="0" fontId="41" fillId="48" borderId="0" applyNumberFormat="0" applyBorder="0" applyAlignment="0" applyProtection="0"/>
    <xf numFmtId="0" fontId="41" fillId="47" borderId="0" applyNumberFormat="0" applyBorder="0" applyAlignment="0" applyProtection="0"/>
    <xf numFmtId="0" fontId="41" fillId="19" borderId="0" applyNumberFormat="0" applyBorder="0" applyAlignment="0" applyProtection="0"/>
    <xf numFmtId="0" fontId="41" fillId="51" borderId="0" applyNumberFormat="0" applyBorder="0" applyAlignment="0" applyProtection="0"/>
    <xf numFmtId="0" fontId="41" fillId="50" borderId="0" applyNumberFormat="0" applyBorder="0" applyAlignment="0" applyProtection="0"/>
    <xf numFmtId="0" fontId="41" fillId="10" borderId="0" applyNumberFormat="0" applyBorder="0" applyAlignment="0" applyProtection="0"/>
    <xf numFmtId="0" fontId="41" fillId="54" borderId="0" applyNumberFormat="0" applyBorder="0" applyAlignment="0" applyProtection="0"/>
    <xf numFmtId="0" fontId="41" fillId="53" borderId="0" applyNumberFormat="0" applyBorder="0" applyAlignment="0" applyProtection="0"/>
    <xf numFmtId="0" fontId="14" fillId="0" borderId="0"/>
    <xf numFmtId="0" fontId="12" fillId="0" borderId="0"/>
    <xf numFmtId="0" fontId="21" fillId="0" borderId="0"/>
    <xf numFmtId="0" fontId="41" fillId="57" borderId="0" applyNumberFormat="0" applyBorder="0" applyAlignment="0" applyProtection="0"/>
    <xf numFmtId="0" fontId="40" fillId="24" borderId="0" applyNumberFormat="0" applyBorder="0" applyAlignment="0" applyProtection="0"/>
    <xf numFmtId="0" fontId="40" fillId="58" borderId="0" applyNumberFormat="0" applyBorder="0" applyAlignment="0" applyProtection="0"/>
    <xf numFmtId="0" fontId="40" fillId="24" borderId="0" applyNumberFormat="0" applyBorder="0" applyAlignment="0" applyProtection="0"/>
    <xf numFmtId="0" fontId="40" fillId="58" borderId="0" applyNumberFormat="0" applyBorder="0" applyAlignment="0" applyProtection="0"/>
    <xf numFmtId="0" fontId="41" fillId="40" borderId="0" applyNumberFormat="0" applyBorder="0" applyAlignment="0" applyProtection="0"/>
    <xf numFmtId="0" fontId="41" fillId="59"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0" borderId="0" applyNumberFormat="0" applyBorder="0" applyAlignment="0" applyProtection="0"/>
    <xf numFmtId="0" fontId="41" fillId="61"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0" borderId="0" applyNumberFormat="0" applyBorder="0" applyAlignment="0" applyProtection="0"/>
    <xf numFmtId="0" fontId="41" fillId="64"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7" borderId="0" applyNumberFormat="0" applyBorder="0" applyAlignment="0" applyProtection="0"/>
    <xf numFmtId="0" fontId="40" fillId="68" borderId="0" applyNumberFormat="0" applyBorder="0" applyAlignment="0" applyProtection="0"/>
    <xf numFmtId="0" fontId="41" fillId="69" borderId="0" applyNumberFormat="0" applyBorder="0" applyAlignment="0" applyProtection="0"/>
    <xf numFmtId="0" fontId="41" fillId="70"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71"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2" borderId="0" applyNumberFormat="0" applyBorder="0" applyAlignment="0" applyProtection="0"/>
    <xf numFmtId="0" fontId="41" fillId="73" borderId="0" applyNumberFormat="0" applyBorder="0" applyAlignment="0" applyProtection="0"/>
    <xf numFmtId="0" fontId="41" fillId="73" borderId="0" applyNumberFormat="0" applyBorder="0" applyAlignment="0" applyProtection="0"/>
    <xf numFmtId="0" fontId="41" fillId="73" borderId="0" applyNumberFormat="0" applyBorder="0" applyAlignment="0" applyProtection="0"/>
    <xf numFmtId="0" fontId="41" fillId="73" borderId="0" applyNumberFormat="0" applyBorder="0" applyAlignment="0" applyProtection="0"/>
    <xf numFmtId="0" fontId="41" fillId="46" borderId="0" applyNumberFormat="0" applyBorder="0" applyAlignment="0" applyProtection="0"/>
    <xf numFmtId="0" fontId="41" fillId="74"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12" borderId="0" applyNumberFormat="0" applyBorder="0" applyAlignment="0" applyProtection="0"/>
    <xf numFmtId="0" fontId="40" fillId="75" borderId="0" applyNumberFormat="0" applyBorder="0" applyAlignment="0" applyProtection="0"/>
    <xf numFmtId="0" fontId="41" fillId="67" borderId="0" applyNumberFormat="0" applyBorder="0" applyAlignment="0" applyProtection="0"/>
    <xf numFmtId="0" fontId="41" fillId="68"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76" borderId="0" applyNumberFormat="0" applyBorder="0" applyAlignment="0" applyProtection="0"/>
    <xf numFmtId="0" fontId="41" fillId="70" borderId="0" applyNumberFormat="0" applyBorder="0" applyAlignment="0" applyProtection="0"/>
    <xf numFmtId="0" fontId="41" fillId="70" borderId="0" applyNumberFormat="0" applyBorder="0" applyAlignment="0" applyProtection="0"/>
    <xf numFmtId="0" fontId="41" fillId="70" borderId="0" applyNumberFormat="0" applyBorder="0" applyAlignment="0" applyProtection="0"/>
    <xf numFmtId="0" fontId="41" fillId="69" borderId="0" applyNumberFormat="0" applyBorder="0" applyAlignment="0" applyProtection="0"/>
    <xf numFmtId="0" fontId="41" fillId="69" borderId="0" applyNumberFormat="0" applyBorder="0" applyAlignment="0" applyProtection="0"/>
    <xf numFmtId="0" fontId="41" fillId="69" borderId="0" applyNumberFormat="0" applyBorder="0" applyAlignment="0" applyProtection="0"/>
    <xf numFmtId="0" fontId="41" fillId="69" borderId="0" applyNumberFormat="0" applyBorder="0" applyAlignment="0" applyProtection="0"/>
    <xf numFmtId="0" fontId="41" fillId="37" borderId="0" applyNumberFormat="0" applyBorder="0" applyAlignment="0" applyProtection="0"/>
    <xf numFmtId="0" fontId="41" fillId="47" borderId="0" applyNumberFormat="0" applyBorder="0" applyAlignment="0" applyProtection="0"/>
    <xf numFmtId="0" fontId="40" fillId="24" borderId="0" applyNumberFormat="0" applyBorder="0" applyAlignment="0" applyProtection="0"/>
    <xf numFmtId="0" fontId="40" fillId="58" borderId="0" applyNumberFormat="0" applyBorder="0" applyAlignment="0" applyProtection="0"/>
    <xf numFmtId="0" fontId="40" fillId="67" borderId="0" applyNumberFormat="0" applyBorder="0" applyAlignment="0" applyProtection="0"/>
    <xf numFmtId="0" fontId="40" fillId="68" borderId="0" applyNumberFormat="0" applyBorder="0" applyAlignment="0" applyProtection="0"/>
    <xf numFmtId="0" fontId="41" fillId="67" borderId="0" applyNumberFormat="0" applyBorder="0" applyAlignment="0" applyProtection="0"/>
    <xf numFmtId="0" fontId="41" fillId="68"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77" borderId="0" applyNumberFormat="0" applyBorder="0" applyAlignment="0" applyProtection="0"/>
    <xf numFmtId="0" fontId="41" fillId="48"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2"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63" borderId="0" applyNumberFormat="0" applyBorder="0" applyAlignment="0" applyProtection="0"/>
    <xf numFmtId="0" fontId="41" fillId="77" borderId="0" applyNumberFormat="0" applyBorder="0" applyAlignment="0" applyProtection="0"/>
    <xf numFmtId="0" fontId="41" fillId="50" borderId="0" applyNumberFormat="0" applyBorder="0" applyAlignment="0" applyProtection="0"/>
    <xf numFmtId="0" fontId="40" fillId="27" borderId="0" applyNumberFormat="0" applyBorder="0" applyAlignment="0" applyProtection="0"/>
    <xf numFmtId="0" fontId="40" fillId="78" borderId="0" applyNumberFormat="0" applyBorder="0" applyAlignment="0" applyProtection="0"/>
    <xf numFmtId="0" fontId="40" fillId="24" borderId="0" applyNumberFormat="0" applyBorder="0" applyAlignment="0" applyProtection="0"/>
    <xf numFmtId="0" fontId="40" fillId="58" borderId="0" applyNumberFormat="0" applyBorder="0" applyAlignment="0" applyProtection="0"/>
    <xf numFmtId="0" fontId="41" fillId="40" borderId="0" applyNumberFormat="0" applyBorder="0" applyAlignment="0" applyProtection="0"/>
    <xf numFmtId="0" fontId="41" fillId="59" borderId="0" applyNumberFormat="0" applyBorder="0" applyAlignment="0" applyProtection="0"/>
    <xf numFmtId="0" fontId="41" fillId="51" borderId="0" applyNumberFormat="0" applyBorder="0" applyAlignment="0" applyProtection="0"/>
    <xf numFmtId="0" fontId="41" fillId="79" borderId="0" applyNumberFormat="0" applyBorder="0" applyAlignment="0" applyProtection="0"/>
    <xf numFmtId="0" fontId="41" fillId="79" borderId="0" applyNumberFormat="0" applyBorder="0" applyAlignment="0" applyProtection="0"/>
    <xf numFmtId="0" fontId="41" fillId="79"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46"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28" borderId="0" applyNumberFormat="0" applyBorder="0" applyAlignment="0" applyProtection="0"/>
    <xf numFmtId="0" fontId="40" fillId="80" borderId="0" applyNumberFormat="0" applyBorder="0" applyAlignment="0" applyProtection="0"/>
    <xf numFmtId="0" fontId="41" fillId="28" borderId="0" applyNumberFormat="0" applyBorder="0" applyAlignment="0" applyProtection="0"/>
    <xf numFmtId="0" fontId="41" fillId="80"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81" borderId="0" applyNumberFormat="0" applyBorder="0" applyAlignment="0" applyProtection="0"/>
    <xf numFmtId="0" fontId="41" fillId="82" borderId="0" applyNumberFormat="0" applyBorder="0" applyAlignment="0" applyProtection="0"/>
    <xf numFmtId="0" fontId="41" fillId="82" borderId="0" applyNumberFormat="0" applyBorder="0" applyAlignment="0" applyProtection="0"/>
    <xf numFmtId="0" fontId="41" fillId="82"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64" borderId="0" applyNumberFormat="0" applyBorder="0" applyAlignment="0" applyProtection="0"/>
    <xf numFmtId="0" fontId="42" fillId="83" borderId="0" applyBorder="0" applyProtection="0">
      <alignment vertical="center"/>
    </xf>
    <xf numFmtId="0" fontId="42" fillId="83" borderId="0" applyBorder="0" applyProtection="0">
      <alignment vertical="center"/>
    </xf>
    <xf numFmtId="0" fontId="42" fillId="83" borderId="0" applyBorder="0" applyProtection="0">
      <alignment vertical="center"/>
    </xf>
    <xf numFmtId="0" fontId="42" fillId="83" borderId="0" applyBorder="0" applyProtection="0">
      <alignment vertical="center"/>
    </xf>
    <xf numFmtId="0" fontId="43" fillId="7" borderId="0" applyNumberFormat="0" applyBorder="0" applyAlignment="0" applyProtection="0"/>
    <xf numFmtId="0" fontId="43" fillId="8" borderId="0" applyNumberFormat="0" applyBorder="0" applyAlignment="0" applyProtection="0"/>
    <xf numFmtId="0" fontId="44" fillId="84" borderId="0" applyNumberFormat="0" applyBorder="0" applyAlignment="0" applyProtection="0"/>
    <xf numFmtId="0" fontId="44" fillId="25" borderId="0" applyNumberFormat="0" applyBorder="0" applyAlignment="0" applyProtection="0"/>
    <xf numFmtId="0" fontId="43" fillId="15" borderId="0" applyNumberFormat="0" applyBorder="0" applyAlignment="0" applyProtection="0"/>
    <xf numFmtId="0" fontId="45" fillId="85" borderId="11" applyNumberFormat="0" applyAlignment="0" applyProtection="0"/>
    <xf numFmtId="0" fontId="45" fillId="86" borderId="11" applyNumberFormat="0" applyAlignment="0" applyProtection="0"/>
    <xf numFmtId="0" fontId="46" fillId="87" borderId="11" applyNumberFormat="0" applyAlignment="0" applyProtection="0"/>
    <xf numFmtId="0" fontId="46" fillId="88" borderId="11" applyNumberFormat="0" applyAlignment="0" applyProtection="0"/>
    <xf numFmtId="0" fontId="47" fillId="89" borderId="11" applyNumberFormat="0" applyAlignment="0" applyProtection="0"/>
    <xf numFmtId="0" fontId="21" fillId="90" borderId="0" applyBorder="0" applyProtection="0">
      <alignment horizontal="right" vertical="center" wrapText="1"/>
    </xf>
    <xf numFmtId="0" fontId="21" fillId="90" borderId="0" applyBorder="0" applyProtection="0">
      <alignment horizontal="right" vertical="center" wrapText="1"/>
    </xf>
    <xf numFmtId="0" fontId="21" fillId="90" borderId="0" applyBorder="0" applyProtection="0">
      <alignment horizontal="right" vertical="center" wrapText="1"/>
    </xf>
    <xf numFmtId="0" fontId="21" fillId="90" borderId="0" applyBorder="0" applyProtection="0">
      <alignment horizontal="right" vertical="center" wrapText="1"/>
    </xf>
    <xf numFmtId="0" fontId="21" fillId="90" borderId="12" applyProtection="0">
      <alignment horizontal="right" vertical="center" wrapText="1"/>
    </xf>
    <xf numFmtId="0" fontId="21" fillId="90" borderId="12" applyProtection="0">
      <alignment horizontal="right" vertical="center" wrapText="1"/>
    </xf>
    <xf numFmtId="0" fontId="21" fillId="90" borderId="12" applyProtection="0">
      <alignment horizontal="right" vertical="center" wrapText="1"/>
    </xf>
    <xf numFmtId="0" fontId="21" fillId="90" borderId="12" applyProtection="0">
      <alignment horizontal="right" vertical="center" wrapText="1"/>
    </xf>
    <xf numFmtId="0" fontId="21" fillId="90" borderId="13" applyProtection="0">
      <alignment horizontal="right" vertical="center" wrapText="1"/>
    </xf>
    <xf numFmtId="0" fontId="21" fillId="90" borderId="13" applyProtection="0">
      <alignment horizontal="right" vertical="center" wrapText="1"/>
    </xf>
    <xf numFmtId="0" fontId="21" fillId="90" borderId="13" applyProtection="0">
      <alignment horizontal="right" vertical="center" wrapText="1"/>
    </xf>
    <xf numFmtId="0" fontId="21" fillId="90" borderId="13" applyProtection="0">
      <alignment horizontal="right" vertical="center" wrapText="1"/>
    </xf>
    <xf numFmtId="0" fontId="21" fillId="90" borderId="14" applyProtection="0">
      <alignment horizontal="right" vertical="center" wrapText="1"/>
    </xf>
    <xf numFmtId="0" fontId="21" fillId="90" borderId="14" applyProtection="0">
      <alignment horizontal="right" vertical="center" wrapText="1"/>
    </xf>
    <xf numFmtId="0" fontId="21" fillId="90" borderId="14" applyProtection="0">
      <alignment horizontal="right" vertical="center" wrapText="1"/>
    </xf>
    <xf numFmtId="0" fontId="21" fillId="90" borderId="14" applyProtection="0">
      <alignment horizontal="right" vertical="center" wrapText="1"/>
    </xf>
    <xf numFmtId="0" fontId="21" fillId="90" borderId="15" applyProtection="0">
      <alignment horizontal="right" vertical="center" wrapText="1"/>
    </xf>
    <xf numFmtId="0" fontId="21" fillId="90" borderId="15" applyProtection="0">
      <alignment horizontal="right" vertical="center" wrapText="1"/>
    </xf>
    <xf numFmtId="0" fontId="21" fillId="90" borderId="15" applyProtection="0">
      <alignment horizontal="right" vertical="center" wrapText="1"/>
    </xf>
    <xf numFmtId="0" fontId="21" fillId="90" borderId="15" applyProtection="0">
      <alignment horizontal="right" vertical="center" wrapText="1"/>
    </xf>
    <xf numFmtId="0" fontId="21" fillId="90" borderId="16" applyProtection="0">
      <alignment horizontal="right" vertical="center" wrapText="1"/>
    </xf>
    <xf numFmtId="0" fontId="21" fillId="90" borderId="16" applyProtection="0">
      <alignment horizontal="right" vertical="center" wrapText="1"/>
    </xf>
    <xf numFmtId="0" fontId="21" fillId="90" borderId="16" applyProtection="0">
      <alignment horizontal="right" vertical="center" wrapText="1"/>
    </xf>
    <xf numFmtId="0" fontId="21" fillId="90" borderId="16" applyProtection="0">
      <alignment horizontal="right" vertical="center" wrapText="1"/>
    </xf>
    <xf numFmtId="0" fontId="21" fillId="90" borderId="17" applyProtection="0">
      <alignment horizontal="right" vertical="center" wrapText="1"/>
    </xf>
    <xf numFmtId="0" fontId="21" fillId="90" borderId="17" applyProtection="0">
      <alignment horizontal="right" vertical="center" wrapText="1"/>
    </xf>
    <xf numFmtId="0" fontId="21" fillId="90" borderId="17" applyProtection="0">
      <alignment horizontal="right" vertical="center" wrapText="1"/>
    </xf>
    <xf numFmtId="0" fontId="21" fillId="90" borderId="17" applyProtection="0">
      <alignment horizontal="right" vertical="center" wrapText="1"/>
    </xf>
    <xf numFmtId="0" fontId="21" fillId="90" borderId="18" applyProtection="0">
      <alignment horizontal="right" vertical="center" wrapText="1"/>
    </xf>
    <xf numFmtId="0" fontId="21" fillId="90" borderId="18" applyProtection="0">
      <alignment horizontal="right" vertical="center" wrapText="1"/>
    </xf>
    <xf numFmtId="0" fontId="21" fillId="90" borderId="18" applyProtection="0">
      <alignment horizontal="right" vertical="center" wrapText="1"/>
    </xf>
    <xf numFmtId="0" fontId="21" fillId="90" borderId="18" applyProtection="0">
      <alignment horizontal="right" vertical="center" wrapText="1"/>
    </xf>
    <xf numFmtId="0" fontId="21" fillId="90" borderId="19" applyProtection="0">
      <alignment horizontal="right" vertical="center" wrapText="1"/>
    </xf>
    <xf numFmtId="0" fontId="21" fillId="90" borderId="19" applyProtection="0">
      <alignment horizontal="right" vertical="center" wrapText="1"/>
    </xf>
    <xf numFmtId="0" fontId="21" fillId="90" borderId="19" applyProtection="0">
      <alignment horizontal="right" vertical="center" wrapText="1"/>
    </xf>
    <xf numFmtId="0" fontId="21" fillId="90" borderId="19" applyProtection="0">
      <alignment horizontal="right" vertical="center" wrapText="1"/>
    </xf>
    <xf numFmtId="0" fontId="29" fillId="90" borderId="0" applyBorder="0" applyProtection="0">
      <alignment horizontal="right" vertical="center" wrapText="1"/>
    </xf>
    <xf numFmtId="0" fontId="48" fillId="91" borderId="20" applyNumberFormat="0" applyAlignment="0" applyProtection="0"/>
    <xf numFmtId="0" fontId="48" fillId="69" borderId="20" applyNumberFormat="0" applyAlignment="0" applyProtection="0"/>
    <xf numFmtId="0" fontId="48" fillId="70" borderId="20" applyNumberFormat="0" applyAlignment="0" applyProtection="0"/>
    <xf numFmtId="0" fontId="21" fillId="90" borderId="21" applyProtection="0">
      <alignment horizontal="center" wrapText="1"/>
    </xf>
    <xf numFmtId="0" fontId="21" fillId="90" borderId="21" applyProtection="0">
      <alignment horizontal="center" wrapText="1"/>
    </xf>
    <xf numFmtId="0" fontId="21" fillId="90" borderId="21" applyProtection="0">
      <alignment horizontal="center" wrapText="1"/>
    </xf>
    <xf numFmtId="0" fontId="21" fillId="90" borderId="21" applyProtection="0">
      <alignment horizontal="center" wrapText="1"/>
    </xf>
    <xf numFmtId="168" fontId="10" fillId="0" borderId="0" applyFont="0" applyFill="0" applyBorder="0" applyAlignment="0" applyProtection="0"/>
    <xf numFmtId="165" fontId="49" fillId="0" borderId="0" applyFont="0" applyFill="0" applyBorder="0" applyAlignment="0" applyProtection="0"/>
    <xf numFmtId="48" fontId="50" fillId="0" borderId="0" applyFill="0" applyBorder="0" applyAlignment="0" applyProtection="0"/>
    <xf numFmtId="48" fontId="50" fillId="0" borderId="0" applyFill="0" applyBorder="0" applyAlignment="0" applyProtection="0"/>
    <xf numFmtId="48" fontId="50" fillId="0" borderId="0" applyFill="0" applyBorder="0" applyAlignment="0" applyProtection="0"/>
    <xf numFmtId="168" fontId="21" fillId="0" borderId="0" applyFont="0" applyFill="0" applyBorder="0" applyAlignment="0" applyProtection="0"/>
    <xf numFmtId="37" fontId="21" fillId="0" borderId="0" applyFill="0" applyBorder="0" applyAlignment="0" applyProtection="0"/>
    <xf numFmtId="3" fontId="51" fillId="0" borderId="0" applyFill="0" applyBorder="0" applyAlignment="0" applyProtection="0"/>
    <xf numFmtId="3" fontId="24" fillId="0" borderId="0" applyFont="0" applyFill="0" applyBorder="0" applyAlignment="0" applyProtection="0"/>
    <xf numFmtId="177" fontId="49" fillId="0" borderId="0" applyFont="0" applyFill="0" applyBorder="0" applyAlignment="0" applyProtection="0"/>
    <xf numFmtId="178" fontId="51" fillId="0" borderId="0" applyFill="0" applyBorder="0" applyAlignment="0" applyProtection="0"/>
    <xf numFmtId="177" fontId="21" fillId="0" borderId="0" applyFont="0" applyFill="0" applyBorder="0" applyAlignment="0" applyProtection="0"/>
    <xf numFmtId="177" fontId="21" fillId="0" borderId="0" applyFont="0" applyFill="0" applyBorder="0" applyAlignment="0" applyProtection="0"/>
    <xf numFmtId="179" fontId="21" fillId="0" borderId="0" applyFill="0" applyBorder="0" applyAlignment="0" applyProtection="0"/>
    <xf numFmtId="180" fontId="51" fillId="0" borderId="0" applyFill="0" applyBorder="0" applyAlignment="0" applyProtection="0"/>
    <xf numFmtId="181" fontId="24" fillId="0" borderId="0" applyFont="0" applyFill="0" applyBorder="0" applyAlignment="0" applyProtection="0"/>
    <xf numFmtId="182" fontId="21" fillId="0" borderId="0" applyFill="0" applyBorder="0" applyAlignment="0" applyProtection="0"/>
    <xf numFmtId="0" fontId="51" fillId="0" borderId="0" applyFill="0" applyBorder="0" applyAlignment="0" applyProtection="0"/>
    <xf numFmtId="183" fontId="52" fillId="0" borderId="0">
      <protection locked="0"/>
    </xf>
    <xf numFmtId="0" fontId="24" fillId="0" borderId="0" applyFont="0" applyFill="0" applyBorder="0" applyAlignment="0" applyProtection="0"/>
    <xf numFmtId="183" fontId="53" fillId="0" borderId="0">
      <protection locked="0"/>
    </xf>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1" borderId="0" applyNumberFormat="0" applyBorder="0" applyAlignment="0" applyProtection="0"/>
    <xf numFmtId="0" fontId="55" fillId="0" borderId="22" applyAlignment="0"/>
    <xf numFmtId="0" fontId="55" fillId="0" borderId="22" applyAlignment="0"/>
    <xf numFmtId="0" fontId="55" fillId="0" borderId="23" applyAlignment="0"/>
    <xf numFmtId="0" fontId="55" fillId="0" borderId="23" applyAlignment="0"/>
    <xf numFmtId="0" fontId="55" fillId="0" borderId="23">
      <alignment vertical="top" wrapText="1"/>
    </xf>
    <xf numFmtId="0" fontId="56" fillId="92" borderId="0" applyNumberFormat="0" applyBorder="0" applyAlignment="0" applyProtection="0"/>
    <xf numFmtId="0" fontId="56" fillId="93" borderId="0" applyNumberFormat="0" applyBorder="0" applyAlignment="0" applyProtection="0"/>
    <xf numFmtId="0" fontId="56" fillId="94" borderId="0" applyNumberFormat="0" applyBorder="0" applyAlignment="0" applyProtection="0"/>
    <xf numFmtId="0" fontId="56" fillId="95" borderId="0" applyNumberFormat="0" applyBorder="0" applyAlignment="0" applyProtection="0"/>
    <xf numFmtId="0" fontId="56" fillId="96" borderId="0" applyNumberFormat="0" applyBorder="0" applyAlignment="0" applyProtection="0"/>
    <xf numFmtId="0" fontId="56" fillId="97" borderId="0" applyNumberFormat="0" applyBorder="0" applyAlignment="0" applyProtection="0"/>
    <xf numFmtId="184" fontId="10" fillId="0" borderId="0" applyFont="0" applyFill="0" applyBorder="0" applyAlignment="0" applyProtection="0"/>
    <xf numFmtId="184" fontId="12" fillId="0" borderId="0" applyFont="0" applyFill="0" applyBorder="0" applyAlignment="0" applyProtection="0"/>
    <xf numFmtId="0" fontId="57" fillId="0" borderId="0" applyFill="0" applyBorder="0" applyAlignment="0" applyProtection="0"/>
    <xf numFmtId="185" fontId="21" fillId="0" borderId="0" applyFill="0" applyBorder="0" applyAlignment="0" applyProtection="0"/>
    <xf numFmtId="186" fontId="57" fillId="0" borderId="0" applyFill="0" applyBorder="0" applyAlignment="0" applyProtection="0"/>
    <xf numFmtId="184" fontId="10" fillId="0" borderId="0" applyFont="0" applyFill="0" applyBorder="0" applyAlignment="0" applyProtection="0"/>
    <xf numFmtId="184" fontId="12" fillId="0" borderId="0" applyFont="0" applyFill="0" applyBorder="0" applyAlignment="0" applyProtection="0"/>
    <xf numFmtId="0" fontId="57" fillId="0" borderId="0" applyFill="0" applyBorder="0" applyAlignment="0" applyProtection="0"/>
    <xf numFmtId="187" fontId="14" fillId="0" borderId="0" applyFont="0" applyFill="0" applyBorder="0" applyAlignment="0" applyProtection="0"/>
    <xf numFmtId="184" fontId="10" fillId="0" borderId="0" applyFont="0" applyFill="0" applyBorder="0" applyAlignment="0" applyProtection="0"/>
    <xf numFmtId="4" fontId="40" fillId="4" borderId="0"/>
    <xf numFmtId="4" fontId="40" fillId="8" borderId="0"/>
    <xf numFmtId="4" fontId="40" fillId="12" borderId="0"/>
    <xf numFmtId="4" fontId="40" fillId="16" borderId="0"/>
    <xf numFmtId="4" fontId="40" fillId="20" borderId="0"/>
    <xf numFmtId="4" fontId="40" fillId="22" borderId="0"/>
    <xf numFmtId="4" fontId="40" fillId="40" borderId="0"/>
    <xf numFmtId="4" fontId="40" fillId="31" borderId="0"/>
    <xf numFmtId="4" fontId="40" fillId="34" borderId="0"/>
    <xf numFmtId="4" fontId="40" fillId="16" borderId="0"/>
    <xf numFmtId="4" fontId="40" fillId="40" borderId="0"/>
    <xf numFmtId="4" fontId="40" fillId="38" borderId="0"/>
    <xf numFmtId="4" fontId="41" fillId="44" borderId="0"/>
    <xf numFmtId="4" fontId="41" fillId="31" borderId="0"/>
    <xf numFmtId="4" fontId="41" fillId="34" borderId="0"/>
    <xf numFmtId="4" fontId="41" fillId="48" borderId="0"/>
    <xf numFmtId="4" fontId="41" fillId="51" borderId="0"/>
    <xf numFmtId="4" fontId="41" fillId="54" borderId="0"/>
    <xf numFmtId="4" fontId="41" fillId="61" borderId="0"/>
    <xf numFmtId="4" fontId="41" fillId="71" borderId="0"/>
    <xf numFmtId="4" fontId="41" fillId="76" borderId="0"/>
    <xf numFmtId="4" fontId="41" fillId="48" borderId="0"/>
    <xf numFmtId="4" fontId="41" fillId="51" borderId="0"/>
    <xf numFmtId="4" fontId="41" fillId="81" borderId="0"/>
    <xf numFmtId="4" fontId="43" fillId="8" borderId="0"/>
    <xf numFmtId="4" fontId="45" fillId="86" borderId="11"/>
    <xf numFmtId="4" fontId="48" fillId="69" borderId="20"/>
    <xf numFmtId="4" fontId="58" fillId="0" borderId="0"/>
    <xf numFmtId="4" fontId="54" fillId="12" borderId="0"/>
    <xf numFmtId="4" fontId="59" fillId="0" borderId="24"/>
    <xf numFmtId="4" fontId="60" fillId="0" borderId="25"/>
    <xf numFmtId="4" fontId="61" fillId="0" borderId="26"/>
    <xf numFmtId="4" fontId="61" fillId="0" borderId="0"/>
    <xf numFmtId="4" fontId="62" fillId="22" borderId="11"/>
    <xf numFmtId="4" fontId="63" fillId="0" borderId="27"/>
    <xf numFmtId="4" fontId="64" fillId="98" borderId="0"/>
    <xf numFmtId="0" fontId="65" fillId="0" borderId="0"/>
    <xf numFmtId="0" fontId="65" fillId="0" borderId="0"/>
    <xf numFmtId="0" fontId="12" fillId="0" borderId="0"/>
    <xf numFmtId="188" fontId="66" fillId="0" borderId="0"/>
    <xf numFmtId="4" fontId="67" fillId="65" borderId="28"/>
    <xf numFmtId="4" fontId="68" fillId="86" borderId="29"/>
    <xf numFmtId="4" fontId="68" fillId="86" borderId="29"/>
    <xf numFmtId="4" fontId="69" fillId="0" borderId="0"/>
    <xf numFmtId="4" fontId="56" fillId="0" borderId="30"/>
    <xf numFmtId="4" fontId="56" fillId="0" borderId="30"/>
    <xf numFmtId="4" fontId="70" fillId="0" borderId="0"/>
    <xf numFmtId="0" fontId="58" fillId="0" borderId="0" applyNumberFormat="0" applyFill="0" applyBorder="0" applyAlignment="0" applyProtection="0"/>
    <xf numFmtId="2" fontId="21" fillId="0" borderId="0" applyFill="0" applyBorder="0" applyAlignment="0" applyProtection="0"/>
    <xf numFmtId="2" fontId="51" fillId="0" borderId="0" applyFill="0" applyBorder="0" applyAlignment="0" applyProtection="0"/>
    <xf numFmtId="189" fontId="52" fillId="0" borderId="0">
      <protection locked="0"/>
    </xf>
    <xf numFmtId="2" fontId="24" fillId="0" borderId="0" applyFont="0" applyFill="0" applyBorder="0" applyAlignment="0" applyProtection="0"/>
    <xf numFmtId="189" fontId="53" fillId="0" borderId="0">
      <protection locked="0"/>
    </xf>
    <xf numFmtId="0" fontId="71" fillId="0" borderId="0" applyNumberFormat="0" applyFill="0" applyBorder="0" applyAlignment="0" applyProtection="0">
      <alignment vertical="top"/>
      <protection locked="0"/>
    </xf>
    <xf numFmtId="0" fontId="54" fillId="19" borderId="0" applyNumberFormat="0" applyBorder="0" applyAlignment="0" applyProtection="0"/>
    <xf numFmtId="0" fontId="54" fillId="12" borderId="0" applyNumberFormat="0" applyBorder="0" applyAlignment="0" applyProtection="0"/>
    <xf numFmtId="0" fontId="54" fillId="75" borderId="0" applyNumberFormat="0" applyBorder="0" applyAlignment="0" applyProtection="0"/>
    <xf numFmtId="0" fontId="59" fillId="0" borderId="24" applyNumberFormat="0" applyFill="0" applyAlignment="0" applyProtection="0"/>
    <xf numFmtId="0" fontId="59" fillId="0" borderId="24" applyNumberFormat="0" applyFill="0" applyAlignment="0" applyProtection="0"/>
    <xf numFmtId="0" fontId="72" fillId="0" borderId="0" applyNumberFormat="0" applyFill="0" applyBorder="0" applyAlignment="0" applyProtection="0"/>
    <xf numFmtId="0" fontId="73" fillId="0" borderId="31" applyNumberFormat="0" applyFill="0" applyAlignment="0" applyProtection="0"/>
    <xf numFmtId="0" fontId="74" fillId="0" borderId="0" applyNumberFormat="0" applyFill="0" applyBorder="0" applyAlignment="0" applyProtection="0"/>
    <xf numFmtId="0" fontId="73" fillId="0" borderId="32" applyNumberFormat="0" applyFill="0" applyAlignment="0" applyProtection="0"/>
    <xf numFmtId="0" fontId="60" fillId="0" borderId="25" applyNumberFormat="0" applyFill="0" applyAlignment="0" applyProtection="0"/>
    <xf numFmtId="0" fontId="60" fillId="0" borderId="25" applyNumberFormat="0" applyFill="0" applyAlignment="0" applyProtection="0"/>
    <xf numFmtId="0" fontId="75" fillId="0" borderId="0" applyNumberFormat="0" applyFill="0" applyBorder="0" applyAlignment="0" applyProtection="0"/>
    <xf numFmtId="0" fontId="76" fillId="0" borderId="25" applyNumberFormat="0" applyFill="0" applyAlignment="0" applyProtection="0"/>
    <xf numFmtId="0" fontId="77" fillId="0" borderId="0" applyNumberFormat="0" applyFill="0" applyBorder="0" applyAlignment="0" applyProtection="0"/>
    <xf numFmtId="0" fontId="76" fillId="0" borderId="33"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78" fillId="0" borderId="34" applyNumberFormat="0" applyFill="0" applyAlignment="0" applyProtection="0"/>
    <xf numFmtId="0" fontId="78" fillId="0" borderId="35"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78" fillId="0" borderId="0" applyNumberFormat="0" applyFill="0" applyBorder="0" applyAlignment="0" applyProtection="0"/>
    <xf numFmtId="190" fontId="79" fillId="0" borderId="0">
      <protection locked="0"/>
    </xf>
    <xf numFmtId="190" fontId="80" fillId="0" borderId="0">
      <protection locked="0"/>
    </xf>
    <xf numFmtId="190" fontId="79" fillId="0" borderId="0">
      <protection locked="0"/>
    </xf>
    <xf numFmtId="190" fontId="80" fillId="0" borderId="0">
      <protection locked="0"/>
    </xf>
    <xf numFmtId="0" fontId="81"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62" fillId="18" borderId="11" applyNumberFormat="0" applyAlignment="0" applyProtection="0"/>
    <xf numFmtId="0" fontId="62" fillId="22" borderId="11" applyNumberFormat="0" applyAlignment="0" applyProtection="0"/>
    <xf numFmtId="0" fontId="62" fillId="80" borderId="11" applyNumberFormat="0" applyAlignment="0" applyProtection="0"/>
    <xf numFmtId="0" fontId="62" fillId="28" borderId="11" applyNumberFormat="0" applyAlignment="0" applyProtection="0"/>
    <xf numFmtId="0" fontId="62" fillId="36" borderId="11" applyNumberFormat="0" applyAlignment="0" applyProtection="0"/>
    <xf numFmtId="4" fontId="85" fillId="0" borderId="36">
      <alignment horizontal="left" vertical="center" wrapText="1"/>
    </xf>
    <xf numFmtId="0" fontId="68" fillId="85" borderId="29" applyNumberFormat="0" applyAlignment="0" applyProtection="0"/>
    <xf numFmtId="0" fontId="68" fillId="85" borderId="29" applyNumberFormat="0" applyAlignment="0" applyProtection="0"/>
    <xf numFmtId="0" fontId="68" fillId="99" borderId="29" applyNumberFormat="0" applyAlignment="0" applyProtection="0"/>
    <xf numFmtId="0" fontId="68" fillId="100" borderId="29" applyNumberFormat="0" applyAlignment="0" applyProtection="0"/>
    <xf numFmtId="0" fontId="68" fillId="89" borderId="29" applyNumberFormat="0" applyAlignment="0" applyProtection="0"/>
    <xf numFmtId="0" fontId="68" fillId="89" borderId="29" applyNumberFormat="0" applyAlignment="0" applyProtection="0"/>
    <xf numFmtId="0" fontId="68" fillId="85" borderId="29" applyNumberFormat="0" applyAlignment="0" applyProtection="0"/>
    <xf numFmtId="39" fontId="29" fillId="0" borderId="37">
      <alignment horizontal="right" vertical="top" wrapText="1"/>
    </xf>
    <xf numFmtId="39" fontId="29" fillId="0" borderId="37">
      <alignment horizontal="right" vertical="top" wrapText="1"/>
    </xf>
    <xf numFmtId="39" fontId="29" fillId="0" borderId="37">
      <alignment horizontal="right" vertical="top" wrapText="1"/>
    </xf>
    <xf numFmtId="191" fontId="86" fillId="0" borderId="0" applyFill="0" applyBorder="0" applyProtection="0">
      <alignment horizontal="left" vertical="top" wrapText="1"/>
    </xf>
    <xf numFmtId="0" fontId="63" fillId="0" borderId="27" applyNumberFormat="0" applyFill="0" applyAlignment="0" applyProtection="0"/>
    <xf numFmtId="0" fontId="63" fillId="0" borderId="27" applyNumberFormat="0" applyFill="0" applyAlignment="0" applyProtection="0"/>
    <xf numFmtId="0" fontId="87" fillId="0" borderId="27" applyNumberFormat="0" applyFill="0" applyAlignment="0" applyProtection="0"/>
    <xf numFmtId="0" fontId="70" fillId="0" borderId="38"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59" fillId="0" borderId="24"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59" fillId="0" borderId="24"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6" fillId="0" borderId="8" applyNumberFormat="0" applyFill="0" applyAlignment="0" applyProtection="0"/>
    <xf numFmtId="0" fontId="73" fillId="0" borderId="31"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60" fillId="0" borderId="25"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88" fillId="0" borderId="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60" fillId="0" borderId="25"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37" fillId="0" borderId="9" applyNumberFormat="0" applyFill="0" applyAlignment="0" applyProtection="0"/>
    <xf numFmtId="0" fontId="76" fillId="0" borderId="39" applyNumberFormat="0" applyFill="0" applyAlignment="0" applyProtection="0"/>
    <xf numFmtId="0" fontId="61" fillId="0" borderId="26" applyNumberFormat="0" applyFill="0" applyAlignment="0" applyProtection="0"/>
    <xf numFmtId="0" fontId="61" fillId="0" borderId="26"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69" fillId="0" borderId="0" applyNumberFormat="0" applyFill="0" applyBorder="0" applyAlignment="0" applyProtection="0"/>
    <xf numFmtId="0" fontId="21" fillId="0" borderId="0"/>
    <xf numFmtId="0" fontId="90" fillId="0" borderId="0"/>
    <xf numFmtId="0" fontId="21" fillId="0" borderId="0"/>
    <xf numFmtId="0" fontId="21" fillId="0" borderId="0"/>
    <xf numFmtId="0" fontId="7" fillId="0" borderId="0"/>
    <xf numFmtId="0" fontId="91" fillId="0" borderId="0"/>
    <xf numFmtId="0" fontId="7" fillId="0" borderId="0"/>
    <xf numFmtId="0" fontId="10" fillId="0" borderId="0"/>
    <xf numFmtId="0" fontId="10" fillId="0" borderId="0"/>
    <xf numFmtId="0" fontId="10" fillId="0" borderId="0"/>
    <xf numFmtId="0" fontId="10" fillId="0" borderId="0"/>
    <xf numFmtId="0" fontId="12" fillId="0" borderId="0"/>
    <xf numFmtId="0" fontId="10" fillId="0" borderId="0"/>
    <xf numFmtId="0" fontId="12" fillId="0" borderId="0"/>
    <xf numFmtId="0" fontId="10" fillId="0" borderId="0"/>
    <xf numFmtId="0" fontId="10" fillId="0" borderId="0"/>
    <xf numFmtId="0" fontId="10" fillId="0" borderId="0"/>
    <xf numFmtId="0" fontId="10" fillId="0" borderId="0"/>
    <xf numFmtId="0" fontId="91" fillId="0" borderId="0"/>
    <xf numFmtId="0" fontId="65" fillId="0" borderId="0"/>
    <xf numFmtId="0" fontId="92" fillId="0" borderId="0"/>
    <xf numFmtId="0" fontId="92" fillId="0" borderId="0"/>
    <xf numFmtId="0" fontId="21" fillId="0" borderId="0"/>
    <xf numFmtId="0" fontId="92" fillId="0" borderId="0"/>
    <xf numFmtId="0" fontId="21" fillId="0" borderId="0"/>
    <xf numFmtId="0" fontId="9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1" fillId="0" borderId="0"/>
    <xf numFmtId="0" fontId="21" fillId="0" borderId="0"/>
    <xf numFmtId="0" fontId="92" fillId="0" borderId="0"/>
    <xf numFmtId="0" fontId="21" fillId="0" borderId="0"/>
    <xf numFmtId="0" fontId="92" fillId="0" borderId="0"/>
    <xf numFmtId="0" fontId="92" fillId="0" borderId="0"/>
    <xf numFmtId="0" fontId="2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93" fillId="0" borderId="0"/>
    <xf numFmtId="0" fontId="12" fillId="0" borderId="0">
      <alignment vertical="top" wrapText="1"/>
    </xf>
    <xf numFmtId="0" fontId="14" fillId="0" borderId="0">
      <alignment vertical="top"/>
    </xf>
    <xf numFmtId="0" fontId="12" fillId="0" borderId="0">
      <alignment vertical="top" wrapText="1"/>
    </xf>
    <xf numFmtId="0" fontId="12" fillId="0" borderId="0">
      <alignment vertical="top"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1" fillId="0" borderId="0"/>
    <xf numFmtId="0" fontId="14" fillId="0" borderId="0">
      <alignment vertical="top"/>
    </xf>
    <xf numFmtId="0" fontId="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91" fillId="0" borderId="0"/>
    <xf numFmtId="0" fontId="21" fillId="0" borderId="0"/>
    <xf numFmtId="0" fontId="21" fillId="0" borderId="0"/>
    <xf numFmtId="0" fontId="21" fillId="0" borderId="0"/>
    <xf numFmtId="0" fontId="21" fillId="0" borderId="0"/>
    <xf numFmtId="0" fontId="14" fillId="0" borderId="0">
      <alignment vertical="top"/>
    </xf>
    <xf numFmtId="0" fontId="12"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10" fillId="0" borderId="0">
      <alignment vertical="top" wrapText="1"/>
    </xf>
    <xf numFmtId="0" fontId="91" fillId="0" borderId="0"/>
    <xf numFmtId="0" fontId="65" fillId="0" borderId="0"/>
    <xf numFmtId="0" fontId="21" fillId="0" borderId="0"/>
    <xf numFmtId="0" fontId="7" fillId="0" borderId="0"/>
    <xf numFmtId="0" fontId="10" fillId="0" borderId="0">
      <alignment vertical="top" wrapText="1"/>
    </xf>
    <xf numFmtId="0" fontId="10" fillId="0" borderId="0">
      <alignment vertical="top" wrapText="1"/>
    </xf>
    <xf numFmtId="0" fontId="14" fillId="0" borderId="0"/>
    <xf numFmtId="0" fontId="91" fillId="0" borderId="0"/>
    <xf numFmtId="0" fontId="7" fillId="0" borderId="0"/>
    <xf numFmtId="0" fontId="12" fillId="0" borderId="0"/>
    <xf numFmtId="0" fontId="21" fillId="0" borderId="0"/>
    <xf numFmtId="0" fontId="7" fillId="0" borderId="0"/>
    <xf numFmtId="0" fontId="12" fillId="0" borderId="0"/>
    <xf numFmtId="0" fontId="21" fillId="0" borderId="0"/>
    <xf numFmtId="0" fontId="14" fillId="0" borderId="0"/>
    <xf numFmtId="0" fontId="21" fillId="0" borderId="0"/>
    <xf numFmtId="0" fontId="10" fillId="0" borderId="0"/>
    <xf numFmtId="0" fontId="12" fillId="0" borderId="0"/>
    <xf numFmtId="0" fontId="12" fillId="0" borderId="0"/>
    <xf numFmtId="0" fontId="21"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4" fillId="0" borderId="0"/>
    <xf numFmtId="0" fontId="10" fillId="0" borderId="0"/>
    <xf numFmtId="0" fontId="12" fillId="0" borderId="0"/>
    <xf numFmtId="0" fontId="21" fillId="0" borderId="0"/>
    <xf numFmtId="0" fontId="10" fillId="0" borderId="0"/>
    <xf numFmtId="0" fontId="12" fillId="0" borderId="0"/>
    <xf numFmtId="0" fontId="25" fillId="0" borderId="0"/>
    <xf numFmtId="0" fontId="21" fillId="0" borderId="0"/>
    <xf numFmtId="0" fontId="12" fillId="0" borderId="0"/>
    <xf numFmtId="0" fontId="10" fillId="0" borderId="0"/>
    <xf numFmtId="0" fontId="14" fillId="0" borderId="0"/>
    <xf numFmtId="0" fontId="25" fillId="0" borderId="0"/>
    <xf numFmtId="0" fontId="12" fillId="0" borderId="0"/>
    <xf numFmtId="0" fontId="25" fillId="0" borderId="0"/>
    <xf numFmtId="0" fontId="25" fillId="0" borderId="0"/>
    <xf numFmtId="0" fontId="24" fillId="0" borderId="0" applyFill="0" applyBorder="0"/>
    <xf numFmtId="0" fontId="14" fillId="0" borderId="0"/>
    <xf numFmtId="0" fontId="14" fillId="0" borderId="0"/>
    <xf numFmtId="0" fontId="25" fillId="0" borderId="0"/>
    <xf numFmtId="0" fontId="10" fillId="0" borderId="0"/>
    <xf numFmtId="0" fontId="14" fillId="0" borderId="0"/>
    <xf numFmtId="0" fontId="21" fillId="0" borderId="0"/>
    <xf numFmtId="0" fontId="12" fillId="0" borderId="0"/>
    <xf numFmtId="0" fontId="10" fillId="0" borderId="0"/>
    <xf numFmtId="0" fontId="21" fillId="0" borderId="0"/>
    <xf numFmtId="0" fontId="10" fillId="0" borderId="0"/>
    <xf numFmtId="188" fontId="66" fillId="0" borderId="0"/>
    <xf numFmtId="0" fontId="21" fillId="0" borderId="0"/>
    <xf numFmtId="0" fontId="91" fillId="0" borderId="0"/>
    <xf numFmtId="0" fontId="21" fillId="0" borderId="0"/>
    <xf numFmtId="0" fontId="95" fillId="0" borderId="0"/>
    <xf numFmtId="0" fontId="12" fillId="0" borderId="0"/>
    <xf numFmtId="0" fontId="10" fillId="0" borderId="0"/>
    <xf numFmtId="0" fontId="96" fillId="0" borderId="0"/>
    <xf numFmtId="0" fontId="10" fillId="0" borderId="0"/>
    <xf numFmtId="0" fontId="12" fillId="0" borderId="0"/>
    <xf numFmtId="0" fontId="21" fillId="0" borderId="0"/>
    <xf numFmtId="0" fontId="91" fillId="0" borderId="0"/>
    <xf numFmtId="188" fontId="90" fillId="0" borderId="0"/>
    <xf numFmtId="0" fontId="91" fillId="0" borderId="0"/>
    <xf numFmtId="0" fontId="91" fillId="0" borderId="0"/>
    <xf numFmtId="0" fontId="21" fillId="0" borderId="0"/>
    <xf numFmtId="0" fontId="97" fillId="0" borderId="0"/>
    <xf numFmtId="0" fontId="91" fillId="0" borderId="0"/>
    <xf numFmtId="0" fontId="40" fillId="0" borderId="0"/>
    <xf numFmtId="0" fontId="91" fillId="0" borderId="0"/>
    <xf numFmtId="0" fontId="21" fillId="0" borderId="0"/>
    <xf numFmtId="0" fontId="98" fillId="0" borderId="0"/>
    <xf numFmtId="0" fontId="40" fillId="0" borderId="0"/>
    <xf numFmtId="0" fontId="40" fillId="0" borderId="0"/>
    <xf numFmtId="0" fontId="91" fillId="0" borderId="0"/>
    <xf numFmtId="0" fontId="21" fillId="0" borderId="0"/>
    <xf numFmtId="0" fontId="99" fillId="0" borderId="0"/>
    <xf numFmtId="0" fontId="21" fillId="0" borderId="0"/>
    <xf numFmtId="0" fontId="21" fillId="0" borderId="0"/>
    <xf numFmtId="0" fontId="12" fillId="0" borderId="0"/>
    <xf numFmtId="0" fontId="21" fillId="0" borderId="0"/>
    <xf numFmtId="0" fontId="91" fillId="0" borderId="0"/>
    <xf numFmtId="0" fontId="21" fillId="0" borderId="0"/>
    <xf numFmtId="0" fontId="90" fillId="0" borderId="0"/>
    <xf numFmtId="0" fontId="91" fillId="0" borderId="0"/>
    <xf numFmtId="0" fontId="14" fillId="0" borderId="0"/>
    <xf numFmtId="0" fontId="90" fillId="0" borderId="0"/>
    <xf numFmtId="0" fontId="40" fillId="0" borderId="0"/>
    <xf numFmtId="0" fontId="10" fillId="0" borderId="0"/>
    <xf numFmtId="0" fontId="40" fillId="0" borderId="0"/>
    <xf numFmtId="0" fontId="10" fillId="0" borderId="0"/>
    <xf numFmtId="0" fontId="7" fillId="0" borderId="0"/>
    <xf numFmtId="0" fontId="7" fillId="0" borderId="0"/>
    <xf numFmtId="0" fontId="21" fillId="0" borderId="0">
      <alignment wrapText="1"/>
    </xf>
    <xf numFmtId="0" fontId="99" fillId="0" borderId="0"/>
    <xf numFmtId="0" fontId="40" fillId="0" borderId="0"/>
    <xf numFmtId="0" fontId="25" fillId="0" borderId="0"/>
    <xf numFmtId="0" fontId="21" fillId="0" borderId="0"/>
    <xf numFmtId="0" fontId="25" fillId="0" borderId="0"/>
    <xf numFmtId="0" fontId="25" fillId="0" borderId="0"/>
    <xf numFmtId="0" fontId="21" fillId="0" borderId="0">
      <alignment wrapText="1"/>
    </xf>
    <xf numFmtId="0" fontId="25" fillId="0" borderId="0"/>
    <xf numFmtId="0" fontId="24" fillId="0" borderId="0"/>
    <xf numFmtId="0" fontId="14" fillId="0" borderId="0"/>
    <xf numFmtId="0" fontId="21" fillId="0" borderId="0"/>
    <xf numFmtId="0" fontId="100" fillId="0" borderId="0"/>
    <xf numFmtId="0" fontId="24" fillId="0" borderId="0" applyFill="0" applyBorder="0"/>
    <xf numFmtId="0" fontId="21" fillId="0" borderId="0"/>
    <xf numFmtId="188" fontId="90" fillId="0" borderId="0"/>
    <xf numFmtId="0" fontId="101" fillId="0" borderId="0"/>
    <xf numFmtId="0" fontId="25" fillId="0" borderId="0"/>
    <xf numFmtId="0" fontId="65" fillId="0" borderId="0">
      <alignment vertical="top"/>
    </xf>
    <xf numFmtId="192" fontId="21" fillId="0" borderId="0">
      <alignment vertical="top"/>
    </xf>
    <xf numFmtId="0" fontId="99" fillId="0" borderId="0"/>
    <xf numFmtId="0" fontId="91" fillId="0" borderId="0"/>
    <xf numFmtId="0" fontId="29" fillId="0" borderId="0"/>
    <xf numFmtId="0" fontId="49" fillId="0" borderId="0"/>
    <xf numFmtId="0" fontId="10" fillId="0" borderId="0"/>
    <xf numFmtId="0" fontId="14" fillId="0" borderId="0"/>
    <xf numFmtId="0" fontId="10" fillId="0" borderId="0"/>
    <xf numFmtId="0" fontId="102" fillId="0" borderId="0"/>
    <xf numFmtId="0" fontId="10" fillId="0" borderId="0"/>
    <xf numFmtId="0" fontId="21" fillId="0" borderId="0"/>
    <xf numFmtId="0" fontId="10" fillId="0" borderId="0"/>
    <xf numFmtId="0" fontId="7"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4" fillId="0" borderId="0"/>
    <xf numFmtId="0" fontId="103" fillId="0" borderId="0"/>
    <xf numFmtId="0" fontId="25" fillId="0" borderId="0"/>
    <xf numFmtId="0" fontId="21" fillId="0" borderId="0"/>
    <xf numFmtId="0" fontId="25" fillId="0" borderId="0"/>
    <xf numFmtId="0" fontId="25" fillId="0" borderId="0"/>
    <xf numFmtId="0" fontId="104" fillId="0" borderId="0"/>
    <xf numFmtId="0" fontId="25" fillId="0" borderId="0"/>
    <xf numFmtId="0" fontId="14" fillId="0" borderId="0"/>
    <xf numFmtId="0" fontId="21" fillId="0" borderId="0"/>
    <xf numFmtId="0" fontId="7" fillId="0" borderId="0"/>
    <xf numFmtId="0" fontId="7" fillId="0" borderId="0"/>
    <xf numFmtId="0" fontId="24" fillId="0" borderId="0" applyFill="0" applyBorder="0"/>
    <xf numFmtId="0" fontId="10" fillId="0" borderId="0">
      <alignment vertical="top" wrapText="1"/>
    </xf>
    <xf numFmtId="188" fontId="90" fillId="0" borderId="0"/>
    <xf numFmtId="0" fontId="91" fillId="0" borderId="0"/>
    <xf numFmtId="0" fontId="90" fillId="0" borderId="0"/>
    <xf numFmtId="0" fontId="21" fillId="0" borderId="0">
      <alignment wrapText="1"/>
    </xf>
    <xf numFmtId="0" fontId="25" fillId="0" borderId="0"/>
    <xf numFmtId="0" fontId="9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105" fillId="0" borderId="0">
      <alignment horizontal="left" wrapText="1"/>
    </xf>
    <xf numFmtId="0" fontId="103" fillId="0" borderId="0"/>
    <xf numFmtId="0" fontId="25" fillId="0" borderId="0"/>
    <xf numFmtId="0" fontId="21" fillId="0" borderId="0"/>
    <xf numFmtId="0" fontId="25" fillId="0" borderId="0"/>
    <xf numFmtId="0" fontId="25" fillId="0" borderId="0"/>
    <xf numFmtId="0" fontId="103" fillId="0" borderId="0"/>
    <xf numFmtId="0" fontId="25" fillId="0" borderId="0"/>
    <xf numFmtId="0" fontId="105" fillId="0" borderId="0">
      <alignment horizontal="left" wrapText="1"/>
    </xf>
    <xf numFmtId="0" fontId="21" fillId="0" borderId="0"/>
    <xf numFmtId="0" fontId="103" fillId="0" borderId="0"/>
    <xf numFmtId="0" fontId="103" fillId="0" borderId="0"/>
    <xf numFmtId="0" fontId="105" fillId="0" borderId="0">
      <alignment horizontal="left" wrapText="1"/>
    </xf>
    <xf numFmtId="0" fontId="21" fillId="0" borderId="0"/>
    <xf numFmtId="0" fontId="103" fillId="0" borderId="0"/>
    <xf numFmtId="0" fontId="105" fillId="0" borderId="0">
      <alignment horizontal="left" wrapText="1"/>
    </xf>
    <xf numFmtId="0" fontId="21" fillId="0" borderId="0"/>
    <xf numFmtId="0" fontId="105" fillId="0" borderId="0">
      <alignment horizontal="left" wrapText="1"/>
    </xf>
    <xf numFmtId="0" fontId="7" fillId="0" borderId="0"/>
    <xf numFmtId="0" fontId="7" fillId="0" borderId="0"/>
    <xf numFmtId="0" fontId="25" fillId="0" borderId="0"/>
    <xf numFmtId="0" fontId="106" fillId="0" borderId="0"/>
    <xf numFmtId="0" fontId="24" fillId="0" borderId="0"/>
    <xf numFmtId="0" fontId="9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12" fillId="0" borderId="0"/>
    <xf numFmtId="0" fontId="25" fillId="0" borderId="0"/>
    <xf numFmtId="0" fontId="21" fillId="0" borderId="0"/>
    <xf numFmtId="0" fontId="25" fillId="0" borderId="0"/>
    <xf numFmtId="0" fontId="25" fillId="0" borderId="0"/>
    <xf numFmtId="0" fontId="107" fillId="0" borderId="0"/>
    <xf numFmtId="0" fontId="21" fillId="0" borderId="0"/>
    <xf numFmtId="0" fontId="25" fillId="0" borderId="0"/>
    <xf numFmtId="0" fontId="21" fillId="0" borderId="0"/>
    <xf numFmtId="0" fontId="103" fillId="0" borderId="0"/>
    <xf numFmtId="0" fontId="21" fillId="0" borderId="0"/>
    <xf numFmtId="0" fontId="21" fillId="0" borderId="0"/>
    <xf numFmtId="0" fontId="25" fillId="0" borderId="0"/>
    <xf numFmtId="0" fontId="14" fillId="0" borderId="0"/>
    <xf numFmtId="0" fontId="21" fillId="0" borderId="0"/>
    <xf numFmtId="0" fontId="9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21" fillId="0" borderId="0"/>
    <xf numFmtId="0" fontId="12" fillId="0" borderId="0"/>
    <xf numFmtId="0" fontId="21" fillId="0" borderId="0"/>
    <xf numFmtId="0" fontId="12" fillId="0" borderId="0"/>
    <xf numFmtId="0" fontId="21" fillId="0" borderId="0"/>
    <xf numFmtId="0" fontId="97" fillId="0" borderId="0"/>
    <xf numFmtId="0" fontId="21" fillId="0" borderId="0"/>
    <xf numFmtId="0" fontId="21" fillId="0" borderId="0"/>
    <xf numFmtId="0" fontId="91" fillId="0" borderId="0"/>
    <xf numFmtId="0" fontId="12" fillId="0" borderId="0"/>
    <xf numFmtId="0" fontId="10" fillId="0" borderId="0"/>
    <xf numFmtId="0" fontId="9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xf numFmtId="0" fontId="12" fillId="0" borderId="0"/>
    <xf numFmtId="0" fontId="40" fillId="0" borderId="0"/>
    <xf numFmtId="0" fontId="21" fillId="0" borderId="0"/>
    <xf numFmtId="39" fontId="108" fillId="0" borderId="0"/>
    <xf numFmtId="0" fontId="12" fillId="0" borderId="0"/>
    <xf numFmtId="0" fontId="12" fillId="0" borderId="0"/>
    <xf numFmtId="39" fontId="108" fillId="0" borderId="0"/>
    <xf numFmtId="0" fontId="12" fillId="0" borderId="0"/>
    <xf numFmtId="0" fontId="7" fillId="0" borderId="0"/>
    <xf numFmtId="0" fontId="21" fillId="0" borderId="0"/>
    <xf numFmtId="0" fontId="7" fillId="0" borderId="0"/>
    <xf numFmtId="0" fontId="7" fillId="0" borderId="0"/>
    <xf numFmtId="0" fontId="7" fillId="0" borderId="0"/>
    <xf numFmtId="0" fontId="12" fillId="0" borderId="0"/>
    <xf numFmtId="0" fontId="21" fillId="0" borderId="0"/>
    <xf numFmtId="0" fontId="12" fillId="0" borderId="0"/>
    <xf numFmtId="0" fontId="12" fillId="0" borderId="0"/>
    <xf numFmtId="0" fontId="21" fillId="0" borderId="0"/>
    <xf numFmtId="0" fontId="12" fillId="0" borderId="0"/>
    <xf numFmtId="0" fontId="7" fillId="0" borderId="0"/>
    <xf numFmtId="0" fontId="7" fillId="0" borderId="0"/>
    <xf numFmtId="39" fontId="108" fillId="0" borderId="0"/>
    <xf numFmtId="0" fontId="7" fillId="0" borderId="0"/>
    <xf numFmtId="0" fontId="21" fillId="0" borderId="0"/>
    <xf numFmtId="0" fontId="7" fillId="0" borderId="0"/>
    <xf numFmtId="0" fontId="9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91" fillId="0" borderId="0"/>
    <xf numFmtId="0" fontId="12" fillId="0" borderId="0"/>
    <xf numFmtId="39" fontId="108" fillId="0" borderId="0"/>
    <xf numFmtId="0" fontId="91" fillId="0" borderId="0"/>
    <xf numFmtId="0" fontId="21" fillId="0" borderId="0"/>
    <xf numFmtId="0" fontId="91" fillId="0" borderId="0"/>
    <xf numFmtId="0" fontId="91" fillId="0" borderId="0"/>
    <xf numFmtId="0" fontId="91" fillId="0" borderId="0"/>
    <xf numFmtId="0" fontId="14" fillId="0" borderId="0"/>
    <xf numFmtId="0" fontId="9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9" fillId="0" borderId="0"/>
    <xf numFmtId="0" fontId="64" fillId="36" borderId="0" applyNumberFormat="0" applyBorder="0" applyAlignment="0" applyProtection="0"/>
    <xf numFmtId="0" fontId="64" fillId="98" borderId="0" applyNumberFormat="0" applyBorder="0" applyAlignment="0" applyProtection="0"/>
    <xf numFmtId="0" fontId="64" fillId="101" borderId="0" applyNumberFormat="0" applyBorder="0" applyAlignment="0" applyProtection="0"/>
    <xf numFmtId="0" fontId="110" fillId="36" borderId="0" applyNumberFormat="0" applyBorder="0" applyAlignment="0" applyProtection="0"/>
    <xf numFmtId="0" fontId="64" fillId="36" borderId="0" applyNumberFormat="0" applyBorder="0" applyAlignment="0" applyProtection="0"/>
    <xf numFmtId="0" fontId="64" fillId="36" borderId="0" applyNumberFormat="0" applyBorder="0" applyAlignment="0" applyProtection="0"/>
    <xf numFmtId="0" fontId="35" fillId="0" borderId="0">
      <alignment horizontal="left" vertical="top" wrapText="1" readingOrder="1"/>
    </xf>
    <xf numFmtId="0" fontId="21" fillId="0" borderId="0"/>
    <xf numFmtId="0" fontId="21" fillId="0" borderId="0"/>
    <xf numFmtId="0" fontId="21" fillId="0" borderId="0"/>
    <xf numFmtId="0" fontId="22" fillId="0" borderId="0"/>
    <xf numFmtId="0" fontId="21"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applyNumberFormat="0" applyFill="0" applyBorder="0" applyAlignment="0" applyProtection="0"/>
    <xf numFmtId="0" fontId="21"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xf numFmtId="0" fontId="2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1" fillId="0" borderId="0"/>
    <xf numFmtId="0" fontId="50" fillId="0" borderId="0" applyNumberFormat="0" applyFill="0" applyBorder="0" applyAlignment="0" applyProtection="0"/>
    <xf numFmtId="0" fontId="21" fillId="0" borderId="0"/>
    <xf numFmtId="0" fontId="65"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4" fillId="0" borderId="0"/>
    <xf numFmtId="0" fontId="12"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2" fillId="0" borderId="0"/>
    <xf numFmtId="0" fontId="21" fillId="0" borderId="0"/>
    <xf numFmtId="0" fontId="21" fillId="0" borderId="0" applyNumberFormat="0" applyFill="0" applyBorder="0" applyAlignment="0" applyProtection="0"/>
    <xf numFmtId="0" fontId="21" fillId="0" borderId="0"/>
    <xf numFmtId="0" fontId="49" fillId="0" borderId="0"/>
    <xf numFmtId="0" fontId="21" fillId="0" borderId="0"/>
    <xf numFmtId="0" fontId="21" fillId="0" borderId="0"/>
    <xf numFmtId="0" fontId="21" fillId="0" borderId="0"/>
    <xf numFmtId="0" fontId="21" fillId="0" borderId="0"/>
    <xf numFmtId="0" fontId="21"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xf numFmtId="0" fontId="65" fillId="0" borderId="0"/>
    <xf numFmtId="0" fontId="2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1" fillId="0" borderId="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0" fillId="0" borderId="0"/>
    <xf numFmtId="0" fontId="10" fillId="0" borderId="0"/>
    <xf numFmtId="0" fontId="21" fillId="0" borderId="0"/>
    <xf numFmtId="0" fontId="65" fillId="0" borderId="0"/>
    <xf numFmtId="0" fontId="105" fillId="0" borderId="0">
      <alignment horizontal="left" wrapText="1"/>
    </xf>
    <xf numFmtId="0" fontId="7" fillId="0" borderId="0"/>
    <xf numFmtId="0" fontId="14" fillId="0" borderId="0"/>
    <xf numFmtId="0" fontId="12" fillId="0" borderId="0"/>
    <xf numFmtId="0" fontId="12"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0" borderId="0"/>
    <xf numFmtId="0" fontId="14" fillId="0" borderId="0"/>
    <xf numFmtId="0" fontId="12" fillId="0" borderId="0"/>
    <xf numFmtId="0" fontId="65" fillId="0" borderId="0"/>
    <xf numFmtId="0" fontId="22" fillId="0" borderId="0"/>
    <xf numFmtId="0" fontId="65" fillId="0" borderId="0"/>
    <xf numFmtId="0" fontId="65" fillId="0" borderId="0"/>
    <xf numFmtId="0" fontId="14" fillId="0" borderId="0"/>
    <xf numFmtId="0" fontId="21" fillId="0" borderId="0"/>
    <xf numFmtId="0" fontId="12" fillId="14" borderId="28" applyNumberFormat="0" applyFont="0" applyAlignment="0" applyProtection="0"/>
    <xf numFmtId="0" fontId="12" fillId="14" borderId="28" applyNumberFormat="0" applyFont="0" applyAlignment="0" applyProtection="0"/>
    <xf numFmtId="0" fontId="21" fillId="66" borderId="28" applyNumberFormat="0" applyFont="0" applyAlignment="0" applyProtection="0"/>
    <xf numFmtId="0" fontId="97" fillId="14" borderId="28" applyNumberFormat="0" applyFont="0" applyAlignment="0" applyProtection="0"/>
    <xf numFmtId="0" fontId="40" fillId="65" borderId="28" applyNumberFormat="0" applyAlignment="0" applyProtection="0"/>
    <xf numFmtId="0" fontId="21" fillId="14" borderId="28" applyNumberFormat="0" applyFont="0" applyAlignment="0" applyProtection="0"/>
    <xf numFmtId="0" fontId="111" fillId="65" borderId="28" applyNumberFormat="0" applyAlignment="0" applyProtection="0"/>
    <xf numFmtId="0" fontId="21" fillId="14" borderId="28" applyNumberFormat="0" applyFont="0" applyAlignment="0" applyProtection="0"/>
    <xf numFmtId="0" fontId="21" fillId="14" borderId="28" applyNumberFormat="0" applyFont="0" applyAlignment="0" applyProtection="0"/>
    <xf numFmtId="0" fontId="14" fillId="14" borderId="28" applyNumberFormat="0" applyFont="0" applyAlignment="0" applyProtection="0"/>
    <xf numFmtId="0" fontId="21" fillId="14" borderId="28" applyNumberFormat="0" applyFont="0" applyAlignment="0" applyProtection="0"/>
    <xf numFmtId="0" fontId="14" fillId="14" borderId="28" applyNumberFormat="0" applyFont="0" applyAlignment="0" applyProtection="0"/>
    <xf numFmtId="0" fontId="97" fillId="14" borderId="28" applyNumberFormat="0" applyFont="0" applyAlignment="0" applyProtection="0"/>
    <xf numFmtId="193" fontId="21" fillId="0" borderId="0"/>
    <xf numFmtId="193" fontId="21" fillId="0" borderId="0"/>
    <xf numFmtId="9" fontId="21" fillId="0" borderId="0" applyFont="0" applyFill="0" applyBorder="0" applyAlignment="0" applyProtection="0"/>
    <xf numFmtId="9" fontId="51" fillId="0" borderId="0" applyFill="0" applyBorder="0" applyAlignment="0" applyProtection="0"/>
    <xf numFmtId="9" fontId="111" fillId="0" borderId="0" applyFill="0" applyBorder="0" applyAlignment="0" applyProtection="0"/>
    <xf numFmtId="9" fontId="21" fillId="0" borderId="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40" fillId="0" borderId="0" applyFont="0" applyFill="0" applyBorder="0" applyAlignment="0" applyProtection="0"/>
    <xf numFmtId="9" fontId="102" fillId="0" borderId="0" applyFont="0" applyFill="0" applyBorder="0" applyAlignment="0" applyProtection="0"/>
    <xf numFmtId="9" fontId="10" fillId="0" borderId="0" applyFont="0" applyFill="0" applyBorder="0" applyAlignment="0" applyProtection="0"/>
    <xf numFmtId="0" fontId="10" fillId="14" borderId="28" applyNumberFormat="0" applyFont="0" applyAlignment="0" applyProtection="0"/>
    <xf numFmtId="0" fontId="21" fillId="14" borderId="28" applyNumberFormat="0" applyFont="0" applyAlignment="0" applyProtection="0"/>
    <xf numFmtId="0" fontId="12" fillId="14" borderId="28" applyNumberFormat="0" applyFont="0" applyAlignment="0" applyProtection="0"/>
    <xf numFmtId="0" fontId="12" fillId="14" borderId="28" applyNumberFormat="0" applyFont="0" applyAlignment="0" applyProtection="0"/>
    <xf numFmtId="0" fontId="21" fillId="14" borderId="28" applyNumberFormat="0" applyFont="0" applyAlignment="0" applyProtection="0"/>
    <xf numFmtId="0" fontId="10" fillId="14" borderId="28" applyNumberFormat="0" applyFont="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8" fillId="89" borderId="29" applyNumberFormat="0" applyAlignment="0" applyProtection="0"/>
    <xf numFmtId="0" fontId="68" fillId="86" borderId="29" applyNumberFormat="0" applyAlignment="0" applyProtection="0"/>
    <xf numFmtId="0" fontId="68" fillId="87" borderId="29" applyNumberFormat="0" applyAlignment="0" applyProtection="0"/>
    <xf numFmtId="0" fontId="68" fillId="89" borderId="29" applyNumberFormat="0" applyAlignment="0" applyProtection="0"/>
    <xf numFmtId="0" fontId="68" fillId="88" borderId="29" applyNumberFormat="0" applyAlignment="0" applyProtection="0"/>
    <xf numFmtId="9" fontId="49" fillId="0" borderId="0" applyFon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4" fontId="112" fillId="0" borderId="0">
      <alignment vertical="top"/>
      <protection hidden="1"/>
    </xf>
    <xf numFmtId="0" fontId="113" fillId="0" borderId="0" applyFill="0">
      <alignment vertical="justify"/>
    </xf>
    <xf numFmtId="0" fontId="113" fillId="0" borderId="0" applyFill="0">
      <alignment vertical="top" wrapText="1"/>
    </xf>
    <xf numFmtId="0" fontId="41" fillId="57" borderId="0" applyNumberFormat="0" applyBorder="0" applyAlignment="0" applyProtection="0"/>
    <xf numFmtId="0" fontId="41" fillId="57" borderId="0" applyNumberFormat="0" applyBorder="0" applyAlignment="0" applyProtection="0"/>
    <xf numFmtId="0" fontId="41" fillId="64" borderId="0" applyNumberFormat="0" applyBorder="0" applyAlignment="0" applyProtection="0"/>
    <xf numFmtId="0" fontId="41" fillId="64" borderId="0" applyNumberFormat="0" applyBorder="0" applyAlignment="0" applyProtection="0"/>
    <xf numFmtId="0" fontId="41" fillId="74" borderId="0" applyNumberFormat="0" applyBorder="0" applyAlignment="0" applyProtection="0"/>
    <xf numFmtId="0" fontId="41" fillId="74"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63" fillId="0" borderId="27" applyNumberFormat="0" applyFill="0" applyAlignment="0" applyProtection="0"/>
    <xf numFmtId="0" fontId="63" fillId="0" borderId="27" applyNumberFormat="0" applyFill="0" applyAlignment="0" applyProtection="0"/>
    <xf numFmtId="0" fontId="48" fillId="91" borderId="20" applyNumberFormat="0" applyAlignment="0" applyProtection="0"/>
    <xf numFmtId="0" fontId="48" fillId="91" borderId="20" applyNumberFormat="0" applyAlignment="0" applyProtection="0"/>
    <xf numFmtId="49" fontId="114" fillId="100" borderId="40">
      <alignment horizontal="center" vertical="top" wrapText="1"/>
    </xf>
    <xf numFmtId="49" fontId="114" fillId="99" borderId="41">
      <alignment horizontal="center" vertical="top" wrapText="1"/>
    </xf>
    <xf numFmtId="49" fontId="114" fillId="100" borderId="40">
      <alignment horizontal="center" vertical="top" wrapText="1"/>
    </xf>
    <xf numFmtId="49" fontId="114" fillId="99" borderId="41">
      <alignment horizontal="center" vertical="top" wrapText="1"/>
    </xf>
    <xf numFmtId="0" fontId="45" fillId="85" borderId="11" applyNumberFormat="0" applyAlignment="0" applyProtection="0"/>
    <xf numFmtId="0" fontId="45" fillId="85" borderId="11" applyNumberFormat="0" applyAlignment="0" applyProtection="0"/>
    <xf numFmtId="0" fontId="89" fillId="0" borderId="0" applyNumberFormat="0" applyFill="0" applyBorder="0" applyAlignment="0" applyProtection="0"/>
    <xf numFmtId="49" fontId="115" fillId="0" borderId="0" applyNumberFormat="0" applyProtection="0">
      <alignment horizontal="right" vertical="top"/>
      <protection locked="0"/>
    </xf>
    <xf numFmtId="49" fontId="115" fillId="0" borderId="0" applyNumberFormat="0" applyProtection="0">
      <alignment horizontal="right" vertical="top"/>
      <protection locked="0"/>
    </xf>
    <xf numFmtId="0" fontId="115" fillId="0" borderId="0" applyNumberFormat="0" applyProtection="0">
      <alignment horizontal="right" vertical="top"/>
    </xf>
    <xf numFmtId="0" fontId="115" fillId="0" borderId="0" applyNumberFormat="0" applyProtection="0">
      <alignment horizontal="right" vertical="top"/>
    </xf>
    <xf numFmtId="0" fontId="115" fillId="0" borderId="0" applyNumberFormat="0" applyProtection="0">
      <alignment horizontal="right" vertical="top"/>
    </xf>
    <xf numFmtId="0" fontId="43" fillId="7" borderId="0" applyNumberFormat="0" applyBorder="0" applyAlignment="0" applyProtection="0"/>
    <xf numFmtId="0" fontId="43" fillId="7" borderId="0" applyNumberFormat="0" applyBorder="0" applyAlignment="0" applyProtection="0"/>
    <xf numFmtId="0" fontId="12" fillId="0" borderId="0"/>
    <xf numFmtId="0" fontId="12" fillId="0" borderId="0"/>
    <xf numFmtId="0" fontId="10" fillId="0" borderId="0"/>
    <xf numFmtId="0" fontId="12" fillId="0" borderId="0"/>
    <xf numFmtId="0" fontId="21" fillId="0" borderId="0"/>
    <xf numFmtId="0" fontId="116" fillId="0" borderId="0"/>
    <xf numFmtId="0" fontId="117" fillId="0" borderId="0"/>
    <xf numFmtId="0" fontId="21" fillId="0" borderId="0"/>
    <xf numFmtId="0" fontId="118" fillId="0" borderId="0"/>
    <xf numFmtId="0" fontId="29" fillId="0" borderId="42">
      <alignment horizontal="left" vertical="top" wrapText="1"/>
    </xf>
    <xf numFmtId="0" fontId="29" fillId="0" borderId="42">
      <alignment horizontal="left" vertical="top" wrapText="1"/>
    </xf>
    <xf numFmtId="0" fontId="29" fillId="0" borderId="42">
      <alignment horizontal="left" vertical="top" wrapText="1"/>
    </xf>
    <xf numFmtId="0" fontId="29" fillId="0" borderId="43">
      <alignment horizontal="left" vertical="top" wrapText="1"/>
    </xf>
    <xf numFmtId="0" fontId="29" fillId="0" borderId="43">
      <alignment horizontal="left" vertical="top" wrapText="1"/>
    </xf>
    <xf numFmtId="0" fontId="29" fillId="0" borderId="43">
      <alignment horizontal="left" vertical="top" wrapText="1"/>
    </xf>
    <xf numFmtId="0" fontId="89" fillId="0" borderId="0" applyNumberFormat="0" applyFill="0" applyBorder="0" applyAlignment="0" applyProtection="0"/>
    <xf numFmtId="0" fontId="69" fillId="0" borderId="0" applyNumberFormat="0" applyFill="0" applyBorder="0" applyAlignment="0" applyProtection="0"/>
    <xf numFmtId="0" fontId="56" fillId="0" borderId="30" applyNumberFormat="0" applyFill="0" applyAlignment="0" applyProtection="0"/>
    <xf numFmtId="0" fontId="56" fillId="0" borderId="30" applyNumberFormat="0" applyFill="0" applyAlignment="0" applyProtection="0"/>
    <xf numFmtId="0" fontId="51" fillId="0" borderId="44" applyNumberFormat="0" applyFill="0" applyAlignment="0" applyProtection="0"/>
    <xf numFmtId="190" fontId="52" fillId="0" borderId="6">
      <protection locked="0"/>
    </xf>
    <xf numFmtId="0" fontId="56" fillId="0" borderId="45" applyNumberFormat="0" applyFill="0" applyAlignment="0" applyProtection="0"/>
    <xf numFmtId="0" fontId="56" fillId="0" borderId="46" applyNumberFormat="0" applyFill="0" applyAlignment="0" applyProtection="0"/>
    <xf numFmtId="0" fontId="24" fillId="0" borderId="47" applyNumberFormat="0" applyFont="0" applyFill="0" applyAlignment="0" applyProtection="0"/>
    <xf numFmtId="190" fontId="53" fillId="0" borderId="6">
      <protection locked="0"/>
    </xf>
    <xf numFmtId="0" fontId="56" fillId="0" borderId="46" applyNumberFormat="0" applyFill="0" applyAlignment="0" applyProtection="0"/>
    <xf numFmtId="194" fontId="12" fillId="0" borderId="0" applyFill="0" applyBorder="0" applyAlignment="0" applyProtection="0"/>
    <xf numFmtId="170" fontId="12" fillId="0" borderId="0" applyFont="0" applyFill="0" applyBorder="0" applyAlignment="0" applyProtection="0"/>
    <xf numFmtId="195" fontId="21"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8" fontId="51" fillId="0" borderId="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7" fontId="97" fillId="0" borderId="0" applyFont="0" applyFill="0" applyBorder="0" applyAlignment="0" applyProtection="0"/>
    <xf numFmtId="177" fontId="12" fillId="0" borderId="0" applyFont="0" applyFill="0" applyBorder="0" applyAlignment="0" applyProtection="0"/>
    <xf numFmtId="170" fontId="10" fillId="0" borderId="0" applyFont="0" applyFill="0" applyBorder="0" applyAlignment="0" applyProtection="0"/>
    <xf numFmtId="177" fontId="14" fillId="0" borderId="0" applyFont="0" applyFill="0" applyBorder="0" applyAlignment="0" applyProtection="0"/>
    <xf numFmtId="196" fontId="12" fillId="0" borderId="0" applyFont="0" applyFill="0" applyBorder="0" applyAlignment="0" applyProtection="0"/>
    <xf numFmtId="196" fontId="12" fillId="0" borderId="0" applyFont="0" applyFill="0" applyBorder="0" applyAlignment="0" applyProtection="0"/>
    <xf numFmtId="197" fontId="97" fillId="0" borderId="0" applyFont="0" applyFill="0" applyBorder="0" applyAlignment="0" applyProtection="0"/>
    <xf numFmtId="196" fontId="12" fillId="0" borderId="0" applyFont="0" applyFill="0" applyBorder="0" applyAlignment="0" applyProtection="0"/>
    <xf numFmtId="177" fontId="49"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77" fontId="97" fillId="0" borderId="0" applyFont="0" applyFill="0" applyBorder="0" applyAlignment="0" applyProtection="0"/>
    <xf numFmtId="177" fontId="21" fillId="0" borderId="0" applyFont="0" applyFill="0" applyBorder="0" applyAlignment="0" applyProtection="0"/>
    <xf numFmtId="177" fontId="12" fillId="0" borderId="0" applyFont="0" applyFill="0" applyBorder="0" applyAlignment="0" applyProtection="0"/>
    <xf numFmtId="177" fontId="21" fillId="0" borderId="0" applyFont="0" applyFill="0" applyBorder="0" applyAlignment="0" applyProtection="0"/>
    <xf numFmtId="170" fontId="10" fillId="0" borderId="0" applyFont="0" applyFill="0" applyBorder="0" applyAlignment="0" applyProtection="0"/>
    <xf numFmtId="177" fontId="25" fillId="0" borderId="0" applyFont="0" applyFill="0" applyBorder="0" applyAlignment="0" applyProtection="0"/>
    <xf numFmtId="177" fontId="25" fillId="0" borderId="0" applyFont="0" applyFill="0" applyBorder="0" applyAlignment="0" applyProtection="0"/>
    <xf numFmtId="177" fontId="25" fillId="0" borderId="0" applyFont="0" applyFill="0" applyBorder="0" applyAlignment="0" applyProtection="0"/>
    <xf numFmtId="177" fontId="25" fillId="0" borderId="0" applyFont="0" applyFill="0" applyBorder="0" applyAlignment="0" applyProtection="0"/>
    <xf numFmtId="170" fontId="10" fillId="0" borderId="0" applyFont="0" applyFill="0" applyBorder="0" applyAlignment="0" applyProtection="0"/>
    <xf numFmtId="177" fontId="25" fillId="0" borderId="0" applyFont="0" applyFill="0" applyBorder="0" applyAlignment="0" applyProtection="0"/>
    <xf numFmtId="170" fontId="10" fillId="0" borderId="0" applyFont="0" applyFill="0" applyBorder="0" applyAlignment="0" applyProtection="0"/>
    <xf numFmtId="197" fontId="97" fillId="0" borderId="0" applyFont="0" applyFill="0" applyBorder="0" applyAlignment="0" applyProtection="0"/>
    <xf numFmtId="170" fontId="10"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8" fontId="1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75" fontId="12" fillId="0" borderId="0" applyFont="0" applyFill="0" applyBorder="0" applyAlignment="0" applyProtection="0"/>
    <xf numFmtId="175" fontId="14" fillId="0" borderId="0" applyFont="0" applyFill="0" applyBorder="0" applyAlignment="0" applyProtection="0"/>
    <xf numFmtId="165" fontId="21" fillId="0" borderId="0" applyFont="0" applyFill="0" applyBorder="0" applyAlignment="0" applyProtection="0"/>
    <xf numFmtId="164" fontId="10" fillId="0" borderId="0" applyFont="0" applyFill="0" applyBorder="0" applyAlignment="0" applyProtection="0"/>
    <xf numFmtId="175" fontId="14" fillId="0" borderId="0" applyFont="0" applyFill="0" applyBorder="0" applyAlignment="0" applyProtection="0"/>
    <xf numFmtId="175" fontId="10" fillId="0" borderId="0" applyFont="0" applyFill="0" applyBorder="0" applyAlignment="0" applyProtection="0"/>
    <xf numFmtId="168" fontId="10" fillId="0" borderId="0" applyFont="0" applyFill="0" applyBorder="0" applyAlignment="0" applyProtection="0"/>
    <xf numFmtId="175" fontId="12" fillId="0" borderId="0" applyFont="0" applyFill="0" applyBorder="0" applyAlignment="0" applyProtection="0"/>
    <xf numFmtId="198" fontId="12"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4" fontId="12"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8" fontId="12" fillId="0" borderId="0" applyFont="0" applyFill="0" applyBorder="0" applyAlignment="0" applyProtection="0"/>
    <xf numFmtId="198" fontId="12" fillId="0" borderId="0" applyFont="0" applyFill="0" applyBorder="0" applyAlignment="0" applyProtection="0"/>
    <xf numFmtId="164" fontId="12" fillId="0" borderId="0" applyFont="0" applyFill="0" applyBorder="0" applyAlignment="0" applyProtection="0"/>
    <xf numFmtId="165" fontId="21" fillId="0" borderId="0" applyFont="0" applyFill="0" applyBorder="0" applyAlignment="0" applyProtection="0"/>
    <xf numFmtId="164" fontId="10" fillId="0" borderId="0" applyFont="0" applyFill="0" applyBorder="0" applyAlignment="0" applyProtection="0"/>
    <xf numFmtId="168" fontId="12" fillId="0" borderId="0" applyFont="0" applyFill="0" applyBorder="0" applyAlignment="0" applyProtection="0"/>
    <xf numFmtId="164" fontId="10" fillId="0" borderId="0" applyFont="0" applyFill="0" applyBorder="0" applyAlignment="0" applyProtection="0"/>
    <xf numFmtId="164" fontId="12" fillId="0" borderId="0" applyFont="0" applyFill="0" applyBorder="0" applyAlignment="0" applyProtection="0"/>
    <xf numFmtId="165" fontId="21" fillId="0" borderId="0" applyFont="0" applyFill="0" applyBorder="0" applyAlignment="0" applyProtection="0"/>
    <xf numFmtId="175" fontId="14" fillId="0" borderId="0" applyFont="0" applyFill="0" applyBorder="0" applyAlignment="0" applyProtection="0"/>
    <xf numFmtId="164" fontId="10" fillId="0" borderId="0" applyFont="0" applyFill="0" applyBorder="0" applyAlignment="0" applyProtection="0"/>
    <xf numFmtId="164" fontId="12"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99" fontId="14"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5" fontId="21" fillId="0" borderId="0" applyFont="0" applyFill="0" applyBorder="0" applyAlignment="0" applyProtection="0"/>
    <xf numFmtId="198" fontId="12" fillId="0" borderId="0" applyFont="0" applyFill="0" applyBorder="0" applyAlignment="0" applyProtection="0"/>
    <xf numFmtId="200" fontId="111" fillId="0" borderId="0" applyFill="0" applyBorder="0" applyAlignment="0" applyProtection="0"/>
    <xf numFmtId="201" fontId="51" fillId="0" borderId="0" applyFill="0" applyBorder="0" applyAlignment="0" applyProtection="0"/>
    <xf numFmtId="175" fontId="14"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4" fillId="0" borderId="0" applyFont="0" applyFill="0" applyBorder="0" applyAlignment="0" applyProtection="0"/>
    <xf numFmtId="165" fontId="49"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202" fontId="21" fillId="0" borderId="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99" fontId="14" fillId="0" borderId="0" applyFont="0" applyFill="0" applyBorder="0" applyAlignment="0" applyProtection="0"/>
    <xf numFmtId="199" fontId="14" fillId="0" borderId="0" applyFont="0" applyFill="0" applyBorder="0" applyAlignment="0" applyProtection="0"/>
    <xf numFmtId="203" fontId="21"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65" fontId="12" fillId="0" borderId="0" applyFont="0" applyFill="0" applyBorder="0" applyAlignment="0" applyProtection="0"/>
    <xf numFmtId="199" fontId="14" fillId="0" borderId="0" applyFont="0" applyFill="0" applyBorder="0" applyAlignment="0" applyProtection="0"/>
    <xf numFmtId="164" fontId="10" fillId="0" borderId="0" applyFont="0" applyFill="0" applyBorder="0" applyAlignment="0" applyProtection="0"/>
    <xf numFmtId="199" fontId="14" fillId="0" borderId="0" applyFont="0" applyFill="0" applyBorder="0" applyAlignment="0" applyProtection="0"/>
    <xf numFmtId="164" fontId="12" fillId="0" borderId="0" applyFont="0" applyFill="0" applyBorder="0" applyAlignment="0" applyProtection="0"/>
    <xf numFmtId="165" fontId="21" fillId="0" borderId="0" applyFont="0" applyFill="0" applyBorder="0" applyAlignment="0" applyProtection="0"/>
    <xf numFmtId="199" fontId="14" fillId="0" borderId="0" applyFont="0" applyFill="0" applyBorder="0" applyAlignment="0" applyProtection="0"/>
    <xf numFmtId="164" fontId="10" fillId="0" borderId="0" applyFont="0" applyFill="0" applyBorder="0" applyAlignment="0" applyProtection="0"/>
    <xf numFmtId="168" fontId="12" fillId="0" borderId="0" applyFont="0" applyFill="0" applyBorder="0" applyAlignment="0" applyProtection="0"/>
    <xf numFmtId="165" fontId="21" fillId="0" borderId="0" applyFont="0" applyFill="0" applyBorder="0" applyAlignment="0" applyProtection="0"/>
    <xf numFmtId="165" fontId="12" fillId="0" borderId="0" applyFont="0" applyFill="0" applyBorder="0" applyAlignment="0" applyProtection="0"/>
    <xf numFmtId="165" fontId="21" fillId="0" borderId="0" applyFont="0" applyFill="0" applyBorder="0" applyAlignment="0" applyProtection="0"/>
    <xf numFmtId="199" fontId="14"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99" fontId="14" fillId="0" borderId="0" applyFont="0" applyFill="0" applyBorder="0" applyAlignment="0" applyProtection="0"/>
    <xf numFmtId="165" fontId="21" fillId="0" borderId="0" applyFont="0" applyFill="0" applyBorder="0" applyAlignment="0" applyProtection="0"/>
    <xf numFmtId="199" fontId="1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202" fontId="12" fillId="0" borderId="0" applyFill="0" applyBorder="0" applyProtection="0">
      <alignment wrapText="1"/>
    </xf>
    <xf numFmtId="165" fontId="21" fillId="0" borderId="0" applyFont="0" applyFill="0" applyBorder="0" applyAlignment="0" applyProtection="0"/>
    <xf numFmtId="199" fontId="12" fillId="0" borderId="0" applyFont="0" applyFill="0" applyBorder="0" applyAlignment="0" applyProtection="0"/>
    <xf numFmtId="165" fontId="21" fillId="0" borderId="0" applyFont="0" applyFill="0" applyBorder="0" applyAlignment="0" applyProtection="0"/>
    <xf numFmtId="165" fontId="12" fillId="0" borderId="0" applyFont="0" applyFill="0" applyBorder="0" applyAlignment="0" applyProtection="0"/>
    <xf numFmtId="199" fontId="10" fillId="0" borderId="0" applyFont="0" applyFill="0" applyBorder="0" applyAlignment="0" applyProtection="0"/>
    <xf numFmtId="165" fontId="12" fillId="0" borderId="0" applyFont="0" applyFill="0" applyBorder="0" applyAlignment="0" applyProtection="0"/>
    <xf numFmtId="199" fontId="10" fillId="0" borderId="0" applyFont="0" applyFill="0" applyBorder="0" applyAlignment="0" applyProtection="0"/>
    <xf numFmtId="165" fontId="12" fillId="0" borderId="0" applyFont="0" applyFill="0" applyBorder="0" applyAlignment="0" applyProtection="0"/>
    <xf numFmtId="199" fontId="10" fillId="0" borderId="0" applyFont="0" applyFill="0" applyBorder="0" applyAlignment="0" applyProtection="0"/>
    <xf numFmtId="204" fontId="10" fillId="0" borderId="0" applyFont="0" applyFill="0" applyBorder="0" applyAlignment="0" applyProtection="0"/>
    <xf numFmtId="204" fontId="10" fillId="0" borderId="0" applyFont="0" applyFill="0" applyBorder="0" applyAlignment="0" applyProtection="0"/>
    <xf numFmtId="175" fontId="12" fillId="0" borderId="0" applyFont="0" applyFill="0" applyBorder="0" applyAlignment="0" applyProtection="0"/>
    <xf numFmtId="165" fontId="14" fillId="0" borderId="0" applyFont="0" applyFill="0" applyBorder="0" applyAlignment="0" applyProtection="0"/>
    <xf numFmtId="175" fontId="12" fillId="0" borderId="0" applyFont="0" applyFill="0" applyBorder="0" applyAlignment="0" applyProtection="0"/>
    <xf numFmtId="175" fontId="10" fillId="0" borderId="0" applyFont="0" applyFill="0" applyBorder="0" applyAlignment="0" applyProtection="0"/>
    <xf numFmtId="165" fontId="21" fillId="0" borderId="0" applyFont="0" applyFill="0" applyBorder="0" applyAlignment="0" applyProtection="0"/>
    <xf numFmtId="175" fontId="10" fillId="0" borderId="0" applyFont="0" applyFill="0" applyBorder="0" applyAlignment="0" applyProtection="0"/>
    <xf numFmtId="175" fontId="10" fillId="0" borderId="0" applyFont="0" applyFill="0" applyBorder="0" applyAlignment="0" applyProtection="0"/>
    <xf numFmtId="165" fontId="12" fillId="0" borderId="0" applyFont="0" applyFill="0" applyBorder="0" applyAlignment="0" applyProtection="0"/>
    <xf numFmtId="199" fontId="10" fillId="0" borderId="0" applyFont="0" applyFill="0" applyBorder="0" applyAlignment="0" applyProtection="0"/>
    <xf numFmtId="165" fontId="21" fillId="0" borderId="0" applyFont="0" applyFill="0" applyBorder="0" applyAlignment="0" applyProtection="0"/>
    <xf numFmtId="165" fontId="12" fillId="0" borderId="0" applyFont="0" applyFill="0" applyBorder="0" applyAlignment="0" applyProtection="0"/>
    <xf numFmtId="199" fontId="12" fillId="0" borderId="0" applyFont="0" applyFill="0" applyBorder="0" applyAlignment="0" applyProtection="0"/>
    <xf numFmtId="175" fontId="10" fillId="0" borderId="0" applyFont="0" applyFill="0" applyBorder="0" applyAlignment="0" applyProtection="0"/>
    <xf numFmtId="165" fontId="12" fillId="0" borderId="0" applyFont="0" applyFill="0" applyBorder="0" applyAlignment="0" applyProtection="0"/>
    <xf numFmtId="199" fontId="12" fillId="0" borderId="0" applyFont="0" applyFill="0" applyBorder="0" applyAlignment="0" applyProtection="0"/>
    <xf numFmtId="165" fontId="21" fillId="0" borderId="0" applyFont="0" applyFill="0" applyBorder="0" applyAlignment="0" applyProtection="0"/>
    <xf numFmtId="165" fontId="12" fillId="0" borderId="0" applyFont="0" applyFill="0" applyBorder="0" applyAlignment="0" applyProtection="0"/>
    <xf numFmtId="165" fontId="21" fillId="0" borderId="0" applyFont="0" applyFill="0" applyBorder="0" applyAlignment="0" applyProtection="0"/>
    <xf numFmtId="175" fontId="10" fillId="0" borderId="0" applyFont="0" applyFill="0" applyBorder="0" applyAlignment="0" applyProtection="0"/>
    <xf numFmtId="165" fontId="21" fillId="0" borderId="0" applyFont="0" applyFill="0" applyBorder="0" applyAlignment="0" applyProtection="0"/>
    <xf numFmtId="199" fontId="14" fillId="0" borderId="0" applyFont="0" applyFill="0" applyBorder="0" applyAlignment="0" applyProtection="0"/>
    <xf numFmtId="165" fontId="21" fillId="0" borderId="0" applyFont="0" applyFill="0" applyBorder="0" applyAlignment="0" applyProtection="0"/>
    <xf numFmtId="165" fontId="1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99" fontId="10" fillId="0" borderId="0" applyFont="0" applyFill="0" applyBorder="0" applyAlignment="0" applyProtection="0"/>
    <xf numFmtId="199" fontId="12" fillId="0" borderId="0" applyFont="0" applyFill="0" applyBorder="0" applyAlignment="0" applyProtection="0"/>
    <xf numFmtId="165" fontId="21" fillId="0" borderId="0" applyFont="0" applyFill="0" applyBorder="0" applyAlignment="0" applyProtection="0"/>
    <xf numFmtId="199" fontId="10" fillId="0" borderId="0" applyFont="0" applyFill="0" applyBorder="0" applyAlignment="0" applyProtection="0"/>
    <xf numFmtId="199" fontId="12"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0" fillId="0" borderId="0" applyFont="0" applyFill="0" applyBorder="0" applyAlignment="0" applyProtection="0"/>
    <xf numFmtId="165" fontId="102" fillId="0" borderId="0" applyFont="0" applyFill="0" applyBorder="0" applyAlignment="0" applyProtection="0"/>
    <xf numFmtId="164" fontId="14"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99" fontId="10"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99" fontId="10" fillId="0" borderId="0" applyFont="0" applyFill="0" applyBorder="0" applyAlignment="0" applyProtection="0"/>
    <xf numFmtId="199" fontId="10" fillId="0" borderId="0" applyFont="0" applyFill="0" applyBorder="0" applyAlignment="0" applyProtection="0"/>
    <xf numFmtId="205" fontId="40" fillId="0" borderId="0" applyFill="0" applyBorder="0" applyAlignment="0" applyProtection="0"/>
    <xf numFmtId="199" fontId="14"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5" fontId="25" fillId="0" borderId="0" applyFont="0" applyFill="0" applyBorder="0" applyAlignment="0" applyProtection="0"/>
    <xf numFmtId="164" fontId="10" fillId="0" borderId="0" applyFont="0" applyFill="0" applyBorder="0" applyAlignment="0" applyProtection="0"/>
    <xf numFmtId="165" fontId="2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8" fontId="10" fillId="0" borderId="0" applyFont="0" applyFill="0" applyBorder="0" applyAlignment="0" applyProtection="0"/>
    <xf numFmtId="204" fontId="10" fillId="0" borderId="0" applyFont="0" applyFill="0" applyBorder="0" applyAlignment="0" applyProtection="0"/>
    <xf numFmtId="199" fontId="10" fillId="0" borderId="0" applyFont="0" applyFill="0" applyBorder="0" applyAlignment="0" applyProtection="0"/>
    <xf numFmtId="164" fontId="10" fillId="0" borderId="0" applyFont="0" applyFill="0" applyBorder="0" applyAlignment="0" applyProtection="0"/>
    <xf numFmtId="165" fontId="25" fillId="0" borderId="0" applyFont="0" applyFill="0" applyBorder="0" applyAlignment="0" applyProtection="0"/>
    <xf numFmtId="164" fontId="10" fillId="0" borderId="0" applyFont="0" applyFill="0" applyBorder="0" applyAlignment="0" applyProtection="0"/>
    <xf numFmtId="199" fontId="14" fillId="0" borderId="0" applyFont="0" applyFill="0" applyBorder="0" applyAlignment="0" applyProtection="0"/>
    <xf numFmtId="204" fontId="10" fillId="0" borderId="0" applyFont="0" applyFill="0" applyBorder="0" applyAlignment="0" applyProtection="0"/>
    <xf numFmtId="199" fontId="12" fillId="0" borderId="0" applyFont="0" applyFill="0" applyBorder="0" applyAlignment="0" applyProtection="0"/>
    <xf numFmtId="164" fontId="10" fillId="0" borderId="0" applyFont="0" applyFill="0" applyBorder="0" applyAlignment="0" applyProtection="0"/>
    <xf numFmtId="199" fontId="12" fillId="0" borderId="0" applyFont="0" applyFill="0" applyBorder="0" applyAlignment="0" applyProtection="0"/>
    <xf numFmtId="204" fontId="10" fillId="0" borderId="0" applyFont="0" applyFill="0" applyBorder="0" applyAlignment="0" applyProtection="0"/>
    <xf numFmtId="165" fontId="14" fillId="0" borderId="0" applyFont="0" applyFill="0" applyBorder="0" applyAlignment="0" applyProtection="0"/>
    <xf numFmtId="199" fontId="12" fillId="0" borderId="0" applyFont="0" applyFill="0" applyBorder="0" applyAlignment="0" applyProtection="0"/>
    <xf numFmtId="165" fontId="25"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4" fontId="10"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64" fontId="104" fillId="0" borderId="0" applyFill="0" applyBorder="0" applyAlignment="0" applyProtection="0"/>
    <xf numFmtId="164" fontId="12" fillId="0" borderId="0" applyFont="0" applyFill="0" applyBorder="0" applyAlignment="0" applyProtection="0"/>
    <xf numFmtId="168" fontId="10"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64" fontId="10" fillId="0" borderId="0" applyFont="0" applyFill="0" applyBorder="0" applyAlignment="0" applyProtection="0"/>
    <xf numFmtId="165" fontId="98" fillId="0" borderId="0" applyFont="0" applyFill="0" applyBorder="0" applyAlignment="0" applyProtection="0"/>
    <xf numFmtId="164" fontId="3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8" fontId="12" fillId="0" borderId="0" applyFont="0" applyFill="0" applyBorder="0" applyAlignment="0" applyProtection="0"/>
    <xf numFmtId="164" fontId="10" fillId="0" borderId="0" applyFont="0" applyFill="0" applyBorder="0" applyAlignment="0" applyProtection="0"/>
    <xf numFmtId="164" fontId="12" fillId="0" borderId="0" applyFont="0" applyFill="0" applyBorder="0" applyAlignment="0" applyProtection="0"/>
    <xf numFmtId="165" fontId="14" fillId="0" borderId="0" applyFont="0" applyFill="0" applyBorder="0" applyAlignment="0" applyProtection="0"/>
    <xf numFmtId="168" fontId="12" fillId="0" borderId="0" applyFont="0" applyFill="0" applyBorder="0" applyAlignment="0" applyProtection="0"/>
    <xf numFmtId="165" fontId="14" fillId="0" borderId="0" applyFont="0" applyFill="0" applyBorder="0" applyAlignment="0" applyProtection="0"/>
    <xf numFmtId="0" fontId="62" fillId="18" borderId="11" applyNumberFormat="0" applyAlignment="0" applyProtection="0"/>
    <xf numFmtId="0" fontId="62" fillId="18" borderId="11" applyNumberFormat="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56" fillId="0" borderId="3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56" fillId="0" borderId="30"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38" fillId="0" borderId="10" applyNumberFormat="0" applyFill="0" applyAlignment="0" applyProtection="0"/>
    <xf numFmtId="0" fontId="56" fillId="0" borderId="45" applyNumberFormat="0" applyFill="0" applyAlignment="0" applyProtection="0"/>
    <xf numFmtId="0" fontId="70" fillId="0" borderId="0" applyNumberFormat="0" applyFill="0" applyBorder="0" applyAlignment="0" applyProtection="0"/>
    <xf numFmtId="0" fontId="10" fillId="0" borderId="0"/>
    <xf numFmtId="0" fontId="125" fillId="0" borderId="0" applyNumberFormat="0" applyFill="0" applyBorder="0" applyAlignment="0" applyProtection="0"/>
    <xf numFmtId="0" fontId="36" fillId="0" borderId="8" applyNumberFormat="0" applyFill="0" applyAlignment="0" applyProtection="0"/>
    <xf numFmtId="0" fontId="37" fillId="0" borderId="9" applyNumberFormat="0" applyFill="0" applyAlignment="0" applyProtection="0"/>
    <xf numFmtId="0" fontId="126" fillId="0" borderId="48" applyNumberFormat="0" applyFill="0" applyAlignment="0" applyProtection="0"/>
    <xf numFmtId="0" fontId="126" fillId="0" borderId="0" applyNumberFormat="0" applyFill="0" applyBorder="0" applyAlignment="0" applyProtection="0"/>
    <xf numFmtId="0" fontId="130" fillId="105" borderId="49" applyNumberFormat="0" applyAlignment="0" applyProtection="0"/>
    <xf numFmtId="0" fontId="132" fillId="106" borderId="49" applyNumberFormat="0" applyAlignment="0" applyProtection="0"/>
    <xf numFmtId="0" fontId="133" fillId="0" borderId="51" applyNumberFormat="0" applyFill="0" applyAlignment="0" applyProtection="0"/>
    <xf numFmtId="0" fontId="134" fillId="107" borderId="52" applyNumberFormat="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38" fillId="0" borderId="10" applyNumberFormat="0" applyFill="0" applyAlignment="0" applyProtection="0"/>
    <xf numFmtId="0" fontId="137" fillId="109" borderId="0" applyNumberFormat="0" applyBorder="0" applyAlignment="0" applyProtection="0"/>
    <xf numFmtId="0" fontId="6" fillId="110" borderId="0" applyNumberFormat="0" applyBorder="0" applyAlignment="0" applyProtection="0"/>
    <xf numFmtId="0" fontId="6" fillId="111" borderId="0" applyNumberFormat="0" applyBorder="0" applyAlignment="0" applyProtection="0"/>
    <xf numFmtId="0" fontId="137" fillId="112" borderId="0" applyNumberFormat="0" applyBorder="0" applyAlignment="0" applyProtection="0"/>
    <xf numFmtId="0" fontId="137" fillId="113" borderId="0" applyNumberFormat="0" applyBorder="0" applyAlignment="0" applyProtection="0"/>
    <xf numFmtId="0" fontId="6" fillId="114" borderId="0" applyNumberFormat="0" applyBorder="0" applyAlignment="0" applyProtection="0"/>
    <xf numFmtId="0" fontId="6" fillId="115" borderId="0" applyNumberFormat="0" applyBorder="0" applyAlignment="0" applyProtection="0"/>
    <xf numFmtId="0" fontId="137" fillId="116" borderId="0" applyNumberFormat="0" applyBorder="0" applyAlignment="0" applyProtection="0"/>
    <xf numFmtId="0" fontId="137" fillId="117" borderId="0" applyNumberFormat="0" applyBorder="0" applyAlignment="0" applyProtection="0"/>
    <xf numFmtId="0" fontId="6" fillId="118" borderId="0" applyNumberFormat="0" applyBorder="0" applyAlignment="0" applyProtection="0"/>
    <xf numFmtId="0" fontId="137" fillId="120" borderId="0" applyNumberFormat="0" applyBorder="0" applyAlignment="0" applyProtection="0"/>
    <xf numFmtId="0" fontId="137" fillId="121" borderId="0" applyNumberFormat="0" applyBorder="0" applyAlignment="0" applyProtection="0"/>
    <xf numFmtId="0" fontId="6" fillId="122" borderId="0" applyNumberFormat="0" applyBorder="0" applyAlignment="0" applyProtection="0"/>
    <xf numFmtId="0" fontId="6" fillId="123" borderId="0" applyNumberFormat="0" applyBorder="0" applyAlignment="0" applyProtection="0"/>
    <xf numFmtId="0" fontId="137" fillId="124" borderId="0" applyNumberFormat="0" applyBorder="0" applyAlignment="0" applyProtection="0"/>
    <xf numFmtId="0" fontId="137" fillId="125" borderId="0" applyNumberFormat="0" applyBorder="0" applyAlignment="0" applyProtection="0"/>
    <xf numFmtId="0" fontId="6" fillId="126" borderId="0" applyNumberFormat="0" applyBorder="0" applyAlignment="0" applyProtection="0"/>
    <xf numFmtId="0" fontId="6" fillId="127" borderId="0" applyNumberFormat="0" applyBorder="0" applyAlignment="0" applyProtection="0"/>
    <xf numFmtId="0" fontId="137" fillId="128" borderId="0" applyNumberFormat="0" applyBorder="0" applyAlignment="0" applyProtection="0"/>
    <xf numFmtId="0" fontId="137" fillId="129" borderId="0" applyNumberFormat="0" applyBorder="0" applyAlignment="0" applyProtection="0"/>
    <xf numFmtId="0" fontId="6" fillId="130" borderId="0" applyNumberFormat="0" applyBorder="0" applyAlignment="0" applyProtection="0"/>
    <xf numFmtId="0" fontId="6" fillId="131" borderId="0" applyNumberFormat="0" applyBorder="0" applyAlignment="0" applyProtection="0"/>
    <xf numFmtId="0" fontId="137" fillId="132" borderId="0" applyNumberFormat="0" applyBorder="0" applyAlignment="0" applyProtection="0"/>
    <xf numFmtId="0" fontId="6" fillId="0" borderId="0"/>
    <xf numFmtId="0" fontId="138" fillId="102" borderId="0" applyNumberFormat="0" applyBorder="0" applyAlignment="0" applyProtection="0"/>
    <xf numFmtId="0" fontId="138" fillId="134" borderId="0" applyNumberFormat="0" applyBorder="0" applyAlignment="0" applyProtection="0"/>
    <xf numFmtId="0" fontId="138" fillId="104" borderId="0" applyNumberFormat="0" applyBorder="0" applyAlignment="0" applyProtection="0"/>
    <xf numFmtId="0" fontId="134" fillId="136" borderId="50" applyNumberFormat="0" applyAlignment="0" applyProtection="0"/>
    <xf numFmtId="0" fontId="127" fillId="102" borderId="0" applyNumberFormat="0" applyBorder="0" applyAlignment="0" applyProtection="0"/>
    <xf numFmtId="0" fontId="140" fillId="0" borderId="0" applyNumberFormat="0" applyBorder="0" applyAlignment="0">
      <protection locked="0"/>
    </xf>
    <xf numFmtId="0" fontId="129" fillId="104" borderId="0" applyNumberFormat="0" applyBorder="0" applyAlignment="0" applyProtection="0"/>
    <xf numFmtId="0" fontId="6" fillId="108" borderId="53" applyNumberFormat="0" applyFont="0" applyAlignment="0" applyProtection="0"/>
    <xf numFmtId="0" fontId="6" fillId="110" borderId="0" applyNumberFormat="0" applyBorder="0" applyAlignment="0" applyProtection="0"/>
    <xf numFmtId="0" fontId="6" fillId="111" borderId="0" applyNumberFormat="0" applyBorder="0" applyAlignment="0" applyProtection="0"/>
    <xf numFmtId="0" fontId="6" fillId="114" borderId="0" applyNumberFormat="0" applyBorder="0" applyAlignment="0" applyProtection="0"/>
    <xf numFmtId="0" fontId="6" fillId="115" borderId="0" applyNumberFormat="0" applyBorder="0" applyAlignment="0" applyProtection="0"/>
    <xf numFmtId="0" fontId="6" fillId="118" borderId="0" applyNumberFormat="0" applyBorder="0" applyAlignment="0" applyProtection="0"/>
    <xf numFmtId="0" fontId="6" fillId="119" borderId="0" applyNumberFormat="0" applyBorder="0" applyAlignment="0" applyProtection="0"/>
    <xf numFmtId="0" fontId="6" fillId="122" borderId="0" applyNumberFormat="0" applyBorder="0" applyAlignment="0" applyProtection="0"/>
    <xf numFmtId="0" fontId="6" fillId="123" borderId="0" applyNumberFormat="0" applyBorder="0" applyAlignment="0" applyProtection="0"/>
    <xf numFmtId="0" fontId="6" fillId="126" borderId="0" applyNumberFormat="0" applyBorder="0" applyAlignment="0" applyProtection="0"/>
    <xf numFmtId="0" fontId="6" fillId="127" borderId="0" applyNumberFormat="0" applyBorder="0" applyAlignment="0" applyProtection="0"/>
    <xf numFmtId="0" fontId="6" fillId="130" borderId="0" applyNumberFormat="0" applyBorder="0" applyAlignment="0" applyProtection="0"/>
    <xf numFmtId="0" fontId="6" fillId="131" borderId="0" applyNumberFormat="0" applyBorder="0" applyAlignment="0" applyProtection="0"/>
    <xf numFmtId="0" fontId="6" fillId="108" borderId="53" applyNumberFormat="0" applyFont="0" applyAlignment="0" applyProtection="0"/>
    <xf numFmtId="0" fontId="6" fillId="119" borderId="36" applyNumberFormat="0" applyAlignment="0" applyProtection="0"/>
    <xf numFmtId="0" fontId="139" fillId="0" borderId="54" applyFill="0" applyAlignment="0" applyProtection="0"/>
    <xf numFmtId="0" fontId="38" fillId="133" borderId="0"/>
    <xf numFmtId="0" fontId="141" fillId="135" borderId="55"/>
    <xf numFmtId="0" fontId="38" fillId="135" borderId="36"/>
    <xf numFmtId="0" fontId="128" fillId="103" borderId="0" applyNumberFormat="0" applyBorder="0" applyAlignment="0" applyProtection="0"/>
    <xf numFmtId="0" fontId="131" fillId="106" borderId="50" applyNumberFormat="0" applyAlignment="0" applyProtection="0"/>
    <xf numFmtId="168" fontId="1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0" borderId="0" applyNumberFormat="0" applyBorder="0" applyAlignment="0" applyProtection="0"/>
    <xf numFmtId="0" fontId="5" fillId="111" borderId="0" applyNumberFormat="0" applyBorder="0" applyAlignment="0" applyProtection="0"/>
    <xf numFmtId="0" fontId="5" fillId="114" borderId="0" applyNumberFormat="0" applyBorder="0" applyAlignment="0" applyProtection="0"/>
    <xf numFmtId="0" fontId="5" fillId="115" borderId="0" applyNumberFormat="0" applyBorder="0" applyAlignment="0" applyProtection="0"/>
    <xf numFmtId="0" fontId="5" fillId="118" borderId="0" applyNumberFormat="0" applyBorder="0" applyAlignment="0" applyProtection="0"/>
    <xf numFmtId="0" fontId="5" fillId="122" borderId="0" applyNumberFormat="0" applyBorder="0" applyAlignment="0" applyProtection="0"/>
    <xf numFmtId="0" fontId="5" fillId="123" borderId="0" applyNumberFormat="0" applyBorder="0" applyAlignment="0" applyProtection="0"/>
    <xf numFmtId="0" fontId="5" fillId="126" borderId="0" applyNumberFormat="0" applyBorder="0" applyAlignment="0" applyProtection="0"/>
    <xf numFmtId="0" fontId="5" fillId="127" borderId="0" applyNumberFormat="0" applyBorder="0" applyAlignment="0" applyProtection="0"/>
    <xf numFmtId="0" fontId="5" fillId="130" borderId="0" applyNumberFormat="0" applyBorder="0" applyAlignment="0" applyProtection="0"/>
    <xf numFmtId="0" fontId="5" fillId="131" borderId="0" applyNumberFormat="0" applyBorder="0" applyAlignment="0" applyProtection="0"/>
    <xf numFmtId="0" fontId="5" fillId="0" borderId="0"/>
    <xf numFmtId="0" fontId="5" fillId="108" borderId="53" applyNumberFormat="0" applyFont="0" applyAlignment="0" applyProtection="0"/>
    <xf numFmtId="0" fontId="5" fillId="110" borderId="0" applyNumberFormat="0" applyBorder="0" applyAlignment="0" applyProtection="0"/>
    <xf numFmtId="0" fontId="5" fillId="111" borderId="0" applyNumberFormat="0" applyBorder="0" applyAlignment="0" applyProtection="0"/>
    <xf numFmtId="0" fontId="5" fillId="114" borderId="0" applyNumberFormat="0" applyBorder="0" applyAlignment="0" applyProtection="0"/>
    <xf numFmtId="0" fontId="5" fillId="115" borderId="0" applyNumberFormat="0" applyBorder="0" applyAlignment="0" applyProtection="0"/>
    <xf numFmtId="0" fontId="5" fillId="118" borderId="0" applyNumberFormat="0" applyBorder="0" applyAlignment="0" applyProtection="0"/>
    <xf numFmtId="0" fontId="5" fillId="119" borderId="0" applyNumberFormat="0" applyBorder="0" applyAlignment="0" applyProtection="0"/>
    <xf numFmtId="0" fontId="5" fillId="122" borderId="0" applyNumberFormat="0" applyBorder="0" applyAlignment="0" applyProtection="0"/>
    <xf numFmtId="0" fontId="5" fillId="123" borderId="0" applyNumberFormat="0" applyBorder="0" applyAlignment="0" applyProtection="0"/>
    <xf numFmtId="0" fontId="5" fillId="126" borderId="0" applyNumberFormat="0" applyBorder="0" applyAlignment="0" applyProtection="0"/>
    <xf numFmtId="0" fontId="5" fillId="127" borderId="0" applyNumberFormat="0" applyBorder="0" applyAlignment="0" applyProtection="0"/>
    <xf numFmtId="0" fontId="5" fillId="130" borderId="0" applyNumberFormat="0" applyBorder="0" applyAlignment="0" applyProtection="0"/>
    <xf numFmtId="0" fontId="5" fillId="131" borderId="0" applyNumberFormat="0" applyBorder="0" applyAlignment="0" applyProtection="0"/>
    <xf numFmtId="0" fontId="5" fillId="108" borderId="53" applyNumberFormat="0" applyFont="0" applyAlignment="0" applyProtection="0"/>
    <xf numFmtId="0" fontId="5" fillId="119" borderId="36" applyNumberFormat="0" applyAlignment="0" applyProtection="0"/>
    <xf numFmtId="0" fontId="4" fillId="0" borderId="0"/>
    <xf numFmtId="0" fontId="4" fillId="108" borderId="53" applyNumberFormat="0" applyFont="0" applyAlignment="0" applyProtection="0"/>
    <xf numFmtId="0" fontId="4" fillId="110" borderId="0" applyNumberFormat="0" applyBorder="0" applyAlignment="0" applyProtection="0"/>
    <xf numFmtId="0" fontId="4" fillId="111" borderId="0" applyNumberFormat="0" applyBorder="0" applyAlignment="0" applyProtection="0"/>
    <xf numFmtId="0" fontId="4" fillId="114" borderId="0" applyNumberFormat="0" applyBorder="0" applyAlignment="0" applyProtection="0"/>
    <xf numFmtId="0" fontId="4" fillId="115" borderId="0" applyNumberFormat="0" applyBorder="0" applyAlignment="0" applyProtection="0"/>
    <xf numFmtId="0" fontId="4" fillId="118" borderId="0" applyNumberFormat="0" applyBorder="0" applyAlignment="0" applyProtection="0"/>
    <xf numFmtId="0" fontId="4" fillId="119" borderId="0" applyNumberFormat="0" applyBorder="0" applyAlignment="0" applyProtection="0"/>
    <xf numFmtId="0" fontId="4" fillId="122" borderId="0" applyNumberFormat="0" applyBorder="0" applyAlignment="0" applyProtection="0"/>
    <xf numFmtId="0" fontId="4" fillId="123" borderId="0" applyNumberFormat="0" applyBorder="0" applyAlignment="0" applyProtection="0"/>
    <xf numFmtId="0" fontId="4" fillId="126" borderId="0" applyNumberFormat="0" applyBorder="0" applyAlignment="0" applyProtection="0"/>
    <xf numFmtId="0" fontId="4" fillId="127" borderId="0" applyNumberFormat="0" applyBorder="0" applyAlignment="0" applyProtection="0"/>
    <xf numFmtId="0" fontId="4" fillId="130" borderId="0" applyNumberFormat="0" applyBorder="0" applyAlignment="0" applyProtection="0"/>
    <xf numFmtId="0" fontId="4" fillId="131" borderId="0" applyNumberFormat="0" applyBorder="0" applyAlignment="0" applyProtection="0"/>
    <xf numFmtId="0" fontId="4" fillId="108" borderId="53" applyNumberFormat="0" applyFont="0" applyAlignment="0" applyProtection="0"/>
    <xf numFmtId="0" fontId="4" fillId="110" borderId="0" applyNumberFormat="0" applyBorder="0" applyAlignment="0" applyProtection="0"/>
    <xf numFmtId="0" fontId="4" fillId="111" borderId="0" applyNumberFormat="0" applyBorder="0" applyAlignment="0" applyProtection="0"/>
    <xf numFmtId="0" fontId="4" fillId="114" borderId="0" applyNumberFormat="0" applyBorder="0" applyAlignment="0" applyProtection="0"/>
    <xf numFmtId="0" fontId="4" fillId="115" borderId="0" applyNumberFormat="0" applyBorder="0" applyAlignment="0" applyProtection="0"/>
    <xf numFmtId="0" fontId="4" fillId="118" borderId="0" applyNumberFormat="0" applyBorder="0" applyAlignment="0" applyProtection="0"/>
    <xf numFmtId="0" fontId="4" fillId="119" borderId="36" applyNumberFormat="0" applyAlignment="0" applyProtection="0"/>
    <xf numFmtId="0" fontId="4" fillId="122" borderId="0" applyNumberFormat="0" applyBorder="0" applyAlignment="0" applyProtection="0"/>
    <xf numFmtId="0" fontId="4" fillId="123" borderId="0" applyNumberFormat="0" applyBorder="0" applyAlignment="0" applyProtection="0"/>
    <xf numFmtId="0" fontId="4" fillId="126" borderId="0" applyNumberFormat="0" applyBorder="0" applyAlignment="0" applyProtection="0"/>
    <xf numFmtId="0" fontId="4" fillId="127" borderId="0" applyNumberFormat="0" applyBorder="0" applyAlignment="0" applyProtection="0"/>
    <xf numFmtId="0" fontId="4" fillId="130" borderId="0" applyNumberFormat="0" applyBorder="0" applyAlignment="0" applyProtection="0"/>
    <xf numFmtId="0" fontId="4" fillId="131" borderId="0" applyNumberFormat="0" applyBorder="0" applyAlignment="0" applyProtection="0"/>
    <xf numFmtId="0" fontId="3" fillId="0" borderId="0"/>
    <xf numFmtId="0" fontId="10" fillId="0" borderId="0"/>
    <xf numFmtId="168" fontId="10" fillId="0" borderId="0" applyFont="0" applyFill="0" applyBorder="0" applyAlignment="0" applyProtection="0"/>
    <xf numFmtId="0" fontId="2" fillId="0" borderId="0"/>
    <xf numFmtId="0" fontId="2" fillId="0" borderId="0"/>
    <xf numFmtId="0" fontId="41" fillId="60" borderId="0" applyNumberFormat="0" applyBorder="0" applyAlignment="0" applyProtection="0"/>
    <xf numFmtId="0" fontId="41" fillId="46" borderId="0" applyNumberFormat="0" applyBorder="0" applyAlignment="0" applyProtection="0"/>
    <xf numFmtId="0" fontId="41" fillId="37" borderId="0" applyNumberFormat="0" applyBorder="0" applyAlignment="0" applyProtection="0"/>
    <xf numFmtId="0" fontId="41" fillId="77" borderId="0" applyNumberFormat="0" applyBorder="0" applyAlignment="0" applyProtection="0"/>
    <xf numFmtId="0" fontId="41" fillId="64" borderId="0" applyNumberFormat="0" applyBorder="0" applyAlignment="0" applyProtection="0"/>
    <xf numFmtId="0" fontId="1" fillId="0" borderId="0"/>
    <xf numFmtId="168" fontId="10" fillId="0" borderId="0" applyFont="0" applyFill="0" applyBorder="0" applyAlignment="0" applyProtection="0"/>
    <xf numFmtId="0" fontId="41" fillId="57" borderId="0" applyNumberFormat="0" applyBorder="0" applyAlignment="0" applyProtection="0"/>
    <xf numFmtId="0" fontId="41" fillId="64" borderId="0" applyNumberFormat="0" applyBorder="0" applyAlignment="0" applyProtection="0"/>
    <xf numFmtId="0" fontId="41" fillId="74" borderId="0" applyNumberFormat="0" applyBorder="0" applyAlignment="0" applyProtection="0"/>
    <xf numFmtId="0" fontId="41" fillId="47" borderId="0" applyNumberFormat="0" applyBorder="0" applyAlignment="0" applyProtection="0"/>
    <xf numFmtId="0" fontId="41" fillId="46" borderId="0" applyNumberFormat="0" applyBorder="0" applyAlignment="0" applyProtection="0"/>
    <xf numFmtId="0" fontId="43" fillId="7" borderId="0" applyNumberFormat="0" applyBorder="0" applyAlignment="0" applyProtection="0"/>
    <xf numFmtId="0" fontId="45" fillId="85" borderId="11" applyNumberFormat="0" applyAlignment="0" applyProtection="0"/>
    <xf numFmtId="0" fontId="50" fillId="0" borderId="0" applyNumberFormat="0" applyFill="0" applyBorder="0" applyAlignment="0" applyProtection="0"/>
    <xf numFmtId="168" fontId="10" fillId="0" borderId="0" applyFont="0" applyFill="0" applyBorder="0" applyAlignment="0" applyProtection="0"/>
    <xf numFmtId="0" fontId="81" fillId="0" borderId="0" applyNumberFormat="0" applyFill="0" applyBorder="0" applyAlignment="0" applyProtection="0">
      <alignment vertical="top"/>
      <protection locked="0"/>
    </xf>
    <xf numFmtId="0" fontId="62" fillId="18" borderId="11" applyNumberFormat="0" applyAlignment="0" applyProtection="0"/>
    <xf numFmtId="0" fontId="1" fillId="0" borderId="0"/>
    <xf numFmtId="0" fontId="1" fillId="0" borderId="0"/>
    <xf numFmtId="0" fontId="1" fillId="0" borderId="0"/>
    <xf numFmtId="0" fontId="1" fillId="0" borderId="0"/>
    <xf numFmtId="0" fontId="1" fillId="0" borderId="0"/>
    <xf numFmtId="0" fontId="10" fillId="0" borderId="0"/>
    <xf numFmtId="0" fontId="12"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64" fillId="36" borderId="0" applyNumberFormat="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2" fillId="0" borderId="0"/>
    <xf numFmtId="0" fontId="12" fillId="14" borderId="28" applyNumberFormat="0" applyFont="0" applyAlignment="0" applyProtection="0"/>
    <xf numFmtId="0" fontId="56" fillId="0" borderId="30" applyNumberFormat="0" applyFill="0" applyAlignment="0" applyProtection="0"/>
    <xf numFmtId="170" fontId="10" fillId="0" borderId="0" applyFont="0" applyFill="0" applyBorder="0" applyAlignment="0" applyProtection="0"/>
    <xf numFmtId="170" fontId="12"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175" fontId="12" fillId="0" borderId="0" applyFont="0" applyFill="0" applyBorder="0" applyAlignment="0" applyProtection="0"/>
    <xf numFmtId="175" fontId="12"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99" fontId="12" fillId="0" borderId="0" applyFont="0" applyFill="0" applyBorder="0" applyAlignment="0" applyProtection="0"/>
    <xf numFmtId="175" fontId="12" fillId="0" borderId="0" applyFont="0" applyFill="0" applyBorder="0" applyAlignment="0" applyProtection="0"/>
    <xf numFmtId="0" fontId="41" fillId="64" borderId="0" applyNumberFormat="0" applyBorder="0" applyAlignment="0" applyProtection="0"/>
    <xf numFmtId="199" fontId="10" fillId="0" borderId="0" applyFont="0" applyFill="0" applyBorder="0" applyAlignment="0" applyProtection="0"/>
    <xf numFmtId="0" fontId="41" fillId="77" borderId="0" applyNumberFormat="0" applyBorder="0" applyAlignment="0" applyProtection="0"/>
    <xf numFmtId="0" fontId="41" fillId="37" borderId="0" applyNumberFormat="0" applyBorder="0" applyAlignment="0" applyProtection="0"/>
    <xf numFmtId="0" fontId="41" fillId="46" borderId="0" applyNumberFormat="0" applyBorder="0" applyAlignment="0" applyProtection="0"/>
    <xf numFmtId="199" fontId="12" fillId="0" borderId="0" applyFont="0" applyFill="0" applyBorder="0" applyAlignment="0" applyProtection="0"/>
    <xf numFmtId="0" fontId="41" fillId="60" borderId="0" applyNumberFormat="0" applyBorder="0" applyAlignment="0" applyProtection="0"/>
    <xf numFmtId="168" fontId="10"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99" fontId="14"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68" fontId="10" fillId="0" borderId="0" applyFont="0" applyFill="0" applyBorder="0" applyAlignment="0" applyProtection="0"/>
    <xf numFmtId="164" fontId="12" fillId="0" borderId="0" applyFont="0" applyFill="0" applyBorder="0" applyAlignment="0" applyProtection="0"/>
    <xf numFmtId="168" fontId="12" fillId="0" borderId="0" applyFont="0" applyFill="0" applyBorder="0" applyAlignment="0" applyProtection="0"/>
    <xf numFmtId="164" fontId="12" fillId="0" borderId="0" applyFont="0" applyFill="0" applyBorder="0" applyAlignment="0" applyProtection="0"/>
    <xf numFmtId="0" fontId="41" fillId="64" borderId="0" applyNumberFormat="0" applyBorder="0" applyAlignment="0" applyProtection="0"/>
    <xf numFmtId="0" fontId="41" fillId="77" borderId="0" applyNumberFormat="0" applyBorder="0" applyAlignment="0" applyProtection="0"/>
    <xf numFmtId="0" fontId="41" fillId="37" borderId="0" applyNumberFormat="0" applyBorder="0" applyAlignment="0" applyProtection="0"/>
    <xf numFmtId="0" fontId="41" fillId="46" borderId="0" applyNumberFormat="0" applyBorder="0" applyAlignment="0" applyProtection="0"/>
    <xf numFmtId="0" fontId="41" fillId="60" borderId="0" applyNumberFormat="0" applyBorder="0" applyAlignment="0" applyProtection="0"/>
  </cellStyleXfs>
  <cellXfs count="422">
    <xf numFmtId="0" fontId="0" fillId="0" borderId="0" xfId="0"/>
    <xf numFmtId="0" fontId="12" fillId="2" borderId="0" xfId="0" applyFont="1" applyFill="1"/>
    <xf numFmtId="0" fontId="12" fillId="0" borderId="0" xfId="0" applyFont="1"/>
    <xf numFmtId="0" fontId="16" fillId="0" borderId="0" xfId="0" applyFont="1"/>
    <xf numFmtId="166" fontId="10" fillId="0" borderId="0" xfId="5" applyNumberFormat="1"/>
    <xf numFmtId="0" fontId="12" fillId="0" borderId="0" xfId="5" applyFont="1"/>
    <xf numFmtId="0" fontId="10" fillId="0" borderId="0" xfId="5"/>
    <xf numFmtId="0" fontId="0" fillId="2" borderId="0" xfId="0" applyFill="1"/>
    <xf numFmtId="166" fontId="0" fillId="0" borderId="0" xfId="0" applyNumberFormat="1"/>
    <xf numFmtId="4" fontId="12" fillId="0" borderId="0" xfId="0" applyNumberFormat="1" applyFont="1"/>
    <xf numFmtId="0" fontId="10" fillId="0" borderId="0" xfId="0" applyFont="1"/>
    <xf numFmtId="0" fontId="13" fillId="0" borderId="0" xfId="0" applyFont="1"/>
    <xf numFmtId="176" fontId="12" fillId="0" borderId="0" xfId="1" applyNumberFormat="1" applyFont="1"/>
    <xf numFmtId="4" fontId="0" fillId="0" borderId="0" xfId="0" applyNumberFormat="1"/>
    <xf numFmtId="0" fontId="12" fillId="0" borderId="0" xfId="0" applyFont="1" applyAlignment="1">
      <alignment horizontal="right"/>
    </xf>
    <xf numFmtId="0" fontId="27" fillId="0" borderId="0" xfId="0" applyFont="1"/>
    <xf numFmtId="2" fontId="30" fillId="0" borderId="0" xfId="11" applyNumberFormat="1" applyFont="1" applyAlignment="1">
      <alignment horizontal="right"/>
    </xf>
    <xf numFmtId="2" fontId="31" fillId="0" borderId="0" xfId="11" applyNumberFormat="1" applyFont="1" applyAlignment="1">
      <alignment horizontal="center"/>
    </xf>
    <xf numFmtId="2" fontId="29" fillId="0" borderId="0" xfId="11" applyNumberFormat="1" applyFont="1" applyAlignment="1">
      <alignment horizontal="left"/>
    </xf>
    <xf numFmtId="0" fontId="13" fillId="0" borderId="0" xfId="0" applyFont="1" applyAlignment="1">
      <alignment horizontal="center"/>
    </xf>
    <xf numFmtId="0" fontId="33" fillId="0" borderId="0" xfId="0" applyFont="1"/>
    <xf numFmtId="0" fontId="34" fillId="0" borderId="0" xfId="0" applyFont="1"/>
    <xf numFmtId="0" fontId="12" fillId="0" borderId="0" xfId="0" applyFont="1" applyAlignment="1">
      <alignment vertical="top"/>
    </xf>
    <xf numFmtId="0" fontId="14" fillId="0" borderId="0" xfId="0" applyFont="1"/>
    <xf numFmtId="0" fontId="0" fillId="0" borderId="0" xfId="0" applyProtection="1">
      <protection locked="0"/>
    </xf>
    <xf numFmtId="0" fontId="25" fillId="0" borderId="0" xfId="0" applyFont="1"/>
    <xf numFmtId="0" fontId="12" fillId="0" borderId="0" xfId="21" applyFont="1"/>
    <xf numFmtId="0" fontId="13" fillId="0" borderId="0" xfId="21" applyFont="1" applyAlignment="1">
      <alignment vertical="top"/>
    </xf>
    <xf numFmtId="0" fontId="13" fillId="0" borderId="0" xfId="0" applyFont="1" applyAlignment="1">
      <alignment wrapText="1"/>
    </xf>
    <xf numFmtId="0" fontId="12" fillId="0" borderId="0" xfId="19" applyFont="1"/>
    <xf numFmtId="206" fontId="119" fillId="0" borderId="0" xfId="0" applyNumberFormat="1" applyFont="1" applyAlignment="1">
      <alignment horizontal="right"/>
    </xf>
    <xf numFmtId="176" fontId="120" fillId="0" borderId="0" xfId="0" applyNumberFormat="1" applyFont="1" applyAlignment="1">
      <alignment horizontal="center"/>
    </xf>
    <xf numFmtId="206" fontId="119" fillId="0" borderId="0" xfId="0" applyNumberFormat="1" applyFont="1" applyAlignment="1" applyProtection="1">
      <alignment horizontal="right"/>
      <protection locked="0"/>
    </xf>
    <xf numFmtId="176" fontId="120" fillId="0" borderId="0" xfId="0" applyNumberFormat="1" applyFont="1" applyAlignment="1" applyProtection="1">
      <alignment horizontal="center"/>
      <protection locked="0"/>
    </xf>
    <xf numFmtId="10" fontId="119" fillId="0" borderId="0" xfId="0" applyNumberFormat="1" applyFont="1" applyAlignment="1" applyProtection="1">
      <alignment horizontal="left"/>
      <protection locked="0"/>
    </xf>
    <xf numFmtId="0" fontId="119" fillId="0" borderId="0" xfId="0" applyFont="1" applyAlignment="1" applyProtection="1">
      <alignment horizontal="center"/>
      <protection locked="0"/>
    </xf>
    <xf numFmtId="0" fontId="119" fillId="0" borderId="0" xfId="0" applyFont="1" applyProtection="1">
      <protection locked="0"/>
    </xf>
    <xf numFmtId="166" fontId="12" fillId="0" borderId="0" xfId="0" applyNumberFormat="1" applyFont="1" applyAlignment="1">
      <alignment horizontal="right"/>
    </xf>
    <xf numFmtId="4" fontId="12" fillId="0" borderId="0" xfId="0" applyNumberFormat="1" applyFont="1" applyAlignment="1" applyProtection="1">
      <alignment horizontal="right"/>
      <protection locked="0"/>
    </xf>
    <xf numFmtId="0" fontId="12" fillId="0" borderId="0" xfId="0" applyFont="1" applyProtection="1">
      <protection locked="0"/>
    </xf>
    <xf numFmtId="206" fontId="12" fillId="0" borderId="0" xfId="0" applyNumberFormat="1" applyFont="1"/>
    <xf numFmtId="176" fontId="121" fillId="0" borderId="0" xfId="0" applyNumberFormat="1" applyFont="1" applyAlignment="1">
      <alignment horizontal="center"/>
    </xf>
    <xf numFmtId="206" fontId="12" fillId="0" borderId="0" xfId="0" applyNumberFormat="1" applyFont="1" applyProtection="1">
      <protection locked="0"/>
    </xf>
    <xf numFmtId="176" fontId="121" fillId="0" borderId="0" xfId="0" applyNumberFormat="1" applyFont="1" applyAlignment="1" applyProtection="1">
      <alignment horizontal="center"/>
      <protection locked="0"/>
    </xf>
    <xf numFmtId="10" fontId="29" fillId="0" borderId="0" xfId="0" applyNumberFormat="1" applyFont="1" applyAlignment="1" applyProtection="1">
      <alignment horizontal="left"/>
      <protection locked="0"/>
    </xf>
    <xf numFmtId="0" fontId="29" fillId="0" borderId="0" xfId="0" applyFont="1" applyAlignment="1" applyProtection="1">
      <alignment horizontal="center"/>
      <protection locked="0"/>
    </xf>
    <xf numFmtId="0" fontId="29" fillId="0" borderId="0" xfId="0" applyFont="1" applyProtection="1">
      <protection locked="0"/>
    </xf>
    <xf numFmtId="206" fontId="29" fillId="0" borderId="0" xfId="0" applyNumberFormat="1" applyFont="1" applyAlignment="1">
      <alignment horizontal="right"/>
    </xf>
    <xf numFmtId="206" fontId="29" fillId="0" borderId="0" xfId="0" applyNumberFormat="1" applyFont="1" applyAlignment="1" applyProtection="1">
      <alignment horizontal="right"/>
      <protection locked="0"/>
    </xf>
    <xf numFmtId="206" fontId="30" fillId="0" borderId="0" xfId="0" applyNumberFormat="1" applyFont="1" applyAlignment="1">
      <alignment horizontal="right"/>
    </xf>
    <xf numFmtId="176" fontId="31" fillId="0" borderId="0" xfId="0" applyNumberFormat="1" applyFont="1" applyAlignment="1">
      <alignment horizontal="center"/>
    </xf>
    <xf numFmtId="206" fontId="30" fillId="0" borderId="0" xfId="0" applyNumberFormat="1" applyFont="1" applyAlignment="1" applyProtection="1">
      <alignment horizontal="right"/>
      <protection locked="0"/>
    </xf>
    <xf numFmtId="176" fontId="31" fillId="0" borderId="0" xfId="0" applyNumberFormat="1" applyFont="1" applyAlignment="1" applyProtection="1">
      <alignment horizontal="center"/>
      <protection locked="0"/>
    </xf>
    <xf numFmtId="0" fontId="27" fillId="0" borderId="0" xfId="0" applyFont="1" applyAlignment="1">
      <alignment horizontal="center"/>
    </xf>
    <xf numFmtId="166" fontId="27" fillId="0" borderId="0" xfId="0" applyNumberFormat="1" applyFont="1" applyAlignment="1">
      <alignment horizontal="center"/>
    </xf>
    <xf numFmtId="169" fontId="27" fillId="0" borderId="0" xfId="0" applyNumberFormat="1" applyFont="1" applyAlignment="1">
      <alignment horizontal="right"/>
    </xf>
    <xf numFmtId="166" fontId="13" fillId="0" borderId="0" xfId="0" applyNumberFormat="1" applyFont="1" applyAlignment="1">
      <alignment horizontal="center"/>
    </xf>
    <xf numFmtId="169" fontId="13" fillId="0" borderId="0" xfId="0" applyNumberFormat="1" applyFont="1" applyAlignment="1">
      <alignment horizontal="right"/>
    </xf>
    <xf numFmtId="0" fontId="15" fillId="0" borderId="0" xfId="1708" applyFont="1" applyAlignment="1">
      <alignment horizontal="right"/>
    </xf>
    <xf numFmtId="166" fontId="12" fillId="0" borderId="0" xfId="1708" applyNumberFormat="1" applyFont="1" applyAlignment="1">
      <alignment horizontal="right"/>
    </xf>
    <xf numFmtId="4" fontId="16" fillId="0" borderId="0" xfId="1708" applyNumberFormat="1" applyFont="1" applyAlignment="1">
      <alignment horizontal="right"/>
    </xf>
    <xf numFmtId="0" fontId="18" fillId="0" borderId="0" xfId="1708" applyFont="1" applyAlignment="1">
      <alignment horizontal="center"/>
    </xf>
    <xf numFmtId="166" fontId="18" fillId="0" borderId="0" xfId="1708" applyNumberFormat="1" applyFont="1" applyAlignment="1">
      <alignment horizontal="center"/>
    </xf>
    <xf numFmtId="169" fontId="18" fillId="0" borderId="0" xfId="20" applyNumberFormat="1" applyFont="1" applyAlignment="1">
      <alignment horizontal="right"/>
    </xf>
    <xf numFmtId="0" fontId="0" fillId="0" borderId="0" xfId="0" applyAlignment="1">
      <alignment horizontal="center"/>
    </xf>
    <xf numFmtId="166" fontId="0" fillId="0" borderId="0" xfId="0" applyNumberFormat="1" applyAlignment="1">
      <alignment horizontal="center"/>
    </xf>
    <xf numFmtId="169" fontId="0" fillId="0" borderId="0" xfId="0" applyNumberFormat="1" applyAlignment="1">
      <alignment horizontal="right"/>
    </xf>
    <xf numFmtId="0" fontId="142" fillId="2" borderId="0" xfId="0" applyFont="1" applyFill="1" applyAlignment="1">
      <alignment vertical="center"/>
    </xf>
    <xf numFmtId="0" fontId="10" fillId="0" borderId="0" xfId="5" applyProtection="1">
      <protection locked="0"/>
    </xf>
    <xf numFmtId="0" fontId="12" fillId="2" borderId="0" xfId="5" applyFont="1" applyFill="1"/>
    <xf numFmtId="0" fontId="119" fillId="0" borderId="0" xfId="0" applyFont="1" applyAlignment="1">
      <alignment horizontal="left" vertical="center"/>
    </xf>
    <xf numFmtId="0" fontId="119" fillId="0" borderId="0" xfId="0" applyFont="1" applyAlignment="1">
      <alignment vertical="center"/>
    </xf>
    <xf numFmtId="167" fontId="17" fillId="0" borderId="0" xfId="1" applyNumberFormat="1" applyFont="1" applyFill="1" applyAlignment="1">
      <alignment horizontal="center" vertical="top"/>
    </xf>
    <xf numFmtId="167" fontId="17" fillId="0" borderId="0" xfId="1773" applyNumberFormat="1" applyFont="1" applyFill="1" applyAlignment="1">
      <alignment horizontal="center" vertical="top"/>
    </xf>
    <xf numFmtId="169" fontId="12" fillId="0" borderId="0" xfId="1" applyNumberFormat="1" applyFont="1" applyFill="1" applyAlignment="1">
      <alignment horizontal="right"/>
    </xf>
    <xf numFmtId="0" fontId="12" fillId="0" borderId="0" xfId="3" applyNumberFormat="1" applyFont="1" applyFill="1" applyBorder="1" applyAlignment="1">
      <alignment horizontal="left" vertical="top" wrapText="1"/>
    </xf>
    <xf numFmtId="0" fontId="10" fillId="0" borderId="0" xfId="19"/>
    <xf numFmtId="167" fontId="145" fillId="0" borderId="0" xfId="1431" applyNumberFormat="1" applyFont="1" applyFill="1" applyAlignment="1">
      <alignment horizontal="center" vertical="top"/>
    </xf>
    <xf numFmtId="4" fontId="145" fillId="0" borderId="0" xfId="1" applyNumberFormat="1" applyFont="1" applyFill="1" applyAlignment="1">
      <alignment horizontal="right"/>
    </xf>
    <xf numFmtId="4" fontId="20" fillId="0" borderId="0" xfId="1" applyNumberFormat="1" applyFont="1" applyFill="1" applyAlignment="1">
      <alignment horizontal="right"/>
    </xf>
    <xf numFmtId="4" fontId="21" fillId="0" borderId="0" xfId="1" applyNumberFormat="1" applyFont="1" applyFill="1" applyAlignment="1">
      <alignment horizontal="right"/>
    </xf>
    <xf numFmtId="167" fontId="145" fillId="0" borderId="0" xfId="1" applyNumberFormat="1" applyFont="1" applyFill="1" applyAlignment="1">
      <alignment horizontal="center" vertical="top"/>
    </xf>
    <xf numFmtId="166" fontId="21" fillId="0" borderId="0" xfId="1" applyNumberFormat="1" applyFont="1" applyFill="1" applyAlignment="1">
      <alignment horizontal="center"/>
    </xf>
    <xf numFmtId="0" fontId="21" fillId="0" borderId="0" xfId="1" applyNumberFormat="1" applyFont="1" applyFill="1" applyAlignment="1">
      <alignment horizontal="left" vertical="top" wrapText="1"/>
    </xf>
    <xf numFmtId="0" fontId="98" fillId="0" borderId="0" xfId="0" applyFont="1"/>
    <xf numFmtId="0" fontId="151" fillId="0" borderId="0" xfId="0" applyFont="1"/>
    <xf numFmtId="169" fontId="12" fillId="0" borderId="0" xfId="1773" applyNumberFormat="1" applyFont="1" applyFill="1" applyAlignment="1">
      <alignment horizontal="right"/>
    </xf>
    <xf numFmtId="0" fontId="12" fillId="0" borderId="0" xfId="1773" applyNumberFormat="1" applyFont="1" applyFill="1" applyAlignment="1">
      <alignment horizontal="left" vertical="top" wrapText="1"/>
    </xf>
    <xf numFmtId="167" fontId="12" fillId="0" borderId="0" xfId="1773" applyNumberFormat="1" applyFont="1" applyFill="1" applyAlignment="1">
      <alignment horizontal="center" vertical="top"/>
    </xf>
    <xf numFmtId="174" fontId="12" fillId="0" borderId="0" xfId="1" applyNumberFormat="1" applyFont="1" applyFill="1" applyAlignment="1">
      <alignment horizontal="right"/>
    </xf>
    <xf numFmtId="167" fontId="17" fillId="0" borderId="0" xfId="1" applyNumberFormat="1" applyFont="1" applyFill="1" applyAlignment="1">
      <alignment horizontal="center"/>
    </xf>
    <xf numFmtId="0" fontId="12" fillId="2" borderId="56" xfId="0" applyFont="1" applyFill="1" applyBorder="1" applyAlignment="1">
      <alignment horizontal="left"/>
    </xf>
    <xf numFmtId="0" fontId="12" fillId="0" borderId="56" xfId="0" applyFont="1" applyBorder="1" applyAlignment="1">
      <alignment horizontal="left"/>
    </xf>
    <xf numFmtId="0" fontId="12" fillId="0" borderId="56" xfId="5" applyFont="1" applyBorder="1" applyAlignment="1">
      <alignment horizontal="left"/>
    </xf>
    <xf numFmtId="0" fontId="13" fillId="2" borderId="0" xfId="0" applyFont="1" applyFill="1" applyAlignment="1">
      <alignment horizontal="left"/>
    </xf>
    <xf numFmtId="0" fontId="142" fillId="2" borderId="56" xfId="0" applyFont="1" applyFill="1" applyBorder="1" applyAlignment="1">
      <alignment horizontal="left" vertical="center"/>
    </xf>
    <xf numFmtId="0" fontId="12" fillId="2" borderId="0" xfId="0" applyFont="1" applyFill="1" applyAlignment="1">
      <alignment horizontal="left"/>
    </xf>
    <xf numFmtId="0" fontId="12" fillId="0" borderId="0" xfId="0" applyFont="1" applyAlignment="1">
      <alignment horizontal="left"/>
    </xf>
    <xf numFmtId="0" fontId="12" fillId="0" borderId="0" xfId="5" applyFont="1" applyAlignment="1">
      <alignment horizontal="left"/>
    </xf>
    <xf numFmtId="0" fontId="142" fillId="2" borderId="0" xfId="0" applyFont="1" applyFill="1" applyAlignment="1">
      <alignment horizontal="left" vertical="center"/>
    </xf>
    <xf numFmtId="0" fontId="12" fillId="0" borderId="0" xfId="5" applyFont="1" applyAlignment="1">
      <alignment horizontal="center"/>
    </xf>
    <xf numFmtId="166" fontId="12" fillId="0" borderId="0" xfId="5" applyNumberFormat="1" applyFont="1" applyAlignment="1">
      <alignment horizontal="center"/>
    </xf>
    <xf numFmtId="169" fontId="12" fillId="0" borderId="0" xfId="5" applyNumberFormat="1" applyFont="1" applyAlignment="1">
      <alignment horizontal="right"/>
    </xf>
    <xf numFmtId="173" fontId="12" fillId="0" borderId="0" xfId="5" applyNumberFormat="1" applyFont="1" applyAlignment="1">
      <alignment horizontal="right"/>
    </xf>
    <xf numFmtId="0" fontId="21" fillId="0" borderId="0" xfId="0" applyFont="1" applyAlignment="1">
      <alignment horizontal="center"/>
    </xf>
    <xf numFmtId="166" fontId="21" fillId="0" borderId="0" xfId="0" applyNumberFormat="1" applyFont="1" applyAlignment="1">
      <alignment horizontal="center"/>
    </xf>
    <xf numFmtId="169" fontId="21" fillId="0" borderId="0" xfId="0" applyNumberFormat="1" applyFont="1" applyAlignment="1">
      <alignment horizontal="right"/>
    </xf>
    <xf numFmtId="169" fontId="21" fillId="0" borderId="0" xfId="5" applyNumberFormat="1" applyFont="1" applyAlignment="1">
      <alignment horizontal="right"/>
    </xf>
    <xf numFmtId="167" fontId="145" fillId="0" borderId="0" xfId="0" applyNumberFormat="1" applyFont="1" applyAlignment="1">
      <alignment horizontal="center"/>
    </xf>
    <xf numFmtId="0" fontId="12" fillId="0" borderId="0" xfId="0" applyFont="1" applyAlignment="1">
      <alignment horizontal="center"/>
    </xf>
    <xf numFmtId="166" fontId="12" fillId="0" borderId="0" xfId="0" applyNumberFormat="1" applyFont="1" applyAlignment="1">
      <alignment horizontal="center"/>
    </xf>
    <xf numFmtId="0" fontId="119" fillId="0" borderId="0" xfId="0" applyFont="1" applyAlignment="1">
      <alignment horizontal="center"/>
    </xf>
    <xf numFmtId="0" fontId="21" fillId="0" borderId="0" xfId="0" applyFont="1" applyAlignment="1">
      <alignment horizontal="left"/>
    </xf>
    <xf numFmtId="0" fontId="119" fillId="0" borderId="0" xfId="0" applyFont="1" applyAlignment="1">
      <alignment horizontal="left"/>
    </xf>
    <xf numFmtId="0" fontId="12" fillId="0" borderId="0" xfId="0" applyFont="1" applyAlignment="1">
      <alignment horizontal="center" vertical="top"/>
    </xf>
    <xf numFmtId="0" fontId="29" fillId="0" borderId="0" xfId="0" applyFont="1" applyAlignment="1">
      <alignment horizontal="center"/>
    </xf>
    <xf numFmtId="0" fontId="29" fillId="0" borderId="0" xfId="0" applyFont="1" applyAlignment="1">
      <alignment horizontal="left"/>
    </xf>
    <xf numFmtId="0" fontId="119" fillId="0" borderId="0" xfId="0" applyFont="1"/>
    <xf numFmtId="167" fontId="15" fillId="0" borderId="0" xfId="1708" applyNumberFormat="1" applyFont="1" applyAlignment="1">
      <alignment horizontal="center"/>
    </xf>
    <xf numFmtId="0" fontId="122" fillId="0" borderId="0" xfId="0" applyFont="1" applyAlignment="1">
      <alignment vertical="top" wrapText="1"/>
    </xf>
    <xf numFmtId="207" fontId="21" fillId="0" borderId="0" xfId="0" applyNumberFormat="1" applyFont="1" applyAlignment="1">
      <alignment horizontal="left" wrapText="1"/>
    </xf>
    <xf numFmtId="167" fontId="14" fillId="0" borderId="0" xfId="1708" applyNumberFormat="1" applyFont="1" applyAlignment="1">
      <alignment horizontal="right" vertical="top"/>
    </xf>
    <xf numFmtId="0" fontId="12" fillId="0" borderId="0" xfId="0" quotePrefix="1" applyFont="1" applyAlignment="1">
      <alignment vertical="top" wrapText="1"/>
    </xf>
    <xf numFmtId="0" fontId="15" fillId="0" borderId="0" xfId="1708" applyFont="1" applyAlignment="1">
      <alignment wrapText="1"/>
    </xf>
    <xf numFmtId="0" fontId="123" fillId="0" borderId="0" xfId="0" applyFont="1"/>
    <xf numFmtId="0" fontId="124" fillId="0" borderId="0" xfId="0" applyFont="1"/>
    <xf numFmtId="0" fontId="12" fillId="0" borderId="0" xfId="0" applyFont="1" applyAlignment="1" applyProtection="1">
      <alignment horizontal="center" vertical="top"/>
      <protection locked="0"/>
    </xf>
    <xf numFmtId="0" fontId="124" fillId="0" borderId="4" xfId="0" applyFont="1" applyBorder="1"/>
    <xf numFmtId="0" fontId="15" fillId="0" borderId="4" xfId="1708" applyFont="1" applyBorder="1" applyAlignment="1">
      <alignment wrapText="1"/>
    </xf>
    <xf numFmtId="167" fontId="17" fillId="0" borderId="0" xfId="20" applyNumberFormat="1" applyFont="1" applyFill="1" applyAlignment="1">
      <alignment horizontal="center"/>
    </xf>
    <xf numFmtId="0" fontId="18" fillId="0" borderId="0" xfId="1708" applyFont="1" applyAlignment="1">
      <alignment horizontal="center" wrapText="1"/>
    </xf>
    <xf numFmtId="0" fontId="0" fillId="0" borderId="0" xfId="0" applyAlignment="1">
      <alignment horizontal="right"/>
    </xf>
    <xf numFmtId="0" fontId="14" fillId="0" borderId="0" xfId="0" applyFont="1" applyAlignment="1">
      <alignment horizontal="left"/>
    </xf>
    <xf numFmtId="176" fontId="0" fillId="0" borderId="0" xfId="0" applyNumberFormat="1"/>
    <xf numFmtId="174" fontId="0" fillId="0" borderId="0" xfId="0" applyNumberFormat="1"/>
    <xf numFmtId="0" fontId="151" fillId="0" borderId="0" xfId="0" applyFont="1" applyAlignment="1">
      <alignment horizontal="right"/>
    </xf>
    <xf numFmtId="176" fontId="151" fillId="0" borderId="0" xfId="0" applyNumberFormat="1" applyFont="1"/>
    <xf numFmtId="174" fontId="151" fillId="0" borderId="0" xfId="0" applyNumberFormat="1" applyFont="1"/>
    <xf numFmtId="0" fontId="26" fillId="0" borderId="0" xfId="0" applyFont="1"/>
    <xf numFmtId="0" fontId="152" fillId="0" borderId="0" xfId="0" applyFont="1"/>
    <xf numFmtId="176" fontId="151" fillId="0" borderId="0" xfId="1" applyNumberFormat="1" applyFont="1" applyFill="1"/>
    <xf numFmtId="174" fontId="29" fillId="0" borderId="0" xfId="11" applyNumberFormat="1" applyFont="1" applyAlignment="1">
      <alignment horizontal="left"/>
    </xf>
    <xf numFmtId="171" fontId="12" fillId="0" borderId="0" xfId="0" applyNumberFormat="1" applyFont="1" applyAlignment="1">
      <alignment horizontal="center"/>
    </xf>
    <xf numFmtId="174" fontId="14" fillId="0" borderId="0" xfId="0" applyNumberFormat="1" applyFont="1" applyAlignment="1">
      <alignment vertical="center"/>
    </xf>
    <xf numFmtId="174" fontId="14" fillId="0" borderId="0" xfId="0" applyNumberFormat="1" applyFont="1"/>
    <xf numFmtId="166" fontId="11" fillId="0" borderId="0" xfId="0" applyNumberFormat="1" applyFont="1"/>
    <xf numFmtId="167" fontId="12" fillId="0" borderId="0" xfId="0" applyNumberFormat="1" applyFont="1" applyAlignment="1">
      <alignment horizontal="center"/>
    </xf>
    <xf numFmtId="172" fontId="12" fillId="0" borderId="0" xfId="0" applyNumberFormat="1" applyFont="1"/>
    <xf numFmtId="4" fontId="14" fillId="0" borderId="0" xfId="0" applyNumberFormat="1" applyFont="1"/>
    <xf numFmtId="167" fontId="17" fillId="0" borderId="1" xfId="1" applyNumberFormat="1" applyFont="1" applyFill="1" applyBorder="1" applyAlignment="1">
      <alignment horizontal="center"/>
    </xf>
    <xf numFmtId="4" fontId="17" fillId="0" borderId="2" xfId="1" applyNumberFormat="1" applyFont="1" applyFill="1" applyBorder="1" applyAlignment="1">
      <alignment horizontal="right"/>
    </xf>
    <xf numFmtId="4" fontId="17" fillId="0" borderId="3" xfId="1" applyNumberFormat="1" applyFont="1" applyFill="1" applyBorder="1" applyAlignment="1">
      <alignment horizontal="right"/>
    </xf>
    <xf numFmtId="4" fontId="17" fillId="0" borderId="0" xfId="1" applyNumberFormat="1" applyFont="1" applyFill="1" applyAlignment="1">
      <alignment horizontal="right"/>
    </xf>
    <xf numFmtId="0" fontId="12" fillId="0" borderId="0" xfId="0" applyFont="1" applyAlignment="1">
      <alignment vertical="top" wrapText="1"/>
    </xf>
    <xf numFmtId="0" fontId="20" fillId="0" borderId="6" xfId="2" applyNumberFormat="1" applyFont="1" applyFill="1" applyBorder="1" applyAlignment="1">
      <alignment horizontal="left" vertical="center"/>
    </xf>
    <xf numFmtId="167" fontId="153" fillId="0" borderId="0" xfId="0" applyNumberFormat="1" applyFont="1" applyAlignment="1">
      <alignment horizontal="center"/>
    </xf>
    <xf numFmtId="0" fontId="154" fillId="0" borderId="0" xfId="0" applyFont="1"/>
    <xf numFmtId="167" fontId="20" fillId="0" borderId="0" xfId="0" applyNumberFormat="1" applyFont="1" applyAlignment="1">
      <alignment horizontal="center"/>
    </xf>
    <xf numFmtId="0" fontId="20" fillId="0" borderId="0" xfId="0" applyFont="1"/>
    <xf numFmtId="172" fontId="21" fillId="0" borderId="0" xfId="0" applyNumberFormat="1" applyFont="1" applyAlignment="1">
      <alignment horizontal="center"/>
    </xf>
    <xf numFmtId="0" fontId="20" fillId="0" borderId="0" xfId="0" applyFont="1" applyAlignment="1">
      <alignment horizontal="center"/>
    </xf>
    <xf numFmtId="0" fontId="21" fillId="0" borderId="0" xfId="0" applyFont="1" applyAlignment="1">
      <alignment horizontal="left" vertical="top" wrapText="1"/>
    </xf>
    <xf numFmtId="167" fontId="21" fillId="0" borderId="0" xfId="0" applyNumberFormat="1" applyFont="1" applyAlignment="1">
      <alignment horizontal="center"/>
    </xf>
    <xf numFmtId="0" fontId="21" fillId="0" borderId="6" xfId="0" applyFont="1" applyBorder="1" applyAlignment="1">
      <alignment horizontal="center" vertical="center"/>
    </xf>
    <xf numFmtId="0" fontId="21" fillId="0" borderId="0" xfId="0" applyFont="1"/>
    <xf numFmtId="166" fontId="20" fillId="0" borderId="0" xfId="0" applyNumberFormat="1" applyFont="1" applyAlignment="1">
      <alignment horizontal="center"/>
    </xf>
    <xf numFmtId="0" fontId="12" fillId="0" borderId="0" xfId="5" applyFont="1" applyAlignment="1">
      <alignment wrapText="1"/>
    </xf>
    <xf numFmtId="0" fontId="12" fillId="0" borderId="0" xfId="5" applyFont="1" applyAlignment="1">
      <alignment horizontal="left" vertical="top" wrapText="1"/>
    </xf>
    <xf numFmtId="0" fontId="12" fillId="0" borderId="0" xfId="5" applyFont="1" applyAlignment="1">
      <alignment vertical="top" wrapText="1"/>
    </xf>
    <xf numFmtId="166" fontId="14" fillId="0" borderId="0" xfId="5" applyNumberFormat="1" applyFont="1" applyAlignment="1">
      <alignment horizontal="center"/>
    </xf>
    <xf numFmtId="1" fontId="12" fillId="0" borderId="0" xfId="5" applyNumberFormat="1" applyFont="1" applyAlignment="1">
      <alignment horizontal="center"/>
    </xf>
    <xf numFmtId="166" fontId="11" fillId="0" borderId="0" xfId="5" applyNumberFormat="1" applyFont="1" applyAlignment="1">
      <alignment horizontal="center"/>
    </xf>
    <xf numFmtId="0" fontId="21" fillId="0" borderId="0" xfId="5" applyFont="1"/>
    <xf numFmtId="171" fontId="20" fillId="0" borderId="0" xfId="0" applyNumberFormat="1" applyFont="1" applyAlignment="1">
      <alignment horizontal="center"/>
    </xf>
    <xf numFmtId="4" fontId="21" fillId="0" borderId="0" xfId="0" applyNumberFormat="1" applyFont="1" applyAlignment="1">
      <alignment horizontal="right"/>
    </xf>
    <xf numFmtId="0" fontId="21" fillId="0" borderId="0" xfId="0" applyFont="1" applyAlignment="1">
      <alignment horizontal="right"/>
    </xf>
    <xf numFmtId="0" fontId="14" fillId="0" borderId="0" xfId="0" applyFont="1" applyAlignment="1">
      <alignment horizontal="center"/>
    </xf>
    <xf numFmtId="166" fontId="11" fillId="0" borderId="0" xfId="0" applyNumberFormat="1" applyFont="1" applyAlignment="1">
      <alignment horizontal="center"/>
    </xf>
    <xf numFmtId="169" fontId="14" fillId="0" borderId="0" xfId="0" applyNumberFormat="1" applyFont="1" applyAlignment="1">
      <alignment horizontal="right"/>
    </xf>
    <xf numFmtId="169" fontId="14" fillId="0" borderId="0" xfId="5" applyNumberFormat="1" applyFont="1" applyAlignment="1">
      <alignment horizontal="right"/>
    </xf>
    <xf numFmtId="167" fontId="17" fillId="0" borderId="0" xfId="5" applyNumberFormat="1" applyFont="1" applyAlignment="1">
      <alignment horizontal="center" vertical="top"/>
    </xf>
    <xf numFmtId="0" fontId="12" fillId="0" borderId="0" xfId="5" applyFont="1" applyAlignment="1">
      <alignment horizontal="left" wrapText="1"/>
    </xf>
    <xf numFmtId="167" fontId="12" fillId="0" borderId="0" xfId="5" applyNumberFormat="1" applyFont="1" applyAlignment="1">
      <alignment horizontal="center" vertical="top"/>
    </xf>
    <xf numFmtId="0" fontId="14" fillId="0" borderId="0" xfId="5" applyFont="1"/>
    <xf numFmtId="167" fontId="21" fillId="0" borderId="5" xfId="0" applyNumberFormat="1" applyFont="1" applyBorder="1" applyAlignment="1">
      <alignment horizontal="center" vertical="center"/>
    </xf>
    <xf numFmtId="166" fontId="21" fillId="0" borderId="6" xfId="0" applyNumberFormat="1" applyFont="1" applyBorder="1" applyAlignment="1">
      <alignment horizontal="center" vertical="center"/>
    </xf>
    <xf numFmtId="174" fontId="21" fillId="0" borderId="6" xfId="0" applyNumberFormat="1" applyFont="1" applyBorder="1" applyAlignment="1">
      <alignment horizontal="right" vertical="center"/>
    </xf>
    <xf numFmtId="174" fontId="20" fillId="0" borderId="7" xfId="0" applyNumberFormat="1" applyFont="1" applyBorder="1" applyAlignment="1">
      <alignment horizontal="right" vertical="center"/>
    </xf>
    <xf numFmtId="167" fontId="145" fillId="0" borderId="0" xfId="0" applyNumberFormat="1" applyFont="1" applyAlignment="1">
      <alignment horizontal="center" vertical="top"/>
    </xf>
    <xf numFmtId="174" fontId="21" fillId="0" borderId="0" xfId="0" applyNumberFormat="1" applyFont="1"/>
    <xf numFmtId="0" fontId="0" fillId="0" borderId="0" xfId="19" applyFont="1"/>
    <xf numFmtId="0" fontId="12" fillId="137" borderId="0" xfId="0" applyFont="1" applyFill="1" applyAlignment="1">
      <alignment vertical="top" wrapText="1"/>
    </xf>
    <xf numFmtId="0" fontId="12" fillId="137" borderId="0" xfId="0" quotePrefix="1" applyFont="1" applyFill="1" applyAlignment="1">
      <alignment vertical="top" wrapText="1"/>
    </xf>
    <xf numFmtId="0" fontId="0" fillId="0" borderId="0" xfId="5" applyFont="1"/>
    <xf numFmtId="0" fontId="0" fillId="0" borderId="0" xfId="5" applyFont="1" applyAlignment="1">
      <alignment wrapText="1"/>
    </xf>
    <xf numFmtId="167" fontId="11" fillId="0" borderId="0" xfId="0" applyNumberFormat="1" applyFont="1" applyAlignment="1">
      <alignment horizontal="center"/>
    </xf>
    <xf numFmtId="0" fontId="17" fillId="0" borderId="2" xfId="0" applyFont="1" applyBorder="1" applyAlignment="1">
      <alignment horizontal="center"/>
    </xf>
    <xf numFmtId="166" fontId="17" fillId="0" borderId="2" xfId="0" applyNumberFormat="1" applyFont="1" applyBorder="1" applyAlignment="1">
      <alignment horizontal="center"/>
    </xf>
    <xf numFmtId="0" fontId="17" fillId="0" borderId="0" xfId="0" applyFont="1" applyAlignment="1">
      <alignment horizontal="center"/>
    </xf>
    <xf numFmtId="166" fontId="17" fillId="0" borderId="0" xfId="0" applyNumberFormat="1" applyFont="1" applyAlignment="1">
      <alignment horizontal="center"/>
    </xf>
    <xf numFmtId="0" fontId="156" fillId="0" borderId="0" xfId="5" applyFont="1"/>
    <xf numFmtId="0" fontId="157" fillId="0" borderId="0" xfId="5" applyFont="1" applyAlignment="1">
      <alignment horizontal="center"/>
    </xf>
    <xf numFmtId="166" fontId="155" fillId="0" borderId="0" xfId="5" applyNumberFormat="1" applyFont="1" applyAlignment="1">
      <alignment horizontal="center"/>
    </xf>
    <xf numFmtId="173" fontId="157" fillId="0" borderId="0" xfId="5" applyNumberFormat="1" applyFont="1" applyAlignment="1">
      <alignment horizontal="right"/>
    </xf>
    <xf numFmtId="1" fontId="155" fillId="0" borderId="0" xfId="5" applyNumberFormat="1" applyFont="1" applyAlignment="1">
      <alignment horizontal="center"/>
    </xf>
    <xf numFmtId="172" fontId="12" fillId="0" borderId="0" xfId="0" applyNumberFormat="1" applyFont="1" applyAlignment="1">
      <alignment horizontal="center"/>
    </xf>
    <xf numFmtId="0" fontId="14" fillId="0" borderId="0" xfId="0" applyFont="1" applyAlignment="1">
      <alignment vertical="top" wrapText="1"/>
    </xf>
    <xf numFmtId="174" fontId="12" fillId="0" borderId="0" xfId="0" applyNumberFormat="1" applyFont="1"/>
    <xf numFmtId="0" fontId="143" fillId="0" borderId="0" xfId="0" applyFont="1" applyAlignment="1">
      <alignment vertical="top" wrapText="1"/>
    </xf>
    <xf numFmtId="0" fontId="12" fillId="0" borderId="0" xfId="0" quotePrefix="1" applyFont="1" applyAlignment="1">
      <alignment horizontal="left" vertical="top"/>
    </xf>
    <xf numFmtId="0" fontId="12" fillId="0" borderId="0" xfId="0" quotePrefix="1" applyFont="1" applyAlignment="1">
      <alignment horizontal="left" vertical="top" wrapText="1"/>
    </xf>
    <xf numFmtId="167" fontId="148" fillId="0" borderId="5" xfId="0" applyNumberFormat="1" applyFont="1" applyBorder="1" applyAlignment="1">
      <alignment vertical="center"/>
    </xf>
    <xf numFmtId="0" fontId="12" fillId="0" borderId="6" xfId="0" applyFont="1" applyBorder="1" applyAlignment="1">
      <alignment vertical="center"/>
    </xf>
    <xf numFmtId="172" fontId="12" fillId="0" borderId="6" xfId="0" applyNumberFormat="1" applyFont="1" applyBorder="1" applyAlignment="1">
      <alignment vertical="center"/>
    </xf>
    <xf numFmtId="169" fontId="14" fillId="0" borderId="6" xfId="0" applyNumberFormat="1" applyFont="1" applyBorder="1" applyAlignment="1">
      <alignment horizontal="right" vertical="center"/>
    </xf>
    <xf numFmtId="174" fontId="11" fillId="0" borderId="7" xfId="0" applyNumberFormat="1" applyFont="1" applyBorder="1" applyAlignment="1">
      <alignment horizontal="right" vertical="center"/>
    </xf>
    <xf numFmtId="0" fontId="35" fillId="0" borderId="0" xfId="2" applyNumberFormat="1" applyFont="1" applyFill="1" applyAlignment="1">
      <alignment horizontal="center"/>
    </xf>
    <xf numFmtId="0" fontId="26" fillId="0" borderId="0" xfId="2" applyNumberFormat="1" applyFont="1" applyFill="1" applyAlignment="1">
      <alignment horizontal="left"/>
    </xf>
    <xf numFmtId="0" fontId="11" fillId="0" borderId="0" xfId="0" applyFont="1" applyAlignment="1">
      <alignment horizontal="left"/>
    </xf>
    <xf numFmtId="171" fontId="13" fillId="0" borderId="0" xfId="0" applyNumberFormat="1" applyFont="1" applyAlignment="1">
      <alignment horizontal="center"/>
    </xf>
    <xf numFmtId="0" fontId="11" fillId="0" borderId="0" xfId="0" applyFont="1"/>
    <xf numFmtId="169" fontId="13" fillId="0" borderId="0" xfId="1" applyNumberFormat="1" applyFont="1" applyFill="1" applyAlignment="1">
      <alignment horizontal="right"/>
    </xf>
    <xf numFmtId="175" fontId="23" fillId="0" borderId="0" xfId="1" applyNumberFormat="1" applyFont="1" applyFill="1" applyAlignment="1">
      <alignment horizontal="center"/>
    </xf>
    <xf numFmtId="175" fontId="11" fillId="0" borderId="0" xfId="1" applyNumberFormat="1" applyFont="1" applyFill="1" applyAlignment="1">
      <alignment horizontal="left"/>
    </xf>
    <xf numFmtId="168" fontId="23" fillId="0" borderId="0" xfId="1" applyFont="1" applyFill="1" applyAlignment="1">
      <alignment horizontal="center"/>
    </xf>
    <xf numFmtId="166" fontId="23" fillId="0" borderId="0" xfId="1" applyNumberFormat="1" applyFont="1" applyFill="1" applyAlignment="1">
      <alignment horizontal="center"/>
    </xf>
    <xf numFmtId="169" fontId="23" fillId="0" borderId="0" xfId="1" applyNumberFormat="1" applyFont="1" applyFill="1" applyAlignment="1">
      <alignment horizontal="right"/>
    </xf>
    <xf numFmtId="0" fontId="12" fillId="0" borderId="0" xfId="0" applyFont="1" applyAlignment="1">
      <alignment horizontal="left" wrapText="1"/>
    </xf>
    <xf numFmtId="169" fontId="12" fillId="0" borderId="0" xfId="0" applyNumberFormat="1" applyFont="1" applyAlignment="1">
      <alignment horizontal="right"/>
    </xf>
    <xf numFmtId="169" fontId="17" fillId="0" borderId="2" xfId="1" applyNumberFormat="1" applyFont="1" applyFill="1" applyBorder="1" applyAlignment="1">
      <alignment horizontal="right"/>
    </xf>
    <xf numFmtId="169" fontId="17" fillId="0" borderId="3" xfId="1" applyNumberFormat="1" applyFont="1" applyFill="1" applyBorder="1" applyAlignment="1">
      <alignment horizontal="right"/>
    </xf>
    <xf numFmtId="167" fontId="17" fillId="0" borderId="0" xfId="1" applyNumberFormat="1" applyFont="1" applyFill="1" applyBorder="1" applyAlignment="1">
      <alignment horizontal="center"/>
    </xf>
    <xf numFmtId="169" fontId="17" fillId="0" borderId="0" xfId="1" applyNumberFormat="1" applyFont="1" applyFill="1" applyBorder="1" applyAlignment="1">
      <alignment horizontal="right"/>
    </xf>
    <xf numFmtId="167" fontId="17" fillId="0" borderId="0" xfId="0" applyNumberFormat="1" applyFont="1" applyAlignment="1">
      <alignment horizontal="center"/>
    </xf>
    <xf numFmtId="0" fontId="13" fillId="0" borderId="0" xfId="0" applyFont="1" applyAlignment="1">
      <alignment horizontal="left" vertical="top"/>
    </xf>
    <xf numFmtId="0" fontId="14" fillId="0" borderId="0" xfId="3" applyNumberFormat="1" applyFont="1" applyFill="1" applyAlignment="1">
      <alignment vertical="top" wrapText="1"/>
    </xf>
    <xf numFmtId="166" fontId="12" fillId="0" borderId="0" xfId="3" applyNumberFormat="1" applyFont="1" applyFill="1" applyAlignment="1">
      <alignment horizontal="center"/>
    </xf>
    <xf numFmtId="169" fontId="12" fillId="0" borderId="0" xfId="3" applyNumberFormat="1" applyFont="1" applyFill="1" applyAlignment="1">
      <alignment horizontal="right"/>
    </xf>
    <xf numFmtId="0" fontId="12" fillId="0" borderId="0" xfId="3" applyNumberFormat="1" applyFont="1" applyFill="1" applyAlignment="1">
      <alignment vertical="top" wrapText="1"/>
    </xf>
    <xf numFmtId="171" fontId="12" fillId="0" borderId="5" xfId="0" applyNumberFormat="1" applyFont="1" applyBorder="1" applyAlignment="1">
      <alignment horizontal="center" vertical="center"/>
    </xf>
    <xf numFmtId="0" fontId="12" fillId="0" borderId="6" xfId="0" applyFont="1" applyBorder="1" applyAlignment="1">
      <alignment horizontal="center" vertical="center"/>
    </xf>
    <xf numFmtId="166" fontId="12" fillId="0" borderId="6" xfId="0" applyNumberFormat="1" applyFont="1" applyBorder="1" applyAlignment="1">
      <alignment horizontal="center" vertical="center"/>
    </xf>
    <xf numFmtId="174" fontId="12" fillId="0" borderId="6" xfId="1" applyNumberFormat="1" applyFont="1" applyFill="1" applyBorder="1" applyAlignment="1">
      <alignment horizontal="right" vertical="center"/>
    </xf>
    <xf numFmtId="174" fontId="11" fillId="0" borderId="7" xfId="1" applyNumberFormat="1" applyFont="1" applyFill="1" applyBorder="1" applyAlignment="1">
      <alignment horizontal="right" vertical="center"/>
    </xf>
    <xf numFmtId="0" fontId="21" fillId="0" borderId="0" xfId="5" applyFont="1" applyAlignment="1">
      <alignment horizontal="left" vertical="top" wrapText="1"/>
    </xf>
    <xf numFmtId="175" fontId="23" fillId="0" borderId="0" xfId="1453" applyNumberFormat="1" applyFont="1" applyFill="1" applyBorder="1" applyAlignment="1">
      <alignment horizontal="center"/>
    </xf>
    <xf numFmtId="0" fontId="16" fillId="0" borderId="0" xfId="812" applyFont="1" applyAlignment="1">
      <alignment horizontal="center"/>
    </xf>
    <xf numFmtId="167" fontId="15" fillId="0" borderId="0" xfId="0" applyNumberFormat="1" applyFont="1" applyAlignment="1">
      <alignment horizontal="center"/>
    </xf>
    <xf numFmtId="171" fontId="20" fillId="0" borderId="0" xfId="5" applyNumberFormat="1" applyFont="1" applyAlignment="1">
      <alignment horizontal="center"/>
    </xf>
    <xf numFmtId="0" fontId="20" fillId="0" borderId="0" xfId="5" applyFont="1"/>
    <xf numFmtId="0" fontId="20" fillId="0" borderId="0" xfId="5" applyFont="1" applyAlignment="1">
      <alignment horizontal="center"/>
    </xf>
    <xf numFmtId="166" fontId="21" fillId="0" borderId="0" xfId="5" applyNumberFormat="1" applyFont="1" applyAlignment="1">
      <alignment horizontal="center"/>
    </xf>
    <xf numFmtId="4" fontId="20" fillId="0" borderId="0" xfId="1431" applyNumberFormat="1" applyFont="1" applyFill="1" applyAlignment="1">
      <alignment horizontal="right"/>
    </xf>
    <xf numFmtId="171" fontId="145" fillId="0" borderId="0" xfId="5" applyNumberFormat="1" applyFont="1" applyAlignment="1">
      <alignment horizontal="center"/>
    </xf>
    <xf numFmtId="0" fontId="145" fillId="0" borderId="0" xfId="5" applyFont="1" applyAlignment="1">
      <alignment horizontal="center"/>
    </xf>
    <xf numFmtId="0" fontId="21" fillId="0" borderId="0" xfId="5" applyFont="1" applyAlignment="1">
      <alignment horizontal="center"/>
    </xf>
    <xf numFmtId="166" fontId="145" fillId="0" borderId="0" xfId="5" applyNumberFormat="1" applyFont="1" applyAlignment="1">
      <alignment horizontal="center"/>
    </xf>
    <xf numFmtId="4" fontId="145" fillId="0" borderId="0" xfId="1431" applyNumberFormat="1" applyFont="1" applyFill="1" applyAlignment="1">
      <alignment horizontal="right"/>
    </xf>
    <xf numFmtId="0" fontId="20" fillId="0" borderId="0" xfId="5" applyFont="1" applyAlignment="1">
      <alignment horizontal="left"/>
    </xf>
    <xf numFmtId="4" fontId="21" fillId="0" borderId="0" xfId="5" applyNumberFormat="1" applyFont="1" applyAlignment="1">
      <alignment horizontal="right"/>
    </xf>
    <xf numFmtId="167" fontId="145" fillId="0" borderId="0" xfId="5" applyNumberFormat="1" applyFont="1" applyAlignment="1">
      <alignment horizontal="center"/>
    </xf>
    <xf numFmtId="167" fontId="20" fillId="0" borderId="0" xfId="5" applyNumberFormat="1" applyFont="1" applyAlignment="1">
      <alignment horizontal="center"/>
    </xf>
    <xf numFmtId="167" fontId="145" fillId="0" borderId="1" xfId="1" applyNumberFormat="1" applyFont="1" applyFill="1" applyBorder="1" applyAlignment="1">
      <alignment horizontal="center"/>
    </xf>
    <xf numFmtId="0" fontId="145" fillId="0" borderId="2" xfId="0" applyFont="1" applyBorder="1" applyAlignment="1">
      <alignment horizontal="center"/>
    </xf>
    <xf numFmtId="166" fontId="145" fillId="0" borderId="2" xfId="0" applyNumberFormat="1" applyFont="1" applyBorder="1" applyAlignment="1">
      <alignment horizontal="center"/>
    </xf>
    <xf numFmtId="4" fontId="145" fillId="0" borderId="2" xfId="1" applyNumberFormat="1" applyFont="1" applyFill="1" applyBorder="1" applyAlignment="1">
      <alignment horizontal="right"/>
    </xf>
    <xf numFmtId="4" fontId="145" fillId="0" borderId="3" xfId="1" applyNumberFormat="1" applyFont="1" applyFill="1" applyBorder="1" applyAlignment="1">
      <alignment horizontal="right"/>
    </xf>
    <xf numFmtId="167" fontId="145" fillId="0" borderId="0" xfId="1" applyNumberFormat="1" applyFont="1" applyFill="1" applyAlignment="1">
      <alignment horizontal="center"/>
    </xf>
    <xf numFmtId="0" fontId="145" fillId="0" borderId="0" xfId="0" applyFont="1" applyAlignment="1">
      <alignment horizontal="center"/>
    </xf>
    <xf numFmtId="166" fontId="145" fillId="0" borderId="0" xfId="0" applyNumberFormat="1" applyFont="1" applyAlignment="1">
      <alignment horizontal="center"/>
    </xf>
    <xf numFmtId="174" fontId="145" fillId="0" borderId="0" xfId="1" applyNumberFormat="1" applyFont="1" applyFill="1" applyAlignment="1">
      <alignment horizontal="right"/>
    </xf>
    <xf numFmtId="0" fontId="146" fillId="0" borderId="0" xfId="0" applyFont="1" applyAlignment="1">
      <alignment horizontal="left"/>
    </xf>
    <xf numFmtId="174" fontId="21" fillId="0" borderId="0" xfId="1" applyNumberFormat="1" applyFont="1" applyFill="1" applyAlignment="1">
      <alignment horizontal="right"/>
    </xf>
    <xf numFmtId="0" fontId="20" fillId="0" borderId="0" xfId="5" applyFont="1" applyAlignment="1">
      <alignment horizontal="left" vertical="top" wrapText="1"/>
    </xf>
    <xf numFmtId="0" fontId="13" fillId="0" borderId="0" xfId="0" applyFont="1" applyAlignment="1">
      <alignment vertical="top" wrapText="1"/>
    </xf>
    <xf numFmtId="0" fontId="21" fillId="0" borderId="0" xfId="0" applyFont="1" applyAlignment="1">
      <alignment vertical="top" wrapText="1"/>
    </xf>
    <xf numFmtId="0" fontId="21" fillId="0" borderId="0" xfId="5" quotePrefix="1" applyFont="1" applyAlignment="1">
      <alignment horizontal="left" vertical="top" wrapText="1"/>
    </xf>
    <xf numFmtId="0" fontId="21" fillId="0" borderId="0" xfId="5" quotePrefix="1" applyFont="1" applyAlignment="1">
      <alignment horizontal="left" wrapText="1"/>
    </xf>
    <xf numFmtId="167" fontId="20" fillId="0" borderId="0" xfId="0" applyNumberFormat="1" applyFont="1" applyAlignment="1">
      <alignment horizontal="center" vertical="top"/>
    </xf>
    <xf numFmtId="0" fontId="20" fillId="0" borderId="0" xfId="0" applyFont="1" applyAlignment="1">
      <alignment horizontal="left" vertical="top" wrapText="1"/>
    </xf>
    <xf numFmtId="171" fontId="145" fillId="0" borderId="0" xfId="5" quotePrefix="1" applyNumberFormat="1" applyFont="1" applyAlignment="1">
      <alignment horizontal="right" vertical="top"/>
    </xf>
    <xf numFmtId="167" fontId="20" fillId="0" borderId="0" xfId="0" quotePrefix="1" applyNumberFormat="1" applyFont="1" applyAlignment="1">
      <alignment horizontal="right" vertical="top"/>
    </xf>
    <xf numFmtId="0" fontId="21" fillId="0" borderId="0" xfId="0" quotePrefix="1" applyFont="1" applyAlignment="1">
      <alignment vertical="top" wrapText="1"/>
    </xf>
    <xf numFmtId="0" fontId="21" fillId="0" borderId="0" xfId="1" applyNumberFormat="1" applyFont="1" applyFill="1" applyAlignment="1">
      <alignment horizontal="center"/>
    </xf>
    <xf numFmtId="0" fontId="20" fillId="0" borderId="0" xfId="0" applyFont="1" applyAlignment="1">
      <alignment wrapText="1"/>
    </xf>
    <xf numFmtId="174" fontId="21" fillId="0" borderId="0" xfId="0" applyNumberFormat="1" applyFont="1" applyAlignment="1">
      <alignment horizontal="right"/>
    </xf>
    <xf numFmtId="0" fontId="21" fillId="0" borderId="0" xfId="5" applyFont="1" applyAlignment="1">
      <alignment horizontal="left" wrapText="1"/>
    </xf>
    <xf numFmtId="4" fontId="21" fillId="0" borderId="0" xfId="3" applyNumberFormat="1" applyFont="1" applyFill="1" applyAlignment="1">
      <alignment horizontal="right"/>
    </xf>
    <xf numFmtId="174" fontId="21" fillId="0" borderId="0" xfId="3" applyNumberFormat="1" applyFont="1" applyFill="1" applyAlignment="1">
      <alignment horizontal="right"/>
    </xf>
    <xf numFmtId="174" fontId="20" fillId="0" borderId="0" xfId="1" applyNumberFormat="1" applyFont="1" applyFill="1" applyAlignment="1">
      <alignment horizontal="right"/>
    </xf>
    <xf numFmtId="0" fontId="20" fillId="0" borderId="0" xfId="0" applyFont="1" applyAlignment="1">
      <alignment horizontal="left"/>
    </xf>
    <xf numFmtId="174" fontId="145" fillId="0" borderId="2" xfId="1" applyNumberFormat="1" applyFont="1" applyFill="1" applyBorder="1" applyAlignment="1">
      <alignment horizontal="right"/>
    </xf>
    <xf numFmtId="174" fontId="145" fillId="0" borderId="3" xfId="1" applyNumberFormat="1" applyFont="1" applyFill="1" applyBorder="1" applyAlignment="1">
      <alignment horizontal="right"/>
    </xf>
    <xf numFmtId="167" fontId="13" fillId="0" borderId="0" xfId="0" applyNumberFormat="1" applyFont="1" applyAlignment="1">
      <alignment horizontal="center"/>
    </xf>
    <xf numFmtId="174" fontId="14" fillId="0" borderId="0" xfId="0" applyNumberFormat="1" applyFont="1" applyAlignment="1">
      <alignment horizontal="right"/>
    </xf>
    <xf numFmtId="0" fontId="11" fillId="0" borderId="0" xfId="0" applyFont="1" applyAlignment="1">
      <alignment horizontal="center"/>
    </xf>
    <xf numFmtId="174" fontId="11" fillId="0" borderId="0" xfId="1" applyNumberFormat="1" applyFont="1" applyFill="1" applyAlignment="1">
      <alignment horizontal="right"/>
    </xf>
    <xf numFmtId="171" fontId="17" fillId="0" borderId="0" xfId="5" quotePrefix="1" applyNumberFormat="1" applyFont="1" applyAlignment="1">
      <alignment horizontal="right" vertical="top"/>
    </xf>
    <xf numFmtId="167" fontId="11" fillId="0" borderId="0" xfId="0" quotePrefix="1" applyNumberFormat="1" applyFont="1" applyAlignment="1">
      <alignment horizontal="right" vertical="top"/>
    </xf>
    <xf numFmtId="174" fontId="17" fillId="0" borderId="2" xfId="1" applyNumberFormat="1" applyFont="1" applyFill="1" applyBorder="1" applyAlignment="1">
      <alignment horizontal="right"/>
    </xf>
    <xf numFmtId="174" fontId="17" fillId="0" borderId="3" xfId="1" applyNumberFormat="1" applyFont="1" applyFill="1" applyBorder="1" applyAlignment="1">
      <alignment horizontal="right"/>
    </xf>
    <xf numFmtId="174" fontId="17" fillId="0" borderId="0" xfId="1" applyNumberFormat="1" applyFont="1" applyFill="1" applyAlignment="1">
      <alignment horizontal="right"/>
    </xf>
    <xf numFmtId="167" fontId="17" fillId="0" borderId="0" xfId="3" applyNumberFormat="1" applyFont="1" applyFill="1" applyAlignment="1">
      <alignment horizontal="center" vertical="top"/>
    </xf>
    <xf numFmtId="0" fontId="12" fillId="0" borderId="0" xfId="0" applyFont="1" applyAlignment="1">
      <alignment horizontal="left" vertical="top" wrapText="1"/>
    </xf>
    <xf numFmtId="174" fontId="12" fillId="0" borderId="0" xfId="0" applyNumberFormat="1" applyFont="1" applyAlignment="1">
      <alignment horizontal="right"/>
    </xf>
    <xf numFmtId="174" fontId="12" fillId="0" borderId="0" xfId="5" applyNumberFormat="1" applyFont="1" applyAlignment="1">
      <alignment horizontal="right"/>
    </xf>
    <xf numFmtId="0" fontId="12" fillId="0" borderId="0" xfId="0" quotePrefix="1" applyFont="1" applyAlignment="1">
      <alignment horizontal="left"/>
    </xf>
    <xf numFmtId="0" fontId="0" fillId="0" borderId="0" xfId="0" applyAlignment="1">
      <alignment wrapText="1"/>
    </xf>
    <xf numFmtId="169" fontId="20" fillId="0" borderId="0" xfId="1" applyNumberFormat="1" applyFont="1" applyFill="1" applyAlignment="1">
      <alignment horizontal="right"/>
    </xf>
    <xf numFmtId="169" fontId="145" fillId="0" borderId="2" xfId="1" applyNumberFormat="1" applyFont="1" applyFill="1" applyBorder="1" applyAlignment="1">
      <alignment horizontal="right"/>
    </xf>
    <xf numFmtId="169" fontId="145" fillId="0" borderId="0" xfId="1" applyNumberFormat="1" applyFont="1" applyFill="1" applyAlignment="1">
      <alignment horizontal="right"/>
    </xf>
    <xf numFmtId="0" fontId="21" fillId="0" borderId="0" xfId="3" applyNumberFormat="1" applyFont="1" applyFill="1" applyAlignment="1">
      <alignment horizontal="left" vertical="top" wrapText="1"/>
    </xf>
    <xf numFmtId="0" fontId="144" fillId="0" borderId="0" xfId="0" applyFont="1" applyAlignment="1">
      <alignment horizontal="left"/>
    </xf>
    <xf numFmtId="0" fontId="21" fillId="0" borderId="0" xfId="3" quotePrefix="1" applyNumberFormat="1" applyFont="1" applyFill="1" applyAlignment="1">
      <alignment horizontal="left" vertical="top" wrapText="1"/>
    </xf>
    <xf numFmtId="0" fontId="144" fillId="0" borderId="0" xfId="0" applyFont="1" applyAlignment="1">
      <alignment horizontal="left" wrapText="1"/>
    </xf>
    <xf numFmtId="172" fontId="145" fillId="0" borderId="0" xfId="0" applyNumberFormat="1" applyFont="1" applyAlignment="1">
      <alignment horizontal="center"/>
    </xf>
    <xf numFmtId="174" fontId="21" fillId="0" borderId="0" xfId="5" applyNumberFormat="1" applyFont="1" applyAlignment="1">
      <alignment horizontal="right"/>
    </xf>
    <xf numFmtId="0" fontId="16" fillId="0" borderId="0" xfId="0" applyFont="1" applyAlignment="1">
      <alignment vertical="top" wrapText="1"/>
    </xf>
    <xf numFmtId="0" fontId="21" fillId="0" borderId="0" xfId="0" quotePrefix="1" applyFont="1" applyAlignment="1">
      <alignment horizontal="left" vertical="top" wrapText="1"/>
    </xf>
    <xf numFmtId="0" fontId="16" fillId="0" borderId="0" xfId="1453" applyNumberFormat="1" applyFont="1" applyFill="1" applyBorder="1" applyAlignment="1">
      <alignment horizontal="left" vertical="top" wrapText="1"/>
    </xf>
    <xf numFmtId="0" fontId="16" fillId="0" borderId="0" xfId="0" quotePrefix="1" applyFont="1" applyAlignment="1">
      <alignment vertical="top" wrapText="1"/>
    </xf>
    <xf numFmtId="0" fontId="21" fillId="0" borderId="0" xfId="0" applyFont="1" applyAlignment="1">
      <alignment horizontal="left" vertical="top"/>
    </xf>
    <xf numFmtId="169" fontId="21" fillId="0" borderId="0" xfId="1" applyNumberFormat="1" applyFont="1" applyFill="1" applyAlignment="1">
      <alignment horizontal="right"/>
    </xf>
    <xf numFmtId="167" fontId="21" fillId="0" borderId="5" xfId="0" applyNumberFormat="1" applyFont="1" applyBorder="1" applyAlignment="1">
      <alignment horizontal="center"/>
    </xf>
    <xf numFmtId="172" fontId="21" fillId="0" borderId="6" xfId="0" applyNumberFormat="1" applyFont="1" applyBorder="1" applyAlignment="1">
      <alignment horizontal="center" vertical="center"/>
    </xf>
    <xf numFmtId="169" fontId="21" fillId="0" borderId="6" xfId="0" applyNumberFormat="1" applyFont="1" applyBorder="1" applyAlignment="1">
      <alignment horizontal="right" vertical="center"/>
    </xf>
    <xf numFmtId="174" fontId="20" fillId="0" borderId="6" xfId="0" applyNumberFormat="1" applyFont="1" applyBorder="1" applyAlignment="1">
      <alignment horizontal="right" vertical="center"/>
    </xf>
    <xf numFmtId="1" fontId="11" fillId="0" borderId="0" xfId="5" applyNumberFormat="1" applyFont="1" applyAlignment="1">
      <alignment horizontal="center"/>
    </xf>
    <xf numFmtId="0" fontId="11" fillId="0" borderId="0" xfId="5" applyFont="1"/>
    <xf numFmtId="0" fontId="11" fillId="0" borderId="0" xfId="5" applyFont="1" applyAlignment="1">
      <alignment horizontal="center"/>
    </xf>
    <xf numFmtId="173" fontId="11" fillId="0" borderId="0" xfId="1431" applyNumberFormat="1" applyFont="1" applyFill="1" applyAlignment="1">
      <alignment horizontal="right"/>
    </xf>
    <xf numFmtId="0" fontId="11" fillId="0" borderId="0" xfId="5" applyFont="1" applyAlignment="1">
      <alignment horizontal="left"/>
    </xf>
    <xf numFmtId="167" fontId="11" fillId="0" borderId="0" xfId="5" quotePrefix="1" applyNumberFormat="1" applyFont="1" applyAlignment="1">
      <alignment horizontal="right" vertical="top"/>
    </xf>
    <xf numFmtId="1" fontId="17" fillId="0" borderId="0" xfId="5" applyNumberFormat="1" applyFont="1" applyAlignment="1">
      <alignment horizontal="center"/>
    </xf>
    <xf numFmtId="0" fontId="17" fillId="0" borderId="0" xfId="5" applyFont="1" applyAlignment="1">
      <alignment horizontal="center"/>
    </xf>
    <xf numFmtId="166" fontId="17" fillId="0" borderId="0" xfId="5" applyNumberFormat="1" applyFont="1" applyAlignment="1">
      <alignment horizontal="center"/>
    </xf>
    <xf numFmtId="173" fontId="17" fillId="0" borderId="0" xfId="1431" applyNumberFormat="1" applyFont="1" applyFill="1" applyAlignment="1">
      <alignment horizontal="right"/>
    </xf>
    <xf numFmtId="167" fontId="17" fillId="0" borderId="1" xfId="1431" applyNumberFormat="1" applyFont="1" applyFill="1" applyBorder="1" applyAlignment="1">
      <alignment horizontal="center"/>
    </xf>
    <xf numFmtId="0" fontId="17" fillId="0" borderId="2" xfId="5" applyFont="1" applyBorder="1" applyAlignment="1">
      <alignment horizontal="center"/>
    </xf>
    <xf numFmtId="166" fontId="17" fillId="0" borderId="2" xfId="5" applyNumberFormat="1" applyFont="1" applyBorder="1" applyAlignment="1">
      <alignment horizontal="center"/>
    </xf>
    <xf numFmtId="173" fontId="17" fillId="0" borderId="2" xfId="1431" applyNumberFormat="1" applyFont="1" applyFill="1" applyBorder="1" applyAlignment="1">
      <alignment horizontal="right"/>
    </xf>
    <xf numFmtId="173" fontId="17" fillId="0" borderId="3" xfId="1431" applyNumberFormat="1" applyFont="1" applyFill="1" applyBorder="1" applyAlignment="1">
      <alignment horizontal="right"/>
    </xf>
    <xf numFmtId="0" fontId="13" fillId="0" borderId="0" xfId="5" applyFont="1"/>
    <xf numFmtId="0" fontId="143" fillId="0" borderId="0" xfId="5" applyFont="1" applyAlignment="1">
      <alignment wrapText="1"/>
    </xf>
    <xf numFmtId="0" fontId="143" fillId="0" borderId="0" xfId="5" quotePrefix="1" applyFont="1" applyAlignment="1">
      <alignment wrapText="1"/>
    </xf>
    <xf numFmtId="0" fontId="13" fillId="0" borderId="0" xfId="5" quotePrefix="1" applyFont="1" applyAlignment="1">
      <alignment wrapText="1"/>
    </xf>
    <xf numFmtId="0" fontId="14" fillId="0" borderId="0" xfId="5" applyFont="1" applyAlignment="1">
      <alignment horizontal="left" vertical="top" wrapText="1"/>
    </xf>
    <xf numFmtId="0" fontId="21" fillId="0" borderId="0" xfId="0" applyFont="1" applyAlignment="1">
      <alignment horizontal="left" wrapText="1"/>
    </xf>
    <xf numFmtId="1" fontId="12" fillId="0" borderId="5" xfId="5" applyNumberFormat="1" applyFont="1" applyBorder="1" applyAlignment="1">
      <alignment horizontal="center"/>
    </xf>
    <xf numFmtId="0" fontId="20" fillId="0" borderId="6" xfId="2" applyNumberFormat="1" applyFont="1" applyFill="1" applyBorder="1" applyAlignment="1">
      <alignment horizontal="left"/>
    </xf>
    <xf numFmtId="168" fontId="12" fillId="0" borderId="6" xfId="1773" applyFont="1" applyFill="1" applyBorder="1" applyAlignment="1">
      <alignment horizontal="center"/>
    </xf>
    <xf numFmtId="166" fontId="12" fillId="0" borderId="6" xfId="1773" applyNumberFormat="1" applyFont="1" applyFill="1" applyBorder="1" applyAlignment="1">
      <alignment horizontal="center"/>
    </xf>
    <xf numFmtId="173" fontId="12" fillId="0" borderId="6" xfId="1773" applyNumberFormat="1" applyFont="1" applyFill="1" applyBorder="1" applyAlignment="1">
      <alignment horizontal="right"/>
    </xf>
    <xf numFmtId="174" fontId="11" fillId="0" borderId="7" xfId="1773" applyNumberFormat="1" applyFont="1" applyFill="1" applyBorder="1" applyAlignment="1">
      <alignment horizontal="right"/>
    </xf>
    <xf numFmtId="0" fontId="13" fillId="0" borderId="0" xfId="3" applyNumberFormat="1" applyFont="1" applyFill="1" applyAlignment="1">
      <alignment vertical="top" wrapText="1"/>
    </xf>
    <xf numFmtId="0" fontId="21" fillId="0" borderId="0" xfId="0" quotePrefix="1" applyFont="1" applyAlignment="1">
      <alignment horizontal="left"/>
    </xf>
    <xf numFmtId="167" fontId="21" fillId="0" borderId="5" xfId="5" applyNumberFormat="1" applyFont="1" applyBorder="1" applyAlignment="1">
      <alignment horizontal="center" vertical="center"/>
    </xf>
    <xf numFmtId="0" fontId="21" fillId="0" borderId="6" xfId="5" applyFont="1" applyBorder="1" applyAlignment="1">
      <alignment horizontal="center" vertical="center"/>
    </xf>
    <xf numFmtId="166" fontId="21" fillId="0" borderId="6" xfId="5" applyNumberFormat="1" applyFont="1" applyBorder="1" applyAlignment="1">
      <alignment horizontal="center" vertical="center"/>
    </xf>
    <xf numFmtId="169" fontId="21" fillId="0" borderId="6" xfId="1431" applyNumberFormat="1" applyFont="1" applyFill="1" applyBorder="1" applyAlignment="1">
      <alignment horizontal="right" vertical="center"/>
    </xf>
    <xf numFmtId="174" fontId="20" fillId="0" borderId="7" xfId="1431" applyNumberFormat="1" applyFont="1" applyFill="1" applyBorder="1" applyAlignment="1">
      <alignment horizontal="right" vertical="center"/>
    </xf>
    <xf numFmtId="0" fontId="12" fillId="0" borderId="0" xfId="801" applyFont="1" applyAlignment="1">
      <alignment horizontal="center"/>
    </xf>
    <xf numFmtId="0" fontId="149" fillId="0" borderId="0" xfId="0" applyFont="1" applyAlignment="1">
      <alignment horizontal="right"/>
    </xf>
    <xf numFmtId="0" fontId="150" fillId="0" borderId="0" xfId="0" applyFont="1"/>
    <xf numFmtId="176" fontId="25" fillId="0" borderId="0" xfId="1" applyNumberFormat="1" applyFont="1" applyFill="1"/>
    <xf numFmtId="174" fontId="67" fillId="0" borderId="0" xfId="11" applyNumberFormat="1" applyFont="1" applyAlignment="1">
      <alignment horizontal="left"/>
    </xf>
    <xf numFmtId="0" fontId="29" fillId="0" borderId="0" xfId="11" applyFont="1" applyAlignment="1">
      <alignment horizontal="left"/>
    </xf>
    <xf numFmtId="0" fontId="20" fillId="0" borderId="0" xfId="11" applyFont="1"/>
    <xf numFmtId="174" fontId="29" fillId="0" borderId="0" xfId="11" applyNumberFormat="1" applyFont="1"/>
    <xf numFmtId="171" fontId="12" fillId="0" borderId="0" xfId="0" applyNumberFormat="1" applyFont="1" applyAlignment="1">
      <alignment horizontal="right"/>
    </xf>
    <xf numFmtId="0" fontId="12" fillId="0" borderId="0" xfId="0" applyFont="1" applyAlignment="1">
      <alignment vertical="center"/>
    </xf>
    <xf numFmtId="174" fontId="12" fillId="0" borderId="0" xfId="1" applyNumberFormat="1" applyFont="1" applyFill="1" applyAlignment="1">
      <alignment vertical="center"/>
    </xf>
    <xf numFmtId="171" fontId="14" fillId="0" borderId="0" xfId="0" applyNumberFormat="1" applyFont="1" applyAlignment="1">
      <alignment horizontal="center"/>
    </xf>
    <xf numFmtId="0" fontId="12" fillId="0" borderId="0" xfId="1" applyNumberFormat="1" applyFont="1" applyFill="1" applyAlignment="1">
      <alignment horizontal="left" vertical="center"/>
    </xf>
    <xf numFmtId="1" fontId="12" fillId="0" borderId="0" xfId="1" applyNumberFormat="1" applyFont="1" applyFill="1" applyAlignment="1">
      <alignment horizontal="left" vertical="center"/>
    </xf>
    <xf numFmtId="171" fontId="12" fillId="0" borderId="0" xfId="0" applyNumberFormat="1" applyFont="1" applyAlignment="1">
      <alignment horizontal="left"/>
    </xf>
    <xf numFmtId="171" fontId="12" fillId="0" borderId="0" xfId="0" applyNumberFormat="1" applyFont="1" applyAlignment="1">
      <alignment horizontal="left" vertical="center"/>
    </xf>
    <xf numFmtId="0" fontId="0" fillId="0" borderId="2" xfId="0" applyBorder="1" applyAlignment="1">
      <alignment horizontal="right"/>
    </xf>
    <xf numFmtId="0" fontId="13" fillId="0" borderId="2" xfId="0" applyFont="1" applyBorder="1" applyAlignment="1">
      <alignment vertical="center"/>
    </xf>
    <xf numFmtId="174" fontId="13" fillId="0" borderId="2" xfId="0" applyNumberFormat="1" applyFont="1" applyBorder="1" applyAlignment="1">
      <alignment vertical="center"/>
    </xf>
    <xf numFmtId="176" fontId="0" fillId="0" borderId="2" xfId="0" applyNumberFormat="1" applyBorder="1"/>
    <xf numFmtId="0" fontId="12" fillId="0" borderId="0" xfId="0" applyFont="1" applyAlignment="1">
      <alignment horizontal="left" vertical="top"/>
    </xf>
    <xf numFmtId="174" fontId="14" fillId="0" borderId="6" xfId="0" applyNumberFormat="1" applyFont="1" applyBorder="1" applyAlignment="1">
      <alignment horizontal="right" vertical="center"/>
    </xf>
    <xf numFmtId="0" fontId="21" fillId="0" borderId="0" xfId="3" applyNumberFormat="1" applyFont="1" applyFill="1" applyAlignment="1">
      <alignment vertical="top" wrapText="1"/>
    </xf>
    <xf numFmtId="166" fontId="21" fillId="0" borderId="0" xfId="3" applyNumberFormat="1" applyFont="1" applyFill="1" applyAlignment="1">
      <alignment horizontal="center"/>
    </xf>
    <xf numFmtId="174" fontId="12" fillId="0" borderId="0" xfId="3" applyNumberFormat="1" applyFont="1" applyFill="1" applyAlignment="1">
      <alignment horizontal="right"/>
    </xf>
    <xf numFmtId="167" fontId="14" fillId="0" borderId="5" xfId="0" applyNumberFormat="1" applyFont="1" applyBorder="1" applyAlignment="1">
      <alignment horizontal="center" vertical="center"/>
    </xf>
    <xf numFmtId="0" fontId="14" fillId="0" borderId="6" xfId="0" applyFont="1" applyBorder="1" applyAlignment="1">
      <alignment horizontal="center" vertical="center"/>
    </xf>
    <xf numFmtId="174" fontId="14" fillId="0" borderId="6" xfId="0" applyNumberFormat="1" applyFont="1" applyBorder="1" applyAlignment="1">
      <alignment vertical="center"/>
    </xf>
    <xf numFmtId="174" fontId="11" fillId="0" borderId="7" xfId="0" applyNumberFormat="1" applyFont="1" applyBorder="1" applyAlignment="1">
      <alignment vertical="center"/>
    </xf>
    <xf numFmtId="167" fontId="13" fillId="0" borderId="0" xfId="5" applyNumberFormat="1" applyFont="1" applyAlignment="1">
      <alignment horizontal="center" vertical="top"/>
    </xf>
    <xf numFmtId="0" fontId="11" fillId="0" borderId="0" xfId="5" applyFont="1" applyAlignment="1">
      <alignment vertical="top"/>
    </xf>
    <xf numFmtId="0" fontId="14" fillId="0" borderId="0" xfId="5" applyFont="1" applyAlignment="1">
      <alignment wrapText="1"/>
    </xf>
    <xf numFmtId="0" fontId="11" fillId="0" borderId="0" xfId="5" applyFont="1" applyAlignment="1">
      <alignment horizontal="left" vertical="top" wrapText="1"/>
    </xf>
    <xf numFmtId="167" fontId="17" fillId="0" borderId="2" xfId="1773" applyNumberFormat="1" applyFont="1" applyFill="1" applyBorder="1" applyAlignment="1">
      <alignment horizontal="center" vertical="top"/>
    </xf>
    <xf numFmtId="169" fontId="17" fillId="0" borderId="2" xfId="1773" applyNumberFormat="1" applyFont="1" applyFill="1" applyBorder="1" applyAlignment="1">
      <alignment horizontal="right"/>
    </xf>
    <xf numFmtId="169" fontId="17" fillId="0" borderId="0" xfId="1773" applyNumberFormat="1" applyFont="1" applyFill="1" applyAlignment="1">
      <alignment horizontal="right"/>
    </xf>
    <xf numFmtId="0" fontId="13" fillId="0" borderId="0" xfId="5" applyFont="1" applyAlignment="1">
      <alignment horizontal="left"/>
    </xf>
    <xf numFmtId="174" fontId="14" fillId="0" borderId="0" xfId="5" applyNumberFormat="1" applyFont="1" applyAlignment="1">
      <alignment horizontal="right"/>
    </xf>
    <xf numFmtId="0" fontId="13" fillId="0" borderId="0" xfId="5" quotePrefix="1" applyFont="1" applyAlignment="1">
      <alignment horizontal="left" vertical="top" wrapText="1"/>
    </xf>
    <xf numFmtId="0" fontId="13" fillId="0" borderId="0" xfId="5" applyFont="1" applyAlignment="1">
      <alignment horizontal="left" vertical="top" wrapText="1"/>
    </xf>
    <xf numFmtId="0" fontId="14" fillId="0" borderId="0" xfId="5" quotePrefix="1" applyFont="1" applyAlignment="1">
      <alignment horizontal="left" vertical="top" wrapText="1"/>
    </xf>
    <xf numFmtId="167" fontId="12" fillId="0" borderId="5" xfId="5" applyNumberFormat="1" applyFont="1" applyBorder="1" applyAlignment="1">
      <alignment horizontal="center" vertical="top"/>
    </xf>
    <xf numFmtId="174" fontId="20" fillId="0" borderId="6" xfId="2" applyNumberFormat="1" applyFont="1" applyFill="1" applyBorder="1" applyAlignment="1">
      <alignment vertical="center" wrapText="1"/>
    </xf>
    <xf numFmtId="174" fontId="11" fillId="0" borderId="7" xfId="5" applyNumberFormat="1" applyFont="1" applyBorder="1" applyAlignment="1">
      <alignment horizontal="right" vertical="center"/>
    </xf>
    <xf numFmtId="49" fontId="0" fillId="0" borderId="0" xfId="19" applyNumberFormat="1" applyFont="1"/>
    <xf numFmtId="9" fontId="21" fillId="0" borderId="0" xfId="0" applyNumberFormat="1" applyFont="1" applyAlignment="1">
      <alignment horizontal="left" vertical="top" wrapText="1"/>
    </xf>
    <xf numFmtId="0" fontId="149" fillId="0" borderId="6" xfId="0" applyFont="1" applyBorder="1" applyAlignment="1">
      <alignment vertical="top"/>
    </xf>
    <xf numFmtId="176" fontId="149" fillId="0" borderId="6" xfId="0" applyNumberFormat="1" applyFont="1" applyBorder="1"/>
    <xf numFmtId="0" fontId="0" fillId="0" borderId="0" xfId="0" applyAlignment="1">
      <alignment vertical="top"/>
    </xf>
    <xf numFmtId="0" fontId="10" fillId="0" borderId="0" xfId="5" applyAlignment="1">
      <alignment horizontal="left" vertical="top" wrapText="1"/>
    </xf>
    <xf numFmtId="0" fontId="13" fillId="0" borderId="0" xfId="0" applyFont="1" applyAlignment="1">
      <alignment horizontal="left" vertical="top" wrapText="1"/>
    </xf>
    <xf numFmtId="0" fontId="12" fillId="0" borderId="0" xfId="0" quotePrefix="1" applyFont="1" applyAlignment="1">
      <alignment horizontal="left" vertical="top" wrapText="1"/>
    </xf>
    <xf numFmtId="0" fontId="14" fillId="0" borderId="0" xfId="0" quotePrefix="1" applyFont="1" applyAlignment="1">
      <alignment horizontal="left" vertical="top" wrapText="1"/>
    </xf>
    <xf numFmtId="0" fontId="21" fillId="0" borderId="0" xfId="0" quotePrefix="1" applyFont="1" applyAlignment="1">
      <alignment horizontal="left" vertical="top" wrapText="1"/>
    </xf>
    <xf numFmtId="0" fontId="12" fillId="0" borderId="0" xfId="5" quotePrefix="1" applyFont="1" applyAlignment="1">
      <alignment horizontal="left" vertical="top" wrapText="1"/>
    </xf>
    <xf numFmtId="0" fontId="21" fillId="0" borderId="0" xfId="5" quotePrefix="1" applyFont="1" applyAlignment="1">
      <alignment horizontal="left" vertical="top" wrapText="1"/>
    </xf>
    <xf numFmtId="0" fontId="21" fillId="0" borderId="0" xfId="5" quotePrefix="1" applyFont="1" applyAlignment="1">
      <alignment horizontal="left"/>
    </xf>
    <xf numFmtId="0" fontId="21" fillId="0" borderId="0" xfId="5" quotePrefix="1" applyFont="1" applyAlignment="1">
      <alignment horizontal="left" wrapText="1"/>
    </xf>
    <xf numFmtId="0" fontId="21" fillId="0" borderId="0" xfId="0" quotePrefix="1" applyFont="1" applyAlignment="1">
      <alignment horizontal="left" wrapText="1"/>
    </xf>
    <xf numFmtId="0" fontId="20" fillId="0" borderId="6" xfId="2" applyNumberFormat="1" applyFont="1" applyFill="1" applyBorder="1" applyAlignment="1">
      <alignment horizontal="left" vertical="center" wrapText="1"/>
    </xf>
    <xf numFmtId="0" fontId="21" fillId="0" borderId="0" xfId="19" quotePrefix="1" applyFont="1" applyAlignment="1">
      <alignment horizontal="left" vertical="top" wrapText="1"/>
    </xf>
  </cellXfs>
  <cellStyles count="2030">
    <cellStyle name="_List1" xfId="22" xr:uid="{00000000-0005-0000-0000-000000000000}"/>
    <cellStyle name="20 % – Poudarek1" xfId="1722" builtinId="30" customBuiltin="1"/>
    <cellStyle name="20 % – Poudarek1 2" xfId="23" xr:uid="{00000000-0005-0000-0000-000002000000}"/>
    <cellStyle name="20 % – Poudarek1 2 2" xfId="24" xr:uid="{00000000-0005-0000-0000-000003000000}"/>
    <cellStyle name="20 % – Poudarek1 2 3" xfId="25" xr:uid="{00000000-0005-0000-0000-000004000000}"/>
    <cellStyle name="20 % – Poudarek1 2 4" xfId="26" xr:uid="{00000000-0005-0000-0000-000005000000}"/>
    <cellStyle name="20 % – Poudarek1 2 5" xfId="27" xr:uid="{00000000-0005-0000-0000-000006000000}"/>
    <cellStyle name="20 % – Poudarek1 2 6" xfId="1753" xr:uid="{00000000-0005-0000-0000-000007000000}"/>
    <cellStyle name="20 % – Poudarek1 2 6 2" xfId="1894" xr:uid="{00000000-0005-0000-0000-000008000000}"/>
    <cellStyle name="20 % – Poudarek1 2 7" xfId="1910" xr:uid="{00000000-0005-0000-0000-000009000000}"/>
    <cellStyle name="20 % – Poudarek1 3" xfId="28" xr:uid="{00000000-0005-0000-0000-00000A000000}"/>
    <cellStyle name="20 % – Poudarek1 3 2" xfId="29" xr:uid="{00000000-0005-0000-0000-00000B000000}"/>
    <cellStyle name="20 % – Poudarek1 4" xfId="1881" xr:uid="{00000000-0005-0000-0000-00000C000000}"/>
    <cellStyle name="20 % – Poudarek1 5" xfId="1923" xr:uid="{00000000-0005-0000-0000-00000D000000}"/>
    <cellStyle name="20 % – Poudarek2" xfId="1726" builtinId="34" customBuiltin="1"/>
    <cellStyle name="20 % – Poudarek2 2" xfId="30" xr:uid="{00000000-0005-0000-0000-00000F000000}"/>
    <cellStyle name="20 % – Poudarek2 2 2" xfId="31" xr:uid="{00000000-0005-0000-0000-000010000000}"/>
    <cellStyle name="20 % – Poudarek2 2 3" xfId="32" xr:uid="{00000000-0005-0000-0000-000011000000}"/>
    <cellStyle name="20 % – Poudarek2 2 4" xfId="33" xr:uid="{00000000-0005-0000-0000-000012000000}"/>
    <cellStyle name="20 % – Poudarek2 2 5" xfId="34" xr:uid="{00000000-0005-0000-0000-000013000000}"/>
    <cellStyle name="20 % – Poudarek2 2 6" xfId="1755" xr:uid="{00000000-0005-0000-0000-000014000000}"/>
    <cellStyle name="20 % – Poudarek2 2 6 2" xfId="1896" xr:uid="{00000000-0005-0000-0000-000015000000}"/>
    <cellStyle name="20 % – Poudarek2 2 7" xfId="1912" xr:uid="{00000000-0005-0000-0000-000016000000}"/>
    <cellStyle name="20 % – Poudarek2 3" xfId="35" xr:uid="{00000000-0005-0000-0000-000017000000}"/>
    <cellStyle name="20 % – Poudarek2 3 2" xfId="36" xr:uid="{00000000-0005-0000-0000-000018000000}"/>
    <cellStyle name="20 % – Poudarek2 4" xfId="1883" xr:uid="{00000000-0005-0000-0000-000019000000}"/>
    <cellStyle name="20 % – Poudarek2 5" xfId="1925" xr:uid="{00000000-0005-0000-0000-00001A000000}"/>
    <cellStyle name="20 % – Poudarek3" xfId="1730" builtinId="38" customBuiltin="1"/>
    <cellStyle name="20 % – Poudarek3 2" xfId="37" xr:uid="{00000000-0005-0000-0000-00001C000000}"/>
    <cellStyle name="20 % – Poudarek3 2 2" xfId="38" xr:uid="{00000000-0005-0000-0000-00001D000000}"/>
    <cellStyle name="20 % – Poudarek3 2 3" xfId="39" xr:uid="{00000000-0005-0000-0000-00001E000000}"/>
    <cellStyle name="20 % – Poudarek3 2 4" xfId="40" xr:uid="{00000000-0005-0000-0000-00001F000000}"/>
    <cellStyle name="20 % – Poudarek3 2 5" xfId="41" xr:uid="{00000000-0005-0000-0000-000020000000}"/>
    <cellStyle name="20 % – Poudarek3 2 6" xfId="1757" xr:uid="{00000000-0005-0000-0000-000021000000}"/>
    <cellStyle name="20 % – Poudarek3 2 6 2" xfId="1898" xr:uid="{00000000-0005-0000-0000-000022000000}"/>
    <cellStyle name="20 % – Poudarek3 2 7" xfId="1914" xr:uid="{00000000-0005-0000-0000-000023000000}"/>
    <cellStyle name="20 % – Poudarek3 3" xfId="42" xr:uid="{00000000-0005-0000-0000-000024000000}"/>
    <cellStyle name="20 % – Poudarek3 3 2" xfId="43" xr:uid="{00000000-0005-0000-0000-000025000000}"/>
    <cellStyle name="20 % – Poudarek3 4" xfId="1885" xr:uid="{00000000-0005-0000-0000-000026000000}"/>
    <cellStyle name="20 % – Poudarek3 5" xfId="1927" xr:uid="{00000000-0005-0000-0000-000027000000}"/>
    <cellStyle name="20 % – Poudarek4" xfId="1733" builtinId="42" customBuiltin="1"/>
    <cellStyle name="20 % – Poudarek4 2" xfId="44" xr:uid="{00000000-0005-0000-0000-000029000000}"/>
    <cellStyle name="20 % – Poudarek4 2 2" xfId="45" xr:uid="{00000000-0005-0000-0000-00002A000000}"/>
    <cellStyle name="20 % – Poudarek4 2 3" xfId="46" xr:uid="{00000000-0005-0000-0000-00002B000000}"/>
    <cellStyle name="20 % – Poudarek4 2 4" xfId="47" xr:uid="{00000000-0005-0000-0000-00002C000000}"/>
    <cellStyle name="20 % – Poudarek4 2 5" xfId="48" xr:uid="{00000000-0005-0000-0000-00002D000000}"/>
    <cellStyle name="20 % – Poudarek4 2 6" xfId="1759" xr:uid="{00000000-0005-0000-0000-00002E000000}"/>
    <cellStyle name="20 % – Poudarek4 2 6 2" xfId="1900" xr:uid="{00000000-0005-0000-0000-00002F000000}"/>
    <cellStyle name="20 % – Poudarek4 2 7" xfId="1916" xr:uid="{00000000-0005-0000-0000-000030000000}"/>
    <cellStyle name="20 % – Poudarek4 3" xfId="49" xr:uid="{00000000-0005-0000-0000-000031000000}"/>
    <cellStyle name="20 % – Poudarek4 3 2" xfId="50" xr:uid="{00000000-0005-0000-0000-000032000000}"/>
    <cellStyle name="20 % – Poudarek4 4" xfId="1886" xr:uid="{00000000-0005-0000-0000-000033000000}"/>
    <cellStyle name="20 % – Poudarek4 5" xfId="1929" xr:uid="{00000000-0005-0000-0000-000034000000}"/>
    <cellStyle name="20 % – Poudarek5" xfId="1737" builtinId="46" customBuiltin="1"/>
    <cellStyle name="20 % – Poudarek5 2" xfId="51" xr:uid="{00000000-0005-0000-0000-000036000000}"/>
    <cellStyle name="20 % – Poudarek5 2 2" xfId="52" xr:uid="{00000000-0005-0000-0000-000037000000}"/>
    <cellStyle name="20 % – Poudarek5 2 3" xfId="53" xr:uid="{00000000-0005-0000-0000-000038000000}"/>
    <cellStyle name="20 % – Poudarek5 2 4" xfId="54" xr:uid="{00000000-0005-0000-0000-000039000000}"/>
    <cellStyle name="20 % – Poudarek5 2 5" xfId="1761" xr:uid="{00000000-0005-0000-0000-00003A000000}"/>
    <cellStyle name="20 % – Poudarek5 2 5 2" xfId="1902" xr:uid="{00000000-0005-0000-0000-00003B000000}"/>
    <cellStyle name="20 % – Poudarek5 2 6" xfId="1918" xr:uid="{00000000-0005-0000-0000-00003C000000}"/>
    <cellStyle name="20 % – Poudarek5 3" xfId="55" xr:uid="{00000000-0005-0000-0000-00003D000000}"/>
    <cellStyle name="20 % – Poudarek5 4" xfId="1888" xr:uid="{00000000-0005-0000-0000-00003E000000}"/>
    <cellStyle name="20 % – Poudarek5 5" xfId="1931" xr:uid="{00000000-0005-0000-0000-00003F000000}"/>
    <cellStyle name="20 % – Poudarek6" xfId="1741" builtinId="50" customBuiltin="1"/>
    <cellStyle name="20 % – Poudarek6 2" xfId="56" xr:uid="{00000000-0005-0000-0000-000041000000}"/>
    <cellStyle name="20 % – Poudarek6 2 2" xfId="57" xr:uid="{00000000-0005-0000-0000-000042000000}"/>
    <cellStyle name="20 % – Poudarek6 2 3" xfId="58" xr:uid="{00000000-0005-0000-0000-000043000000}"/>
    <cellStyle name="20 % – Poudarek6 2 4" xfId="59" xr:uid="{00000000-0005-0000-0000-000044000000}"/>
    <cellStyle name="20 % – Poudarek6 2 5" xfId="60" xr:uid="{00000000-0005-0000-0000-000045000000}"/>
    <cellStyle name="20 % – Poudarek6 2 6" xfId="1763" xr:uid="{00000000-0005-0000-0000-000046000000}"/>
    <cellStyle name="20 % – Poudarek6 2 6 2" xfId="1904" xr:uid="{00000000-0005-0000-0000-000047000000}"/>
    <cellStyle name="20 % – Poudarek6 2 7" xfId="1920" xr:uid="{00000000-0005-0000-0000-000048000000}"/>
    <cellStyle name="20 % – Poudarek6 3" xfId="61" xr:uid="{00000000-0005-0000-0000-000049000000}"/>
    <cellStyle name="20 % – Poudarek6 3 2" xfId="62" xr:uid="{00000000-0005-0000-0000-00004A000000}"/>
    <cellStyle name="20 % – Poudarek6 4" xfId="1890" xr:uid="{00000000-0005-0000-0000-00004B000000}"/>
    <cellStyle name="20 % – Poudarek6 5" xfId="1933" xr:uid="{00000000-0005-0000-0000-00004C000000}"/>
    <cellStyle name="20% - Accent1" xfId="63" xr:uid="{00000000-0005-0000-0000-00004D000000}"/>
    <cellStyle name="20% - Accent1 2" xfId="64" xr:uid="{00000000-0005-0000-0000-00004E000000}"/>
    <cellStyle name="20% - Accent1 2 2" xfId="65" xr:uid="{00000000-0005-0000-0000-00004F000000}"/>
    <cellStyle name="20% - Accent1 3" xfId="66" xr:uid="{00000000-0005-0000-0000-000050000000}"/>
    <cellStyle name="20% - Accent2" xfId="67" xr:uid="{00000000-0005-0000-0000-000051000000}"/>
    <cellStyle name="20% - Accent2 2" xfId="68" xr:uid="{00000000-0005-0000-0000-000052000000}"/>
    <cellStyle name="20% - Accent2 2 2" xfId="69" xr:uid="{00000000-0005-0000-0000-000053000000}"/>
    <cellStyle name="20% - Accent2 3" xfId="70" xr:uid="{00000000-0005-0000-0000-000054000000}"/>
    <cellStyle name="20% - Accent3" xfId="71" xr:uid="{00000000-0005-0000-0000-000055000000}"/>
    <cellStyle name="20% - Accent3 2" xfId="72" xr:uid="{00000000-0005-0000-0000-000056000000}"/>
    <cellStyle name="20% - Accent3 2 2" xfId="73" xr:uid="{00000000-0005-0000-0000-000057000000}"/>
    <cellStyle name="20% - Accent4" xfId="74" xr:uid="{00000000-0005-0000-0000-000058000000}"/>
    <cellStyle name="20% - Accent4 2" xfId="75" xr:uid="{00000000-0005-0000-0000-000059000000}"/>
    <cellStyle name="20% - Accent4 2 2" xfId="76" xr:uid="{00000000-0005-0000-0000-00005A000000}"/>
    <cellStyle name="20% - Accent4 3" xfId="77" xr:uid="{00000000-0005-0000-0000-00005B000000}"/>
    <cellStyle name="20% - Accent5" xfId="78" xr:uid="{00000000-0005-0000-0000-00005C000000}"/>
    <cellStyle name="20% - Accent5 2" xfId="79" xr:uid="{00000000-0005-0000-0000-00005D000000}"/>
    <cellStyle name="20% - Accent5 2 2" xfId="80" xr:uid="{00000000-0005-0000-0000-00005E000000}"/>
    <cellStyle name="20% - Accent5 3" xfId="81" xr:uid="{00000000-0005-0000-0000-00005F000000}"/>
    <cellStyle name="20% - Accent6" xfId="82" xr:uid="{00000000-0005-0000-0000-000060000000}"/>
    <cellStyle name="20% - Accent6 2" xfId="83" xr:uid="{00000000-0005-0000-0000-000061000000}"/>
    <cellStyle name="20% - Accent6 2 2" xfId="84" xr:uid="{00000000-0005-0000-0000-000062000000}"/>
    <cellStyle name="20% - Accent6 3" xfId="85" xr:uid="{00000000-0005-0000-0000-000063000000}"/>
    <cellStyle name="40 % – Poudarek1" xfId="1723" builtinId="31" customBuiltin="1"/>
    <cellStyle name="40 % – Poudarek1 2" xfId="86" xr:uid="{00000000-0005-0000-0000-000065000000}"/>
    <cellStyle name="40 % – Poudarek1 2 2" xfId="87" xr:uid="{00000000-0005-0000-0000-000066000000}"/>
    <cellStyle name="40 % – Poudarek1 2 3" xfId="88" xr:uid="{00000000-0005-0000-0000-000067000000}"/>
    <cellStyle name="40 % – Poudarek1 2 4" xfId="89" xr:uid="{00000000-0005-0000-0000-000068000000}"/>
    <cellStyle name="40 % – Poudarek1 2 5" xfId="90" xr:uid="{00000000-0005-0000-0000-000069000000}"/>
    <cellStyle name="40 % – Poudarek1 2 6" xfId="1754" xr:uid="{00000000-0005-0000-0000-00006A000000}"/>
    <cellStyle name="40 % – Poudarek1 2 6 2" xfId="1895" xr:uid="{00000000-0005-0000-0000-00006B000000}"/>
    <cellStyle name="40 % – Poudarek1 2 7" xfId="1911" xr:uid="{00000000-0005-0000-0000-00006C000000}"/>
    <cellStyle name="40 % – Poudarek1 3" xfId="91" xr:uid="{00000000-0005-0000-0000-00006D000000}"/>
    <cellStyle name="40 % – Poudarek1 3 2" xfId="92" xr:uid="{00000000-0005-0000-0000-00006E000000}"/>
    <cellStyle name="40 % – Poudarek1 4" xfId="1882" xr:uid="{00000000-0005-0000-0000-00006F000000}"/>
    <cellStyle name="40 % – Poudarek1 5" xfId="1924" xr:uid="{00000000-0005-0000-0000-000070000000}"/>
    <cellStyle name="40 % – Poudarek2" xfId="1727" builtinId="35" customBuiltin="1"/>
    <cellStyle name="40 % – Poudarek2 2" xfId="93" xr:uid="{00000000-0005-0000-0000-000072000000}"/>
    <cellStyle name="40 % – Poudarek2 2 2" xfId="94" xr:uid="{00000000-0005-0000-0000-000073000000}"/>
    <cellStyle name="40 % – Poudarek2 2 3" xfId="95" xr:uid="{00000000-0005-0000-0000-000074000000}"/>
    <cellStyle name="40 % – Poudarek2 2 4" xfId="96" xr:uid="{00000000-0005-0000-0000-000075000000}"/>
    <cellStyle name="40 % – Poudarek2 2 5" xfId="1756" xr:uid="{00000000-0005-0000-0000-000076000000}"/>
    <cellStyle name="40 % – Poudarek2 2 5 2" xfId="1897" xr:uid="{00000000-0005-0000-0000-000077000000}"/>
    <cellStyle name="40 % – Poudarek2 2 6" xfId="1913" xr:uid="{00000000-0005-0000-0000-000078000000}"/>
    <cellStyle name="40 % – Poudarek2 3" xfId="97" xr:uid="{00000000-0005-0000-0000-000079000000}"/>
    <cellStyle name="40 % – Poudarek2 4" xfId="1884" xr:uid="{00000000-0005-0000-0000-00007A000000}"/>
    <cellStyle name="40 % – Poudarek2 5" xfId="1926" xr:uid="{00000000-0005-0000-0000-00007B000000}"/>
    <cellStyle name="40 % – Poudarek3 2" xfId="98" xr:uid="{00000000-0005-0000-0000-00007C000000}"/>
    <cellStyle name="40 % – Poudarek3 2 2" xfId="99" xr:uid="{00000000-0005-0000-0000-00007D000000}"/>
    <cellStyle name="40 % – Poudarek3 2 3" xfId="100" xr:uid="{00000000-0005-0000-0000-00007E000000}"/>
    <cellStyle name="40 % – Poudarek3 2 4" xfId="101" xr:uid="{00000000-0005-0000-0000-00007F000000}"/>
    <cellStyle name="40 % – Poudarek3 2 5" xfId="102" xr:uid="{00000000-0005-0000-0000-000080000000}"/>
    <cellStyle name="40 % – Poudarek3 2 6" xfId="1758" xr:uid="{00000000-0005-0000-0000-000081000000}"/>
    <cellStyle name="40 % – Poudarek3 2 6 2" xfId="1899" xr:uid="{00000000-0005-0000-0000-000082000000}"/>
    <cellStyle name="40 % – Poudarek3 2 7" xfId="1915" xr:uid="{00000000-0005-0000-0000-000083000000}"/>
    <cellStyle name="40 % – Poudarek3 3" xfId="103" xr:uid="{00000000-0005-0000-0000-000084000000}"/>
    <cellStyle name="40 % – Poudarek3 3 2" xfId="104" xr:uid="{00000000-0005-0000-0000-000085000000}"/>
    <cellStyle name="40 % – Poudarek3 4" xfId="1766" xr:uid="{00000000-0005-0000-0000-000086000000}"/>
    <cellStyle name="40 % – Poudarek3 4 2" xfId="1907" xr:uid="{00000000-0005-0000-0000-000087000000}"/>
    <cellStyle name="40 % – Poudarek3 5" xfId="1928" xr:uid="{00000000-0005-0000-0000-000088000000}"/>
    <cellStyle name="40 % – Poudarek4" xfId="1734" builtinId="43" customBuiltin="1"/>
    <cellStyle name="40 % – Poudarek4 2" xfId="105" xr:uid="{00000000-0005-0000-0000-00008A000000}"/>
    <cellStyle name="40 % – Poudarek4 2 2" xfId="106" xr:uid="{00000000-0005-0000-0000-00008B000000}"/>
    <cellStyle name="40 % – Poudarek4 2 3" xfId="107" xr:uid="{00000000-0005-0000-0000-00008C000000}"/>
    <cellStyle name="40 % – Poudarek4 2 4" xfId="108" xr:uid="{00000000-0005-0000-0000-00008D000000}"/>
    <cellStyle name="40 % – Poudarek4 2 5" xfId="109" xr:uid="{00000000-0005-0000-0000-00008E000000}"/>
    <cellStyle name="40 % – Poudarek4 2 6" xfId="1760" xr:uid="{00000000-0005-0000-0000-00008F000000}"/>
    <cellStyle name="40 % – Poudarek4 2 6 2" xfId="1901" xr:uid="{00000000-0005-0000-0000-000090000000}"/>
    <cellStyle name="40 % – Poudarek4 2 7" xfId="1917" xr:uid="{00000000-0005-0000-0000-000091000000}"/>
    <cellStyle name="40 % – Poudarek4 3" xfId="110" xr:uid="{00000000-0005-0000-0000-000092000000}"/>
    <cellStyle name="40 % – Poudarek4 3 2" xfId="111" xr:uid="{00000000-0005-0000-0000-000093000000}"/>
    <cellStyle name="40 % – Poudarek4 4" xfId="1887" xr:uid="{00000000-0005-0000-0000-000094000000}"/>
    <cellStyle name="40 % – Poudarek4 5" xfId="1930" xr:uid="{00000000-0005-0000-0000-000095000000}"/>
    <cellStyle name="40 % – Poudarek5" xfId="1738" builtinId="47" customBuiltin="1"/>
    <cellStyle name="40 % – Poudarek5 2" xfId="112" xr:uid="{00000000-0005-0000-0000-000097000000}"/>
    <cellStyle name="40 % – Poudarek5 2 2" xfId="113" xr:uid="{00000000-0005-0000-0000-000098000000}"/>
    <cellStyle name="40 % – Poudarek5 2 3" xfId="114" xr:uid="{00000000-0005-0000-0000-000099000000}"/>
    <cellStyle name="40 % – Poudarek5 2 4" xfId="115" xr:uid="{00000000-0005-0000-0000-00009A000000}"/>
    <cellStyle name="40 % – Poudarek5 2 5" xfId="116" xr:uid="{00000000-0005-0000-0000-00009B000000}"/>
    <cellStyle name="40 % – Poudarek5 2 6" xfId="1762" xr:uid="{00000000-0005-0000-0000-00009C000000}"/>
    <cellStyle name="40 % – Poudarek5 2 6 2" xfId="1903" xr:uid="{00000000-0005-0000-0000-00009D000000}"/>
    <cellStyle name="40 % – Poudarek5 2 7" xfId="1919" xr:uid="{00000000-0005-0000-0000-00009E000000}"/>
    <cellStyle name="40 % – Poudarek5 3" xfId="117" xr:uid="{00000000-0005-0000-0000-00009F000000}"/>
    <cellStyle name="40 % – Poudarek5 3 2" xfId="118" xr:uid="{00000000-0005-0000-0000-0000A0000000}"/>
    <cellStyle name="40 % – Poudarek5 4" xfId="1889" xr:uid="{00000000-0005-0000-0000-0000A1000000}"/>
    <cellStyle name="40 % – Poudarek5 5" xfId="1932" xr:uid="{00000000-0005-0000-0000-0000A2000000}"/>
    <cellStyle name="40 % – Poudarek6" xfId="1742" builtinId="51" customBuiltin="1"/>
    <cellStyle name="40 % – Poudarek6 2" xfId="119" xr:uid="{00000000-0005-0000-0000-0000A4000000}"/>
    <cellStyle name="40 % – Poudarek6 2 2" xfId="120" xr:uid="{00000000-0005-0000-0000-0000A5000000}"/>
    <cellStyle name="40 % – Poudarek6 2 3" xfId="121" xr:uid="{00000000-0005-0000-0000-0000A6000000}"/>
    <cellStyle name="40 % – Poudarek6 2 4" xfId="122" xr:uid="{00000000-0005-0000-0000-0000A7000000}"/>
    <cellStyle name="40 % – Poudarek6 2 5" xfId="123" xr:uid="{00000000-0005-0000-0000-0000A8000000}"/>
    <cellStyle name="40 % – Poudarek6 2 6" xfId="1764" xr:uid="{00000000-0005-0000-0000-0000A9000000}"/>
    <cellStyle name="40 % – Poudarek6 2 6 2" xfId="1905" xr:uid="{00000000-0005-0000-0000-0000AA000000}"/>
    <cellStyle name="40 % – Poudarek6 2 7" xfId="1921" xr:uid="{00000000-0005-0000-0000-0000AB000000}"/>
    <cellStyle name="40 % – Poudarek6 3" xfId="124" xr:uid="{00000000-0005-0000-0000-0000AC000000}"/>
    <cellStyle name="40 % – Poudarek6 3 2" xfId="125" xr:uid="{00000000-0005-0000-0000-0000AD000000}"/>
    <cellStyle name="40 % – Poudarek6 4" xfId="1891" xr:uid="{00000000-0005-0000-0000-0000AE000000}"/>
    <cellStyle name="40 % – Poudarek6 5" xfId="1934" xr:uid="{00000000-0005-0000-0000-0000AF000000}"/>
    <cellStyle name="40% - Accent1" xfId="126" xr:uid="{00000000-0005-0000-0000-0000B0000000}"/>
    <cellStyle name="40% - Accent1 2" xfId="127" xr:uid="{00000000-0005-0000-0000-0000B1000000}"/>
    <cellStyle name="40% - Accent1 2 2" xfId="128" xr:uid="{00000000-0005-0000-0000-0000B2000000}"/>
    <cellStyle name="40% - Accent2" xfId="129" xr:uid="{00000000-0005-0000-0000-0000B3000000}"/>
    <cellStyle name="40% - Accent2 2" xfId="130" xr:uid="{00000000-0005-0000-0000-0000B4000000}"/>
    <cellStyle name="40% - Accent2 2 2" xfId="131" xr:uid="{00000000-0005-0000-0000-0000B5000000}"/>
    <cellStyle name="40% - Accent2 3" xfId="132" xr:uid="{00000000-0005-0000-0000-0000B6000000}"/>
    <cellStyle name="40% - Accent3" xfId="133" xr:uid="{00000000-0005-0000-0000-0000B7000000}"/>
    <cellStyle name="40% - Accent3 2" xfId="134" xr:uid="{00000000-0005-0000-0000-0000B8000000}"/>
    <cellStyle name="40% - Accent3 2 2" xfId="135" xr:uid="{00000000-0005-0000-0000-0000B9000000}"/>
    <cellStyle name="40% - Accent3 3" xfId="136" xr:uid="{00000000-0005-0000-0000-0000BA000000}"/>
    <cellStyle name="40% - Accent4" xfId="137" xr:uid="{00000000-0005-0000-0000-0000BB000000}"/>
    <cellStyle name="40% - Accent4 2" xfId="138" xr:uid="{00000000-0005-0000-0000-0000BC000000}"/>
    <cellStyle name="40% - Accent4 2 2" xfId="139" xr:uid="{00000000-0005-0000-0000-0000BD000000}"/>
    <cellStyle name="40% - Accent4 3" xfId="140" xr:uid="{00000000-0005-0000-0000-0000BE000000}"/>
    <cellStyle name="40% - Accent5" xfId="141" xr:uid="{00000000-0005-0000-0000-0000BF000000}"/>
    <cellStyle name="40% - Accent5 2" xfId="142" xr:uid="{00000000-0005-0000-0000-0000C0000000}"/>
    <cellStyle name="40% - Accent5 2 2" xfId="143" xr:uid="{00000000-0005-0000-0000-0000C1000000}"/>
    <cellStyle name="40% - Accent6" xfId="144" xr:uid="{00000000-0005-0000-0000-0000C2000000}"/>
    <cellStyle name="40% - Accent6 2" xfId="145" xr:uid="{00000000-0005-0000-0000-0000C3000000}"/>
    <cellStyle name="40% - Accent6 2 2" xfId="146" xr:uid="{00000000-0005-0000-0000-0000C4000000}"/>
    <cellStyle name="60 % – Poudarek1" xfId="1724" builtinId="32" customBuiltin="1"/>
    <cellStyle name="60 % – Poudarek1 2" xfId="147" xr:uid="{00000000-0005-0000-0000-0000C6000000}"/>
    <cellStyle name="60 % – Poudarek1 2 2" xfId="148" xr:uid="{00000000-0005-0000-0000-0000C7000000}"/>
    <cellStyle name="60 % – Poudarek1 2 3" xfId="149" xr:uid="{00000000-0005-0000-0000-0000C8000000}"/>
    <cellStyle name="60 % – Poudarek1 2 4" xfId="150" xr:uid="{00000000-0005-0000-0000-0000C9000000}"/>
    <cellStyle name="60 % – Poudarek1 2 5" xfId="151" xr:uid="{00000000-0005-0000-0000-0000CA000000}"/>
    <cellStyle name="60 % – Poudarek1 3" xfId="152" xr:uid="{00000000-0005-0000-0000-0000CB000000}"/>
    <cellStyle name="60 % – Poudarek1 3 2" xfId="153" xr:uid="{00000000-0005-0000-0000-0000CC000000}"/>
    <cellStyle name="60 % – Poudarek2" xfId="1728" builtinId="36" customBuiltin="1"/>
    <cellStyle name="60 % – Poudarek2 2" xfId="154" xr:uid="{00000000-0005-0000-0000-0000CE000000}"/>
    <cellStyle name="60 % – Poudarek2 2 2" xfId="155" xr:uid="{00000000-0005-0000-0000-0000CF000000}"/>
    <cellStyle name="60 % – Poudarek2 2 3" xfId="156" xr:uid="{00000000-0005-0000-0000-0000D0000000}"/>
    <cellStyle name="60 % – Poudarek2 2 4" xfId="157" xr:uid="{00000000-0005-0000-0000-0000D1000000}"/>
    <cellStyle name="60 % – Poudarek2 2 5" xfId="158" xr:uid="{00000000-0005-0000-0000-0000D2000000}"/>
    <cellStyle name="60 % – Poudarek2 3" xfId="159" xr:uid="{00000000-0005-0000-0000-0000D3000000}"/>
    <cellStyle name="60 % – Poudarek2 3 2" xfId="160" xr:uid="{00000000-0005-0000-0000-0000D4000000}"/>
    <cellStyle name="60 % – Poudarek3" xfId="1731" builtinId="40" customBuiltin="1"/>
    <cellStyle name="60 % – Poudarek3 2" xfId="161" xr:uid="{00000000-0005-0000-0000-0000D6000000}"/>
    <cellStyle name="60 % – Poudarek3 2 2" xfId="162" xr:uid="{00000000-0005-0000-0000-0000D7000000}"/>
    <cellStyle name="60 % – Poudarek3 2 3" xfId="163" xr:uid="{00000000-0005-0000-0000-0000D8000000}"/>
    <cellStyle name="60 % – Poudarek3 2 4" xfId="164" xr:uid="{00000000-0005-0000-0000-0000D9000000}"/>
    <cellStyle name="60 % – Poudarek3 2 5" xfId="165" xr:uid="{00000000-0005-0000-0000-0000DA000000}"/>
    <cellStyle name="60 % – Poudarek3 3" xfId="166" xr:uid="{00000000-0005-0000-0000-0000DB000000}"/>
    <cellStyle name="60 % – Poudarek3 3 2" xfId="167" xr:uid="{00000000-0005-0000-0000-0000DC000000}"/>
    <cellStyle name="60 % – Poudarek4" xfId="1735" builtinId="44" customBuiltin="1"/>
    <cellStyle name="60 % – Poudarek4 2" xfId="168" xr:uid="{00000000-0005-0000-0000-0000DE000000}"/>
    <cellStyle name="60 % – Poudarek4 2 2" xfId="169" xr:uid="{00000000-0005-0000-0000-0000DF000000}"/>
    <cellStyle name="60 % – Poudarek4 2 3" xfId="170" xr:uid="{00000000-0005-0000-0000-0000E0000000}"/>
    <cellStyle name="60 % – Poudarek4 2 4" xfId="171" xr:uid="{00000000-0005-0000-0000-0000E1000000}"/>
    <cellStyle name="60 % – Poudarek4 2 5" xfId="172" xr:uid="{00000000-0005-0000-0000-0000E2000000}"/>
    <cellStyle name="60 % – Poudarek4 3" xfId="173" xr:uid="{00000000-0005-0000-0000-0000E3000000}"/>
    <cellStyle name="60 % – Poudarek4 3 2" xfId="174" xr:uid="{00000000-0005-0000-0000-0000E4000000}"/>
    <cellStyle name="60 % – Poudarek5" xfId="1739" builtinId="48" customBuiltin="1"/>
    <cellStyle name="60 % – Poudarek5 2" xfId="175" xr:uid="{00000000-0005-0000-0000-0000E6000000}"/>
    <cellStyle name="60 % – Poudarek5 2 2" xfId="176" xr:uid="{00000000-0005-0000-0000-0000E7000000}"/>
    <cellStyle name="60 % – Poudarek5 2 3" xfId="177" xr:uid="{00000000-0005-0000-0000-0000E8000000}"/>
    <cellStyle name="60 % – Poudarek5 2 4" xfId="178" xr:uid="{00000000-0005-0000-0000-0000E9000000}"/>
    <cellStyle name="60 % – Poudarek5 2 5" xfId="179" xr:uid="{00000000-0005-0000-0000-0000EA000000}"/>
    <cellStyle name="60 % – Poudarek5 3" xfId="180" xr:uid="{00000000-0005-0000-0000-0000EB000000}"/>
    <cellStyle name="60 % – Poudarek5 3 2" xfId="181" xr:uid="{00000000-0005-0000-0000-0000EC000000}"/>
    <cellStyle name="60 % – Poudarek6" xfId="1743" builtinId="52" customBuiltin="1"/>
    <cellStyle name="60 % – Poudarek6 2" xfId="182" xr:uid="{00000000-0005-0000-0000-0000EE000000}"/>
    <cellStyle name="60 % – Poudarek6 2 2" xfId="183" xr:uid="{00000000-0005-0000-0000-0000EF000000}"/>
    <cellStyle name="60 % – Poudarek6 2 3" xfId="184" xr:uid="{00000000-0005-0000-0000-0000F0000000}"/>
    <cellStyle name="60 % – Poudarek6 2 4" xfId="185" xr:uid="{00000000-0005-0000-0000-0000F1000000}"/>
    <cellStyle name="60 % – Poudarek6 2 5" xfId="186" xr:uid="{00000000-0005-0000-0000-0000F2000000}"/>
    <cellStyle name="60 % – Poudarek6 3" xfId="187" xr:uid="{00000000-0005-0000-0000-0000F3000000}"/>
    <cellStyle name="60 % – Poudarek6 3 2" xfId="188" xr:uid="{00000000-0005-0000-0000-0000F4000000}"/>
    <cellStyle name="60% - Accent1" xfId="189" xr:uid="{00000000-0005-0000-0000-0000F5000000}"/>
    <cellStyle name="60% - Accent1 2" xfId="190" xr:uid="{00000000-0005-0000-0000-0000F6000000}"/>
    <cellStyle name="60% - Accent1 2 2" xfId="191" xr:uid="{00000000-0005-0000-0000-0000F7000000}"/>
    <cellStyle name="60% - Accent1 3" xfId="192" xr:uid="{00000000-0005-0000-0000-0000F8000000}"/>
    <cellStyle name="60% - Accent2" xfId="193" xr:uid="{00000000-0005-0000-0000-0000F9000000}"/>
    <cellStyle name="60% - Accent2 2" xfId="194" xr:uid="{00000000-0005-0000-0000-0000FA000000}"/>
    <cellStyle name="60% - Accent2 2 2" xfId="195" xr:uid="{00000000-0005-0000-0000-0000FB000000}"/>
    <cellStyle name="60% - Accent2 3" xfId="196" xr:uid="{00000000-0005-0000-0000-0000FC000000}"/>
    <cellStyle name="60% - Accent3" xfId="197" xr:uid="{00000000-0005-0000-0000-0000FD000000}"/>
    <cellStyle name="60% - Accent3 2" xfId="198" xr:uid="{00000000-0005-0000-0000-0000FE000000}"/>
    <cellStyle name="60% - Accent3 2 2" xfId="199" xr:uid="{00000000-0005-0000-0000-0000FF000000}"/>
    <cellStyle name="60% - Accent3 3" xfId="200" xr:uid="{00000000-0005-0000-0000-000000010000}"/>
    <cellStyle name="60% - Accent4" xfId="201" xr:uid="{00000000-0005-0000-0000-000001010000}"/>
    <cellStyle name="60% - Accent4 2" xfId="202" xr:uid="{00000000-0005-0000-0000-000002010000}"/>
    <cellStyle name="60% - Accent4 2 2" xfId="203" xr:uid="{00000000-0005-0000-0000-000003010000}"/>
    <cellStyle name="60% - Accent5" xfId="204" xr:uid="{00000000-0005-0000-0000-000004010000}"/>
    <cellStyle name="60% - Accent5 2" xfId="205" xr:uid="{00000000-0005-0000-0000-000005010000}"/>
    <cellStyle name="60% - Accent5 2 2" xfId="206" xr:uid="{00000000-0005-0000-0000-000006010000}"/>
    <cellStyle name="60% - Accent6" xfId="207" xr:uid="{00000000-0005-0000-0000-000007010000}"/>
    <cellStyle name="60% - Accent6 2" xfId="208" xr:uid="{00000000-0005-0000-0000-000008010000}"/>
    <cellStyle name="60% - Accent6 2 2" xfId="209" xr:uid="{00000000-0005-0000-0000-000009010000}"/>
    <cellStyle name="A4 Small 210 x 297 mm" xfId="210" xr:uid="{00000000-0005-0000-0000-00000A010000}"/>
    <cellStyle name="A4 Small 210 x 297 mm 2" xfId="211" xr:uid="{00000000-0005-0000-0000-00000B010000}"/>
    <cellStyle name="A4 Small 210 x 297 mm 2 2" xfId="212" xr:uid="{00000000-0005-0000-0000-00000C010000}"/>
    <cellStyle name="Accent1" xfId="213" xr:uid="{00000000-0005-0000-0000-00000D010000}"/>
    <cellStyle name="Accent1 - 20%" xfId="214" xr:uid="{00000000-0005-0000-0000-00000E010000}"/>
    <cellStyle name="Accent1 - 20% 2" xfId="215" xr:uid="{00000000-0005-0000-0000-00000F010000}"/>
    <cellStyle name="Accent1 - 40%" xfId="216" xr:uid="{00000000-0005-0000-0000-000010010000}"/>
    <cellStyle name="Accent1 - 40% 2" xfId="217" xr:uid="{00000000-0005-0000-0000-000011010000}"/>
    <cellStyle name="Accent1 - 60%" xfId="218" xr:uid="{00000000-0005-0000-0000-000012010000}"/>
    <cellStyle name="Accent1 - 60% 2" xfId="219" xr:uid="{00000000-0005-0000-0000-000013010000}"/>
    <cellStyle name="Accent1 10" xfId="220" xr:uid="{00000000-0005-0000-0000-000014010000}"/>
    <cellStyle name="Accent1 11" xfId="221" xr:uid="{00000000-0005-0000-0000-000015010000}"/>
    <cellStyle name="Accent1 12" xfId="222" xr:uid="{00000000-0005-0000-0000-000016010000}"/>
    <cellStyle name="Accent1 13" xfId="223" xr:uid="{00000000-0005-0000-0000-000017010000}"/>
    <cellStyle name="Accent1 14" xfId="224" xr:uid="{00000000-0005-0000-0000-000018010000}"/>
    <cellStyle name="Accent1 15" xfId="225" xr:uid="{00000000-0005-0000-0000-000019010000}"/>
    <cellStyle name="Accent1 16" xfId="226" xr:uid="{00000000-0005-0000-0000-00001A010000}"/>
    <cellStyle name="Accent1 17" xfId="227" xr:uid="{00000000-0005-0000-0000-00001B010000}"/>
    <cellStyle name="Accent1 18" xfId="228" xr:uid="{00000000-0005-0000-0000-00001C010000}"/>
    <cellStyle name="Accent1 19" xfId="229" xr:uid="{00000000-0005-0000-0000-00001D010000}"/>
    <cellStyle name="Accent1 2" xfId="230" xr:uid="{00000000-0005-0000-0000-00001E010000}"/>
    <cellStyle name="Accent1 2 2" xfId="231" xr:uid="{00000000-0005-0000-0000-00001F010000}"/>
    <cellStyle name="Accent1 2 3" xfId="1947" xr:uid="{00000000-0005-0000-0000-000020010000}"/>
    <cellStyle name="Accent1 20" xfId="1940" xr:uid="{00000000-0005-0000-0000-000021010000}"/>
    <cellStyle name="Accent1 21" xfId="2008" xr:uid="{00000000-0005-0000-0000-000022010000}"/>
    <cellStyle name="Accent1 22" xfId="2029" xr:uid="{00000000-0005-0000-0000-000023010000}"/>
    <cellStyle name="Accent1 3" xfId="232" xr:uid="{00000000-0005-0000-0000-000024010000}"/>
    <cellStyle name="Accent1 4" xfId="233" xr:uid="{00000000-0005-0000-0000-000025010000}"/>
    <cellStyle name="Accent1 5" xfId="234" xr:uid="{00000000-0005-0000-0000-000026010000}"/>
    <cellStyle name="Accent1 6" xfId="235" xr:uid="{00000000-0005-0000-0000-000027010000}"/>
    <cellStyle name="Accent1 7" xfId="236" xr:uid="{00000000-0005-0000-0000-000028010000}"/>
    <cellStyle name="Accent1 8" xfId="237" xr:uid="{00000000-0005-0000-0000-000029010000}"/>
    <cellStyle name="Accent1 9" xfId="238" xr:uid="{00000000-0005-0000-0000-00002A010000}"/>
    <cellStyle name="Accent2" xfId="239" xr:uid="{00000000-0005-0000-0000-00002B010000}"/>
    <cellStyle name="Accent2 - 20%" xfId="240" xr:uid="{00000000-0005-0000-0000-00002C010000}"/>
    <cellStyle name="Accent2 - 20% 2" xfId="241" xr:uid="{00000000-0005-0000-0000-00002D010000}"/>
    <cellStyle name="Accent2 - 40%" xfId="242" xr:uid="{00000000-0005-0000-0000-00002E010000}"/>
    <cellStyle name="Accent2 - 40% 2" xfId="243" xr:uid="{00000000-0005-0000-0000-00002F010000}"/>
    <cellStyle name="Accent2 - 60%" xfId="244" xr:uid="{00000000-0005-0000-0000-000030010000}"/>
    <cellStyle name="Accent2 - 60% 2" xfId="245" xr:uid="{00000000-0005-0000-0000-000031010000}"/>
    <cellStyle name="Accent2 10" xfId="246" xr:uid="{00000000-0005-0000-0000-000032010000}"/>
    <cellStyle name="Accent2 11" xfId="247" xr:uid="{00000000-0005-0000-0000-000033010000}"/>
    <cellStyle name="Accent2 12" xfId="248" xr:uid="{00000000-0005-0000-0000-000034010000}"/>
    <cellStyle name="Accent2 13" xfId="249" xr:uid="{00000000-0005-0000-0000-000035010000}"/>
    <cellStyle name="Accent2 14" xfId="250" xr:uid="{00000000-0005-0000-0000-000036010000}"/>
    <cellStyle name="Accent2 15" xfId="251" xr:uid="{00000000-0005-0000-0000-000037010000}"/>
    <cellStyle name="Accent2 16" xfId="252" xr:uid="{00000000-0005-0000-0000-000038010000}"/>
    <cellStyle name="Accent2 17" xfId="253" xr:uid="{00000000-0005-0000-0000-000039010000}"/>
    <cellStyle name="Accent2 18" xfId="254" xr:uid="{00000000-0005-0000-0000-00003A010000}"/>
    <cellStyle name="Accent2 19" xfId="255" xr:uid="{00000000-0005-0000-0000-00003B010000}"/>
    <cellStyle name="Accent2 2" xfId="256" xr:uid="{00000000-0005-0000-0000-00003C010000}"/>
    <cellStyle name="Accent2 2 2" xfId="257" xr:uid="{00000000-0005-0000-0000-00003D010000}"/>
    <cellStyle name="Accent2 2 3" xfId="1948" xr:uid="{00000000-0005-0000-0000-00003E010000}"/>
    <cellStyle name="Accent2 20" xfId="1941" xr:uid="{00000000-0005-0000-0000-00003F010000}"/>
    <cellStyle name="Accent2 21" xfId="2006" xr:uid="{00000000-0005-0000-0000-000040010000}"/>
    <cellStyle name="Accent2 22" xfId="2028" xr:uid="{00000000-0005-0000-0000-000041010000}"/>
    <cellStyle name="Accent2 3" xfId="258" xr:uid="{00000000-0005-0000-0000-000042010000}"/>
    <cellStyle name="Accent2 4" xfId="259" xr:uid="{00000000-0005-0000-0000-000043010000}"/>
    <cellStyle name="Accent2 5" xfId="260" xr:uid="{00000000-0005-0000-0000-000044010000}"/>
    <cellStyle name="Accent2 6" xfId="261" xr:uid="{00000000-0005-0000-0000-000045010000}"/>
    <cellStyle name="Accent2 7" xfId="262" xr:uid="{00000000-0005-0000-0000-000046010000}"/>
    <cellStyle name="Accent2 8" xfId="263" xr:uid="{00000000-0005-0000-0000-000047010000}"/>
    <cellStyle name="Accent2 9" xfId="264" xr:uid="{00000000-0005-0000-0000-000048010000}"/>
    <cellStyle name="Accent3" xfId="265" xr:uid="{00000000-0005-0000-0000-000049010000}"/>
    <cellStyle name="Accent3 - 20%" xfId="266" xr:uid="{00000000-0005-0000-0000-00004A010000}"/>
    <cellStyle name="Accent3 - 20% 2" xfId="267" xr:uid="{00000000-0005-0000-0000-00004B010000}"/>
    <cellStyle name="Accent3 - 40%" xfId="268" xr:uid="{00000000-0005-0000-0000-00004C010000}"/>
    <cellStyle name="Accent3 - 40% 2" xfId="269" xr:uid="{00000000-0005-0000-0000-00004D010000}"/>
    <cellStyle name="Accent3 - 60%" xfId="270" xr:uid="{00000000-0005-0000-0000-00004E010000}"/>
    <cellStyle name="Accent3 - 60% 2" xfId="271" xr:uid="{00000000-0005-0000-0000-00004F010000}"/>
    <cellStyle name="Accent3 10" xfId="272" xr:uid="{00000000-0005-0000-0000-000050010000}"/>
    <cellStyle name="Accent3 11" xfId="273" xr:uid="{00000000-0005-0000-0000-000051010000}"/>
    <cellStyle name="Accent3 12" xfId="274" xr:uid="{00000000-0005-0000-0000-000052010000}"/>
    <cellStyle name="Accent3 13" xfId="275" xr:uid="{00000000-0005-0000-0000-000053010000}"/>
    <cellStyle name="Accent3 14" xfId="276" xr:uid="{00000000-0005-0000-0000-000054010000}"/>
    <cellStyle name="Accent3 15" xfId="277" xr:uid="{00000000-0005-0000-0000-000055010000}"/>
    <cellStyle name="Accent3 16" xfId="278" xr:uid="{00000000-0005-0000-0000-000056010000}"/>
    <cellStyle name="Accent3 17" xfId="279" xr:uid="{00000000-0005-0000-0000-000057010000}"/>
    <cellStyle name="Accent3 18" xfId="280" xr:uid="{00000000-0005-0000-0000-000058010000}"/>
    <cellStyle name="Accent3 19" xfId="281" xr:uid="{00000000-0005-0000-0000-000059010000}"/>
    <cellStyle name="Accent3 2" xfId="282" xr:uid="{00000000-0005-0000-0000-00005A010000}"/>
    <cellStyle name="Accent3 2 2" xfId="283" xr:uid="{00000000-0005-0000-0000-00005B010000}"/>
    <cellStyle name="Accent3 2 3" xfId="1949" xr:uid="{00000000-0005-0000-0000-00005C010000}"/>
    <cellStyle name="Accent3 20" xfId="1942" xr:uid="{00000000-0005-0000-0000-00005D010000}"/>
    <cellStyle name="Accent3 21" xfId="2005" xr:uid="{00000000-0005-0000-0000-00005E010000}"/>
    <cellStyle name="Accent3 22" xfId="2027" xr:uid="{00000000-0005-0000-0000-00005F010000}"/>
    <cellStyle name="Accent3 3" xfId="284" xr:uid="{00000000-0005-0000-0000-000060010000}"/>
    <cellStyle name="Accent3 4" xfId="285" xr:uid="{00000000-0005-0000-0000-000061010000}"/>
    <cellStyle name="Accent3 5" xfId="286" xr:uid="{00000000-0005-0000-0000-000062010000}"/>
    <cellStyle name="Accent3 6" xfId="287" xr:uid="{00000000-0005-0000-0000-000063010000}"/>
    <cellStyle name="Accent3 7" xfId="288" xr:uid="{00000000-0005-0000-0000-000064010000}"/>
    <cellStyle name="Accent3 8" xfId="289" xr:uid="{00000000-0005-0000-0000-000065010000}"/>
    <cellStyle name="Accent3 9" xfId="290" xr:uid="{00000000-0005-0000-0000-000066010000}"/>
    <cellStyle name="Accent4" xfId="291" xr:uid="{00000000-0005-0000-0000-000067010000}"/>
    <cellStyle name="Accent4 - 20%" xfId="292" xr:uid="{00000000-0005-0000-0000-000068010000}"/>
    <cellStyle name="Accent4 - 20% 2" xfId="293" xr:uid="{00000000-0005-0000-0000-000069010000}"/>
    <cellStyle name="Accent4 - 40%" xfId="294" xr:uid="{00000000-0005-0000-0000-00006A010000}"/>
    <cellStyle name="Accent4 - 40% 2" xfId="295" xr:uid="{00000000-0005-0000-0000-00006B010000}"/>
    <cellStyle name="Accent4 - 60%" xfId="296" xr:uid="{00000000-0005-0000-0000-00006C010000}"/>
    <cellStyle name="Accent4 - 60% 2" xfId="297" xr:uid="{00000000-0005-0000-0000-00006D010000}"/>
    <cellStyle name="Accent4 10" xfId="298" xr:uid="{00000000-0005-0000-0000-00006E010000}"/>
    <cellStyle name="Accent4 11" xfId="299" xr:uid="{00000000-0005-0000-0000-00006F010000}"/>
    <cellStyle name="Accent4 12" xfId="300" xr:uid="{00000000-0005-0000-0000-000070010000}"/>
    <cellStyle name="Accent4 13" xfId="301" xr:uid="{00000000-0005-0000-0000-000071010000}"/>
    <cellStyle name="Accent4 14" xfId="302" xr:uid="{00000000-0005-0000-0000-000072010000}"/>
    <cellStyle name="Accent4 15" xfId="303" xr:uid="{00000000-0005-0000-0000-000073010000}"/>
    <cellStyle name="Accent4 16" xfId="304" xr:uid="{00000000-0005-0000-0000-000074010000}"/>
    <cellStyle name="Accent4 17" xfId="305" xr:uid="{00000000-0005-0000-0000-000075010000}"/>
    <cellStyle name="Accent4 18" xfId="306" xr:uid="{00000000-0005-0000-0000-000076010000}"/>
    <cellStyle name="Accent4 19" xfId="307" xr:uid="{00000000-0005-0000-0000-000077010000}"/>
    <cellStyle name="Accent4 2" xfId="308" xr:uid="{00000000-0005-0000-0000-000078010000}"/>
    <cellStyle name="Accent4 2 2" xfId="309" xr:uid="{00000000-0005-0000-0000-000079010000}"/>
    <cellStyle name="Accent4 2 3" xfId="1950" xr:uid="{00000000-0005-0000-0000-00007A010000}"/>
    <cellStyle name="Accent4 20" xfId="1943" xr:uid="{00000000-0005-0000-0000-00007B010000}"/>
    <cellStyle name="Accent4 21" xfId="2004" xr:uid="{00000000-0005-0000-0000-00007C010000}"/>
    <cellStyle name="Accent4 22" xfId="2026" xr:uid="{00000000-0005-0000-0000-00007D010000}"/>
    <cellStyle name="Accent4 3" xfId="310" xr:uid="{00000000-0005-0000-0000-00007E010000}"/>
    <cellStyle name="Accent4 4" xfId="311" xr:uid="{00000000-0005-0000-0000-00007F010000}"/>
    <cellStyle name="Accent4 5" xfId="312" xr:uid="{00000000-0005-0000-0000-000080010000}"/>
    <cellStyle name="Accent4 6" xfId="313" xr:uid="{00000000-0005-0000-0000-000081010000}"/>
    <cellStyle name="Accent4 7" xfId="314" xr:uid="{00000000-0005-0000-0000-000082010000}"/>
    <cellStyle name="Accent4 8" xfId="315" xr:uid="{00000000-0005-0000-0000-000083010000}"/>
    <cellStyle name="Accent4 9" xfId="316" xr:uid="{00000000-0005-0000-0000-000084010000}"/>
    <cellStyle name="Accent5" xfId="317" xr:uid="{00000000-0005-0000-0000-000085010000}"/>
    <cellStyle name="Accent5 - 20%" xfId="318" xr:uid="{00000000-0005-0000-0000-000086010000}"/>
    <cellStyle name="Accent5 - 20% 2" xfId="319" xr:uid="{00000000-0005-0000-0000-000087010000}"/>
    <cellStyle name="Accent5 - 40%" xfId="320" xr:uid="{00000000-0005-0000-0000-000088010000}"/>
    <cellStyle name="Accent5 - 40% 2" xfId="321" xr:uid="{00000000-0005-0000-0000-000089010000}"/>
    <cellStyle name="Accent5 - 60%" xfId="322" xr:uid="{00000000-0005-0000-0000-00008A010000}"/>
    <cellStyle name="Accent5 - 60% 2" xfId="323" xr:uid="{00000000-0005-0000-0000-00008B010000}"/>
    <cellStyle name="Accent5 2" xfId="324" xr:uid="{00000000-0005-0000-0000-00008C010000}"/>
    <cellStyle name="Accent5 2 2" xfId="325" xr:uid="{00000000-0005-0000-0000-00008D010000}"/>
    <cellStyle name="Accent5 3" xfId="326" xr:uid="{00000000-0005-0000-0000-00008E010000}"/>
    <cellStyle name="Accent5 4" xfId="327" xr:uid="{00000000-0005-0000-0000-00008F010000}"/>
    <cellStyle name="Accent5 5" xfId="328" xr:uid="{00000000-0005-0000-0000-000090010000}"/>
    <cellStyle name="Accent5 6" xfId="329" xr:uid="{00000000-0005-0000-0000-000091010000}"/>
    <cellStyle name="Accent5 7" xfId="330" xr:uid="{00000000-0005-0000-0000-000092010000}"/>
    <cellStyle name="Accent6" xfId="331" xr:uid="{00000000-0005-0000-0000-000093010000}"/>
    <cellStyle name="Accent6 - 20%" xfId="332" xr:uid="{00000000-0005-0000-0000-000094010000}"/>
    <cellStyle name="Accent6 - 20% 2" xfId="333" xr:uid="{00000000-0005-0000-0000-000095010000}"/>
    <cellStyle name="Accent6 - 40%" xfId="334" xr:uid="{00000000-0005-0000-0000-000096010000}"/>
    <cellStyle name="Accent6 - 40% 2" xfId="335" xr:uid="{00000000-0005-0000-0000-000097010000}"/>
    <cellStyle name="Accent6 - 60%" xfId="336" xr:uid="{00000000-0005-0000-0000-000098010000}"/>
    <cellStyle name="Accent6 - 60% 2" xfId="337" xr:uid="{00000000-0005-0000-0000-000099010000}"/>
    <cellStyle name="Accent6 10" xfId="338" xr:uid="{00000000-0005-0000-0000-00009A010000}"/>
    <cellStyle name="Accent6 11" xfId="339" xr:uid="{00000000-0005-0000-0000-00009B010000}"/>
    <cellStyle name="Accent6 12" xfId="340" xr:uid="{00000000-0005-0000-0000-00009C010000}"/>
    <cellStyle name="Accent6 13" xfId="341" xr:uid="{00000000-0005-0000-0000-00009D010000}"/>
    <cellStyle name="Accent6 14" xfId="342" xr:uid="{00000000-0005-0000-0000-00009E010000}"/>
    <cellStyle name="Accent6 15" xfId="343" xr:uid="{00000000-0005-0000-0000-00009F010000}"/>
    <cellStyle name="Accent6 16" xfId="344" xr:uid="{00000000-0005-0000-0000-0000A0010000}"/>
    <cellStyle name="Accent6 17" xfId="345" xr:uid="{00000000-0005-0000-0000-0000A1010000}"/>
    <cellStyle name="Accent6 18" xfId="346" xr:uid="{00000000-0005-0000-0000-0000A2010000}"/>
    <cellStyle name="Accent6 19" xfId="347" xr:uid="{00000000-0005-0000-0000-0000A3010000}"/>
    <cellStyle name="Accent6 2" xfId="348" xr:uid="{00000000-0005-0000-0000-0000A4010000}"/>
    <cellStyle name="Accent6 2 2" xfId="349" xr:uid="{00000000-0005-0000-0000-0000A5010000}"/>
    <cellStyle name="Accent6 2 3" xfId="1951" xr:uid="{00000000-0005-0000-0000-0000A6010000}"/>
    <cellStyle name="Accent6 20" xfId="1944" xr:uid="{00000000-0005-0000-0000-0000A7010000}"/>
    <cellStyle name="Accent6 21" xfId="2002" xr:uid="{00000000-0005-0000-0000-0000A8010000}"/>
    <cellStyle name="Accent6 22" xfId="2025" xr:uid="{00000000-0005-0000-0000-0000A9010000}"/>
    <cellStyle name="Accent6 3" xfId="350" xr:uid="{00000000-0005-0000-0000-0000AA010000}"/>
    <cellStyle name="Accent6 4" xfId="351" xr:uid="{00000000-0005-0000-0000-0000AB010000}"/>
    <cellStyle name="Accent6 5" xfId="352" xr:uid="{00000000-0005-0000-0000-0000AC010000}"/>
    <cellStyle name="Accent6 6" xfId="353" xr:uid="{00000000-0005-0000-0000-0000AD010000}"/>
    <cellStyle name="Accent6 7" xfId="354" xr:uid="{00000000-0005-0000-0000-0000AE010000}"/>
    <cellStyle name="Accent6 8" xfId="355" xr:uid="{00000000-0005-0000-0000-0000AF010000}"/>
    <cellStyle name="Accent6 9" xfId="356" xr:uid="{00000000-0005-0000-0000-0000B0010000}"/>
    <cellStyle name="Background" xfId="357" xr:uid="{00000000-0005-0000-0000-0000B1010000}"/>
    <cellStyle name="Background 2" xfId="358" xr:uid="{00000000-0005-0000-0000-0000B2010000}"/>
    <cellStyle name="Background 3" xfId="359" xr:uid="{00000000-0005-0000-0000-0000B3010000}"/>
    <cellStyle name="Background 3 2" xfId="360" xr:uid="{00000000-0005-0000-0000-0000B4010000}"/>
    <cellStyle name="Bad" xfId="361" xr:uid="{00000000-0005-0000-0000-0000B5010000}"/>
    <cellStyle name="Bad 2" xfId="362" xr:uid="{00000000-0005-0000-0000-0000B6010000}"/>
    <cellStyle name="Bad 2 2" xfId="363" xr:uid="{00000000-0005-0000-0000-0000B7010000}"/>
    <cellStyle name="Bad 2 3" xfId="1952" xr:uid="{00000000-0005-0000-0000-0000B8010000}"/>
    <cellStyle name="Bad 3" xfId="364" xr:uid="{00000000-0005-0000-0000-0000B9010000}"/>
    <cellStyle name="Bad 4" xfId="365" xr:uid="{00000000-0005-0000-0000-0000BA010000}"/>
    <cellStyle name="Calculation" xfId="366" xr:uid="{00000000-0005-0000-0000-0000BB010000}"/>
    <cellStyle name="Calculation 2" xfId="367" xr:uid="{00000000-0005-0000-0000-0000BC010000}"/>
    <cellStyle name="Calculation 2 2" xfId="368" xr:uid="{00000000-0005-0000-0000-0000BD010000}"/>
    <cellStyle name="Calculation 2 3" xfId="1953" xr:uid="{00000000-0005-0000-0000-0000BE010000}"/>
    <cellStyle name="Calculation 3" xfId="369" xr:uid="{00000000-0005-0000-0000-0000BF010000}"/>
    <cellStyle name="Calculation 4" xfId="370" xr:uid="{00000000-0005-0000-0000-0000C0010000}"/>
    <cellStyle name="Card" xfId="371" xr:uid="{00000000-0005-0000-0000-0000C1010000}"/>
    <cellStyle name="Card 2" xfId="372" xr:uid="{00000000-0005-0000-0000-0000C2010000}"/>
    <cellStyle name="Card 3" xfId="373" xr:uid="{00000000-0005-0000-0000-0000C3010000}"/>
    <cellStyle name="Card 3 2" xfId="374" xr:uid="{00000000-0005-0000-0000-0000C4010000}"/>
    <cellStyle name="Card B" xfId="375" xr:uid="{00000000-0005-0000-0000-0000C5010000}"/>
    <cellStyle name="Card B 2" xfId="376" xr:uid="{00000000-0005-0000-0000-0000C6010000}"/>
    <cellStyle name="Card B 3" xfId="377" xr:uid="{00000000-0005-0000-0000-0000C7010000}"/>
    <cellStyle name="Card B 3 2" xfId="378" xr:uid="{00000000-0005-0000-0000-0000C8010000}"/>
    <cellStyle name="Card BL" xfId="379" xr:uid="{00000000-0005-0000-0000-0000C9010000}"/>
    <cellStyle name="Card BL 2" xfId="380" xr:uid="{00000000-0005-0000-0000-0000CA010000}"/>
    <cellStyle name="Card BL 3" xfId="381" xr:uid="{00000000-0005-0000-0000-0000CB010000}"/>
    <cellStyle name="Card BL 3 2" xfId="382" xr:uid="{00000000-0005-0000-0000-0000CC010000}"/>
    <cellStyle name="Card BR" xfId="383" xr:uid="{00000000-0005-0000-0000-0000CD010000}"/>
    <cellStyle name="Card BR 2" xfId="384" xr:uid="{00000000-0005-0000-0000-0000CE010000}"/>
    <cellStyle name="Card BR 3" xfId="385" xr:uid="{00000000-0005-0000-0000-0000CF010000}"/>
    <cellStyle name="Card BR 3 2" xfId="386" xr:uid="{00000000-0005-0000-0000-0000D0010000}"/>
    <cellStyle name="Card L" xfId="387" xr:uid="{00000000-0005-0000-0000-0000D1010000}"/>
    <cellStyle name="Card L 2" xfId="388" xr:uid="{00000000-0005-0000-0000-0000D2010000}"/>
    <cellStyle name="Card L 3" xfId="389" xr:uid="{00000000-0005-0000-0000-0000D3010000}"/>
    <cellStyle name="Card L 3 2" xfId="390" xr:uid="{00000000-0005-0000-0000-0000D4010000}"/>
    <cellStyle name="Card R" xfId="391" xr:uid="{00000000-0005-0000-0000-0000D5010000}"/>
    <cellStyle name="Card R 2" xfId="392" xr:uid="{00000000-0005-0000-0000-0000D6010000}"/>
    <cellStyle name="Card R 3" xfId="393" xr:uid="{00000000-0005-0000-0000-0000D7010000}"/>
    <cellStyle name="Card R 3 2" xfId="394" xr:uid="{00000000-0005-0000-0000-0000D8010000}"/>
    <cellStyle name="Card T" xfId="395" xr:uid="{00000000-0005-0000-0000-0000D9010000}"/>
    <cellStyle name="Card T 2" xfId="396" xr:uid="{00000000-0005-0000-0000-0000DA010000}"/>
    <cellStyle name="Card T 3" xfId="397" xr:uid="{00000000-0005-0000-0000-0000DB010000}"/>
    <cellStyle name="Card T 3 2" xfId="398" xr:uid="{00000000-0005-0000-0000-0000DC010000}"/>
    <cellStyle name="Card TL" xfId="399" xr:uid="{00000000-0005-0000-0000-0000DD010000}"/>
    <cellStyle name="Card TL 2" xfId="400" xr:uid="{00000000-0005-0000-0000-0000DE010000}"/>
    <cellStyle name="Card TL 3" xfId="401" xr:uid="{00000000-0005-0000-0000-0000DF010000}"/>
    <cellStyle name="Card TL 3 2" xfId="402" xr:uid="{00000000-0005-0000-0000-0000E0010000}"/>
    <cellStyle name="Card TR" xfId="403" xr:uid="{00000000-0005-0000-0000-0000E1010000}"/>
    <cellStyle name="Card TR 2" xfId="404" xr:uid="{00000000-0005-0000-0000-0000E2010000}"/>
    <cellStyle name="Card TR 3" xfId="405" xr:uid="{00000000-0005-0000-0000-0000E3010000}"/>
    <cellStyle name="Card TR 3 2" xfId="406" xr:uid="{00000000-0005-0000-0000-0000E4010000}"/>
    <cellStyle name="Card_obrtna dela" xfId="407" xr:uid="{00000000-0005-0000-0000-0000E5010000}"/>
    <cellStyle name="Check Cell" xfId="408" xr:uid="{00000000-0005-0000-0000-0000E6010000}"/>
    <cellStyle name="Check Cell 2" xfId="409" xr:uid="{00000000-0005-0000-0000-0000E7010000}"/>
    <cellStyle name="Check Cell 2 2" xfId="410" xr:uid="{00000000-0005-0000-0000-0000E8010000}"/>
    <cellStyle name="Column Header" xfId="411" xr:uid="{00000000-0005-0000-0000-0000E9010000}"/>
    <cellStyle name="Column Header 2" xfId="412" xr:uid="{00000000-0005-0000-0000-0000EA010000}"/>
    <cellStyle name="Column Header 3" xfId="413" xr:uid="{00000000-0005-0000-0000-0000EB010000}"/>
    <cellStyle name="Column Header 3 2" xfId="414" xr:uid="{00000000-0005-0000-0000-0000EC010000}"/>
    <cellStyle name="Comma 2" xfId="415" xr:uid="{00000000-0005-0000-0000-0000ED010000}"/>
    <cellStyle name="Comma 2 2" xfId="416" xr:uid="{00000000-0005-0000-0000-0000EE010000}"/>
    <cellStyle name="Comma 2 2 2" xfId="417" xr:uid="{00000000-0005-0000-0000-0000EF010000}"/>
    <cellStyle name="Comma 2 3" xfId="418" xr:uid="{00000000-0005-0000-0000-0000F0010000}"/>
    <cellStyle name="Comma 2 4" xfId="419" xr:uid="{00000000-0005-0000-0000-0000F1010000}"/>
    <cellStyle name="Comma 2 4 2" xfId="1955" xr:uid="{00000000-0005-0000-0000-0000F2010000}"/>
    <cellStyle name="Comma_Sheet1" xfId="420" xr:uid="{00000000-0005-0000-0000-0000F3010000}"/>
    <cellStyle name="Comma0" xfId="421" xr:uid="{00000000-0005-0000-0000-0000F4010000}"/>
    <cellStyle name="Comma0 2" xfId="422" xr:uid="{00000000-0005-0000-0000-0000F5010000}"/>
    <cellStyle name="Comma0 3" xfId="423" xr:uid="{00000000-0005-0000-0000-0000F6010000}"/>
    <cellStyle name="Currency 2" xfId="424" xr:uid="{00000000-0005-0000-0000-0000F7010000}"/>
    <cellStyle name="Currency 2 2" xfId="425" xr:uid="{00000000-0005-0000-0000-0000F8010000}"/>
    <cellStyle name="Currency 2 3" xfId="426" xr:uid="{00000000-0005-0000-0000-0000F9010000}"/>
    <cellStyle name="Currency 3" xfId="427" xr:uid="{00000000-0005-0000-0000-0000FA010000}"/>
    <cellStyle name="Currency0" xfId="428" xr:uid="{00000000-0005-0000-0000-0000FB010000}"/>
    <cellStyle name="Currency0 2" xfId="429" xr:uid="{00000000-0005-0000-0000-0000FC010000}"/>
    <cellStyle name="Currency0 3" xfId="430" xr:uid="{00000000-0005-0000-0000-0000FD010000}"/>
    <cellStyle name="Date" xfId="431" xr:uid="{00000000-0005-0000-0000-0000FE010000}"/>
    <cellStyle name="Date 2" xfId="432" xr:uid="{00000000-0005-0000-0000-0000FF010000}"/>
    <cellStyle name="Date 2 2" xfId="433" xr:uid="{00000000-0005-0000-0000-000000020000}"/>
    <cellStyle name="Date 3" xfId="434" xr:uid="{00000000-0005-0000-0000-000001020000}"/>
    <cellStyle name="Date 4" xfId="435" xr:uid="{00000000-0005-0000-0000-000002020000}"/>
    <cellStyle name="Dobro 2" xfId="436" xr:uid="{00000000-0005-0000-0000-000003020000}"/>
    <cellStyle name="Dobro 2 2" xfId="437" xr:uid="{00000000-0005-0000-0000-000004020000}"/>
    <cellStyle name="Dobro 2 3" xfId="438" xr:uid="{00000000-0005-0000-0000-000005020000}"/>
    <cellStyle name="Dobro 2 4" xfId="439" xr:uid="{00000000-0005-0000-0000-000006020000}"/>
    <cellStyle name="Dobro 2 5" xfId="440" xr:uid="{00000000-0005-0000-0000-000007020000}"/>
    <cellStyle name="Dobro 2 6" xfId="1749" xr:uid="{00000000-0005-0000-0000-000008020000}"/>
    <cellStyle name="Dobro 3" xfId="441" xr:uid="{00000000-0005-0000-0000-000009020000}"/>
    <cellStyle name="Dobro 3 2" xfId="442" xr:uid="{00000000-0005-0000-0000-00000A020000}"/>
    <cellStyle name="Dobro 4" xfId="1745" xr:uid="{00000000-0005-0000-0000-00000B020000}"/>
    <cellStyle name="Element-delo" xfId="443" xr:uid="{00000000-0005-0000-0000-00000C020000}"/>
    <cellStyle name="Element-delo 2" xfId="444" xr:uid="{00000000-0005-0000-0000-00000D020000}"/>
    <cellStyle name="Element-delo 2 2" xfId="445" xr:uid="{00000000-0005-0000-0000-00000E020000}"/>
    <cellStyle name="Element-delo 3" xfId="446" xr:uid="{00000000-0005-0000-0000-00000F020000}"/>
    <cellStyle name="Element-delo_Gorenje Indop_cerberus_693" xfId="447" xr:uid="{00000000-0005-0000-0000-000010020000}"/>
    <cellStyle name="Emphasis 1" xfId="448" xr:uid="{00000000-0005-0000-0000-000011020000}"/>
    <cellStyle name="Emphasis 1 2" xfId="449" xr:uid="{00000000-0005-0000-0000-000012020000}"/>
    <cellStyle name="Emphasis 2" xfId="450" xr:uid="{00000000-0005-0000-0000-000013020000}"/>
    <cellStyle name="Emphasis 2 2" xfId="451" xr:uid="{00000000-0005-0000-0000-000014020000}"/>
    <cellStyle name="Emphasis 3" xfId="452" xr:uid="{00000000-0005-0000-0000-000015020000}"/>
    <cellStyle name="Emphasis 3 2" xfId="453" xr:uid="{00000000-0005-0000-0000-000016020000}"/>
    <cellStyle name="Euro" xfId="454" xr:uid="{00000000-0005-0000-0000-000017020000}"/>
    <cellStyle name="Euro 2" xfId="455" xr:uid="{00000000-0005-0000-0000-000018020000}"/>
    <cellStyle name="Euro 2 2" xfId="456" xr:uid="{00000000-0005-0000-0000-000019020000}"/>
    <cellStyle name="Euro 2 3" xfId="457" xr:uid="{00000000-0005-0000-0000-00001A020000}"/>
    <cellStyle name="Euro 2 4" xfId="458" xr:uid="{00000000-0005-0000-0000-00001B020000}"/>
    <cellStyle name="Euro 2 5" xfId="459" xr:uid="{00000000-0005-0000-0000-00001C020000}"/>
    <cellStyle name="Euro 3" xfId="460" xr:uid="{00000000-0005-0000-0000-00001D020000}"/>
    <cellStyle name="Euro 3 2" xfId="461" xr:uid="{00000000-0005-0000-0000-00001E020000}"/>
    <cellStyle name="Euro 4" xfId="462" xr:uid="{00000000-0005-0000-0000-00001F020000}"/>
    <cellStyle name="Euro 5" xfId="463" xr:uid="{00000000-0005-0000-0000-000020020000}"/>
    <cellStyle name="Excel Built-in 20% - Accent1" xfId="464" xr:uid="{00000000-0005-0000-0000-000021020000}"/>
    <cellStyle name="Excel Built-in 20% - Accent2" xfId="465" xr:uid="{00000000-0005-0000-0000-000022020000}"/>
    <cellStyle name="Excel Built-in 20% - Accent3" xfId="466" xr:uid="{00000000-0005-0000-0000-000023020000}"/>
    <cellStyle name="Excel Built-in 20% - Accent4" xfId="467" xr:uid="{00000000-0005-0000-0000-000024020000}"/>
    <cellStyle name="Excel Built-in 20% - Accent5" xfId="468" xr:uid="{00000000-0005-0000-0000-000025020000}"/>
    <cellStyle name="Excel Built-in 20% - Accent6" xfId="469" xr:uid="{00000000-0005-0000-0000-000026020000}"/>
    <cellStyle name="Excel Built-in 40% - Accent1" xfId="470" xr:uid="{00000000-0005-0000-0000-000027020000}"/>
    <cellStyle name="Excel Built-in 40% - Accent2" xfId="471" xr:uid="{00000000-0005-0000-0000-000028020000}"/>
    <cellStyle name="Excel Built-in 40% - Accent3" xfId="472" xr:uid="{00000000-0005-0000-0000-000029020000}"/>
    <cellStyle name="Excel Built-in 40% - Accent4" xfId="473" xr:uid="{00000000-0005-0000-0000-00002A020000}"/>
    <cellStyle name="Excel Built-in 40% - Accent5" xfId="474" xr:uid="{00000000-0005-0000-0000-00002B020000}"/>
    <cellStyle name="Excel Built-in 40% - Accent6" xfId="475" xr:uid="{00000000-0005-0000-0000-00002C020000}"/>
    <cellStyle name="Excel Built-in 60% - Accent1" xfId="476" xr:uid="{00000000-0005-0000-0000-00002D020000}"/>
    <cellStyle name="Excel Built-in 60% - Accent2" xfId="477" xr:uid="{00000000-0005-0000-0000-00002E020000}"/>
    <cellStyle name="Excel Built-in 60% - Accent3" xfId="478" xr:uid="{00000000-0005-0000-0000-00002F020000}"/>
    <cellStyle name="Excel Built-in 60% - Accent4" xfId="479" xr:uid="{00000000-0005-0000-0000-000030020000}"/>
    <cellStyle name="Excel Built-in 60% - Accent5" xfId="480" xr:uid="{00000000-0005-0000-0000-000031020000}"/>
    <cellStyle name="Excel Built-in 60% - Accent6" xfId="481" xr:uid="{00000000-0005-0000-0000-000032020000}"/>
    <cellStyle name="Excel Built-in Accent1" xfId="482" xr:uid="{00000000-0005-0000-0000-000033020000}"/>
    <cellStyle name="Excel Built-in Accent2" xfId="483" xr:uid="{00000000-0005-0000-0000-000034020000}"/>
    <cellStyle name="Excel Built-in Accent3" xfId="484" xr:uid="{00000000-0005-0000-0000-000035020000}"/>
    <cellStyle name="Excel Built-in Accent4" xfId="485" xr:uid="{00000000-0005-0000-0000-000036020000}"/>
    <cellStyle name="Excel Built-in Accent5" xfId="486" xr:uid="{00000000-0005-0000-0000-000037020000}"/>
    <cellStyle name="Excel Built-in Accent6" xfId="487" xr:uid="{00000000-0005-0000-0000-000038020000}"/>
    <cellStyle name="Excel Built-in Bad" xfId="488" xr:uid="{00000000-0005-0000-0000-000039020000}"/>
    <cellStyle name="Excel Built-in Calculation" xfId="489" xr:uid="{00000000-0005-0000-0000-00003A020000}"/>
    <cellStyle name="Excel Built-in Check Cell" xfId="490" xr:uid="{00000000-0005-0000-0000-00003B020000}"/>
    <cellStyle name="Excel Built-in Explanatory Text" xfId="491" xr:uid="{00000000-0005-0000-0000-00003C020000}"/>
    <cellStyle name="Excel Built-in Good" xfId="492" xr:uid="{00000000-0005-0000-0000-00003D020000}"/>
    <cellStyle name="Excel Built-in Heading 1" xfId="493" xr:uid="{00000000-0005-0000-0000-00003E020000}"/>
    <cellStyle name="Excel Built-in Heading 2" xfId="494" xr:uid="{00000000-0005-0000-0000-00003F020000}"/>
    <cellStyle name="Excel Built-in Heading 3" xfId="495" xr:uid="{00000000-0005-0000-0000-000040020000}"/>
    <cellStyle name="Excel Built-in Heading 4" xfId="496" xr:uid="{00000000-0005-0000-0000-000041020000}"/>
    <cellStyle name="Excel Built-in Input" xfId="497" xr:uid="{00000000-0005-0000-0000-000042020000}"/>
    <cellStyle name="Excel Built-in Linked Cell" xfId="498" xr:uid="{00000000-0005-0000-0000-000043020000}"/>
    <cellStyle name="Excel Built-in Neutral" xfId="499" xr:uid="{00000000-0005-0000-0000-000044020000}"/>
    <cellStyle name="Excel Built-in Normal" xfId="500" xr:uid="{00000000-0005-0000-0000-000045020000}"/>
    <cellStyle name="Excel Built-in Normal 1" xfId="501" xr:uid="{00000000-0005-0000-0000-000046020000}"/>
    <cellStyle name="Excel Built-in Normal 2" xfId="502" xr:uid="{00000000-0005-0000-0000-000047020000}"/>
    <cellStyle name="Excel Built-in Normal 3" xfId="503" xr:uid="{00000000-0005-0000-0000-000048020000}"/>
    <cellStyle name="Excel Built-in Note" xfId="504" xr:uid="{00000000-0005-0000-0000-000049020000}"/>
    <cellStyle name="Excel Built-in Output" xfId="505" xr:uid="{00000000-0005-0000-0000-00004A020000}"/>
    <cellStyle name="Excel Built-in Output 2" xfId="506" xr:uid="{00000000-0005-0000-0000-00004B020000}"/>
    <cellStyle name="Excel Built-in Title" xfId="507" xr:uid="{00000000-0005-0000-0000-00004C020000}"/>
    <cellStyle name="Excel Built-in Total" xfId="508" xr:uid="{00000000-0005-0000-0000-00004D020000}"/>
    <cellStyle name="Excel Built-in Total 2" xfId="509" xr:uid="{00000000-0005-0000-0000-00004E020000}"/>
    <cellStyle name="Excel Built-in Warning Text" xfId="510" xr:uid="{00000000-0005-0000-0000-00004F020000}"/>
    <cellStyle name="Explanatory Text" xfId="511" xr:uid="{00000000-0005-0000-0000-000050020000}"/>
    <cellStyle name="Fixed" xfId="512" xr:uid="{00000000-0005-0000-0000-000051020000}"/>
    <cellStyle name="Fixed 2" xfId="513" xr:uid="{00000000-0005-0000-0000-000052020000}"/>
    <cellStyle name="Fixed 2 2" xfId="514" xr:uid="{00000000-0005-0000-0000-000053020000}"/>
    <cellStyle name="Fixed 3" xfId="515" xr:uid="{00000000-0005-0000-0000-000054020000}"/>
    <cellStyle name="Fixed 4" xfId="516" xr:uid="{00000000-0005-0000-0000-000055020000}"/>
    <cellStyle name="Followed Hyperlink" xfId="517" xr:uid="{00000000-0005-0000-0000-000056020000}"/>
    <cellStyle name="Good" xfId="518" xr:uid="{00000000-0005-0000-0000-000057020000}"/>
    <cellStyle name="Good 2" xfId="519" xr:uid="{00000000-0005-0000-0000-000058020000}"/>
    <cellStyle name="Good 2 2" xfId="520" xr:uid="{00000000-0005-0000-0000-000059020000}"/>
    <cellStyle name="Heading 1" xfId="521" xr:uid="{00000000-0005-0000-0000-00005A020000}"/>
    <cellStyle name="Heading 1 2" xfId="522" xr:uid="{00000000-0005-0000-0000-00005B020000}"/>
    <cellStyle name="Heading 1 2 2" xfId="523" xr:uid="{00000000-0005-0000-0000-00005C020000}"/>
    <cellStyle name="Heading 1 3" xfId="524" xr:uid="{00000000-0005-0000-0000-00005D020000}"/>
    <cellStyle name="Heading 1 4" xfId="525" xr:uid="{00000000-0005-0000-0000-00005E020000}"/>
    <cellStyle name="Heading 1 5" xfId="526" xr:uid="{00000000-0005-0000-0000-00005F020000}"/>
    <cellStyle name="Heading 2" xfId="527" xr:uid="{00000000-0005-0000-0000-000060020000}"/>
    <cellStyle name="Heading 2 2" xfId="528" xr:uid="{00000000-0005-0000-0000-000061020000}"/>
    <cellStyle name="Heading 2 2 2" xfId="529" xr:uid="{00000000-0005-0000-0000-000062020000}"/>
    <cellStyle name="Heading 2 3" xfId="530" xr:uid="{00000000-0005-0000-0000-000063020000}"/>
    <cellStyle name="Heading 2 4" xfId="531" xr:uid="{00000000-0005-0000-0000-000064020000}"/>
    <cellStyle name="Heading 2 5" xfId="532" xr:uid="{00000000-0005-0000-0000-000065020000}"/>
    <cellStyle name="Heading 3" xfId="533" xr:uid="{00000000-0005-0000-0000-000066020000}"/>
    <cellStyle name="Heading 3 2" xfId="534" xr:uid="{00000000-0005-0000-0000-000067020000}"/>
    <cellStyle name="Heading 3 3" xfId="535" xr:uid="{00000000-0005-0000-0000-000068020000}"/>
    <cellStyle name="Heading 3 4" xfId="536" xr:uid="{00000000-0005-0000-0000-000069020000}"/>
    <cellStyle name="Heading 4" xfId="537" xr:uid="{00000000-0005-0000-0000-00006A020000}"/>
    <cellStyle name="Heading 4 2" xfId="538" xr:uid="{00000000-0005-0000-0000-00006B020000}"/>
    <cellStyle name="Heading 4 3" xfId="539" xr:uid="{00000000-0005-0000-0000-00006C020000}"/>
    <cellStyle name="Heading1" xfId="540" xr:uid="{00000000-0005-0000-0000-00006D020000}"/>
    <cellStyle name="Heading1 2" xfId="541" xr:uid="{00000000-0005-0000-0000-00006E020000}"/>
    <cellStyle name="Heading2" xfId="542" xr:uid="{00000000-0005-0000-0000-00006F020000}"/>
    <cellStyle name="Heading2 2" xfId="543" xr:uid="{00000000-0005-0000-0000-000070020000}"/>
    <cellStyle name="Hiperpovezava 2" xfId="544" xr:uid="{00000000-0005-0000-0000-000071020000}"/>
    <cellStyle name="Hiperpovezava 2 2" xfId="545" xr:uid="{00000000-0005-0000-0000-000072020000}"/>
    <cellStyle name="Hiperpovezava 2 2 2" xfId="1956" xr:uid="{00000000-0005-0000-0000-000073020000}"/>
    <cellStyle name="Hiperpovezava 2 3" xfId="546" xr:uid="{00000000-0005-0000-0000-000074020000}"/>
    <cellStyle name="Hiperpovezava 3" xfId="547" xr:uid="{00000000-0005-0000-0000-000075020000}"/>
    <cellStyle name="Hyperlink" xfId="548" xr:uid="{00000000-0005-0000-0000-000076020000}"/>
    <cellStyle name="Input" xfId="549" xr:uid="{00000000-0005-0000-0000-000077020000}"/>
    <cellStyle name="Input 2" xfId="550" xr:uid="{00000000-0005-0000-0000-000078020000}"/>
    <cellStyle name="Input 2 2" xfId="551" xr:uid="{00000000-0005-0000-0000-000079020000}"/>
    <cellStyle name="Input 2 3" xfId="1957" xr:uid="{00000000-0005-0000-0000-00007A020000}"/>
    <cellStyle name="Input 3" xfId="552" xr:uid="{00000000-0005-0000-0000-00007B020000}"/>
    <cellStyle name="Input 4" xfId="553" xr:uid="{00000000-0005-0000-0000-00007C020000}"/>
    <cellStyle name="Item" xfId="554" xr:uid="{00000000-0005-0000-0000-00007D020000}"/>
    <cellStyle name="Izhod 2" xfId="555" xr:uid="{00000000-0005-0000-0000-00007E020000}"/>
    <cellStyle name="Izhod 2 2" xfId="556" xr:uid="{00000000-0005-0000-0000-00007F020000}"/>
    <cellStyle name="Izhod 2 3" xfId="557" xr:uid="{00000000-0005-0000-0000-000080020000}"/>
    <cellStyle name="Izhod 2 4" xfId="558" xr:uid="{00000000-0005-0000-0000-000081020000}"/>
    <cellStyle name="Izhod 2 5" xfId="559" xr:uid="{00000000-0005-0000-0000-000082020000}"/>
    <cellStyle name="Izhod 2 6" xfId="1772" xr:uid="{00000000-0005-0000-0000-000083020000}"/>
    <cellStyle name="Izhod 3" xfId="560" xr:uid="{00000000-0005-0000-0000-000084020000}"/>
    <cellStyle name="Izhod 3 2" xfId="561" xr:uid="{00000000-0005-0000-0000-000085020000}"/>
    <cellStyle name="Izhod 4" xfId="1748" xr:uid="{00000000-0005-0000-0000-000086020000}"/>
    <cellStyle name="Keš" xfId="562" xr:uid="{00000000-0005-0000-0000-000087020000}"/>
    <cellStyle name="Keš 2" xfId="563" xr:uid="{00000000-0005-0000-0000-000088020000}"/>
    <cellStyle name="Keš 3" xfId="564" xr:uid="{00000000-0005-0000-0000-000089020000}"/>
    <cellStyle name="Količina popis" xfId="1769" xr:uid="{00000000-0005-0000-0000-00008A020000}"/>
    <cellStyle name="Kos" xfId="565" xr:uid="{00000000-0005-0000-0000-00008B020000}"/>
    <cellStyle name="Linked Cell" xfId="566" xr:uid="{00000000-0005-0000-0000-00008C020000}"/>
    <cellStyle name="Linked Cell 2" xfId="567" xr:uid="{00000000-0005-0000-0000-00008D020000}"/>
    <cellStyle name="Linked Cell 3" xfId="568" xr:uid="{00000000-0005-0000-0000-00008E020000}"/>
    <cellStyle name="Linked Cell 4" xfId="569" xr:uid="{00000000-0005-0000-0000-00008F020000}"/>
    <cellStyle name="Naslov" xfId="1709" builtinId="15" customBuiltin="1"/>
    <cellStyle name="Naslov 1" xfId="1710" builtinId="16" customBuiltin="1"/>
    <cellStyle name="Naslov 1 10" xfId="570" xr:uid="{00000000-0005-0000-0000-000092020000}"/>
    <cellStyle name="Naslov 1 10 2" xfId="571" xr:uid="{00000000-0005-0000-0000-000093020000}"/>
    <cellStyle name="Naslov 1 11" xfId="572" xr:uid="{00000000-0005-0000-0000-000094020000}"/>
    <cellStyle name="Naslov 1 11 2" xfId="573" xr:uid="{00000000-0005-0000-0000-000095020000}"/>
    <cellStyle name="Naslov 1 12" xfId="574" xr:uid="{00000000-0005-0000-0000-000096020000}"/>
    <cellStyle name="Naslov 1 12 2" xfId="575" xr:uid="{00000000-0005-0000-0000-000097020000}"/>
    <cellStyle name="Naslov 1 13" xfId="576" xr:uid="{00000000-0005-0000-0000-000098020000}"/>
    <cellStyle name="Naslov 1 13 2" xfId="577" xr:uid="{00000000-0005-0000-0000-000099020000}"/>
    <cellStyle name="Naslov 1 14" xfId="578" xr:uid="{00000000-0005-0000-0000-00009A020000}"/>
    <cellStyle name="Naslov 1 14 2" xfId="579" xr:uid="{00000000-0005-0000-0000-00009B020000}"/>
    <cellStyle name="Naslov 1 15" xfId="580" xr:uid="{00000000-0005-0000-0000-00009C020000}"/>
    <cellStyle name="Naslov 1 15 2" xfId="581" xr:uid="{00000000-0005-0000-0000-00009D020000}"/>
    <cellStyle name="Naslov 1 16" xfId="582" xr:uid="{00000000-0005-0000-0000-00009E020000}"/>
    <cellStyle name="Naslov 1 16 2" xfId="583" xr:uid="{00000000-0005-0000-0000-00009F020000}"/>
    <cellStyle name="Naslov 1 17" xfId="584" xr:uid="{00000000-0005-0000-0000-0000A0020000}"/>
    <cellStyle name="Naslov 1 17 2" xfId="585" xr:uid="{00000000-0005-0000-0000-0000A1020000}"/>
    <cellStyle name="Naslov 1 18" xfId="586" xr:uid="{00000000-0005-0000-0000-0000A2020000}"/>
    <cellStyle name="Naslov 1 18 2" xfId="587" xr:uid="{00000000-0005-0000-0000-0000A3020000}"/>
    <cellStyle name="Naslov 1 19" xfId="588" xr:uid="{00000000-0005-0000-0000-0000A4020000}"/>
    <cellStyle name="Naslov 1 19 2" xfId="589" xr:uid="{00000000-0005-0000-0000-0000A5020000}"/>
    <cellStyle name="Naslov 1 2" xfId="590" xr:uid="{00000000-0005-0000-0000-0000A6020000}"/>
    <cellStyle name="Naslov 1 2 2" xfId="591" xr:uid="{00000000-0005-0000-0000-0000A7020000}"/>
    <cellStyle name="Naslov 1 2 3" xfId="592" xr:uid="{00000000-0005-0000-0000-0000A8020000}"/>
    <cellStyle name="Naslov 1 20" xfId="593" xr:uid="{00000000-0005-0000-0000-0000A9020000}"/>
    <cellStyle name="Naslov 1 20 2" xfId="594" xr:uid="{00000000-0005-0000-0000-0000AA020000}"/>
    <cellStyle name="Naslov 1 21" xfId="595" xr:uid="{00000000-0005-0000-0000-0000AB020000}"/>
    <cellStyle name="Naslov 1 21 2" xfId="596" xr:uid="{00000000-0005-0000-0000-0000AC020000}"/>
    <cellStyle name="Naslov 1 22" xfId="597" xr:uid="{00000000-0005-0000-0000-0000AD020000}"/>
    <cellStyle name="Naslov 1 22 2" xfId="598" xr:uid="{00000000-0005-0000-0000-0000AE020000}"/>
    <cellStyle name="Naslov 1 23" xfId="599" xr:uid="{00000000-0005-0000-0000-0000AF020000}"/>
    <cellStyle name="Naslov 1 23 2" xfId="600" xr:uid="{00000000-0005-0000-0000-0000B0020000}"/>
    <cellStyle name="Naslov 1 24" xfId="601" xr:uid="{00000000-0005-0000-0000-0000B1020000}"/>
    <cellStyle name="Naslov 1 24 2" xfId="602" xr:uid="{00000000-0005-0000-0000-0000B2020000}"/>
    <cellStyle name="Naslov 1 25" xfId="603" xr:uid="{00000000-0005-0000-0000-0000B3020000}"/>
    <cellStyle name="Naslov 1 25 2" xfId="604" xr:uid="{00000000-0005-0000-0000-0000B4020000}"/>
    <cellStyle name="Naslov 1 26" xfId="605" xr:uid="{00000000-0005-0000-0000-0000B5020000}"/>
    <cellStyle name="Naslov 1 26 2" xfId="606" xr:uid="{00000000-0005-0000-0000-0000B6020000}"/>
    <cellStyle name="Naslov 1 27" xfId="607" xr:uid="{00000000-0005-0000-0000-0000B7020000}"/>
    <cellStyle name="Naslov 1 27 2" xfId="608" xr:uid="{00000000-0005-0000-0000-0000B8020000}"/>
    <cellStyle name="Naslov 1 28" xfId="609" xr:uid="{00000000-0005-0000-0000-0000B9020000}"/>
    <cellStyle name="Naslov 1 28 2" xfId="610" xr:uid="{00000000-0005-0000-0000-0000BA020000}"/>
    <cellStyle name="Naslov 1 29" xfId="611" xr:uid="{00000000-0005-0000-0000-0000BB020000}"/>
    <cellStyle name="Naslov 1 29 2" xfId="612" xr:uid="{00000000-0005-0000-0000-0000BC020000}"/>
    <cellStyle name="Naslov 1 3" xfId="613" xr:uid="{00000000-0005-0000-0000-0000BD020000}"/>
    <cellStyle name="Naslov 1 3 2" xfId="614" xr:uid="{00000000-0005-0000-0000-0000BE020000}"/>
    <cellStyle name="Naslov 1 3 3" xfId="615" xr:uid="{00000000-0005-0000-0000-0000BF020000}"/>
    <cellStyle name="Naslov 1 4" xfId="616" xr:uid="{00000000-0005-0000-0000-0000C0020000}"/>
    <cellStyle name="Naslov 1 4 2" xfId="617" xr:uid="{00000000-0005-0000-0000-0000C1020000}"/>
    <cellStyle name="Naslov 1 5" xfId="618" xr:uid="{00000000-0005-0000-0000-0000C2020000}"/>
    <cellStyle name="Naslov 1 5 2" xfId="619" xr:uid="{00000000-0005-0000-0000-0000C3020000}"/>
    <cellStyle name="Naslov 1 6" xfId="620" xr:uid="{00000000-0005-0000-0000-0000C4020000}"/>
    <cellStyle name="Naslov 1 6 2" xfId="621" xr:uid="{00000000-0005-0000-0000-0000C5020000}"/>
    <cellStyle name="Naslov 1 7" xfId="622" xr:uid="{00000000-0005-0000-0000-0000C6020000}"/>
    <cellStyle name="Naslov 1 7 2" xfId="623" xr:uid="{00000000-0005-0000-0000-0000C7020000}"/>
    <cellStyle name="Naslov 1 8" xfId="624" xr:uid="{00000000-0005-0000-0000-0000C8020000}"/>
    <cellStyle name="Naslov 1 8 2" xfId="625" xr:uid="{00000000-0005-0000-0000-0000C9020000}"/>
    <cellStyle name="Naslov 1 9" xfId="626" xr:uid="{00000000-0005-0000-0000-0000CA020000}"/>
    <cellStyle name="Naslov 1 9 2" xfId="627" xr:uid="{00000000-0005-0000-0000-0000CB020000}"/>
    <cellStyle name="Naslov 2" xfId="1711" builtinId="17" customBuiltin="1"/>
    <cellStyle name="Naslov 2 10" xfId="628" xr:uid="{00000000-0005-0000-0000-0000CD020000}"/>
    <cellStyle name="Naslov 2 10 2" xfId="629" xr:uid="{00000000-0005-0000-0000-0000CE020000}"/>
    <cellStyle name="Naslov 2 11" xfId="630" xr:uid="{00000000-0005-0000-0000-0000CF020000}"/>
    <cellStyle name="Naslov 2 11 2" xfId="631" xr:uid="{00000000-0005-0000-0000-0000D0020000}"/>
    <cellStyle name="Naslov 2 12" xfId="632" xr:uid="{00000000-0005-0000-0000-0000D1020000}"/>
    <cellStyle name="Naslov 2 12 2" xfId="633" xr:uid="{00000000-0005-0000-0000-0000D2020000}"/>
    <cellStyle name="Naslov 2 13" xfId="634" xr:uid="{00000000-0005-0000-0000-0000D3020000}"/>
    <cellStyle name="Naslov 2 13 2" xfId="635" xr:uid="{00000000-0005-0000-0000-0000D4020000}"/>
    <cellStyle name="Naslov 2 14" xfId="636" xr:uid="{00000000-0005-0000-0000-0000D5020000}"/>
    <cellStyle name="Naslov 2 14 2" xfId="637" xr:uid="{00000000-0005-0000-0000-0000D6020000}"/>
    <cellStyle name="Naslov 2 15" xfId="638" xr:uid="{00000000-0005-0000-0000-0000D7020000}"/>
    <cellStyle name="Naslov 2 15 2" xfId="639" xr:uid="{00000000-0005-0000-0000-0000D8020000}"/>
    <cellStyle name="Naslov 2 16" xfId="640" xr:uid="{00000000-0005-0000-0000-0000D9020000}"/>
    <cellStyle name="Naslov 2 16 2" xfId="641" xr:uid="{00000000-0005-0000-0000-0000DA020000}"/>
    <cellStyle name="Naslov 2 17" xfId="642" xr:uid="{00000000-0005-0000-0000-0000DB020000}"/>
    <cellStyle name="Naslov 2 17 2" xfId="643" xr:uid="{00000000-0005-0000-0000-0000DC020000}"/>
    <cellStyle name="Naslov 2 18" xfId="644" xr:uid="{00000000-0005-0000-0000-0000DD020000}"/>
    <cellStyle name="Naslov 2 18 2" xfId="645" xr:uid="{00000000-0005-0000-0000-0000DE020000}"/>
    <cellStyle name="Naslov 2 19" xfId="646" xr:uid="{00000000-0005-0000-0000-0000DF020000}"/>
    <cellStyle name="Naslov 2 19 2" xfId="647" xr:uid="{00000000-0005-0000-0000-0000E0020000}"/>
    <cellStyle name="Naslov 2 2" xfId="648" xr:uid="{00000000-0005-0000-0000-0000E1020000}"/>
    <cellStyle name="Naslov 2 2 2" xfId="649" xr:uid="{00000000-0005-0000-0000-0000E2020000}"/>
    <cellStyle name="Naslov 2 2 2 2" xfId="650" xr:uid="{00000000-0005-0000-0000-0000E3020000}"/>
    <cellStyle name="Naslov 2 2 3" xfId="651" xr:uid="{00000000-0005-0000-0000-0000E4020000}"/>
    <cellStyle name="Naslov 2 20" xfId="652" xr:uid="{00000000-0005-0000-0000-0000E5020000}"/>
    <cellStyle name="Naslov 2 20 2" xfId="653" xr:uid="{00000000-0005-0000-0000-0000E6020000}"/>
    <cellStyle name="Naslov 2 21" xfId="654" xr:uid="{00000000-0005-0000-0000-0000E7020000}"/>
    <cellStyle name="Naslov 2 21 2" xfId="655" xr:uid="{00000000-0005-0000-0000-0000E8020000}"/>
    <cellStyle name="Naslov 2 22" xfId="656" xr:uid="{00000000-0005-0000-0000-0000E9020000}"/>
    <cellStyle name="Naslov 2 22 2" xfId="657" xr:uid="{00000000-0005-0000-0000-0000EA020000}"/>
    <cellStyle name="Naslov 2 23" xfId="658" xr:uid="{00000000-0005-0000-0000-0000EB020000}"/>
    <cellStyle name="Naslov 2 23 2" xfId="659" xr:uid="{00000000-0005-0000-0000-0000EC020000}"/>
    <cellStyle name="Naslov 2 24" xfId="660" xr:uid="{00000000-0005-0000-0000-0000ED020000}"/>
    <cellStyle name="Naslov 2 24 2" xfId="661" xr:uid="{00000000-0005-0000-0000-0000EE020000}"/>
    <cellStyle name="Naslov 2 25" xfId="662" xr:uid="{00000000-0005-0000-0000-0000EF020000}"/>
    <cellStyle name="Naslov 2 25 2" xfId="663" xr:uid="{00000000-0005-0000-0000-0000F0020000}"/>
    <cellStyle name="Naslov 2 26" xfId="664" xr:uid="{00000000-0005-0000-0000-0000F1020000}"/>
    <cellStyle name="Naslov 2 26 2" xfId="665" xr:uid="{00000000-0005-0000-0000-0000F2020000}"/>
    <cellStyle name="Naslov 2 27" xfId="666" xr:uid="{00000000-0005-0000-0000-0000F3020000}"/>
    <cellStyle name="Naslov 2 27 2" xfId="667" xr:uid="{00000000-0005-0000-0000-0000F4020000}"/>
    <cellStyle name="Naslov 2 28" xfId="668" xr:uid="{00000000-0005-0000-0000-0000F5020000}"/>
    <cellStyle name="Naslov 2 28 2" xfId="669" xr:uid="{00000000-0005-0000-0000-0000F6020000}"/>
    <cellStyle name="Naslov 2 29" xfId="670" xr:uid="{00000000-0005-0000-0000-0000F7020000}"/>
    <cellStyle name="Naslov 2 29 2" xfId="671" xr:uid="{00000000-0005-0000-0000-0000F8020000}"/>
    <cellStyle name="Naslov 2 3" xfId="672" xr:uid="{00000000-0005-0000-0000-0000F9020000}"/>
    <cellStyle name="Naslov 2 3 2" xfId="673" xr:uid="{00000000-0005-0000-0000-0000FA020000}"/>
    <cellStyle name="Naslov 2 3 3" xfId="674" xr:uid="{00000000-0005-0000-0000-0000FB020000}"/>
    <cellStyle name="Naslov 2 4" xfId="675" xr:uid="{00000000-0005-0000-0000-0000FC020000}"/>
    <cellStyle name="Naslov 2 4 2" xfId="676" xr:uid="{00000000-0005-0000-0000-0000FD020000}"/>
    <cellStyle name="Naslov 2 5" xfId="677" xr:uid="{00000000-0005-0000-0000-0000FE020000}"/>
    <cellStyle name="Naslov 2 5 2" xfId="678" xr:uid="{00000000-0005-0000-0000-0000FF020000}"/>
    <cellStyle name="Naslov 2 6" xfId="679" xr:uid="{00000000-0005-0000-0000-000000030000}"/>
    <cellStyle name="Naslov 2 6 2" xfId="680" xr:uid="{00000000-0005-0000-0000-000001030000}"/>
    <cellStyle name="Naslov 2 7" xfId="681" xr:uid="{00000000-0005-0000-0000-000002030000}"/>
    <cellStyle name="Naslov 2 7 2" xfId="682" xr:uid="{00000000-0005-0000-0000-000003030000}"/>
    <cellStyle name="Naslov 2 8" xfId="683" xr:uid="{00000000-0005-0000-0000-000004030000}"/>
    <cellStyle name="Naslov 2 8 2" xfId="684" xr:uid="{00000000-0005-0000-0000-000005030000}"/>
    <cellStyle name="Naslov 2 9" xfId="685" xr:uid="{00000000-0005-0000-0000-000006030000}"/>
    <cellStyle name="Naslov 2 9 2" xfId="686" xr:uid="{00000000-0005-0000-0000-000007030000}"/>
    <cellStyle name="Naslov 3" xfId="1712" builtinId="18" customBuiltin="1"/>
    <cellStyle name="Naslov 3 2" xfId="687" xr:uid="{00000000-0005-0000-0000-000009030000}"/>
    <cellStyle name="Naslov 3 3" xfId="688" xr:uid="{00000000-0005-0000-0000-00000A030000}"/>
    <cellStyle name="Naslov 4" xfId="1713" builtinId="19" customBuiltin="1"/>
    <cellStyle name="Naslov 4 2" xfId="689" xr:uid="{00000000-0005-0000-0000-00000C030000}"/>
    <cellStyle name="Naslov 4 3" xfId="690" xr:uid="{00000000-0005-0000-0000-00000D030000}"/>
    <cellStyle name="Naslov 5" xfId="691" xr:uid="{00000000-0005-0000-0000-00000E030000}"/>
    <cellStyle name="Naslov 5 2" xfId="692" xr:uid="{00000000-0005-0000-0000-00000F030000}"/>
    <cellStyle name="Naslov 5 3" xfId="693" xr:uid="{00000000-0005-0000-0000-000010030000}"/>
    <cellStyle name="Naslov 6" xfId="694" xr:uid="{00000000-0005-0000-0000-000011030000}"/>
    <cellStyle name="Naslov 6 2" xfId="695" xr:uid="{00000000-0005-0000-0000-000012030000}"/>
    <cellStyle name="Navadno" xfId="0" builtinId="0"/>
    <cellStyle name="Navadno 10" xfId="696" xr:uid="{00000000-0005-0000-0000-000014030000}"/>
    <cellStyle name="Navadno 10 2" xfId="697" xr:uid="{00000000-0005-0000-0000-000015030000}"/>
    <cellStyle name="Navadno 10 2 2" xfId="698" xr:uid="{00000000-0005-0000-0000-000016030000}"/>
    <cellStyle name="Navadno 10 3" xfId="699" xr:uid="{00000000-0005-0000-0000-000017030000}"/>
    <cellStyle name="Navadno 10 3 2" xfId="700" xr:uid="{00000000-0005-0000-0000-000018030000}"/>
    <cellStyle name="Navadno 10 3 2 2" xfId="1775" xr:uid="{00000000-0005-0000-0000-000019030000}"/>
    <cellStyle name="Navadno 10 3 3" xfId="1958" xr:uid="{00000000-0005-0000-0000-00001A030000}"/>
    <cellStyle name="Navadno 10 4" xfId="701" xr:uid="{00000000-0005-0000-0000-00001B030000}"/>
    <cellStyle name="Navadno 10 4 2" xfId="702" xr:uid="{00000000-0005-0000-0000-00001C030000}"/>
    <cellStyle name="Navadno 10 4 2 2" xfId="1776" xr:uid="{00000000-0005-0000-0000-00001D030000}"/>
    <cellStyle name="Navadno 10 4 3" xfId="1959" xr:uid="{00000000-0005-0000-0000-00001E030000}"/>
    <cellStyle name="Navadno 100" xfId="21" xr:uid="{00000000-0005-0000-0000-00001F030000}"/>
    <cellStyle name="Navadno 101" xfId="703" xr:uid="{00000000-0005-0000-0000-000020030000}"/>
    <cellStyle name="Navadno 102" xfId="704" xr:uid="{00000000-0005-0000-0000-000021030000}"/>
    <cellStyle name="Navadno 103" xfId="705" xr:uid="{00000000-0005-0000-0000-000022030000}"/>
    <cellStyle name="Navadno 104" xfId="706" xr:uid="{00000000-0005-0000-0000-000023030000}"/>
    <cellStyle name="Navadno 105" xfId="707" xr:uid="{00000000-0005-0000-0000-000024030000}"/>
    <cellStyle name="Navadno 105 2" xfId="708" xr:uid="{00000000-0005-0000-0000-000025030000}"/>
    <cellStyle name="Navadno 106" xfId="709" xr:uid="{00000000-0005-0000-0000-000026030000}"/>
    <cellStyle name="Navadno 106 2" xfId="710" xr:uid="{00000000-0005-0000-0000-000027030000}"/>
    <cellStyle name="Navadno 107" xfId="711" xr:uid="{00000000-0005-0000-0000-000028030000}"/>
    <cellStyle name="Navadno 108" xfId="712" xr:uid="{00000000-0005-0000-0000-000029030000}"/>
    <cellStyle name="Navadno 109" xfId="713" xr:uid="{00000000-0005-0000-0000-00002A030000}"/>
    <cellStyle name="Navadno 11" xfId="714" xr:uid="{00000000-0005-0000-0000-00002B030000}"/>
    <cellStyle name="Navadno 11 2" xfId="715" xr:uid="{00000000-0005-0000-0000-00002C030000}"/>
    <cellStyle name="Navadno 11 2 2" xfId="716" xr:uid="{00000000-0005-0000-0000-00002D030000}"/>
    <cellStyle name="Navadno 11 2 3" xfId="717" xr:uid="{00000000-0005-0000-0000-00002E030000}"/>
    <cellStyle name="Navadno 11 2 4" xfId="718" xr:uid="{00000000-0005-0000-0000-00002F030000}"/>
    <cellStyle name="Navadno 11 2 5" xfId="719" xr:uid="{00000000-0005-0000-0000-000030030000}"/>
    <cellStyle name="Navadno 11 3" xfId="720" xr:uid="{00000000-0005-0000-0000-000031030000}"/>
    <cellStyle name="Navadno 11 4" xfId="721" xr:uid="{00000000-0005-0000-0000-000032030000}"/>
    <cellStyle name="Navadno 110" xfId="722" xr:uid="{00000000-0005-0000-0000-000033030000}"/>
    <cellStyle name="Navadno 111" xfId="723" xr:uid="{00000000-0005-0000-0000-000034030000}"/>
    <cellStyle name="Navadno 112" xfId="724" xr:uid="{00000000-0005-0000-0000-000035030000}"/>
    <cellStyle name="Navadno 113" xfId="725" xr:uid="{00000000-0005-0000-0000-000036030000}"/>
    <cellStyle name="Navadno 114" xfId="726" xr:uid="{00000000-0005-0000-0000-000037030000}"/>
    <cellStyle name="Navadno 115" xfId="727" xr:uid="{00000000-0005-0000-0000-000038030000}"/>
    <cellStyle name="Navadno 116" xfId="728" xr:uid="{00000000-0005-0000-0000-000039030000}"/>
    <cellStyle name="Navadno 117" xfId="729" xr:uid="{00000000-0005-0000-0000-00003A030000}"/>
    <cellStyle name="Navadno 118" xfId="730" xr:uid="{00000000-0005-0000-0000-00003B030000}"/>
    <cellStyle name="Navadno 119" xfId="731" xr:uid="{00000000-0005-0000-0000-00003C030000}"/>
    <cellStyle name="Navadno 12" xfId="732" xr:uid="{00000000-0005-0000-0000-00003D030000}"/>
    <cellStyle name="Navadno 12 2" xfId="733" xr:uid="{00000000-0005-0000-0000-00003E030000}"/>
    <cellStyle name="Navadno 12 2 2" xfId="734" xr:uid="{00000000-0005-0000-0000-00003F030000}"/>
    <cellStyle name="Navadno 12 3" xfId="735" xr:uid="{00000000-0005-0000-0000-000040030000}"/>
    <cellStyle name="Navadno 12 3 2" xfId="736" xr:uid="{00000000-0005-0000-0000-000041030000}"/>
    <cellStyle name="Navadno 12 4" xfId="737" xr:uid="{00000000-0005-0000-0000-000042030000}"/>
    <cellStyle name="Navadno 12 4 2" xfId="738" xr:uid="{00000000-0005-0000-0000-000043030000}"/>
    <cellStyle name="Navadno 120" xfId="739" xr:uid="{00000000-0005-0000-0000-000044030000}"/>
    <cellStyle name="Navadno 121" xfId="740" xr:uid="{00000000-0005-0000-0000-000045030000}"/>
    <cellStyle name="Navadno 122" xfId="741" xr:uid="{00000000-0005-0000-0000-000046030000}"/>
    <cellStyle name="Navadno 123" xfId="742" xr:uid="{00000000-0005-0000-0000-000047030000}"/>
    <cellStyle name="Navadno 124" xfId="743" xr:uid="{00000000-0005-0000-0000-000048030000}"/>
    <cellStyle name="Navadno 125" xfId="744" xr:uid="{00000000-0005-0000-0000-000049030000}"/>
    <cellStyle name="Navadno 126" xfId="745" xr:uid="{00000000-0005-0000-0000-00004A030000}"/>
    <cellStyle name="Navadno 127" xfId="746" xr:uid="{00000000-0005-0000-0000-00004B030000}"/>
    <cellStyle name="Navadno 128" xfId="747" xr:uid="{00000000-0005-0000-0000-00004C030000}"/>
    <cellStyle name="Navadno 129" xfId="748" xr:uid="{00000000-0005-0000-0000-00004D030000}"/>
    <cellStyle name="Navadno 13" xfId="749" xr:uid="{00000000-0005-0000-0000-00004E030000}"/>
    <cellStyle name="Navadno 13 2" xfId="750" xr:uid="{00000000-0005-0000-0000-00004F030000}"/>
    <cellStyle name="Navadno 13 2 2" xfId="751" xr:uid="{00000000-0005-0000-0000-000050030000}"/>
    <cellStyle name="Navadno 13 3" xfId="752" xr:uid="{00000000-0005-0000-0000-000051030000}"/>
    <cellStyle name="Navadno 13 3 2" xfId="753" xr:uid="{00000000-0005-0000-0000-000052030000}"/>
    <cellStyle name="Navadno 13 4" xfId="754" xr:uid="{00000000-0005-0000-0000-000053030000}"/>
    <cellStyle name="Navadno 130" xfId="755" xr:uid="{00000000-0005-0000-0000-000054030000}"/>
    <cellStyle name="Navadno 131" xfId="756" xr:uid="{00000000-0005-0000-0000-000055030000}"/>
    <cellStyle name="Navadno 132" xfId="757" xr:uid="{00000000-0005-0000-0000-000056030000}"/>
    <cellStyle name="Navadno 133" xfId="758" xr:uid="{00000000-0005-0000-0000-000057030000}"/>
    <cellStyle name="Navadno 134" xfId="759" xr:uid="{00000000-0005-0000-0000-000058030000}"/>
    <cellStyle name="Navadno 135" xfId="760" xr:uid="{00000000-0005-0000-0000-000059030000}"/>
    <cellStyle name="Navadno 136" xfId="761" xr:uid="{00000000-0005-0000-0000-00005A030000}"/>
    <cellStyle name="Navadno 137" xfId="762" xr:uid="{00000000-0005-0000-0000-00005B030000}"/>
    <cellStyle name="Navadno 138" xfId="763" xr:uid="{00000000-0005-0000-0000-00005C030000}"/>
    <cellStyle name="Navadno 139" xfId="764" xr:uid="{00000000-0005-0000-0000-00005D030000}"/>
    <cellStyle name="Navadno 14" xfId="765" xr:uid="{00000000-0005-0000-0000-00005E030000}"/>
    <cellStyle name="Navadno 14 2" xfId="766" xr:uid="{00000000-0005-0000-0000-00005F030000}"/>
    <cellStyle name="Navadno 14 3" xfId="767" xr:uid="{00000000-0005-0000-0000-000060030000}"/>
    <cellStyle name="Navadno 140" xfId="768" xr:uid="{00000000-0005-0000-0000-000061030000}"/>
    <cellStyle name="Navadno 141" xfId="769" xr:uid="{00000000-0005-0000-0000-000062030000}"/>
    <cellStyle name="Navadno 142" xfId="770" xr:uid="{00000000-0005-0000-0000-000063030000}"/>
    <cellStyle name="Navadno 143" xfId="771" xr:uid="{00000000-0005-0000-0000-000064030000}"/>
    <cellStyle name="Navadno 144" xfId="772" xr:uid="{00000000-0005-0000-0000-000065030000}"/>
    <cellStyle name="Navadno 145" xfId="773" xr:uid="{00000000-0005-0000-0000-000066030000}"/>
    <cellStyle name="Navadno 146" xfId="774" xr:uid="{00000000-0005-0000-0000-000067030000}"/>
    <cellStyle name="Navadno 147" xfId="775" xr:uid="{00000000-0005-0000-0000-000068030000}"/>
    <cellStyle name="Navadno 148" xfId="776" xr:uid="{00000000-0005-0000-0000-000069030000}"/>
    <cellStyle name="Navadno 149" xfId="777" xr:uid="{00000000-0005-0000-0000-00006A030000}"/>
    <cellStyle name="Navadno 15" xfId="778" xr:uid="{00000000-0005-0000-0000-00006B030000}"/>
    <cellStyle name="Navadno 15 2" xfId="779" xr:uid="{00000000-0005-0000-0000-00006C030000}"/>
    <cellStyle name="Navadno 15 3" xfId="780" xr:uid="{00000000-0005-0000-0000-00006D030000}"/>
    <cellStyle name="Navadno 15 4" xfId="781" xr:uid="{00000000-0005-0000-0000-00006E030000}"/>
    <cellStyle name="Navadno 15 5" xfId="782" xr:uid="{00000000-0005-0000-0000-00006F030000}"/>
    <cellStyle name="Navadno 15 6" xfId="783" xr:uid="{00000000-0005-0000-0000-000070030000}"/>
    <cellStyle name="Navadno 15 7" xfId="784" xr:uid="{00000000-0005-0000-0000-000071030000}"/>
    <cellStyle name="Navadno 150" xfId="785" xr:uid="{00000000-0005-0000-0000-000072030000}"/>
    <cellStyle name="Navadno 151" xfId="786" xr:uid="{00000000-0005-0000-0000-000073030000}"/>
    <cellStyle name="Navadno 152" xfId="787" xr:uid="{00000000-0005-0000-0000-000074030000}"/>
    <cellStyle name="Navadno 153" xfId="788" xr:uid="{00000000-0005-0000-0000-000075030000}"/>
    <cellStyle name="Navadno 154" xfId="789" xr:uid="{00000000-0005-0000-0000-000076030000}"/>
    <cellStyle name="Navadno 155" xfId="790" xr:uid="{00000000-0005-0000-0000-000077030000}"/>
    <cellStyle name="Navadno 156" xfId="791" xr:uid="{00000000-0005-0000-0000-000078030000}"/>
    <cellStyle name="Navadno 157" xfId="792" xr:uid="{00000000-0005-0000-0000-000079030000}"/>
    <cellStyle name="Navadno 158" xfId="793" xr:uid="{00000000-0005-0000-0000-00007A030000}"/>
    <cellStyle name="Navadno 159" xfId="794" xr:uid="{00000000-0005-0000-0000-00007B030000}"/>
    <cellStyle name="Navadno 16" xfId="795" xr:uid="{00000000-0005-0000-0000-00007C030000}"/>
    <cellStyle name="Navadno 16 2" xfId="796" xr:uid="{00000000-0005-0000-0000-00007D030000}"/>
    <cellStyle name="Navadno 16 3" xfId="797" xr:uid="{00000000-0005-0000-0000-00007E030000}"/>
    <cellStyle name="Navadno 16 4" xfId="798" xr:uid="{00000000-0005-0000-0000-00007F030000}"/>
    <cellStyle name="Navadno 16 4 2" xfId="1777" xr:uid="{00000000-0005-0000-0000-000080030000}"/>
    <cellStyle name="Navadno 16 5" xfId="1960" xr:uid="{00000000-0005-0000-0000-000081030000}"/>
    <cellStyle name="Navadno 160" xfId="799" xr:uid="{00000000-0005-0000-0000-000082030000}"/>
    <cellStyle name="Navadno 161" xfId="800" xr:uid="{00000000-0005-0000-0000-000083030000}"/>
    <cellStyle name="Navadno 162" xfId="801" xr:uid="{00000000-0005-0000-0000-000084030000}"/>
    <cellStyle name="Navadno 163" xfId="1744" xr:uid="{00000000-0005-0000-0000-000085030000}"/>
    <cellStyle name="Navadno 163 2" xfId="1892" xr:uid="{00000000-0005-0000-0000-000086030000}"/>
    <cellStyle name="Navadno 164" xfId="1908" xr:uid="{00000000-0005-0000-0000-000087030000}"/>
    <cellStyle name="Navadno 17" xfId="802" xr:uid="{00000000-0005-0000-0000-000088030000}"/>
    <cellStyle name="Navadno 17 2" xfId="803" xr:uid="{00000000-0005-0000-0000-000089030000}"/>
    <cellStyle name="Navadno 17 2 2" xfId="1778" xr:uid="{00000000-0005-0000-0000-00008A030000}"/>
    <cellStyle name="Navadno 17 3" xfId="1961" xr:uid="{00000000-0005-0000-0000-00008B030000}"/>
    <cellStyle name="Navadno 18" xfId="804" xr:uid="{00000000-0005-0000-0000-00008C030000}"/>
    <cellStyle name="Navadno 18 2" xfId="805" xr:uid="{00000000-0005-0000-0000-00008D030000}"/>
    <cellStyle name="Navadno 18 3" xfId="806" xr:uid="{00000000-0005-0000-0000-00008E030000}"/>
    <cellStyle name="Navadno 18 3 2" xfId="1779" xr:uid="{00000000-0005-0000-0000-00008F030000}"/>
    <cellStyle name="Navadno 18 4" xfId="1962" xr:uid="{00000000-0005-0000-0000-000090030000}"/>
    <cellStyle name="Navadno 19" xfId="807" xr:uid="{00000000-0005-0000-0000-000091030000}"/>
    <cellStyle name="Navadno 19 2" xfId="808" xr:uid="{00000000-0005-0000-0000-000092030000}"/>
    <cellStyle name="Navadno 19 3" xfId="809" xr:uid="{00000000-0005-0000-0000-000093030000}"/>
    <cellStyle name="Navadno 198" xfId="810" xr:uid="{00000000-0005-0000-0000-000094030000}"/>
    <cellStyle name="Navadno 2" xfId="5" xr:uid="{00000000-0005-0000-0000-000095030000}"/>
    <cellStyle name="Navadno 2 2" xfId="811" xr:uid="{00000000-0005-0000-0000-000096030000}"/>
    <cellStyle name="Navadno 2 2 2" xfId="12" xr:uid="{00000000-0005-0000-0000-000097030000}"/>
    <cellStyle name="Navadno 2 2 2 2" xfId="812" xr:uid="{00000000-0005-0000-0000-000098030000}"/>
    <cellStyle name="Navadno 2 2 2 3" xfId="813" xr:uid="{00000000-0005-0000-0000-000099030000}"/>
    <cellStyle name="Navadno 2 2 2 4" xfId="814" xr:uid="{00000000-0005-0000-0000-00009A030000}"/>
    <cellStyle name="Navadno 2 2 2 5" xfId="815" xr:uid="{00000000-0005-0000-0000-00009B030000}"/>
    <cellStyle name="Navadno 2 2 3" xfId="19" xr:uid="{00000000-0005-0000-0000-00009C030000}"/>
    <cellStyle name="Navadno 2 2 3 2" xfId="816" xr:uid="{00000000-0005-0000-0000-00009D030000}"/>
    <cellStyle name="Navadno 2 2 3 2 2" xfId="817" xr:uid="{00000000-0005-0000-0000-00009E030000}"/>
    <cellStyle name="Navadno 2 2 3 2 2 2" xfId="818" xr:uid="{00000000-0005-0000-0000-00009F030000}"/>
    <cellStyle name="Navadno 2 2 3 2 2 3" xfId="1936" xr:uid="{00000000-0005-0000-0000-0000A0030000}"/>
    <cellStyle name="Navadno 2 2 3 2 3" xfId="819" xr:uid="{00000000-0005-0000-0000-0000A1030000}"/>
    <cellStyle name="Navadno 2 2 3 3" xfId="820" xr:uid="{00000000-0005-0000-0000-0000A2030000}"/>
    <cellStyle name="Navadno 2 2 3 4" xfId="821" xr:uid="{00000000-0005-0000-0000-0000A3030000}"/>
    <cellStyle name="Navadno 2 2 3 4 2" xfId="822" xr:uid="{00000000-0005-0000-0000-0000A4030000}"/>
    <cellStyle name="Navadno 2 2 3 5" xfId="823" xr:uid="{00000000-0005-0000-0000-0000A5030000}"/>
    <cellStyle name="Navadno 2 2 3 5 2" xfId="824" xr:uid="{00000000-0005-0000-0000-0000A6030000}"/>
    <cellStyle name="Navadno 2 2 3 6" xfId="825" xr:uid="{00000000-0005-0000-0000-0000A7030000}"/>
    <cellStyle name="Navadno 2 2 4" xfId="826" xr:uid="{00000000-0005-0000-0000-0000A8030000}"/>
    <cellStyle name="Navadno 2 2 4 2" xfId="827" xr:uid="{00000000-0005-0000-0000-0000A9030000}"/>
    <cellStyle name="Navadno 2 2 4 2 2" xfId="1963" xr:uid="{00000000-0005-0000-0000-0000AA030000}"/>
    <cellStyle name="Navadno 2 2 4 3" xfId="828" xr:uid="{00000000-0005-0000-0000-0000AB030000}"/>
    <cellStyle name="Navadno 2 2 5" xfId="829" xr:uid="{00000000-0005-0000-0000-0000AC030000}"/>
    <cellStyle name="Navadno 2 2 6" xfId="830" xr:uid="{00000000-0005-0000-0000-0000AD030000}"/>
    <cellStyle name="Navadno 2 2 6 2" xfId="831" xr:uid="{00000000-0005-0000-0000-0000AE030000}"/>
    <cellStyle name="Navadno 2 2_K108993_projektantski predracun_fekalna kanalizacija(1)" xfId="832" xr:uid="{00000000-0005-0000-0000-0000AF030000}"/>
    <cellStyle name="Navadno 2 3" xfId="833" xr:uid="{00000000-0005-0000-0000-0000B0030000}"/>
    <cellStyle name="Navadno 2 3 2" xfId="834" xr:uid="{00000000-0005-0000-0000-0000B1030000}"/>
    <cellStyle name="Navadno 2 3 2 2" xfId="835" xr:uid="{00000000-0005-0000-0000-0000B2030000}"/>
    <cellStyle name="Navadno 2 3 2 3" xfId="836" xr:uid="{00000000-0005-0000-0000-0000B3030000}"/>
    <cellStyle name="Navadno 2 3 3" xfId="837" xr:uid="{00000000-0005-0000-0000-0000B4030000}"/>
    <cellStyle name="Navadno 2 3 3 2" xfId="838" xr:uid="{00000000-0005-0000-0000-0000B5030000}"/>
    <cellStyle name="Navadno 2 3 3 3" xfId="839" xr:uid="{00000000-0005-0000-0000-0000B6030000}"/>
    <cellStyle name="Navadno 2 3 4" xfId="840" xr:uid="{00000000-0005-0000-0000-0000B7030000}"/>
    <cellStyle name="Navadno 2 3 4 2" xfId="841" xr:uid="{00000000-0005-0000-0000-0000B8030000}"/>
    <cellStyle name="Navadno 2 3 5" xfId="842" xr:uid="{00000000-0005-0000-0000-0000B9030000}"/>
    <cellStyle name="Navadno 2 3 5 2" xfId="843" xr:uid="{00000000-0005-0000-0000-0000BA030000}"/>
    <cellStyle name="Navadno 2 3 6" xfId="1964" xr:uid="{00000000-0005-0000-0000-0000BB030000}"/>
    <cellStyle name="Navadno 2 4" xfId="18" xr:uid="{00000000-0005-0000-0000-0000BC030000}"/>
    <cellStyle name="Navadno 2 4 2" xfId="844" xr:uid="{00000000-0005-0000-0000-0000BD030000}"/>
    <cellStyle name="Navadno 2 4 3" xfId="845" xr:uid="{00000000-0005-0000-0000-0000BE030000}"/>
    <cellStyle name="Navadno 2 4 3 2" xfId="846" xr:uid="{00000000-0005-0000-0000-0000BF030000}"/>
    <cellStyle name="Navadno 2 4 4" xfId="847" xr:uid="{00000000-0005-0000-0000-0000C0030000}"/>
    <cellStyle name="Navadno 2 5" xfId="848" xr:uid="{00000000-0005-0000-0000-0000C1030000}"/>
    <cellStyle name="Navadno 2 5 2" xfId="849" xr:uid="{00000000-0005-0000-0000-0000C2030000}"/>
    <cellStyle name="Navadno 2 5 2 2" xfId="850" xr:uid="{00000000-0005-0000-0000-0000C3030000}"/>
    <cellStyle name="Navadno 2 5 3" xfId="851" xr:uid="{00000000-0005-0000-0000-0000C4030000}"/>
    <cellStyle name="Navadno 2 6" xfId="852" xr:uid="{00000000-0005-0000-0000-0000C5030000}"/>
    <cellStyle name="Navadno 2 6 2" xfId="853" xr:uid="{00000000-0005-0000-0000-0000C6030000}"/>
    <cellStyle name="Navadno 2 6 2 2" xfId="854" xr:uid="{00000000-0005-0000-0000-0000C7030000}"/>
    <cellStyle name="Navadno 2 6 3" xfId="855" xr:uid="{00000000-0005-0000-0000-0000C8030000}"/>
    <cellStyle name="Navadno 2 7" xfId="856" xr:uid="{00000000-0005-0000-0000-0000C9030000}"/>
    <cellStyle name="Navadno 2 7 2" xfId="857" xr:uid="{00000000-0005-0000-0000-0000CA030000}"/>
    <cellStyle name="Navadno 2 8" xfId="858" xr:uid="{00000000-0005-0000-0000-0000CB030000}"/>
    <cellStyle name="Navadno 2_114100_popis del_nadstrešek" xfId="859" xr:uid="{00000000-0005-0000-0000-0000CC030000}"/>
    <cellStyle name="Navadno 20" xfId="860" xr:uid="{00000000-0005-0000-0000-0000CD030000}"/>
    <cellStyle name="Navadno 20 2" xfId="861" xr:uid="{00000000-0005-0000-0000-0000CE030000}"/>
    <cellStyle name="Navadno 21" xfId="862" xr:uid="{00000000-0005-0000-0000-0000CF030000}"/>
    <cellStyle name="Navadno 21 2" xfId="863" xr:uid="{00000000-0005-0000-0000-0000D0030000}"/>
    <cellStyle name="Navadno 219" xfId="864" xr:uid="{00000000-0005-0000-0000-0000D1030000}"/>
    <cellStyle name="Navadno 22" xfId="865" xr:uid="{00000000-0005-0000-0000-0000D2030000}"/>
    <cellStyle name="Navadno 22 2" xfId="866" xr:uid="{00000000-0005-0000-0000-0000D3030000}"/>
    <cellStyle name="Navadno 22 3" xfId="867" xr:uid="{00000000-0005-0000-0000-0000D4030000}"/>
    <cellStyle name="Navadno 221" xfId="868" xr:uid="{00000000-0005-0000-0000-0000D5030000}"/>
    <cellStyle name="Navadno 222" xfId="869" xr:uid="{00000000-0005-0000-0000-0000D6030000}"/>
    <cellStyle name="Navadno 23" xfId="870" xr:uid="{00000000-0005-0000-0000-0000D7030000}"/>
    <cellStyle name="Navadno 23 2" xfId="871" xr:uid="{00000000-0005-0000-0000-0000D8030000}"/>
    <cellStyle name="Navadno 23 3" xfId="872" xr:uid="{00000000-0005-0000-0000-0000D9030000}"/>
    <cellStyle name="Navadno 230" xfId="873" xr:uid="{00000000-0005-0000-0000-0000DA030000}"/>
    <cellStyle name="Navadno 239" xfId="874" xr:uid="{00000000-0005-0000-0000-0000DB030000}"/>
    <cellStyle name="Navadno 24" xfId="875" xr:uid="{00000000-0005-0000-0000-0000DC030000}"/>
    <cellStyle name="Navadno 24 2" xfId="876" xr:uid="{00000000-0005-0000-0000-0000DD030000}"/>
    <cellStyle name="Navadno 24 3" xfId="877" xr:uid="{00000000-0005-0000-0000-0000DE030000}"/>
    <cellStyle name="Navadno 25" xfId="878" xr:uid="{00000000-0005-0000-0000-0000DF030000}"/>
    <cellStyle name="Navadno 25 2" xfId="879" xr:uid="{00000000-0005-0000-0000-0000E0030000}"/>
    <cellStyle name="Navadno 25 3" xfId="880" xr:uid="{00000000-0005-0000-0000-0000E1030000}"/>
    <cellStyle name="Navadno 25_K119553_popis_s predracunom_delovna-2" xfId="881" xr:uid="{00000000-0005-0000-0000-0000E2030000}"/>
    <cellStyle name="Navadno 26" xfId="882" xr:uid="{00000000-0005-0000-0000-0000E3030000}"/>
    <cellStyle name="Navadno 26 2" xfId="883" xr:uid="{00000000-0005-0000-0000-0000E4030000}"/>
    <cellStyle name="Navadno 26 3" xfId="884" xr:uid="{00000000-0005-0000-0000-0000E5030000}"/>
    <cellStyle name="Navadno 27" xfId="885" xr:uid="{00000000-0005-0000-0000-0000E6030000}"/>
    <cellStyle name="Navadno 27 2" xfId="886" xr:uid="{00000000-0005-0000-0000-0000E7030000}"/>
    <cellStyle name="Navadno 27 3" xfId="887" xr:uid="{00000000-0005-0000-0000-0000E8030000}"/>
    <cellStyle name="Navadno 28" xfId="888" xr:uid="{00000000-0005-0000-0000-0000E9030000}"/>
    <cellStyle name="Navadno 28 2" xfId="889" xr:uid="{00000000-0005-0000-0000-0000EA030000}"/>
    <cellStyle name="Navadno 29" xfId="890" xr:uid="{00000000-0005-0000-0000-0000EB030000}"/>
    <cellStyle name="Navadno 29 2" xfId="891" xr:uid="{00000000-0005-0000-0000-0000EC030000}"/>
    <cellStyle name="Navadno 3" xfId="10" xr:uid="{00000000-0005-0000-0000-0000ED030000}"/>
    <cellStyle name="Navadno 3 10" xfId="892" xr:uid="{00000000-0005-0000-0000-0000EE030000}"/>
    <cellStyle name="Navadno 3 10 2" xfId="1780" xr:uid="{00000000-0005-0000-0000-0000EF030000}"/>
    <cellStyle name="Navadno 3 11" xfId="893" xr:uid="{00000000-0005-0000-0000-0000F0030000}"/>
    <cellStyle name="Navadno 3 11 2" xfId="1781" xr:uid="{00000000-0005-0000-0000-0000F1030000}"/>
    <cellStyle name="Navadno 3 12" xfId="894" xr:uid="{00000000-0005-0000-0000-0000F2030000}"/>
    <cellStyle name="Navadno 3 13" xfId="1774" xr:uid="{00000000-0005-0000-0000-0000F3030000}"/>
    <cellStyle name="Navadno 3 14" xfId="1938" xr:uid="{00000000-0005-0000-0000-0000F4030000}"/>
    <cellStyle name="Navadno 3 15" xfId="1945" xr:uid="{00000000-0005-0000-0000-0000F5030000}"/>
    <cellStyle name="Navadno 3 2" xfId="13" xr:uid="{00000000-0005-0000-0000-0000F6030000}"/>
    <cellStyle name="Navadno 3 2 2" xfId="895" xr:uid="{00000000-0005-0000-0000-0000F7030000}"/>
    <cellStyle name="Navadno 3 2 2 2" xfId="896" xr:uid="{00000000-0005-0000-0000-0000F8030000}"/>
    <cellStyle name="Navadno 3 2 2 3" xfId="897" xr:uid="{00000000-0005-0000-0000-0000F9030000}"/>
    <cellStyle name="Navadno 3 2 3" xfId="898" xr:uid="{00000000-0005-0000-0000-0000FA030000}"/>
    <cellStyle name="Navadno 3 2 3 2" xfId="899" xr:uid="{00000000-0005-0000-0000-0000FB030000}"/>
    <cellStyle name="Navadno 3 2 3 3" xfId="900" xr:uid="{00000000-0005-0000-0000-0000FC030000}"/>
    <cellStyle name="Navadno 3 2 4" xfId="901" xr:uid="{00000000-0005-0000-0000-0000FD030000}"/>
    <cellStyle name="Navadno 3 2 4 2" xfId="902" xr:uid="{00000000-0005-0000-0000-0000FE030000}"/>
    <cellStyle name="Navadno 3 2 5" xfId="903" xr:uid="{00000000-0005-0000-0000-0000FF030000}"/>
    <cellStyle name="Navadno 3 2 6" xfId="904" xr:uid="{00000000-0005-0000-0000-000000040000}"/>
    <cellStyle name="Navadno 3 3" xfId="905" xr:uid="{00000000-0005-0000-0000-000001040000}"/>
    <cellStyle name="Navadno 3 3 2" xfId="906" xr:uid="{00000000-0005-0000-0000-000002040000}"/>
    <cellStyle name="Navadno 3 3 2 2" xfId="1939" xr:uid="{00000000-0005-0000-0000-000003040000}"/>
    <cellStyle name="Navadno 3 3 3" xfId="907" xr:uid="{00000000-0005-0000-0000-000004040000}"/>
    <cellStyle name="Navadno 3 4" xfId="908" xr:uid="{00000000-0005-0000-0000-000005040000}"/>
    <cellStyle name="Navadno 3 4 2" xfId="909" xr:uid="{00000000-0005-0000-0000-000006040000}"/>
    <cellStyle name="Navadno 3 5" xfId="910" xr:uid="{00000000-0005-0000-0000-000007040000}"/>
    <cellStyle name="Navadno 3 5 2" xfId="911" xr:uid="{00000000-0005-0000-0000-000008040000}"/>
    <cellStyle name="Navadno 3 6" xfId="912" xr:uid="{00000000-0005-0000-0000-000009040000}"/>
    <cellStyle name="Navadno 3 6 2" xfId="1965" xr:uid="{00000000-0005-0000-0000-00000A040000}"/>
    <cellStyle name="Navadno 3 7" xfId="913" xr:uid="{00000000-0005-0000-0000-00000B040000}"/>
    <cellStyle name="Navadno 3 7 2" xfId="1966" xr:uid="{00000000-0005-0000-0000-00000C040000}"/>
    <cellStyle name="Navadno 3 8" xfId="914" xr:uid="{00000000-0005-0000-0000-00000D040000}"/>
    <cellStyle name="Navadno 3 8 2" xfId="1967" xr:uid="{00000000-0005-0000-0000-00000E040000}"/>
    <cellStyle name="Navadno 3 9" xfId="915" xr:uid="{00000000-0005-0000-0000-00000F040000}"/>
    <cellStyle name="Navadno 3_6 Poglavje-ponudbeni predračun_ČN-BELTINCI" xfId="916" xr:uid="{00000000-0005-0000-0000-000010040000}"/>
    <cellStyle name="Navadno 30" xfId="917" xr:uid="{00000000-0005-0000-0000-000011040000}"/>
    <cellStyle name="Navadno 30 2" xfId="918" xr:uid="{00000000-0005-0000-0000-000012040000}"/>
    <cellStyle name="Navadno 31" xfId="919" xr:uid="{00000000-0005-0000-0000-000013040000}"/>
    <cellStyle name="Navadno 31 2" xfId="920" xr:uid="{00000000-0005-0000-0000-000014040000}"/>
    <cellStyle name="Navadno 32" xfId="921" xr:uid="{00000000-0005-0000-0000-000015040000}"/>
    <cellStyle name="Navadno 32 2" xfId="922" xr:uid="{00000000-0005-0000-0000-000016040000}"/>
    <cellStyle name="Navadno 33" xfId="923" xr:uid="{00000000-0005-0000-0000-000017040000}"/>
    <cellStyle name="Navadno 33 2" xfId="924" xr:uid="{00000000-0005-0000-0000-000018040000}"/>
    <cellStyle name="Navadno 34" xfId="925" xr:uid="{00000000-0005-0000-0000-000019040000}"/>
    <cellStyle name="Navadno 34 2" xfId="926" xr:uid="{00000000-0005-0000-0000-00001A040000}"/>
    <cellStyle name="Navadno 34 3" xfId="1782" xr:uid="{00000000-0005-0000-0000-00001B040000}"/>
    <cellStyle name="Navadno 35" xfId="927" xr:uid="{00000000-0005-0000-0000-00001C040000}"/>
    <cellStyle name="Navadno 35 2" xfId="928" xr:uid="{00000000-0005-0000-0000-00001D040000}"/>
    <cellStyle name="Navadno 35 3" xfId="1783" xr:uid="{00000000-0005-0000-0000-00001E040000}"/>
    <cellStyle name="Navadno 36" xfId="929" xr:uid="{00000000-0005-0000-0000-00001F040000}"/>
    <cellStyle name="Navadno 36 2" xfId="930" xr:uid="{00000000-0005-0000-0000-000020040000}"/>
    <cellStyle name="Navadno 36 3" xfId="1784" xr:uid="{00000000-0005-0000-0000-000021040000}"/>
    <cellStyle name="Navadno 37" xfId="931" xr:uid="{00000000-0005-0000-0000-000022040000}"/>
    <cellStyle name="Navadno 38" xfId="932" xr:uid="{00000000-0005-0000-0000-000023040000}"/>
    <cellStyle name="Navadno 39" xfId="933" xr:uid="{00000000-0005-0000-0000-000024040000}"/>
    <cellStyle name="Navadno 4" xfId="14" xr:uid="{00000000-0005-0000-0000-000025040000}"/>
    <cellStyle name="Navadno 4 2" xfId="934" xr:uid="{00000000-0005-0000-0000-000026040000}"/>
    <cellStyle name="Navadno 4 2 2" xfId="935" xr:uid="{00000000-0005-0000-0000-000027040000}"/>
    <cellStyle name="Navadno 4 2 2 2" xfId="936" xr:uid="{00000000-0005-0000-0000-000028040000}"/>
    <cellStyle name="Navadno 4 2 3" xfId="937" xr:uid="{00000000-0005-0000-0000-000029040000}"/>
    <cellStyle name="Navadno 4 2 3 2" xfId="938" xr:uid="{00000000-0005-0000-0000-00002A040000}"/>
    <cellStyle name="Navadno 4 2 3 3" xfId="939" xr:uid="{00000000-0005-0000-0000-00002B040000}"/>
    <cellStyle name="Navadno 4 2 4" xfId="940" xr:uid="{00000000-0005-0000-0000-00002C040000}"/>
    <cellStyle name="Navadno 4 2 5" xfId="941" xr:uid="{00000000-0005-0000-0000-00002D040000}"/>
    <cellStyle name="Navadno 4 3" xfId="942" xr:uid="{00000000-0005-0000-0000-00002E040000}"/>
    <cellStyle name="Navadno 4 3 2" xfId="943" xr:uid="{00000000-0005-0000-0000-00002F040000}"/>
    <cellStyle name="Navadno 4 3 2 2" xfId="944" xr:uid="{00000000-0005-0000-0000-000030040000}"/>
    <cellStyle name="Navadno 4 3 2 2 2" xfId="1785" xr:uid="{00000000-0005-0000-0000-000031040000}"/>
    <cellStyle name="Navadno 4 3 2 3" xfId="1969" xr:uid="{00000000-0005-0000-0000-000032040000}"/>
    <cellStyle name="Navadno 4 3 3" xfId="945" xr:uid="{00000000-0005-0000-0000-000033040000}"/>
    <cellStyle name="Navadno 4 3 3 2" xfId="1786" xr:uid="{00000000-0005-0000-0000-000034040000}"/>
    <cellStyle name="Navadno 4 3 4" xfId="1968" xr:uid="{00000000-0005-0000-0000-000035040000}"/>
    <cellStyle name="Navadno 4 4" xfId="946" xr:uid="{00000000-0005-0000-0000-000036040000}"/>
    <cellStyle name="Navadno 4 4 2" xfId="947" xr:uid="{00000000-0005-0000-0000-000037040000}"/>
    <cellStyle name="Navadno 4 4 3" xfId="948" xr:uid="{00000000-0005-0000-0000-000038040000}"/>
    <cellStyle name="Navadno 4 5" xfId="949" xr:uid="{00000000-0005-0000-0000-000039040000}"/>
    <cellStyle name="Navadno 4 5 2" xfId="950" xr:uid="{00000000-0005-0000-0000-00003A040000}"/>
    <cellStyle name="Navadno 4 6" xfId="951" xr:uid="{00000000-0005-0000-0000-00003B040000}"/>
    <cellStyle name="Navadno 4 6 2" xfId="952" xr:uid="{00000000-0005-0000-0000-00003C040000}"/>
    <cellStyle name="Navadno 4 7" xfId="953" xr:uid="{00000000-0005-0000-0000-00003D040000}"/>
    <cellStyle name="Navadno 4 7 2" xfId="1970" xr:uid="{00000000-0005-0000-0000-00003E040000}"/>
    <cellStyle name="Navadno 40" xfId="954" xr:uid="{00000000-0005-0000-0000-00003F040000}"/>
    <cellStyle name="Navadno 41" xfId="955" xr:uid="{00000000-0005-0000-0000-000040040000}"/>
    <cellStyle name="Navadno 42" xfId="956" xr:uid="{00000000-0005-0000-0000-000041040000}"/>
    <cellStyle name="Navadno 43" xfId="957" xr:uid="{00000000-0005-0000-0000-000042040000}"/>
    <cellStyle name="Navadno 44" xfId="958" xr:uid="{00000000-0005-0000-0000-000043040000}"/>
    <cellStyle name="Navadno 45" xfId="959" xr:uid="{00000000-0005-0000-0000-000044040000}"/>
    <cellStyle name="Navadno 46" xfId="960" xr:uid="{00000000-0005-0000-0000-000045040000}"/>
    <cellStyle name="Navadno 47" xfId="961" xr:uid="{00000000-0005-0000-0000-000046040000}"/>
    <cellStyle name="Navadno 48" xfId="962" xr:uid="{00000000-0005-0000-0000-000047040000}"/>
    <cellStyle name="Navadno 49" xfId="963" xr:uid="{00000000-0005-0000-0000-000048040000}"/>
    <cellStyle name="Navadno 5" xfId="964" xr:uid="{00000000-0005-0000-0000-000049040000}"/>
    <cellStyle name="Navadno 5 2" xfId="965" xr:uid="{00000000-0005-0000-0000-00004A040000}"/>
    <cellStyle name="Navadno 5 2 2" xfId="966" xr:uid="{00000000-0005-0000-0000-00004B040000}"/>
    <cellStyle name="Navadno 5 2 2 2" xfId="967" xr:uid="{00000000-0005-0000-0000-00004C040000}"/>
    <cellStyle name="Navadno 5 2 3" xfId="968" xr:uid="{00000000-0005-0000-0000-00004D040000}"/>
    <cellStyle name="Navadno 5 2 3 2" xfId="969" xr:uid="{00000000-0005-0000-0000-00004E040000}"/>
    <cellStyle name="Navadno 5 2 3 3" xfId="970" xr:uid="{00000000-0005-0000-0000-00004F040000}"/>
    <cellStyle name="Navadno 5 2 4" xfId="971" xr:uid="{00000000-0005-0000-0000-000050040000}"/>
    <cellStyle name="Navadno 5 2 5" xfId="972" xr:uid="{00000000-0005-0000-0000-000051040000}"/>
    <cellStyle name="Navadno 5 3" xfId="973" xr:uid="{00000000-0005-0000-0000-000052040000}"/>
    <cellStyle name="Navadno 5 3 2" xfId="974" xr:uid="{00000000-0005-0000-0000-000053040000}"/>
    <cellStyle name="Navadno 5 3 2 2" xfId="975" xr:uid="{00000000-0005-0000-0000-000054040000}"/>
    <cellStyle name="Navadno 5 3 3" xfId="976" xr:uid="{00000000-0005-0000-0000-000055040000}"/>
    <cellStyle name="Navadno 5 4" xfId="977" xr:uid="{00000000-0005-0000-0000-000056040000}"/>
    <cellStyle name="Navadno 5 4 2" xfId="978" xr:uid="{00000000-0005-0000-0000-000057040000}"/>
    <cellStyle name="Navadno 5 4 3" xfId="979" xr:uid="{00000000-0005-0000-0000-000058040000}"/>
    <cellStyle name="Navadno 5 5" xfId="980" xr:uid="{00000000-0005-0000-0000-000059040000}"/>
    <cellStyle name="Navadno 5 5 2" xfId="981" xr:uid="{00000000-0005-0000-0000-00005A040000}"/>
    <cellStyle name="Navadno 5 6" xfId="982" xr:uid="{00000000-0005-0000-0000-00005B040000}"/>
    <cellStyle name="Navadno 5 6 2" xfId="983" xr:uid="{00000000-0005-0000-0000-00005C040000}"/>
    <cellStyle name="Navadno 5 6 2 2" xfId="1787" xr:uid="{00000000-0005-0000-0000-00005D040000}"/>
    <cellStyle name="Navadno 5 6 3" xfId="984" xr:uid="{00000000-0005-0000-0000-00005E040000}"/>
    <cellStyle name="Navadno 5 6 3 2" xfId="1788" xr:uid="{00000000-0005-0000-0000-00005F040000}"/>
    <cellStyle name="Navadno 5 6 4" xfId="985" xr:uid="{00000000-0005-0000-0000-000060040000}"/>
    <cellStyle name="Navadno 5 7" xfId="986" xr:uid="{00000000-0005-0000-0000-000061040000}"/>
    <cellStyle name="Navadno 5 8" xfId="987" xr:uid="{00000000-0005-0000-0000-000062040000}"/>
    <cellStyle name="Navadno 5 9" xfId="988" xr:uid="{00000000-0005-0000-0000-000063040000}"/>
    <cellStyle name="Navadno 50" xfId="989" xr:uid="{00000000-0005-0000-0000-000064040000}"/>
    <cellStyle name="Navadno 51" xfId="990" xr:uid="{00000000-0005-0000-0000-000065040000}"/>
    <cellStyle name="Navadno 52" xfId="991" xr:uid="{00000000-0005-0000-0000-000066040000}"/>
    <cellStyle name="Navadno 53" xfId="992" xr:uid="{00000000-0005-0000-0000-000067040000}"/>
    <cellStyle name="Navadno 54" xfId="993" xr:uid="{00000000-0005-0000-0000-000068040000}"/>
    <cellStyle name="Navadno 55" xfId="994" xr:uid="{00000000-0005-0000-0000-000069040000}"/>
    <cellStyle name="Navadno 56" xfId="995" xr:uid="{00000000-0005-0000-0000-00006A040000}"/>
    <cellStyle name="Navadno 57" xfId="996" xr:uid="{00000000-0005-0000-0000-00006B040000}"/>
    <cellStyle name="Navadno 58" xfId="997" xr:uid="{00000000-0005-0000-0000-00006C040000}"/>
    <cellStyle name="Navadno 59" xfId="998" xr:uid="{00000000-0005-0000-0000-00006D040000}"/>
    <cellStyle name="Navadno 6" xfId="16" xr:uid="{00000000-0005-0000-0000-00006E040000}"/>
    <cellStyle name="Navadno 6 2" xfId="999" xr:uid="{00000000-0005-0000-0000-00006F040000}"/>
    <cellStyle name="Navadno 6 2 2" xfId="1000" xr:uid="{00000000-0005-0000-0000-000070040000}"/>
    <cellStyle name="Navadno 6 2 2 2" xfId="1001" xr:uid="{00000000-0005-0000-0000-000071040000}"/>
    <cellStyle name="Navadno 6 2 3" xfId="1002" xr:uid="{00000000-0005-0000-0000-000072040000}"/>
    <cellStyle name="Navadno 6 2 3 2" xfId="1003" xr:uid="{00000000-0005-0000-0000-000073040000}"/>
    <cellStyle name="Navadno 6 2 3 3" xfId="1004" xr:uid="{00000000-0005-0000-0000-000074040000}"/>
    <cellStyle name="Navadno 6 2 4" xfId="1005" xr:uid="{00000000-0005-0000-0000-000075040000}"/>
    <cellStyle name="Navadno 6 2 4 2" xfId="1006" xr:uid="{00000000-0005-0000-0000-000076040000}"/>
    <cellStyle name="Navadno 6 2 5" xfId="1007" xr:uid="{00000000-0005-0000-0000-000077040000}"/>
    <cellStyle name="Navadno 6 3" xfId="1008" xr:uid="{00000000-0005-0000-0000-000078040000}"/>
    <cellStyle name="Navadno 6 3 2" xfId="1009" xr:uid="{00000000-0005-0000-0000-000079040000}"/>
    <cellStyle name="Navadno 6 4" xfId="1010" xr:uid="{00000000-0005-0000-0000-00007A040000}"/>
    <cellStyle name="Navadno 6 5" xfId="1011" xr:uid="{00000000-0005-0000-0000-00007B040000}"/>
    <cellStyle name="Navadno 6 5 2" xfId="1012" xr:uid="{00000000-0005-0000-0000-00007C040000}"/>
    <cellStyle name="Navadno 6 6" xfId="1013" xr:uid="{00000000-0005-0000-0000-00007D040000}"/>
    <cellStyle name="Navadno 6 7" xfId="1014" xr:uid="{00000000-0005-0000-0000-00007E040000}"/>
    <cellStyle name="Navadno 6 8" xfId="1015" xr:uid="{00000000-0005-0000-0000-00007F040000}"/>
    <cellStyle name="Navadno 60" xfId="1016" xr:uid="{00000000-0005-0000-0000-000080040000}"/>
    <cellStyle name="Navadno 61" xfId="1017" xr:uid="{00000000-0005-0000-0000-000081040000}"/>
    <cellStyle name="Navadno 62" xfId="1018" xr:uid="{00000000-0005-0000-0000-000082040000}"/>
    <cellStyle name="Navadno 63" xfId="1019" xr:uid="{00000000-0005-0000-0000-000083040000}"/>
    <cellStyle name="Navadno 64" xfId="1020" xr:uid="{00000000-0005-0000-0000-000084040000}"/>
    <cellStyle name="Navadno 65" xfId="1021" xr:uid="{00000000-0005-0000-0000-000085040000}"/>
    <cellStyle name="Navadno 66" xfId="1022" xr:uid="{00000000-0005-0000-0000-000086040000}"/>
    <cellStyle name="Navadno 67" xfId="1023" xr:uid="{00000000-0005-0000-0000-000087040000}"/>
    <cellStyle name="Navadno 68" xfId="1024" xr:uid="{00000000-0005-0000-0000-000088040000}"/>
    <cellStyle name="Navadno 69" xfId="1025" xr:uid="{00000000-0005-0000-0000-000089040000}"/>
    <cellStyle name="Navadno 7" xfId="1026" xr:uid="{00000000-0005-0000-0000-00008A040000}"/>
    <cellStyle name="Navadno 7 2" xfId="1027" xr:uid="{00000000-0005-0000-0000-00008B040000}"/>
    <cellStyle name="Navadno 7 2 2" xfId="1028" xr:uid="{00000000-0005-0000-0000-00008C040000}"/>
    <cellStyle name="Navadno 7 3" xfId="1029" xr:uid="{00000000-0005-0000-0000-00008D040000}"/>
    <cellStyle name="Navadno 7 3 2" xfId="1030" xr:uid="{00000000-0005-0000-0000-00008E040000}"/>
    <cellStyle name="Navadno 7 4" xfId="1031" xr:uid="{00000000-0005-0000-0000-00008F040000}"/>
    <cellStyle name="Navadno 7 4 2" xfId="1032" xr:uid="{00000000-0005-0000-0000-000090040000}"/>
    <cellStyle name="Navadno 7 5" xfId="1033" xr:uid="{00000000-0005-0000-0000-000091040000}"/>
    <cellStyle name="Navadno 7 6" xfId="1034" xr:uid="{00000000-0005-0000-0000-000092040000}"/>
    <cellStyle name="Navadno 7 7" xfId="1035" xr:uid="{00000000-0005-0000-0000-000093040000}"/>
    <cellStyle name="Navadno 7 8" xfId="1036" xr:uid="{00000000-0005-0000-0000-000094040000}"/>
    <cellStyle name="Navadno 7 9" xfId="1935" xr:uid="{00000000-0005-0000-0000-000095040000}"/>
    <cellStyle name="Navadno 70" xfId="1037" xr:uid="{00000000-0005-0000-0000-000096040000}"/>
    <cellStyle name="Navadno 71" xfId="1038" xr:uid="{00000000-0005-0000-0000-000097040000}"/>
    <cellStyle name="Navadno 71 2" xfId="1039" xr:uid="{00000000-0005-0000-0000-000098040000}"/>
    <cellStyle name="Navadno 72" xfId="1040" xr:uid="{00000000-0005-0000-0000-000099040000}"/>
    <cellStyle name="Navadno 73" xfId="1041" xr:uid="{00000000-0005-0000-0000-00009A040000}"/>
    <cellStyle name="Navadno 74" xfId="1042" xr:uid="{00000000-0005-0000-0000-00009B040000}"/>
    <cellStyle name="Navadno 75" xfId="1043" xr:uid="{00000000-0005-0000-0000-00009C040000}"/>
    <cellStyle name="Navadno 76" xfId="1044" xr:uid="{00000000-0005-0000-0000-00009D040000}"/>
    <cellStyle name="Navadno 77" xfId="1045" xr:uid="{00000000-0005-0000-0000-00009E040000}"/>
    <cellStyle name="Navadno 78" xfId="1046" xr:uid="{00000000-0005-0000-0000-00009F040000}"/>
    <cellStyle name="Navadno 79" xfId="1047" xr:uid="{00000000-0005-0000-0000-0000A0040000}"/>
    <cellStyle name="Navadno 8" xfId="1048" xr:uid="{00000000-0005-0000-0000-0000A1040000}"/>
    <cellStyle name="Navadno 8 10" xfId="1049" xr:uid="{00000000-0005-0000-0000-0000A2040000}"/>
    <cellStyle name="Navadno 8 2" xfId="1050" xr:uid="{00000000-0005-0000-0000-0000A3040000}"/>
    <cellStyle name="Navadno 8 2 2" xfId="1051" xr:uid="{00000000-0005-0000-0000-0000A4040000}"/>
    <cellStyle name="Navadno 8 2 2 2" xfId="1052" xr:uid="{00000000-0005-0000-0000-0000A5040000}"/>
    <cellStyle name="Navadno 8 2 2 3" xfId="1053" xr:uid="{00000000-0005-0000-0000-0000A6040000}"/>
    <cellStyle name="Navadno 8 2 3" xfId="1054" xr:uid="{00000000-0005-0000-0000-0000A7040000}"/>
    <cellStyle name="Navadno 8 2 4" xfId="1055" xr:uid="{00000000-0005-0000-0000-0000A8040000}"/>
    <cellStyle name="Navadno 8 2 5" xfId="1056" xr:uid="{00000000-0005-0000-0000-0000A9040000}"/>
    <cellStyle name="Navadno 8 3" xfId="1057" xr:uid="{00000000-0005-0000-0000-0000AA040000}"/>
    <cellStyle name="Navadno 8 3 2" xfId="1058" xr:uid="{00000000-0005-0000-0000-0000AB040000}"/>
    <cellStyle name="Navadno 8 3 3" xfId="1059" xr:uid="{00000000-0005-0000-0000-0000AC040000}"/>
    <cellStyle name="Navadno 8 3 3 2" xfId="1060" xr:uid="{00000000-0005-0000-0000-0000AD040000}"/>
    <cellStyle name="Navadno 8 3 3 2 2" xfId="1791" xr:uid="{00000000-0005-0000-0000-0000AE040000}"/>
    <cellStyle name="Navadno 8 3 3 3" xfId="1790" xr:uid="{00000000-0005-0000-0000-0000AF040000}"/>
    <cellStyle name="Navadno 8 3 4" xfId="1061" xr:uid="{00000000-0005-0000-0000-0000B0040000}"/>
    <cellStyle name="Navadno 8 3 4 2" xfId="1792" xr:uid="{00000000-0005-0000-0000-0000B1040000}"/>
    <cellStyle name="Navadno 8 3 5" xfId="1062" xr:uid="{00000000-0005-0000-0000-0000B2040000}"/>
    <cellStyle name="Navadno 8 3 6" xfId="1789" xr:uid="{00000000-0005-0000-0000-0000B3040000}"/>
    <cellStyle name="Navadno 8 4" xfId="1063" xr:uid="{00000000-0005-0000-0000-0000B4040000}"/>
    <cellStyle name="Navadno 8 4 2" xfId="1064" xr:uid="{00000000-0005-0000-0000-0000B5040000}"/>
    <cellStyle name="Navadno 8 4 3" xfId="1065" xr:uid="{00000000-0005-0000-0000-0000B6040000}"/>
    <cellStyle name="Navadno 8 5" xfId="1066" xr:uid="{00000000-0005-0000-0000-0000B7040000}"/>
    <cellStyle name="Navadno 8 5 2" xfId="1067" xr:uid="{00000000-0005-0000-0000-0000B8040000}"/>
    <cellStyle name="Navadno 8 6" xfId="1068" xr:uid="{00000000-0005-0000-0000-0000B9040000}"/>
    <cellStyle name="Navadno 8 6 2" xfId="1069" xr:uid="{00000000-0005-0000-0000-0000BA040000}"/>
    <cellStyle name="Navadno 8 6 2 2" xfId="1794" xr:uid="{00000000-0005-0000-0000-0000BB040000}"/>
    <cellStyle name="Navadno 8 6 3" xfId="1070" xr:uid="{00000000-0005-0000-0000-0000BC040000}"/>
    <cellStyle name="Navadno 8 6 4" xfId="1793" xr:uid="{00000000-0005-0000-0000-0000BD040000}"/>
    <cellStyle name="Navadno 8 7" xfId="1071" xr:uid="{00000000-0005-0000-0000-0000BE040000}"/>
    <cellStyle name="Navadno 8 7 2" xfId="1072" xr:uid="{00000000-0005-0000-0000-0000BF040000}"/>
    <cellStyle name="Navadno 8 7 3" xfId="1795" xr:uid="{00000000-0005-0000-0000-0000C0040000}"/>
    <cellStyle name="Navadno 8 8" xfId="1073" xr:uid="{00000000-0005-0000-0000-0000C1040000}"/>
    <cellStyle name="Navadno 8 8 2" xfId="1796" xr:uid="{00000000-0005-0000-0000-0000C2040000}"/>
    <cellStyle name="Navadno 8 9" xfId="1074" xr:uid="{00000000-0005-0000-0000-0000C3040000}"/>
    <cellStyle name="Navadno 80" xfId="1075" xr:uid="{00000000-0005-0000-0000-0000C4040000}"/>
    <cellStyle name="Navadno 81" xfId="1076" xr:uid="{00000000-0005-0000-0000-0000C5040000}"/>
    <cellStyle name="Navadno 82" xfId="1077" xr:uid="{00000000-0005-0000-0000-0000C6040000}"/>
    <cellStyle name="Navadno 83" xfId="1078" xr:uid="{00000000-0005-0000-0000-0000C7040000}"/>
    <cellStyle name="Navadno 84" xfId="1079" xr:uid="{00000000-0005-0000-0000-0000C8040000}"/>
    <cellStyle name="Navadno 85" xfId="1080" xr:uid="{00000000-0005-0000-0000-0000C9040000}"/>
    <cellStyle name="Navadno 86" xfId="1081" xr:uid="{00000000-0005-0000-0000-0000CA040000}"/>
    <cellStyle name="Navadno 87" xfId="1082" xr:uid="{00000000-0005-0000-0000-0000CB040000}"/>
    <cellStyle name="Navadno 88" xfId="1083" xr:uid="{00000000-0005-0000-0000-0000CC040000}"/>
    <cellStyle name="Navadno 89" xfId="1084" xr:uid="{00000000-0005-0000-0000-0000CD040000}"/>
    <cellStyle name="Navadno 9" xfId="1085" xr:uid="{00000000-0005-0000-0000-0000CE040000}"/>
    <cellStyle name="Navadno 9 2" xfId="1086" xr:uid="{00000000-0005-0000-0000-0000CF040000}"/>
    <cellStyle name="Navadno 9 2 2" xfId="1087" xr:uid="{00000000-0005-0000-0000-0000D0040000}"/>
    <cellStyle name="Navadno 9 2 3" xfId="1088" xr:uid="{00000000-0005-0000-0000-0000D1040000}"/>
    <cellStyle name="Navadno 9 3" xfId="1089" xr:uid="{00000000-0005-0000-0000-0000D2040000}"/>
    <cellStyle name="Navadno 9 3 2" xfId="1090" xr:uid="{00000000-0005-0000-0000-0000D3040000}"/>
    <cellStyle name="Navadno 9 3 3" xfId="1971" xr:uid="{00000000-0005-0000-0000-0000D4040000}"/>
    <cellStyle name="Navadno 9 4" xfId="1091" xr:uid="{00000000-0005-0000-0000-0000D5040000}"/>
    <cellStyle name="Navadno 9 5" xfId="1092" xr:uid="{00000000-0005-0000-0000-0000D6040000}"/>
    <cellStyle name="Navadno 9 6" xfId="1093" xr:uid="{00000000-0005-0000-0000-0000D7040000}"/>
    <cellStyle name="Navadno 9 7" xfId="1094" xr:uid="{00000000-0005-0000-0000-0000D8040000}"/>
    <cellStyle name="Navadno 9 8" xfId="1095" xr:uid="{00000000-0005-0000-0000-0000D9040000}"/>
    <cellStyle name="Navadno 90" xfId="1096" xr:uid="{00000000-0005-0000-0000-0000DA040000}"/>
    <cellStyle name="Navadno 91" xfId="1097" xr:uid="{00000000-0005-0000-0000-0000DB040000}"/>
    <cellStyle name="Navadno 92" xfId="1098" xr:uid="{00000000-0005-0000-0000-0000DC040000}"/>
    <cellStyle name="Navadno 93" xfId="1099" xr:uid="{00000000-0005-0000-0000-0000DD040000}"/>
    <cellStyle name="Navadno 94" xfId="1100" xr:uid="{00000000-0005-0000-0000-0000DE040000}"/>
    <cellStyle name="Navadno 95" xfId="1101" xr:uid="{00000000-0005-0000-0000-0000DF040000}"/>
    <cellStyle name="Navadno 96" xfId="1102" xr:uid="{00000000-0005-0000-0000-0000E0040000}"/>
    <cellStyle name="Navadno 97" xfId="1103" xr:uid="{00000000-0005-0000-0000-0000E1040000}"/>
    <cellStyle name="Navadno 98" xfId="1104" xr:uid="{00000000-0005-0000-0000-0000E2040000}"/>
    <cellStyle name="Navadno 99" xfId="1105" xr:uid="{00000000-0005-0000-0000-0000E3040000}"/>
    <cellStyle name="Navadno Revit" xfId="1106" xr:uid="{00000000-0005-0000-0000-0000E4040000}"/>
    <cellStyle name="Navadno_List1" xfId="11" xr:uid="{00000000-0005-0000-0000-0000E5040000}"/>
    <cellStyle name="Navadno_V117070_PRIPRAVLJALNA-PZI 2" xfId="1708" xr:uid="{00000000-0005-0000-0000-0000E7040000}"/>
    <cellStyle name="Neutral" xfId="1107" xr:uid="{00000000-0005-0000-0000-0000E8040000}"/>
    <cellStyle name="Neutral 2" xfId="1108" xr:uid="{00000000-0005-0000-0000-0000E9040000}"/>
    <cellStyle name="Neutral 2 2" xfId="1109" xr:uid="{00000000-0005-0000-0000-0000EA040000}"/>
    <cellStyle name="Neutral 2 3" xfId="1972" xr:uid="{00000000-0005-0000-0000-0000EB040000}"/>
    <cellStyle name="Neutral 3" xfId="1110" xr:uid="{00000000-0005-0000-0000-0000EC040000}"/>
    <cellStyle name="Nevtralno 2" xfId="1111" xr:uid="{00000000-0005-0000-0000-0000ED040000}"/>
    <cellStyle name="Nevtralno 2 2" xfId="1751" xr:uid="{00000000-0005-0000-0000-0000EE040000}"/>
    <cellStyle name="Nevtralno 3" xfId="1112" xr:uid="{00000000-0005-0000-0000-0000EF040000}"/>
    <cellStyle name="Nevtralno 4" xfId="1747" xr:uid="{00000000-0005-0000-0000-0000F0040000}"/>
    <cellStyle name="Nivo_1_GlNaslov" xfId="1113" xr:uid="{00000000-0005-0000-0000-0000F1040000}"/>
    <cellStyle name="Normal 10" xfId="1114" xr:uid="{00000000-0005-0000-0000-0000F2040000}"/>
    <cellStyle name="Normal 11" xfId="1115" xr:uid="{00000000-0005-0000-0000-0000F3040000}"/>
    <cellStyle name="Normal 12" xfId="1116" xr:uid="{00000000-0005-0000-0000-0000F4040000}"/>
    <cellStyle name="Normal 13" xfId="1117" xr:uid="{00000000-0005-0000-0000-0000F5040000}"/>
    <cellStyle name="Normal 13 2" xfId="1118" xr:uid="{00000000-0005-0000-0000-0000F6040000}"/>
    <cellStyle name="Normal 14" xfId="1119" xr:uid="{00000000-0005-0000-0000-0000F7040000}"/>
    <cellStyle name="Normal 14 2" xfId="1120" xr:uid="{00000000-0005-0000-0000-0000F8040000}"/>
    <cellStyle name="Normal 14 3" xfId="1121" xr:uid="{00000000-0005-0000-0000-0000F9040000}"/>
    <cellStyle name="Normal 14 3 2" xfId="1122" xr:uid="{00000000-0005-0000-0000-0000FA040000}"/>
    <cellStyle name="Normal 14 3 2 2" xfId="1123" xr:uid="{00000000-0005-0000-0000-0000FB040000}"/>
    <cellStyle name="Normal 14 3 2 2 2" xfId="1800" xr:uid="{00000000-0005-0000-0000-0000FC040000}"/>
    <cellStyle name="Normal 14 3 2 3" xfId="1799" xr:uid="{00000000-0005-0000-0000-0000FD040000}"/>
    <cellStyle name="Normal 14 3 3" xfId="1124" xr:uid="{00000000-0005-0000-0000-0000FE040000}"/>
    <cellStyle name="Normal 14 3 3 2" xfId="1801" xr:uid="{00000000-0005-0000-0000-0000FF040000}"/>
    <cellStyle name="Normal 14 3 4" xfId="1798" xr:uid="{00000000-0005-0000-0000-000000050000}"/>
    <cellStyle name="Normal 14 4" xfId="1125" xr:uid="{00000000-0005-0000-0000-000001050000}"/>
    <cellStyle name="Normal 14 4 2" xfId="1126" xr:uid="{00000000-0005-0000-0000-000002050000}"/>
    <cellStyle name="Normal 14 4 2 2" xfId="1127" xr:uid="{00000000-0005-0000-0000-000003050000}"/>
    <cellStyle name="Normal 14 4 2 2 2" xfId="1804" xr:uid="{00000000-0005-0000-0000-000004050000}"/>
    <cellStyle name="Normal 14 4 2 3" xfId="1803" xr:uid="{00000000-0005-0000-0000-000005050000}"/>
    <cellStyle name="Normal 14 4 3" xfId="1128" xr:uid="{00000000-0005-0000-0000-000006050000}"/>
    <cellStyle name="Normal 14 4 3 2" xfId="1805" xr:uid="{00000000-0005-0000-0000-000007050000}"/>
    <cellStyle name="Normal 14 4 4" xfId="1802" xr:uid="{00000000-0005-0000-0000-000008050000}"/>
    <cellStyle name="Normal 14 5" xfId="1129" xr:uid="{00000000-0005-0000-0000-000009050000}"/>
    <cellStyle name="Normal 14 5 2" xfId="1130" xr:uid="{00000000-0005-0000-0000-00000A050000}"/>
    <cellStyle name="Normal 14 5 2 2" xfId="1807" xr:uid="{00000000-0005-0000-0000-00000B050000}"/>
    <cellStyle name="Normal 14 5 3" xfId="1806" xr:uid="{00000000-0005-0000-0000-00000C050000}"/>
    <cellStyle name="Normal 14 6" xfId="1131" xr:uid="{00000000-0005-0000-0000-00000D050000}"/>
    <cellStyle name="Normal 14 6 2" xfId="1808" xr:uid="{00000000-0005-0000-0000-00000E050000}"/>
    <cellStyle name="Normal 14 7" xfId="1797" xr:uid="{00000000-0005-0000-0000-00000F050000}"/>
    <cellStyle name="Normal 15" xfId="1132" xr:uid="{00000000-0005-0000-0000-000010050000}"/>
    <cellStyle name="Normal 15 2" xfId="1133" xr:uid="{00000000-0005-0000-0000-000011050000}"/>
    <cellStyle name="Normal 15 3" xfId="1134" xr:uid="{00000000-0005-0000-0000-000012050000}"/>
    <cellStyle name="Normal 15 3 2" xfId="1135" xr:uid="{00000000-0005-0000-0000-000013050000}"/>
    <cellStyle name="Normal 15 3 2 2" xfId="1136" xr:uid="{00000000-0005-0000-0000-000014050000}"/>
    <cellStyle name="Normal 15 3 2 2 2" xfId="1812" xr:uid="{00000000-0005-0000-0000-000015050000}"/>
    <cellStyle name="Normal 15 3 2 3" xfId="1811" xr:uid="{00000000-0005-0000-0000-000016050000}"/>
    <cellStyle name="Normal 15 3 3" xfId="1137" xr:uid="{00000000-0005-0000-0000-000017050000}"/>
    <cellStyle name="Normal 15 3 3 2" xfId="1813" xr:uid="{00000000-0005-0000-0000-000018050000}"/>
    <cellStyle name="Normal 15 3 4" xfId="1810" xr:uid="{00000000-0005-0000-0000-000019050000}"/>
    <cellStyle name="Normal 15 4" xfId="1138" xr:uid="{00000000-0005-0000-0000-00001A050000}"/>
    <cellStyle name="Normal 15 4 2" xfId="1139" xr:uid="{00000000-0005-0000-0000-00001B050000}"/>
    <cellStyle name="Normal 15 4 2 2" xfId="1140" xr:uid="{00000000-0005-0000-0000-00001C050000}"/>
    <cellStyle name="Normal 15 4 2 2 2" xfId="1816" xr:uid="{00000000-0005-0000-0000-00001D050000}"/>
    <cellStyle name="Normal 15 4 2 3" xfId="1815" xr:uid="{00000000-0005-0000-0000-00001E050000}"/>
    <cellStyle name="Normal 15 4 3" xfId="1141" xr:uid="{00000000-0005-0000-0000-00001F050000}"/>
    <cellStyle name="Normal 15 4 3 2" xfId="1817" xr:uid="{00000000-0005-0000-0000-000020050000}"/>
    <cellStyle name="Normal 15 4 4" xfId="1814" xr:uid="{00000000-0005-0000-0000-000021050000}"/>
    <cellStyle name="Normal 15 5" xfId="1142" xr:uid="{00000000-0005-0000-0000-000022050000}"/>
    <cellStyle name="Normal 15 5 2" xfId="1143" xr:uid="{00000000-0005-0000-0000-000023050000}"/>
    <cellStyle name="Normal 15 5 2 2" xfId="1819" xr:uid="{00000000-0005-0000-0000-000024050000}"/>
    <cellStyle name="Normal 15 5 3" xfId="1818" xr:uid="{00000000-0005-0000-0000-000025050000}"/>
    <cellStyle name="Normal 15 6" xfId="1144" xr:uid="{00000000-0005-0000-0000-000026050000}"/>
    <cellStyle name="Normal 15 6 2" xfId="1820" xr:uid="{00000000-0005-0000-0000-000027050000}"/>
    <cellStyle name="Normal 15 7" xfId="1809" xr:uid="{00000000-0005-0000-0000-000028050000}"/>
    <cellStyle name="normal 16" xfId="1145" xr:uid="{00000000-0005-0000-0000-000029050000}"/>
    <cellStyle name="Normal 17" xfId="1146" xr:uid="{00000000-0005-0000-0000-00002A050000}"/>
    <cellStyle name="Normal 18" xfId="1147" xr:uid="{00000000-0005-0000-0000-00002B050000}"/>
    <cellStyle name="Normal 18 2" xfId="1148" xr:uid="{00000000-0005-0000-0000-00002C050000}"/>
    <cellStyle name="Normal 18 3" xfId="1149" xr:uid="{00000000-0005-0000-0000-00002D050000}"/>
    <cellStyle name="Normal 18 3 2" xfId="1150" xr:uid="{00000000-0005-0000-0000-00002E050000}"/>
    <cellStyle name="Normal 18 3 2 2" xfId="1151" xr:uid="{00000000-0005-0000-0000-00002F050000}"/>
    <cellStyle name="Normal 18 3 2 2 2" xfId="1824" xr:uid="{00000000-0005-0000-0000-000030050000}"/>
    <cellStyle name="Normal 18 3 2 3" xfId="1823" xr:uid="{00000000-0005-0000-0000-000031050000}"/>
    <cellStyle name="Normal 18 3 3" xfId="1152" xr:uid="{00000000-0005-0000-0000-000032050000}"/>
    <cellStyle name="Normal 18 3 3 2" xfId="1825" xr:uid="{00000000-0005-0000-0000-000033050000}"/>
    <cellStyle name="Normal 18 3 4" xfId="1822" xr:uid="{00000000-0005-0000-0000-000034050000}"/>
    <cellStyle name="Normal 18 4" xfId="1153" xr:uid="{00000000-0005-0000-0000-000035050000}"/>
    <cellStyle name="Normal 18 4 2" xfId="1154" xr:uid="{00000000-0005-0000-0000-000036050000}"/>
    <cellStyle name="Normal 18 4 2 2" xfId="1155" xr:uid="{00000000-0005-0000-0000-000037050000}"/>
    <cellStyle name="Normal 18 4 2 2 2" xfId="1828" xr:uid="{00000000-0005-0000-0000-000038050000}"/>
    <cellStyle name="Normal 18 4 2 3" xfId="1827" xr:uid="{00000000-0005-0000-0000-000039050000}"/>
    <cellStyle name="Normal 18 4 3" xfId="1156" xr:uid="{00000000-0005-0000-0000-00003A050000}"/>
    <cellStyle name="Normal 18 4 3 2" xfId="1829" xr:uid="{00000000-0005-0000-0000-00003B050000}"/>
    <cellStyle name="Normal 18 4 4" xfId="1826" xr:uid="{00000000-0005-0000-0000-00003C050000}"/>
    <cellStyle name="Normal 18 5" xfId="1157" xr:uid="{00000000-0005-0000-0000-00003D050000}"/>
    <cellStyle name="Normal 18 5 2" xfId="1158" xr:uid="{00000000-0005-0000-0000-00003E050000}"/>
    <cellStyle name="Normal 18 5 2 2" xfId="1831" xr:uid="{00000000-0005-0000-0000-00003F050000}"/>
    <cellStyle name="Normal 18 5 3" xfId="1830" xr:uid="{00000000-0005-0000-0000-000040050000}"/>
    <cellStyle name="Normal 18 6" xfId="1159" xr:uid="{00000000-0005-0000-0000-000041050000}"/>
    <cellStyle name="Normal 18 6 2" xfId="1832" xr:uid="{00000000-0005-0000-0000-000042050000}"/>
    <cellStyle name="Normal 18 7" xfId="1821" xr:uid="{00000000-0005-0000-0000-000043050000}"/>
    <cellStyle name="Normal 19" xfId="1160" xr:uid="{00000000-0005-0000-0000-000044050000}"/>
    <cellStyle name="Normal 19 2" xfId="1161" xr:uid="{00000000-0005-0000-0000-000045050000}"/>
    <cellStyle name="Normal 19 3" xfId="1162" xr:uid="{00000000-0005-0000-0000-000046050000}"/>
    <cellStyle name="Normal 19 3 2" xfId="1163" xr:uid="{00000000-0005-0000-0000-000047050000}"/>
    <cellStyle name="Normal 19 3 2 2" xfId="1164" xr:uid="{00000000-0005-0000-0000-000048050000}"/>
    <cellStyle name="Normal 19 3 2 2 2" xfId="1836" xr:uid="{00000000-0005-0000-0000-000049050000}"/>
    <cellStyle name="Normal 19 3 2 3" xfId="1835" xr:uid="{00000000-0005-0000-0000-00004A050000}"/>
    <cellStyle name="Normal 19 3 3" xfId="1165" xr:uid="{00000000-0005-0000-0000-00004B050000}"/>
    <cellStyle name="Normal 19 3 3 2" xfId="1837" xr:uid="{00000000-0005-0000-0000-00004C050000}"/>
    <cellStyle name="Normal 19 3 4" xfId="1834" xr:uid="{00000000-0005-0000-0000-00004D050000}"/>
    <cellStyle name="Normal 19 4" xfId="1166" xr:uid="{00000000-0005-0000-0000-00004E050000}"/>
    <cellStyle name="Normal 19 4 2" xfId="1167" xr:uid="{00000000-0005-0000-0000-00004F050000}"/>
    <cellStyle name="Normal 19 4 2 2" xfId="1168" xr:uid="{00000000-0005-0000-0000-000050050000}"/>
    <cellStyle name="Normal 19 4 2 2 2" xfId="1840" xr:uid="{00000000-0005-0000-0000-000051050000}"/>
    <cellStyle name="Normal 19 4 2 3" xfId="1839" xr:uid="{00000000-0005-0000-0000-000052050000}"/>
    <cellStyle name="Normal 19 4 3" xfId="1169" xr:uid="{00000000-0005-0000-0000-000053050000}"/>
    <cellStyle name="Normal 19 4 3 2" xfId="1841" xr:uid="{00000000-0005-0000-0000-000054050000}"/>
    <cellStyle name="Normal 19 4 4" xfId="1838" xr:uid="{00000000-0005-0000-0000-000055050000}"/>
    <cellStyle name="Normal 19 5" xfId="1170" xr:uid="{00000000-0005-0000-0000-000056050000}"/>
    <cellStyle name="Normal 19 5 2" xfId="1171" xr:uid="{00000000-0005-0000-0000-000057050000}"/>
    <cellStyle name="Normal 19 5 2 2" xfId="1843" xr:uid="{00000000-0005-0000-0000-000058050000}"/>
    <cellStyle name="Normal 19 5 3" xfId="1842" xr:uid="{00000000-0005-0000-0000-000059050000}"/>
    <cellStyle name="Normal 19 6" xfId="1172" xr:uid="{00000000-0005-0000-0000-00005A050000}"/>
    <cellStyle name="Normal 19 6 2" xfId="1844" xr:uid="{00000000-0005-0000-0000-00005B050000}"/>
    <cellStyle name="Normal 19 7" xfId="1833" xr:uid="{00000000-0005-0000-0000-00005C050000}"/>
    <cellStyle name="Normal 2" xfId="1173" xr:uid="{00000000-0005-0000-0000-00005D050000}"/>
    <cellStyle name="Normal 2 10" xfId="1174" xr:uid="{00000000-0005-0000-0000-00005E050000}"/>
    <cellStyle name="normal 2 11" xfId="1175" xr:uid="{00000000-0005-0000-0000-00005F050000}"/>
    <cellStyle name="normal 2 12" xfId="1176" xr:uid="{00000000-0005-0000-0000-000060050000}"/>
    <cellStyle name="normal 2 13" xfId="1177" xr:uid="{00000000-0005-0000-0000-000061050000}"/>
    <cellStyle name="normal 2 14" xfId="1178" xr:uid="{00000000-0005-0000-0000-000062050000}"/>
    <cellStyle name="normal 2 15" xfId="1179" xr:uid="{00000000-0005-0000-0000-000063050000}"/>
    <cellStyle name="normal 2 16" xfId="1180" xr:uid="{00000000-0005-0000-0000-000064050000}"/>
    <cellStyle name="normal 2 17" xfId="1181" xr:uid="{00000000-0005-0000-0000-000065050000}"/>
    <cellStyle name="normal 2 18" xfId="1182" xr:uid="{00000000-0005-0000-0000-000066050000}"/>
    <cellStyle name="normal 2 19" xfId="1183" xr:uid="{00000000-0005-0000-0000-000067050000}"/>
    <cellStyle name="Normal 2 2" xfId="1184" xr:uid="{00000000-0005-0000-0000-000068050000}"/>
    <cellStyle name="normal 2 2 10" xfId="1185" xr:uid="{00000000-0005-0000-0000-000069050000}"/>
    <cellStyle name="Normal 2 2 2" xfId="1186" xr:uid="{00000000-0005-0000-0000-00006A050000}"/>
    <cellStyle name="Normal 2 2 3" xfId="1187" xr:uid="{00000000-0005-0000-0000-00006B050000}"/>
    <cellStyle name="normal 2 2 3 2" xfId="1188" xr:uid="{00000000-0005-0000-0000-00006C050000}"/>
    <cellStyle name="normal 2 2 4" xfId="1189" xr:uid="{00000000-0005-0000-0000-00006D050000}"/>
    <cellStyle name="normal 2 2 5" xfId="1190" xr:uid="{00000000-0005-0000-0000-00006E050000}"/>
    <cellStyle name="normal 2 2 6" xfId="1191" xr:uid="{00000000-0005-0000-0000-00006F050000}"/>
    <cellStyle name="normal 2 2 7" xfId="1192" xr:uid="{00000000-0005-0000-0000-000070050000}"/>
    <cellStyle name="normal 2 2 8" xfId="1193" xr:uid="{00000000-0005-0000-0000-000071050000}"/>
    <cellStyle name="normal 2 2 9" xfId="1194" xr:uid="{00000000-0005-0000-0000-000072050000}"/>
    <cellStyle name="normal 2 20" xfId="1195" xr:uid="{00000000-0005-0000-0000-000073050000}"/>
    <cellStyle name="normal 2 21" xfId="1196" xr:uid="{00000000-0005-0000-0000-000074050000}"/>
    <cellStyle name="normal 2 22" xfId="1197" xr:uid="{00000000-0005-0000-0000-000075050000}"/>
    <cellStyle name="normal 2 23" xfId="1198" xr:uid="{00000000-0005-0000-0000-000076050000}"/>
    <cellStyle name="normal 2 24" xfId="1199" xr:uid="{00000000-0005-0000-0000-000077050000}"/>
    <cellStyle name="normal 2 25" xfId="1200" xr:uid="{00000000-0005-0000-0000-000078050000}"/>
    <cellStyle name="normal 2 26" xfId="1201" xr:uid="{00000000-0005-0000-0000-000079050000}"/>
    <cellStyle name="Normal 2 3" xfId="1202" xr:uid="{00000000-0005-0000-0000-00007A050000}"/>
    <cellStyle name="normal 2 3 10" xfId="1954" xr:uid="{00000000-0005-0000-0000-00007B050000}"/>
    <cellStyle name="Normal 2 3 2" xfId="1203" xr:uid="{00000000-0005-0000-0000-00007C050000}"/>
    <cellStyle name="normal 2 3 3" xfId="1204" xr:uid="{00000000-0005-0000-0000-00007D050000}"/>
    <cellStyle name="normal 2 3 4" xfId="1205" xr:uid="{00000000-0005-0000-0000-00007E050000}"/>
    <cellStyle name="normal 2 3 5" xfId="1206" xr:uid="{00000000-0005-0000-0000-00007F050000}"/>
    <cellStyle name="normal 2 3 6" xfId="1207" xr:uid="{00000000-0005-0000-0000-000080050000}"/>
    <cellStyle name="normal 2 3 7" xfId="1208" xr:uid="{00000000-0005-0000-0000-000081050000}"/>
    <cellStyle name="normal 2 3 8" xfId="1209" xr:uid="{00000000-0005-0000-0000-000082050000}"/>
    <cellStyle name="normal 2 3 9" xfId="1973" xr:uid="{00000000-0005-0000-0000-000083050000}"/>
    <cellStyle name="Normal 2 4" xfId="1210" xr:uid="{00000000-0005-0000-0000-000084050000}"/>
    <cellStyle name="Normal 2 4 2" xfId="1211" xr:uid="{00000000-0005-0000-0000-000085050000}"/>
    <cellStyle name="normal 2 5" xfId="1212" xr:uid="{00000000-0005-0000-0000-000086050000}"/>
    <cellStyle name="Normal 2 5 2" xfId="1213" xr:uid="{00000000-0005-0000-0000-000087050000}"/>
    <cellStyle name="Normal 2 6" xfId="1214" xr:uid="{00000000-0005-0000-0000-000088050000}"/>
    <cellStyle name="Normal 2 6 2" xfId="1215" xr:uid="{00000000-0005-0000-0000-000089050000}"/>
    <cellStyle name="Normal 2 7" xfId="1216" xr:uid="{00000000-0005-0000-0000-00008A050000}"/>
    <cellStyle name="Normal 2 8" xfId="1217" xr:uid="{00000000-0005-0000-0000-00008B050000}"/>
    <cellStyle name="Normal 2 9" xfId="1218" xr:uid="{00000000-0005-0000-0000-00008C050000}"/>
    <cellStyle name="Normal 2_T113830_POPIS_ŠOLA_PZI - MS" xfId="1219" xr:uid="{00000000-0005-0000-0000-00008D050000}"/>
    <cellStyle name="Normal 20" xfId="1220" xr:uid="{00000000-0005-0000-0000-00008E050000}"/>
    <cellStyle name="Normal 20 2" xfId="1221" xr:uid="{00000000-0005-0000-0000-00008F050000}"/>
    <cellStyle name="Normal 20 3" xfId="1222" xr:uid="{00000000-0005-0000-0000-000090050000}"/>
    <cellStyle name="Normal 20 3 2" xfId="1223" xr:uid="{00000000-0005-0000-0000-000091050000}"/>
    <cellStyle name="Normal 20 3 2 2" xfId="1224" xr:uid="{00000000-0005-0000-0000-000092050000}"/>
    <cellStyle name="Normal 20 3 2 2 2" xfId="1848" xr:uid="{00000000-0005-0000-0000-000093050000}"/>
    <cellStyle name="Normal 20 3 2 3" xfId="1847" xr:uid="{00000000-0005-0000-0000-000094050000}"/>
    <cellStyle name="Normal 20 3 3" xfId="1225" xr:uid="{00000000-0005-0000-0000-000095050000}"/>
    <cellStyle name="Normal 20 3 3 2" xfId="1849" xr:uid="{00000000-0005-0000-0000-000096050000}"/>
    <cellStyle name="Normal 20 3 4" xfId="1846" xr:uid="{00000000-0005-0000-0000-000097050000}"/>
    <cellStyle name="Normal 20 4" xfId="1226" xr:uid="{00000000-0005-0000-0000-000098050000}"/>
    <cellStyle name="Normal 20 4 2" xfId="1227" xr:uid="{00000000-0005-0000-0000-000099050000}"/>
    <cellStyle name="Normal 20 4 2 2" xfId="1228" xr:uid="{00000000-0005-0000-0000-00009A050000}"/>
    <cellStyle name="Normal 20 4 2 2 2" xfId="1852" xr:uid="{00000000-0005-0000-0000-00009B050000}"/>
    <cellStyle name="Normal 20 4 2 3" xfId="1851" xr:uid="{00000000-0005-0000-0000-00009C050000}"/>
    <cellStyle name="Normal 20 4 3" xfId="1229" xr:uid="{00000000-0005-0000-0000-00009D050000}"/>
    <cellStyle name="Normal 20 4 3 2" xfId="1853" xr:uid="{00000000-0005-0000-0000-00009E050000}"/>
    <cellStyle name="Normal 20 4 4" xfId="1850" xr:uid="{00000000-0005-0000-0000-00009F050000}"/>
    <cellStyle name="Normal 20 5" xfId="1230" xr:uid="{00000000-0005-0000-0000-0000A0050000}"/>
    <cellStyle name="Normal 20 5 2" xfId="1231" xr:uid="{00000000-0005-0000-0000-0000A1050000}"/>
    <cellStyle name="Normal 20 5 2 2" xfId="1855" xr:uid="{00000000-0005-0000-0000-0000A2050000}"/>
    <cellStyle name="Normal 20 5 3" xfId="1854" xr:uid="{00000000-0005-0000-0000-0000A3050000}"/>
    <cellStyle name="Normal 20 6" xfId="1232" xr:uid="{00000000-0005-0000-0000-0000A4050000}"/>
    <cellStyle name="Normal 20 6 2" xfId="1856" xr:uid="{00000000-0005-0000-0000-0000A5050000}"/>
    <cellStyle name="Normal 20 7" xfId="1845" xr:uid="{00000000-0005-0000-0000-0000A6050000}"/>
    <cellStyle name="Normal 21" xfId="1233" xr:uid="{00000000-0005-0000-0000-0000A7050000}"/>
    <cellStyle name="Normal 21 2" xfId="1234" xr:uid="{00000000-0005-0000-0000-0000A8050000}"/>
    <cellStyle name="Normal 21 3" xfId="1235" xr:uid="{00000000-0005-0000-0000-0000A9050000}"/>
    <cellStyle name="Normal 21 3 2" xfId="1236" xr:uid="{00000000-0005-0000-0000-0000AA050000}"/>
    <cellStyle name="Normal 21 3 2 2" xfId="1237" xr:uid="{00000000-0005-0000-0000-0000AB050000}"/>
    <cellStyle name="Normal 21 3 2 2 2" xfId="1860" xr:uid="{00000000-0005-0000-0000-0000AC050000}"/>
    <cellStyle name="Normal 21 3 2 3" xfId="1859" xr:uid="{00000000-0005-0000-0000-0000AD050000}"/>
    <cellStyle name="Normal 21 3 3" xfId="1238" xr:uid="{00000000-0005-0000-0000-0000AE050000}"/>
    <cellStyle name="Normal 21 3 3 2" xfId="1861" xr:uid="{00000000-0005-0000-0000-0000AF050000}"/>
    <cellStyle name="Normal 21 3 4" xfId="1858" xr:uid="{00000000-0005-0000-0000-0000B0050000}"/>
    <cellStyle name="Normal 21 4" xfId="1239" xr:uid="{00000000-0005-0000-0000-0000B1050000}"/>
    <cellStyle name="Normal 21 4 2" xfId="1240" xr:uid="{00000000-0005-0000-0000-0000B2050000}"/>
    <cellStyle name="Normal 21 4 2 2" xfId="1241" xr:uid="{00000000-0005-0000-0000-0000B3050000}"/>
    <cellStyle name="Normal 21 4 2 2 2" xfId="1864" xr:uid="{00000000-0005-0000-0000-0000B4050000}"/>
    <cellStyle name="Normal 21 4 2 3" xfId="1863" xr:uid="{00000000-0005-0000-0000-0000B5050000}"/>
    <cellStyle name="Normal 21 4 3" xfId="1242" xr:uid="{00000000-0005-0000-0000-0000B6050000}"/>
    <cellStyle name="Normal 21 4 3 2" xfId="1865" xr:uid="{00000000-0005-0000-0000-0000B7050000}"/>
    <cellStyle name="Normal 21 4 4" xfId="1862" xr:uid="{00000000-0005-0000-0000-0000B8050000}"/>
    <cellStyle name="Normal 21 5" xfId="1243" xr:uid="{00000000-0005-0000-0000-0000B9050000}"/>
    <cellStyle name="Normal 21 5 2" xfId="1244" xr:uid="{00000000-0005-0000-0000-0000BA050000}"/>
    <cellStyle name="Normal 21 5 2 2" xfId="1867" xr:uid="{00000000-0005-0000-0000-0000BB050000}"/>
    <cellStyle name="Normal 21 5 3" xfId="1866" xr:uid="{00000000-0005-0000-0000-0000BC050000}"/>
    <cellStyle name="Normal 21 6" xfId="1245" xr:uid="{00000000-0005-0000-0000-0000BD050000}"/>
    <cellStyle name="Normal 21 6 2" xfId="1868" xr:uid="{00000000-0005-0000-0000-0000BE050000}"/>
    <cellStyle name="Normal 21 7" xfId="1857" xr:uid="{00000000-0005-0000-0000-0000BF050000}"/>
    <cellStyle name="Normal 3" xfId="1246" xr:uid="{00000000-0005-0000-0000-0000C0050000}"/>
    <cellStyle name="normal 3 10" xfId="1974" xr:uid="{00000000-0005-0000-0000-0000C1050000}"/>
    <cellStyle name="Normal 3 2" xfId="1247" xr:uid="{00000000-0005-0000-0000-0000C2050000}"/>
    <cellStyle name="normal 3 2 10" xfId="1975" xr:uid="{00000000-0005-0000-0000-0000C3050000}"/>
    <cellStyle name="Normal 3 2 2" xfId="1248" xr:uid="{00000000-0005-0000-0000-0000C4050000}"/>
    <cellStyle name="normal 3 2 2 2" xfId="1249" xr:uid="{00000000-0005-0000-0000-0000C5050000}"/>
    <cellStyle name="normal 3 2 3" xfId="1250" xr:uid="{00000000-0005-0000-0000-0000C6050000}"/>
    <cellStyle name="normal 3 2 4" xfId="1251" xr:uid="{00000000-0005-0000-0000-0000C7050000}"/>
    <cellStyle name="normal 3 2 5" xfId="1252" xr:uid="{00000000-0005-0000-0000-0000C8050000}"/>
    <cellStyle name="normal 3 2 6" xfId="1253" xr:uid="{00000000-0005-0000-0000-0000C9050000}"/>
    <cellStyle name="normal 3 2 7" xfId="1254" xr:uid="{00000000-0005-0000-0000-0000CA050000}"/>
    <cellStyle name="normal 3 2 8" xfId="1255" xr:uid="{00000000-0005-0000-0000-0000CB050000}"/>
    <cellStyle name="normal 3 2 9" xfId="1256" xr:uid="{00000000-0005-0000-0000-0000CC050000}"/>
    <cellStyle name="Normal 3 3" xfId="1257" xr:uid="{00000000-0005-0000-0000-0000CD050000}"/>
    <cellStyle name="normal 3 4" xfId="1258" xr:uid="{00000000-0005-0000-0000-0000CE050000}"/>
    <cellStyle name="normal 3 5" xfId="1259" xr:uid="{00000000-0005-0000-0000-0000CF050000}"/>
    <cellStyle name="normal 3 6" xfId="1260" xr:uid="{00000000-0005-0000-0000-0000D0050000}"/>
    <cellStyle name="normal 3 7" xfId="1261" xr:uid="{00000000-0005-0000-0000-0000D1050000}"/>
    <cellStyle name="normal 3 8" xfId="1262" xr:uid="{00000000-0005-0000-0000-0000D2050000}"/>
    <cellStyle name="normal 3 9" xfId="1263" xr:uid="{00000000-0005-0000-0000-0000D3050000}"/>
    <cellStyle name="Normal 4" xfId="8" xr:uid="{00000000-0005-0000-0000-0000D4050000}"/>
    <cellStyle name="Normal 4 2" xfId="17" xr:uid="{00000000-0005-0000-0000-0000D5050000}"/>
    <cellStyle name="Normal 4 2 2" xfId="1264" xr:uid="{00000000-0005-0000-0000-0000D6050000}"/>
    <cellStyle name="Normal 4 2 3" xfId="1265" xr:uid="{00000000-0005-0000-0000-0000D7050000}"/>
    <cellStyle name="Normal 4 3" xfId="1266" xr:uid="{00000000-0005-0000-0000-0000D8050000}"/>
    <cellStyle name="Normal 4 3 2" xfId="1976" xr:uid="{00000000-0005-0000-0000-0000D9050000}"/>
    <cellStyle name="Normal 4 4" xfId="1267" xr:uid="{00000000-0005-0000-0000-0000DA050000}"/>
    <cellStyle name="Normal 4 5" xfId="1268" xr:uid="{00000000-0005-0000-0000-0000DB050000}"/>
    <cellStyle name="Normal 5" xfId="1269" xr:uid="{00000000-0005-0000-0000-0000DC050000}"/>
    <cellStyle name="Normal 5 2" xfId="1270" xr:uid="{00000000-0005-0000-0000-0000DD050000}"/>
    <cellStyle name="Normal 5 2 2" xfId="1271" xr:uid="{00000000-0005-0000-0000-0000DE050000}"/>
    <cellStyle name="Normal 5 3" xfId="1272" xr:uid="{00000000-0005-0000-0000-0000DF050000}"/>
    <cellStyle name="Normal 5 4" xfId="1273" xr:uid="{00000000-0005-0000-0000-0000E0050000}"/>
    <cellStyle name="Normal 5 5" xfId="1274" xr:uid="{00000000-0005-0000-0000-0000E1050000}"/>
    <cellStyle name="Normal 5 5 2" xfId="1275" xr:uid="{00000000-0005-0000-0000-0000E2050000}"/>
    <cellStyle name="Normal 5 5 2 2" xfId="1276" xr:uid="{00000000-0005-0000-0000-0000E3050000}"/>
    <cellStyle name="Normal 5 5 2 2 2" xfId="1872" xr:uid="{00000000-0005-0000-0000-0000E4050000}"/>
    <cellStyle name="Normal 5 5 2 3" xfId="1871" xr:uid="{00000000-0005-0000-0000-0000E5050000}"/>
    <cellStyle name="Normal 5 5 3" xfId="1277" xr:uid="{00000000-0005-0000-0000-0000E6050000}"/>
    <cellStyle name="Normal 5 5 3 2" xfId="1873" xr:uid="{00000000-0005-0000-0000-0000E7050000}"/>
    <cellStyle name="Normal 5 5 4" xfId="1870" xr:uid="{00000000-0005-0000-0000-0000E8050000}"/>
    <cellStyle name="Normal 5 6" xfId="1278" xr:uid="{00000000-0005-0000-0000-0000E9050000}"/>
    <cellStyle name="Normal 5 6 2" xfId="1279" xr:uid="{00000000-0005-0000-0000-0000EA050000}"/>
    <cellStyle name="Normal 5 6 2 2" xfId="1280" xr:uid="{00000000-0005-0000-0000-0000EB050000}"/>
    <cellStyle name="Normal 5 6 2 2 2" xfId="1876" xr:uid="{00000000-0005-0000-0000-0000EC050000}"/>
    <cellStyle name="Normal 5 6 2 3" xfId="1875" xr:uid="{00000000-0005-0000-0000-0000ED050000}"/>
    <cellStyle name="Normal 5 6 3" xfId="1281" xr:uid="{00000000-0005-0000-0000-0000EE050000}"/>
    <cellStyle name="Normal 5 6 3 2" xfId="1877" xr:uid="{00000000-0005-0000-0000-0000EF050000}"/>
    <cellStyle name="Normal 5 6 4" xfId="1874" xr:uid="{00000000-0005-0000-0000-0000F0050000}"/>
    <cellStyle name="Normal 5 7" xfId="1282" xr:uid="{00000000-0005-0000-0000-0000F1050000}"/>
    <cellStyle name="Normal 5 7 2" xfId="1283" xr:uid="{00000000-0005-0000-0000-0000F2050000}"/>
    <cellStyle name="Normal 5 7 2 2" xfId="1879" xr:uid="{00000000-0005-0000-0000-0000F3050000}"/>
    <cellStyle name="Normal 5 7 3" xfId="1878" xr:uid="{00000000-0005-0000-0000-0000F4050000}"/>
    <cellStyle name="Normal 5 8" xfId="1284" xr:uid="{00000000-0005-0000-0000-0000F5050000}"/>
    <cellStyle name="Normal 5 8 2" xfId="1880" xr:uid="{00000000-0005-0000-0000-0000F6050000}"/>
    <cellStyle name="Normal 5 9" xfId="1869" xr:uid="{00000000-0005-0000-0000-0000F7050000}"/>
    <cellStyle name="Normal 6" xfId="1285" xr:uid="{00000000-0005-0000-0000-0000F8050000}"/>
    <cellStyle name="Normal 6 2" xfId="1286" xr:uid="{00000000-0005-0000-0000-0000F9050000}"/>
    <cellStyle name="Normal 6 2 2" xfId="1287" xr:uid="{00000000-0005-0000-0000-0000FA050000}"/>
    <cellStyle name="Normal 7" xfId="1288" xr:uid="{00000000-0005-0000-0000-0000FB050000}"/>
    <cellStyle name="Normal 8" xfId="1289" xr:uid="{00000000-0005-0000-0000-0000FC050000}"/>
    <cellStyle name="Normal 8 2" xfId="1290" xr:uid="{00000000-0005-0000-0000-0000FD050000}"/>
    <cellStyle name="Normal 9" xfId="1291" xr:uid="{00000000-0005-0000-0000-0000FE050000}"/>
    <cellStyle name="Normal_03 popis elektro instalacije" xfId="1292" xr:uid="{00000000-0005-0000-0000-0000FF050000}"/>
    <cellStyle name="Normale_CCTV Price List Jan-Jun 2005" xfId="1293" xr:uid="{00000000-0005-0000-0000-000000060000}"/>
    <cellStyle name="Note" xfId="1294" xr:uid="{00000000-0005-0000-0000-000001060000}"/>
    <cellStyle name="Note 2" xfId="1295" xr:uid="{00000000-0005-0000-0000-000002060000}"/>
    <cellStyle name="Note 2 2" xfId="1296" xr:uid="{00000000-0005-0000-0000-000003060000}"/>
    <cellStyle name="Note 2 3" xfId="1297" xr:uid="{00000000-0005-0000-0000-000004060000}"/>
    <cellStyle name="Note 3" xfId="1298" xr:uid="{00000000-0005-0000-0000-000005060000}"/>
    <cellStyle name="Note 3 2" xfId="1299" xr:uid="{00000000-0005-0000-0000-000006060000}"/>
    <cellStyle name="Note 4" xfId="1300" xr:uid="{00000000-0005-0000-0000-000007060000}"/>
    <cellStyle name="Note 4 2" xfId="1301" xr:uid="{00000000-0005-0000-0000-000008060000}"/>
    <cellStyle name="Note 4 3" xfId="1302" xr:uid="{00000000-0005-0000-0000-000009060000}"/>
    <cellStyle name="Note 5" xfId="1303" xr:uid="{00000000-0005-0000-0000-00000A060000}"/>
    <cellStyle name="Note 5 2" xfId="1304" xr:uid="{00000000-0005-0000-0000-00000B060000}"/>
    <cellStyle name="Note 6" xfId="1305" xr:uid="{00000000-0005-0000-0000-00000C060000}"/>
    <cellStyle name="Note 7" xfId="1306" xr:uid="{00000000-0005-0000-0000-00000D060000}"/>
    <cellStyle name="Note 8" xfId="1977" xr:uid="{00000000-0005-0000-0000-00000E060000}"/>
    <cellStyle name="NOVO" xfId="1307" xr:uid="{00000000-0005-0000-0000-00000F060000}"/>
    <cellStyle name="NOVO 2" xfId="1308" xr:uid="{00000000-0005-0000-0000-000010060000}"/>
    <cellStyle name="Odstotek 2" xfId="1309" xr:uid="{00000000-0005-0000-0000-000011060000}"/>
    <cellStyle name="Odstotek 2 2" xfId="1310" xr:uid="{00000000-0005-0000-0000-000012060000}"/>
    <cellStyle name="Odstotek 2 2 2" xfId="1311" xr:uid="{00000000-0005-0000-0000-000013060000}"/>
    <cellStyle name="Odstotek 2 3" xfId="1312" xr:uid="{00000000-0005-0000-0000-000014060000}"/>
    <cellStyle name="Odstotek 2 4" xfId="1313" xr:uid="{00000000-0005-0000-0000-000015060000}"/>
    <cellStyle name="Odstotek 2 5" xfId="1314" xr:uid="{00000000-0005-0000-0000-000016060000}"/>
    <cellStyle name="Odstotek 2 6" xfId="1315" xr:uid="{00000000-0005-0000-0000-000017060000}"/>
    <cellStyle name="Odstotek 3" xfId="1316" xr:uid="{00000000-0005-0000-0000-000018060000}"/>
    <cellStyle name="Odstotek 4" xfId="1317" xr:uid="{00000000-0005-0000-0000-000019060000}"/>
    <cellStyle name="Opomba 2" xfId="1318" xr:uid="{00000000-0005-0000-0000-00001A060000}"/>
    <cellStyle name="Opomba 2 2" xfId="1319" xr:uid="{00000000-0005-0000-0000-00001B060000}"/>
    <cellStyle name="Opomba 2 2 2" xfId="1320" xr:uid="{00000000-0005-0000-0000-00001C060000}"/>
    <cellStyle name="Opomba 2 3" xfId="1752" xr:uid="{00000000-0005-0000-0000-00001D060000}"/>
    <cellStyle name="Opomba 2 3 2" xfId="1893" xr:uid="{00000000-0005-0000-0000-00001E060000}"/>
    <cellStyle name="Opomba 2 4" xfId="1909" xr:uid="{00000000-0005-0000-0000-00001F060000}"/>
    <cellStyle name="Opomba 3" xfId="1321" xr:uid="{00000000-0005-0000-0000-000020060000}"/>
    <cellStyle name="Opomba 3 2" xfId="1322" xr:uid="{00000000-0005-0000-0000-000021060000}"/>
    <cellStyle name="Opomba 4" xfId="1323" xr:uid="{00000000-0005-0000-0000-000022060000}"/>
    <cellStyle name="Opomba 5" xfId="1765" xr:uid="{00000000-0005-0000-0000-000023060000}"/>
    <cellStyle name="Opomba 5 2" xfId="1906" xr:uid="{00000000-0005-0000-0000-000024060000}"/>
    <cellStyle name="Opomba 6" xfId="1922" xr:uid="{00000000-0005-0000-0000-000025060000}"/>
    <cellStyle name="Opombe" xfId="1750" xr:uid="{00000000-0005-0000-0000-000026060000}"/>
    <cellStyle name="Opozorilo" xfId="1718" builtinId="11" customBuiltin="1"/>
    <cellStyle name="Opozorilo 2" xfId="1324" xr:uid="{00000000-0005-0000-0000-000028060000}"/>
    <cellStyle name="Opozorilo 3" xfId="1325" xr:uid="{00000000-0005-0000-0000-000029060000}"/>
    <cellStyle name="Output" xfId="1326" xr:uid="{00000000-0005-0000-0000-00002A060000}"/>
    <cellStyle name="Output 2" xfId="1327" xr:uid="{00000000-0005-0000-0000-00002B060000}"/>
    <cellStyle name="Output 2 2" xfId="1328" xr:uid="{00000000-0005-0000-0000-00002C060000}"/>
    <cellStyle name="Output 2 3" xfId="1329" xr:uid="{00000000-0005-0000-0000-00002D060000}"/>
    <cellStyle name="Output 3" xfId="1330" xr:uid="{00000000-0005-0000-0000-00002E060000}"/>
    <cellStyle name="PAZI!!!!" xfId="1767" xr:uid="{00000000-0005-0000-0000-00002F060000}"/>
    <cellStyle name="Percent 2" xfId="1331" xr:uid="{00000000-0005-0000-0000-000030060000}"/>
    <cellStyle name="Pojasnjevalno besedilo" xfId="1719" builtinId="53" customBuiltin="1"/>
    <cellStyle name="Pojasnjevalno besedilo 2" xfId="1332" xr:uid="{00000000-0005-0000-0000-000032060000}"/>
    <cellStyle name="Pojasnjevalno besedilo 3" xfId="1333" xr:uid="{00000000-0005-0000-0000-000033060000}"/>
    <cellStyle name="Pomoc" xfId="1334" xr:uid="{00000000-0005-0000-0000-000034060000}"/>
    <cellStyle name="Popis Evo" xfId="1335" xr:uid="{00000000-0005-0000-0000-000035060000}"/>
    <cellStyle name="Popis Evo 2" xfId="1336" xr:uid="{00000000-0005-0000-0000-000036060000}"/>
    <cellStyle name="Poudarek1" xfId="1721" builtinId="29" customBuiltin="1"/>
    <cellStyle name="Poudarek1 2" xfId="1337" xr:uid="{00000000-0005-0000-0000-000038060000}"/>
    <cellStyle name="Poudarek1 3" xfId="1338" xr:uid="{00000000-0005-0000-0000-000039060000}"/>
    <cellStyle name="Poudarek2" xfId="1725" builtinId="33" customBuiltin="1"/>
    <cellStyle name="Poudarek2 2" xfId="1339" xr:uid="{00000000-0005-0000-0000-00003B060000}"/>
    <cellStyle name="Poudarek2 3" xfId="1340" xr:uid="{00000000-0005-0000-0000-00003C060000}"/>
    <cellStyle name="Poudarek3" xfId="1729" builtinId="37" customBuiltin="1"/>
    <cellStyle name="Poudarek3 2" xfId="1341" xr:uid="{00000000-0005-0000-0000-00003E060000}"/>
    <cellStyle name="Poudarek3 3" xfId="1342" xr:uid="{00000000-0005-0000-0000-00003F060000}"/>
    <cellStyle name="Poudarek4" xfId="1732" builtinId="41" customBuiltin="1"/>
    <cellStyle name="Poudarek4 2" xfId="1343" xr:uid="{00000000-0005-0000-0000-000041060000}"/>
    <cellStyle name="Poudarek4 3" xfId="1344" xr:uid="{00000000-0005-0000-0000-000042060000}"/>
    <cellStyle name="Poudarek5" xfId="1736" builtinId="45" customBuiltin="1"/>
    <cellStyle name="Poudarek5 2" xfId="1345" xr:uid="{00000000-0005-0000-0000-000044060000}"/>
    <cellStyle name="Poudarek5 3" xfId="1346" xr:uid="{00000000-0005-0000-0000-000045060000}"/>
    <cellStyle name="Poudarek6" xfId="1740" builtinId="49" customBuiltin="1"/>
    <cellStyle name="Poudarek6 2" xfId="1347" xr:uid="{00000000-0005-0000-0000-000047060000}"/>
    <cellStyle name="Poudarek6 3" xfId="1348" xr:uid="{00000000-0005-0000-0000-000048060000}"/>
    <cellStyle name="Povezana celica" xfId="1716" builtinId="24" customBuiltin="1"/>
    <cellStyle name="Povezana celica 2" xfId="1349" xr:uid="{00000000-0005-0000-0000-00004A060000}"/>
    <cellStyle name="Povezana celica 3" xfId="1350" xr:uid="{00000000-0005-0000-0000-00004B060000}"/>
    <cellStyle name="Preveri celico" xfId="1717" builtinId="23" customBuiltin="1"/>
    <cellStyle name="Preveri celico 2" xfId="1351" xr:uid="{00000000-0005-0000-0000-00004D060000}"/>
    <cellStyle name="Preveri celico 3" xfId="1352" xr:uid="{00000000-0005-0000-0000-00004E060000}"/>
    <cellStyle name="PRVA VRSTA Element delo" xfId="1353" xr:uid="{00000000-0005-0000-0000-00004F060000}"/>
    <cellStyle name="PRVA VRSTA Element delo 2" xfId="1354" xr:uid="{00000000-0005-0000-0000-000050060000}"/>
    <cellStyle name="PRVA VRSTA Element delo 3" xfId="1355" xr:uid="{00000000-0005-0000-0000-000051060000}"/>
    <cellStyle name="PRVA VRSTA Element delo 3 2" xfId="1356" xr:uid="{00000000-0005-0000-0000-000052060000}"/>
    <cellStyle name="Računanje" xfId="1715" builtinId="22" customBuiltin="1"/>
    <cellStyle name="Računanje 2" xfId="1357" xr:uid="{00000000-0005-0000-0000-000054060000}"/>
    <cellStyle name="Računanje 3" xfId="1358" xr:uid="{00000000-0005-0000-0000-000055060000}"/>
    <cellStyle name="Ročni vnos podatka" xfId="1768" xr:uid="{00000000-0005-0000-0000-000056060000}"/>
    <cellStyle name="Sheet Title" xfId="1359" xr:uid="{00000000-0005-0000-0000-000057060000}"/>
    <cellStyle name="Skupaj cena" xfId="1360" xr:uid="{00000000-0005-0000-0000-000058060000}"/>
    <cellStyle name="Skupaj cena 2" xfId="1361" xr:uid="{00000000-0005-0000-0000-000059060000}"/>
    <cellStyle name="Skupaj cena 2 2" xfId="1362" xr:uid="{00000000-0005-0000-0000-00005A060000}"/>
    <cellStyle name="Skupaj cena 3" xfId="1363" xr:uid="{00000000-0005-0000-0000-00005B060000}"/>
    <cellStyle name="Skupaj cena_popis_vlom DS7400" xfId="1364" xr:uid="{00000000-0005-0000-0000-00005C060000}"/>
    <cellStyle name="Slabo 2" xfId="1365" xr:uid="{00000000-0005-0000-0000-00005D060000}"/>
    <cellStyle name="Slabo 2 2" xfId="1771" xr:uid="{00000000-0005-0000-0000-00005E060000}"/>
    <cellStyle name="Slabo 3" xfId="1366" xr:uid="{00000000-0005-0000-0000-00005F060000}"/>
    <cellStyle name="Slabo 4" xfId="1746" xr:uid="{00000000-0005-0000-0000-000060060000}"/>
    <cellStyle name="Slog 1" xfId="1367" xr:uid="{00000000-0005-0000-0000-000061060000}"/>
    <cellStyle name="Slog 1 2" xfId="1368" xr:uid="{00000000-0005-0000-0000-000062060000}"/>
    <cellStyle name="Slog 1 2 2" xfId="1369" xr:uid="{00000000-0005-0000-0000-000063060000}"/>
    <cellStyle name="Slog 1 3" xfId="1370" xr:uid="{00000000-0005-0000-0000-000064060000}"/>
    <cellStyle name="Standard_Tabelle1_1_Kalk-EPL2001_SLO" xfId="1371" xr:uid="{00000000-0005-0000-0000-000065060000}"/>
    <cellStyle name="Style 1" xfId="1372" xr:uid="{00000000-0005-0000-0000-000066060000}"/>
    <cellStyle name="Style 1 2" xfId="1373" xr:uid="{00000000-0005-0000-0000-000067060000}"/>
    <cellStyle name="Style 1 2 2" xfId="1374" xr:uid="{00000000-0005-0000-0000-000068060000}"/>
    <cellStyle name="Style 1 3" xfId="1375" xr:uid="{00000000-0005-0000-0000-000069060000}"/>
    <cellStyle name="Tekst popis" xfId="1770" xr:uid="{00000000-0005-0000-0000-00006A060000}"/>
    <cellStyle name="tekst-levo" xfId="1376" xr:uid="{00000000-0005-0000-0000-00006B060000}"/>
    <cellStyle name="tekst-levo 2" xfId="1377" xr:uid="{00000000-0005-0000-0000-00006C060000}"/>
    <cellStyle name="tekst-levo 3" xfId="1378" xr:uid="{00000000-0005-0000-0000-00006D060000}"/>
    <cellStyle name="text-desno" xfId="1379" xr:uid="{00000000-0005-0000-0000-00006E060000}"/>
    <cellStyle name="text-desno 2" xfId="1380" xr:uid="{00000000-0005-0000-0000-00006F060000}"/>
    <cellStyle name="text-desno 3" xfId="1381" xr:uid="{00000000-0005-0000-0000-000070060000}"/>
    <cellStyle name="Title" xfId="1382" xr:uid="{00000000-0005-0000-0000-000071060000}"/>
    <cellStyle name="Title 2" xfId="1383" xr:uid="{00000000-0005-0000-0000-000072060000}"/>
    <cellStyle name="Total" xfId="1384" xr:uid="{00000000-0005-0000-0000-000073060000}"/>
    <cellStyle name="Total 2" xfId="1385" xr:uid="{00000000-0005-0000-0000-000074060000}"/>
    <cellStyle name="Total 2 2" xfId="1386" xr:uid="{00000000-0005-0000-0000-000075060000}"/>
    <cellStyle name="Total 2 3" xfId="1387" xr:uid="{00000000-0005-0000-0000-000076060000}"/>
    <cellStyle name="Total 3" xfId="1388" xr:uid="{00000000-0005-0000-0000-000077060000}"/>
    <cellStyle name="Total 3 2" xfId="1389" xr:uid="{00000000-0005-0000-0000-000078060000}"/>
    <cellStyle name="Total 4" xfId="1390" xr:uid="{00000000-0005-0000-0000-000079060000}"/>
    <cellStyle name="Total 4 2" xfId="1391" xr:uid="{00000000-0005-0000-0000-00007A060000}"/>
    <cellStyle name="Total 5" xfId="1392" xr:uid="{00000000-0005-0000-0000-00007B060000}"/>
    <cellStyle name="Total 5 2" xfId="1978" xr:uid="{00000000-0005-0000-0000-00007C060000}"/>
    <cellStyle name="Valuta (0)_LACEYS TV price list 20030603" xfId="1393" xr:uid="{00000000-0005-0000-0000-00007D060000}"/>
    <cellStyle name="Valuta 2" xfId="4" xr:uid="{00000000-0005-0000-0000-00007E060000}"/>
    <cellStyle name="Valuta 2 10" xfId="1979" xr:uid="{00000000-0005-0000-0000-00007F060000}"/>
    <cellStyle name="Valuta 2 11" xfId="1980" xr:uid="{00000000-0005-0000-0000-000080060000}"/>
    <cellStyle name="Valuta 2 2" xfId="1394" xr:uid="{00000000-0005-0000-0000-000081060000}"/>
    <cellStyle name="Valuta 2 2 2" xfId="1395" xr:uid="{00000000-0005-0000-0000-000082060000}"/>
    <cellStyle name="Valuta 2 2 2 2" xfId="1396" xr:uid="{00000000-0005-0000-0000-000083060000}"/>
    <cellStyle name="Valuta 2 2 2 3" xfId="1397" xr:uid="{00000000-0005-0000-0000-000084060000}"/>
    <cellStyle name="Valuta 2 2 2 4" xfId="1398" xr:uid="{00000000-0005-0000-0000-000085060000}"/>
    <cellStyle name="Valuta 2 2 3" xfId="1399" xr:uid="{00000000-0005-0000-0000-000086060000}"/>
    <cellStyle name="Valuta 2 2 3 2" xfId="1400" xr:uid="{00000000-0005-0000-0000-000087060000}"/>
    <cellStyle name="Valuta 2 2 4" xfId="1401" xr:uid="{00000000-0005-0000-0000-000088060000}"/>
    <cellStyle name="Valuta 2 2 4 2" xfId="1402" xr:uid="{00000000-0005-0000-0000-000089060000}"/>
    <cellStyle name="Valuta 2 2 5" xfId="1403" xr:uid="{00000000-0005-0000-0000-00008A060000}"/>
    <cellStyle name="Valuta 2 2 6" xfId="1404" xr:uid="{00000000-0005-0000-0000-00008B060000}"/>
    <cellStyle name="Valuta 2 2 7" xfId="1405" xr:uid="{00000000-0005-0000-0000-00008C060000}"/>
    <cellStyle name="Valuta 2 2 8" xfId="1406" xr:uid="{00000000-0005-0000-0000-00008D060000}"/>
    <cellStyle name="Valuta 2 3" xfId="1407" xr:uid="{00000000-0005-0000-0000-00008E060000}"/>
    <cellStyle name="Valuta 2 3 2" xfId="1408" xr:uid="{00000000-0005-0000-0000-00008F060000}"/>
    <cellStyle name="Valuta 2 3 3" xfId="1409" xr:uid="{00000000-0005-0000-0000-000090060000}"/>
    <cellStyle name="Valuta 2 3 4" xfId="1410" xr:uid="{00000000-0005-0000-0000-000091060000}"/>
    <cellStyle name="Valuta 2 3 5" xfId="1411" xr:uid="{00000000-0005-0000-0000-000092060000}"/>
    <cellStyle name="Valuta 2 4" xfId="1412" xr:uid="{00000000-0005-0000-0000-000093060000}"/>
    <cellStyle name="Valuta 2 4 2" xfId="1413" xr:uid="{00000000-0005-0000-0000-000094060000}"/>
    <cellStyle name="Valuta 2 5" xfId="1414" xr:uid="{00000000-0005-0000-0000-000095060000}"/>
    <cellStyle name="Valuta 2 6" xfId="1415" xr:uid="{00000000-0005-0000-0000-000096060000}"/>
    <cellStyle name="Valuta 2 7" xfId="1416" xr:uid="{00000000-0005-0000-0000-000097060000}"/>
    <cellStyle name="Valuta 2 8" xfId="1417" xr:uid="{00000000-0005-0000-0000-000098060000}"/>
    <cellStyle name="Valuta 2 9" xfId="1418" xr:uid="{00000000-0005-0000-0000-000099060000}"/>
    <cellStyle name="Valuta 3" xfId="1419" xr:uid="{00000000-0005-0000-0000-00009A060000}"/>
    <cellStyle name="Valuta 3 2" xfId="1420" xr:uid="{00000000-0005-0000-0000-00009B060000}"/>
    <cellStyle name="Valuta 3 3" xfId="1421" xr:uid="{00000000-0005-0000-0000-00009C060000}"/>
    <cellStyle name="Valuta 3 3 2" xfId="1422" xr:uid="{00000000-0005-0000-0000-00009D060000}"/>
    <cellStyle name="Valuta 3 4" xfId="1423" xr:uid="{00000000-0005-0000-0000-00009E060000}"/>
    <cellStyle name="Valuta 4" xfId="1424" xr:uid="{00000000-0005-0000-0000-00009F060000}"/>
    <cellStyle name="Valuta 4 2" xfId="1425" xr:uid="{00000000-0005-0000-0000-0000A0060000}"/>
    <cellStyle name="Valuta 5" xfId="1426" xr:uid="{00000000-0005-0000-0000-0000A1060000}"/>
    <cellStyle name="Valuta 5 2" xfId="1427" xr:uid="{00000000-0005-0000-0000-0000A2060000}"/>
    <cellStyle name="Valuta 6" xfId="1428" xr:uid="{00000000-0005-0000-0000-0000A3060000}"/>
    <cellStyle name="Vejica" xfId="1" builtinId="3"/>
    <cellStyle name="Vejica 10" xfId="1429" xr:uid="{00000000-0005-0000-0000-0000A5060000}"/>
    <cellStyle name="Vejica 11" xfId="1430" xr:uid="{00000000-0005-0000-0000-0000A6060000}"/>
    <cellStyle name="Vejica 12" xfId="1981" xr:uid="{00000000-0005-0000-0000-0000A7060000}"/>
    <cellStyle name="Vejica 2" xfId="1431" xr:uid="{00000000-0005-0000-0000-0000A8060000}"/>
    <cellStyle name="Vejica 2 10" xfId="1432" xr:uid="{00000000-0005-0000-0000-0000A9060000}"/>
    <cellStyle name="Vejica 2 11" xfId="1433" xr:uid="{00000000-0005-0000-0000-0000AA060000}"/>
    <cellStyle name="Vejica 2 12" xfId="1434" xr:uid="{00000000-0005-0000-0000-0000AB060000}"/>
    <cellStyle name="Vejica 2 13" xfId="1435" xr:uid="{00000000-0005-0000-0000-0000AC060000}"/>
    <cellStyle name="Vejica 2 14" xfId="1436" xr:uid="{00000000-0005-0000-0000-0000AD060000}"/>
    <cellStyle name="Vejica 2 15" xfId="1437" xr:uid="{00000000-0005-0000-0000-0000AE060000}"/>
    <cellStyle name="Vejica 2 16" xfId="1438" xr:uid="{00000000-0005-0000-0000-0000AF060000}"/>
    <cellStyle name="Vejica 2 17" xfId="1439" xr:uid="{00000000-0005-0000-0000-0000B0060000}"/>
    <cellStyle name="Vejica 2 18" xfId="1440" xr:uid="{00000000-0005-0000-0000-0000B1060000}"/>
    <cellStyle name="Vejica 2 19" xfId="1441" xr:uid="{00000000-0005-0000-0000-0000B2060000}"/>
    <cellStyle name="Vejica 2 2" xfId="3" xr:uid="{00000000-0005-0000-0000-0000B3060000}"/>
    <cellStyle name="Vejica 2 2 2" xfId="9" xr:uid="{00000000-0005-0000-0000-0000B4060000}"/>
    <cellStyle name="Vejica 2 2 2 2" xfId="1442" xr:uid="{00000000-0005-0000-0000-0000B5060000}"/>
    <cellStyle name="Vejica 2 2 2 2 2" xfId="1443" xr:uid="{00000000-0005-0000-0000-0000B6060000}"/>
    <cellStyle name="Vejica 2 2 2 2 2 2" xfId="1982" xr:uid="{00000000-0005-0000-0000-0000B7060000}"/>
    <cellStyle name="Vejica 2 2 2 2 3" xfId="1444" xr:uid="{00000000-0005-0000-0000-0000B8060000}"/>
    <cellStyle name="Vejica 2 2 2 2 3 2" xfId="1983" xr:uid="{00000000-0005-0000-0000-0000B9060000}"/>
    <cellStyle name="Vejica 2 2 2 2 4" xfId="1445" xr:uid="{00000000-0005-0000-0000-0000BA060000}"/>
    <cellStyle name="Vejica 2 2 2 2 5" xfId="1446" xr:uid="{00000000-0005-0000-0000-0000BB060000}"/>
    <cellStyle name="Vejica 2 2 2 2 6" xfId="1447" xr:uid="{00000000-0005-0000-0000-0000BC060000}"/>
    <cellStyle name="Vejica 2 2 2 2 7" xfId="1448" xr:uid="{00000000-0005-0000-0000-0000BD060000}"/>
    <cellStyle name="Vejica 2 2 2 3" xfId="1449" xr:uid="{00000000-0005-0000-0000-0000BE060000}"/>
    <cellStyle name="Vejica 2 2 2 3 2" xfId="1450" xr:uid="{00000000-0005-0000-0000-0000BF060000}"/>
    <cellStyle name="Vejica 2 2 2 4" xfId="1451" xr:uid="{00000000-0005-0000-0000-0000C0060000}"/>
    <cellStyle name="Vejica 2 2 2 4 2" xfId="1984" xr:uid="{00000000-0005-0000-0000-0000C1060000}"/>
    <cellStyle name="Vejica 2 2 2 5" xfId="1452" xr:uid="{00000000-0005-0000-0000-0000C2060000}"/>
    <cellStyle name="Vejica 2 2 3" xfId="6" xr:uid="{00000000-0005-0000-0000-0000C3060000}"/>
    <cellStyle name="Vejica 2 2 3 2" xfId="1453" xr:uid="{00000000-0005-0000-0000-0000C4060000}"/>
    <cellStyle name="Vejica 2 2 3 2 2" xfId="1454" xr:uid="{00000000-0005-0000-0000-0000C5060000}"/>
    <cellStyle name="Vejica 2 2 3 2 2 2" xfId="15" xr:uid="{00000000-0005-0000-0000-0000C6060000}"/>
    <cellStyle name="Vejica 2 2 3 2 2 2 2" xfId="1455" xr:uid="{00000000-0005-0000-0000-0000C7060000}"/>
    <cellStyle name="Vejica 2 2 3 2 2 3" xfId="1937" xr:uid="{00000000-0005-0000-0000-0000C8060000}"/>
    <cellStyle name="Vejica 2 2 3 2 3" xfId="1456" xr:uid="{00000000-0005-0000-0000-0000C9060000}"/>
    <cellStyle name="Vejica 2 2 3 2 4" xfId="1985" xr:uid="{00000000-0005-0000-0000-0000CA060000}"/>
    <cellStyle name="Vejica 2 2 3 3" xfId="1457" xr:uid="{00000000-0005-0000-0000-0000CB060000}"/>
    <cellStyle name="Vejica 2 2 3 3 2" xfId="1458" xr:uid="{00000000-0005-0000-0000-0000CC060000}"/>
    <cellStyle name="Vejica 2 2 3 3 3" xfId="1459" xr:uid="{00000000-0005-0000-0000-0000CD060000}"/>
    <cellStyle name="Vejica 2 2 3 3 3 2" xfId="1986" xr:uid="{00000000-0005-0000-0000-0000CE060000}"/>
    <cellStyle name="Vejica 2 2 3 3 4" xfId="1460" xr:uid="{00000000-0005-0000-0000-0000CF060000}"/>
    <cellStyle name="Vejica 2 2 3 4" xfId="1461" xr:uid="{00000000-0005-0000-0000-0000D0060000}"/>
    <cellStyle name="Vejica 2 2 3 4 2" xfId="1462" xr:uid="{00000000-0005-0000-0000-0000D1060000}"/>
    <cellStyle name="Vejica 2 2 3 4 2 2" xfId="1987" xr:uid="{00000000-0005-0000-0000-0000D2060000}"/>
    <cellStyle name="Vejica 2 2 3 4 3" xfId="1463" xr:uid="{00000000-0005-0000-0000-0000D3060000}"/>
    <cellStyle name="Vejica 2 2 3 5" xfId="1464" xr:uid="{00000000-0005-0000-0000-0000D4060000}"/>
    <cellStyle name="Vejica 2 2 3 5 2" xfId="1465" xr:uid="{00000000-0005-0000-0000-0000D5060000}"/>
    <cellStyle name="Vejica 2 2 3 6" xfId="1773" xr:uid="{00000000-0005-0000-0000-0000D6060000}"/>
    <cellStyle name="Vejica 2 2 3 7" xfId="1988" xr:uid="{00000000-0005-0000-0000-0000D7060000}"/>
    <cellStyle name="Vejica 2 2 4" xfId="20" xr:uid="{00000000-0005-0000-0000-0000D8060000}"/>
    <cellStyle name="Vejica 2 2 4 2" xfId="1466" xr:uid="{00000000-0005-0000-0000-0000D9060000}"/>
    <cellStyle name="Vejica 2 2 4 2 2" xfId="1467" xr:uid="{00000000-0005-0000-0000-0000DA060000}"/>
    <cellStyle name="Vejica 2 2 4 2 2 2" xfId="1989" xr:uid="{00000000-0005-0000-0000-0000DB060000}"/>
    <cellStyle name="Vejica 2 2 4 2 3" xfId="1468" xr:uid="{00000000-0005-0000-0000-0000DC060000}"/>
    <cellStyle name="Vejica 2 2 4 3" xfId="1469" xr:uid="{00000000-0005-0000-0000-0000DD060000}"/>
    <cellStyle name="Vejica 2 2 4 3 2" xfId="1990" xr:uid="{00000000-0005-0000-0000-0000DE060000}"/>
    <cellStyle name="Vejica 2 2 5" xfId="1470" xr:uid="{00000000-0005-0000-0000-0000DF060000}"/>
    <cellStyle name="Vejica 2 2 5 2" xfId="1471" xr:uid="{00000000-0005-0000-0000-0000E0060000}"/>
    <cellStyle name="Vejica 2 2 5 2 2" xfId="1991" xr:uid="{00000000-0005-0000-0000-0000E1060000}"/>
    <cellStyle name="Vejica 2 2 5 3" xfId="1472" xr:uid="{00000000-0005-0000-0000-0000E2060000}"/>
    <cellStyle name="Vejica 2 2 5 4" xfId="1473" xr:uid="{00000000-0005-0000-0000-0000E3060000}"/>
    <cellStyle name="Vejica 2 2 5 5" xfId="1474" xr:uid="{00000000-0005-0000-0000-0000E4060000}"/>
    <cellStyle name="Vejica 2 2 6" xfId="1475" xr:uid="{00000000-0005-0000-0000-0000E5060000}"/>
    <cellStyle name="Vejica 2 2 6 2" xfId="1476" xr:uid="{00000000-0005-0000-0000-0000E6060000}"/>
    <cellStyle name="Vejica 2 2 6 3" xfId="1477" xr:uid="{00000000-0005-0000-0000-0000E7060000}"/>
    <cellStyle name="Vejica 2 2 7" xfId="1478" xr:uid="{00000000-0005-0000-0000-0000E8060000}"/>
    <cellStyle name="Vejica 2 2 7 2" xfId="1992" xr:uid="{00000000-0005-0000-0000-0000E9060000}"/>
    <cellStyle name="Vejica 2 2 8" xfId="1479" xr:uid="{00000000-0005-0000-0000-0000EA060000}"/>
    <cellStyle name="Vejica 2 2_K115620_popis s predracunom_PZI" xfId="1480" xr:uid="{00000000-0005-0000-0000-0000EB060000}"/>
    <cellStyle name="Vejica 2 20" xfId="1481" xr:uid="{00000000-0005-0000-0000-0000EC060000}"/>
    <cellStyle name="Vejica 2 21" xfId="1482" xr:uid="{00000000-0005-0000-0000-0000ED060000}"/>
    <cellStyle name="Vejica 2 22" xfId="1483" xr:uid="{00000000-0005-0000-0000-0000EE060000}"/>
    <cellStyle name="Vejica 2 23" xfId="1484" xr:uid="{00000000-0005-0000-0000-0000EF060000}"/>
    <cellStyle name="Vejica 2 24" xfId="1485" xr:uid="{00000000-0005-0000-0000-0000F0060000}"/>
    <cellStyle name="Vejica 2 25" xfId="1486" xr:uid="{00000000-0005-0000-0000-0000F1060000}"/>
    <cellStyle name="Vejica 2 26" xfId="1487" xr:uid="{00000000-0005-0000-0000-0000F2060000}"/>
    <cellStyle name="Vejica 2 27" xfId="1488" xr:uid="{00000000-0005-0000-0000-0000F3060000}"/>
    <cellStyle name="Vejica 2 28" xfId="1489" xr:uid="{00000000-0005-0000-0000-0000F4060000}"/>
    <cellStyle name="Vejica 2 3" xfId="1490" xr:uid="{00000000-0005-0000-0000-0000F5060000}"/>
    <cellStyle name="Vejica 2 3 2" xfId="1491" xr:uid="{00000000-0005-0000-0000-0000F6060000}"/>
    <cellStyle name="Vejica 2 3 2 2" xfId="1492" xr:uid="{00000000-0005-0000-0000-0000F7060000}"/>
    <cellStyle name="Vejica 2 3 2 2 2" xfId="1493" xr:uid="{00000000-0005-0000-0000-0000F8060000}"/>
    <cellStyle name="Vejica 2 3 2 2 3" xfId="1494" xr:uid="{00000000-0005-0000-0000-0000F9060000}"/>
    <cellStyle name="Vejica 2 3 2 2 3 2" xfId="1993" xr:uid="{00000000-0005-0000-0000-0000FA060000}"/>
    <cellStyle name="Vejica 2 3 2 3" xfId="1495" xr:uid="{00000000-0005-0000-0000-0000FB060000}"/>
    <cellStyle name="Vejica 2 3 2 3 2" xfId="1496" xr:uid="{00000000-0005-0000-0000-0000FC060000}"/>
    <cellStyle name="Vejica 2 3 2 3 2 2" xfId="1995" xr:uid="{00000000-0005-0000-0000-0000FD060000}"/>
    <cellStyle name="Vejica 2 3 2 3 3" xfId="1994" xr:uid="{00000000-0005-0000-0000-0000FE060000}"/>
    <cellStyle name="Vejica 2 3 2 4" xfId="1497" xr:uid="{00000000-0005-0000-0000-0000FF060000}"/>
    <cellStyle name="Vejica 2 3 3" xfId="1498" xr:uid="{00000000-0005-0000-0000-000000070000}"/>
    <cellStyle name="Vejica 2 3 3 2" xfId="1499" xr:uid="{00000000-0005-0000-0000-000001070000}"/>
    <cellStyle name="Vejica 2 3 3 2 2" xfId="1996" xr:uid="{00000000-0005-0000-0000-000002070000}"/>
    <cellStyle name="Vejica 2 3 3 3" xfId="1500" xr:uid="{00000000-0005-0000-0000-000003070000}"/>
    <cellStyle name="Vejica 2 3 3 4" xfId="1501" xr:uid="{00000000-0005-0000-0000-000004070000}"/>
    <cellStyle name="Vejica 2 3 3 5" xfId="1502" xr:uid="{00000000-0005-0000-0000-000005070000}"/>
    <cellStyle name="Vejica 2 3 4" xfId="1503" xr:uid="{00000000-0005-0000-0000-000006070000}"/>
    <cellStyle name="Vejica 2 3 5" xfId="1504" xr:uid="{00000000-0005-0000-0000-000007070000}"/>
    <cellStyle name="Vejica 2 3 6" xfId="1997" xr:uid="{00000000-0005-0000-0000-000008070000}"/>
    <cellStyle name="Vejica 2 4" xfId="1505" xr:uid="{00000000-0005-0000-0000-000009070000}"/>
    <cellStyle name="Vejica 2 4 2" xfId="1506" xr:uid="{00000000-0005-0000-0000-00000A070000}"/>
    <cellStyle name="Vejica 2 4 2 2" xfId="1507" xr:uid="{00000000-0005-0000-0000-00000B070000}"/>
    <cellStyle name="Vejica 2 4 3" xfId="1508" xr:uid="{00000000-0005-0000-0000-00000C070000}"/>
    <cellStyle name="Vejica 2 4 4" xfId="1509" xr:uid="{00000000-0005-0000-0000-00000D070000}"/>
    <cellStyle name="Vejica 2 4 4 2" xfId="1510" xr:uid="{00000000-0005-0000-0000-00000E070000}"/>
    <cellStyle name="Vejica 2 4 5" xfId="1511" xr:uid="{00000000-0005-0000-0000-00000F070000}"/>
    <cellStyle name="Vejica 2 4 6" xfId="1512" xr:uid="{00000000-0005-0000-0000-000010070000}"/>
    <cellStyle name="Vejica 2 4_K119550_projektantski predracun_vodovod-A(1)" xfId="1513" xr:uid="{00000000-0005-0000-0000-000011070000}"/>
    <cellStyle name="Vejica 2 5" xfId="1514" xr:uid="{00000000-0005-0000-0000-000012070000}"/>
    <cellStyle name="Vejica 2 5 2" xfId="1515" xr:uid="{00000000-0005-0000-0000-000013070000}"/>
    <cellStyle name="Vejica 2 5 2 2" xfId="1998" xr:uid="{00000000-0005-0000-0000-000014070000}"/>
    <cellStyle name="Vejica 2 5 3" xfId="1516" xr:uid="{00000000-0005-0000-0000-000015070000}"/>
    <cellStyle name="Vejica 2 5 4" xfId="1517" xr:uid="{00000000-0005-0000-0000-000016070000}"/>
    <cellStyle name="Vejica 2 6" xfId="1518" xr:uid="{00000000-0005-0000-0000-000017070000}"/>
    <cellStyle name="Vejica 2 6 2" xfId="1519" xr:uid="{00000000-0005-0000-0000-000018070000}"/>
    <cellStyle name="Vejica 2 6 3" xfId="1520" xr:uid="{00000000-0005-0000-0000-000019070000}"/>
    <cellStyle name="Vejica 2 7" xfId="1521" xr:uid="{00000000-0005-0000-0000-00001A070000}"/>
    <cellStyle name="Vejica 2 7 2" xfId="1522" xr:uid="{00000000-0005-0000-0000-00001B070000}"/>
    <cellStyle name="Vejica 2 8" xfId="1523" xr:uid="{00000000-0005-0000-0000-00001C070000}"/>
    <cellStyle name="Vejica 2 8 2" xfId="1999" xr:uid="{00000000-0005-0000-0000-00001D070000}"/>
    <cellStyle name="Vejica 2 9" xfId="1524" xr:uid="{00000000-0005-0000-0000-00001E070000}"/>
    <cellStyle name="Vejica 2_114100_popis del_nadstrešek" xfId="1525" xr:uid="{00000000-0005-0000-0000-00001F070000}"/>
    <cellStyle name="Vejica 26" xfId="1526" xr:uid="{00000000-0005-0000-0000-000020070000}"/>
    <cellStyle name="Vejica 3" xfId="1527" xr:uid="{00000000-0005-0000-0000-000021070000}"/>
    <cellStyle name="Vejica 3 10" xfId="1528" xr:uid="{00000000-0005-0000-0000-000022070000}"/>
    <cellStyle name="Vejica 3 11" xfId="1529" xr:uid="{00000000-0005-0000-0000-000023070000}"/>
    <cellStyle name="Vejica 3 12" xfId="1530" xr:uid="{00000000-0005-0000-0000-000024070000}"/>
    <cellStyle name="Vejica 3 13" xfId="1531" xr:uid="{00000000-0005-0000-0000-000025070000}"/>
    <cellStyle name="Vejica 3 14" xfId="1532" xr:uid="{00000000-0005-0000-0000-000026070000}"/>
    <cellStyle name="Vejica 3 15" xfId="1533" xr:uid="{00000000-0005-0000-0000-000027070000}"/>
    <cellStyle name="Vejica 3 16" xfId="1534" xr:uid="{00000000-0005-0000-0000-000028070000}"/>
    <cellStyle name="Vejica 3 17" xfId="1535" xr:uid="{00000000-0005-0000-0000-000029070000}"/>
    <cellStyle name="Vejica 3 18" xfId="1536" xr:uid="{00000000-0005-0000-0000-00002A070000}"/>
    <cellStyle name="Vejica 3 19" xfId="1537" xr:uid="{00000000-0005-0000-0000-00002B070000}"/>
    <cellStyle name="Vejica 3 2" xfId="1538" xr:uid="{00000000-0005-0000-0000-00002C070000}"/>
    <cellStyle name="Vejica 3 2 2" xfId="1539" xr:uid="{00000000-0005-0000-0000-00002D070000}"/>
    <cellStyle name="Vejica 3 2 2 2" xfId="1540" xr:uid="{00000000-0005-0000-0000-00002E070000}"/>
    <cellStyle name="Vejica 3 2 2 3" xfId="1541" xr:uid="{00000000-0005-0000-0000-00002F070000}"/>
    <cellStyle name="Vejica 3 2 3" xfId="1542" xr:uid="{00000000-0005-0000-0000-000030070000}"/>
    <cellStyle name="Vejica 3 2 4" xfId="1543" xr:uid="{00000000-0005-0000-0000-000031070000}"/>
    <cellStyle name="Vejica 3 2 5" xfId="1544" xr:uid="{00000000-0005-0000-0000-000032070000}"/>
    <cellStyle name="Vejica 3 2 6" xfId="1545" xr:uid="{00000000-0005-0000-0000-000033070000}"/>
    <cellStyle name="Vejica 3 2 6 2" xfId="2000" xr:uid="{00000000-0005-0000-0000-000034070000}"/>
    <cellStyle name="Vejica 3 20" xfId="1546" xr:uid="{00000000-0005-0000-0000-000035070000}"/>
    <cellStyle name="Vejica 3 21" xfId="1547" xr:uid="{00000000-0005-0000-0000-000036070000}"/>
    <cellStyle name="Vejica 3 3" xfId="1548" xr:uid="{00000000-0005-0000-0000-000037070000}"/>
    <cellStyle name="Vejica 3 3 2" xfId="1549" xr:uid="{00000000-0005-0000-0000-000038070000}"/>
    <cellStyle name="Vejica 3 3 2 2" xfId="1550" xr:uid="{00000000-0005-0000-0000-000039070000}"/>
    <cellStyle name="Vejica 3 3 2 3" xfId="1551" xr:uid="{00000000-0005-0000-0000-00003A070000}"/>
    <cellStyle name="Vejica 3 3 3" xfId="1552" xr:uid="{00000000-0005-0000-0000-00003B070000}"/>
    <cellStyle name="Vejica 3 3 3 2" xfId="1553" xr:uid="{00000000-0005-0000-0000-00003C070000}"/>
    <cellStyle name="Vejica 3 3 4" xfId="1554" xr:uid="{00000000-0005-0000-0000-00003D070000}"/>
    <cellStyle name="Vejica 3 3 4 2" xfId="1555" xr:uid="{00000000-0005-0000-0000-00003E070000}"/>
    <cellStyle name="Vejica 3 3 5" xfId="2001" xr:uid="{00000000-0005-0000-0000-00003F070000}"/>
    <cellStyle name="Vejica 3 4" xfId="1556" xr:uid="{00000000-0005-0000-0000-000040070000}"/>
    <cellStyle name="Vejica 3 4 2" xfId="1557" xr:uid="{00000000-0005-0000-0000-000041070000}"/>
    <cellStyle name="Vejica 3 4 2 2" xfId="1558" xr:uid="{00000000-0005-0000-0000-000042070000}"/>
    <cellStyle name="Vejica 3 4 3" xfId="1559" xr:uid="{00000000-0005-0000-0000-000043070000}"/>
    <cellStyle name="Vejica 3 4 3 2" xfId="1560" xr:uid="{00000000-0005-0000-0000-000044070000}"/>
    <cellStyle name="Vejica 3 4 4" xfId="1561" xr:uid="{00000000-0005-0000-0000-000045070000}"/>
    <cellStyle name="Vejica 3 4 4 2" xfId="2003" xr:uid="{00000000-0005-0000-0000-000046070000}"/>
    <cellStyle name="Vejica 3 5" xfId="1562" xr:uid="{00000000-0005-0000-0000-000047070000}"/>
    <cellStyle name="Vejica 3 5 2" xfId="1563" xr:uid="{00000000-0005-0000-0000-000048070000}"/>
    <cellStyle name="Vejica 3 5 3" xfId="1564" xr:uid="{00000000-0005-0000-0000-000049070000}"/>
    <cellStyle name="Vejica 3 6" xfId="1565" xr:uid="{00000000-0005-0000-0000-00004A070000}"/>
    <cellStyle name="Vejica 3 6 2" xfId="1566" xr:uid="{00000000-0005-0000-0000-00004B070000}"/>
    <cellStyle name="Vejica 3 7" xfId="1567" xr:uid="{00000000-0005-0000-0000-00004C070000}"/>
    <cellStyle name="Vejica 3 7 2" xfId="1568" xr:uid="{00000000-0005-0000-0000-00004D070000}"/>
    <cellStyle name="Vejica 3 8" xfId="1569" xr:uid="{00000000-0005-0000-0000-00004E070000}"/>
    <cellStyle name="Vejica 3 8 2" xfId="1570" xr:uid="{00000000-0005-0000-0000-00004F070000}"/>
    <cellStyle name="Vejica 3 9" xfId="1571" xr:uid="{00000000-0005-0000-0000-000050070000}"/>
    <cellStyle name="Vejica 3 9 2" xfId="2007" xr:uid="{00000000-0005-0000-0000-000051070000}"/>
    <cellStyle name="Vejica 3_K114730_popis" xfId="1572" xr:uid="{00000000-0005-0000-0000-000052070000}"/>
    <cellStyle name="Vejica 4" xfId="7" xr:uid="{00000000-0005-0000-0000-000053070000}"/>
    <cellStyle name="Vejica 4 2" xfId="1573" xr:uid="{00000000-0005-0000-0000-000054070000}"/>
    <cellStyle name="Vejica 4 2 2" xfId="1574" xr:uid="{00000000-0005-0000-0000-000055070000}"/>
    <cellStyle name="Vejica 4 2 2 2" xfId="1575" xr:uid="{00000000-0005-0000-0000-000056070000}"/>
    <cellStyle name="Vejica 4 2 2 2 2" xfId="2009" xr:uid="{00000000-0005-0000-0000-000057070000}"/>
    <cellStyle name="Vejica 4 2 2 3" xfId="1576" xr:uid="{00000000-0005-0000-0000-000058070000}"/>
    <cellStyle name="Vejica 4 2 2 4" xfId="1946" xr:uid="{00000000-0005-0000-0000-000059070000}"/>
    <cellStyle name="Vejica 4 2 3" xfId="1577" xr:uid="{00000000-0005-0000-0000-00005A070000}"/>
    <cellStyle name="Vejica 4 2 3 2" xfId="1578" xr:uid="{00000000-0005-0000-0000-00005B070000}"/>
    <cellStyle name="Vejica 4 2 4" xfId="1579" xr:uid="{00000000-0005-0000-0000-00005C070000}"/>
    <cellStyle name="Vejica 4 3" xfId="1580" xr:uid="{00000000-0005-0000-0000-00005D070000}"/>
    <cellStyle name="Vejica 4 3 2" xfId="1581" xr:uid="{00000000-0005-0000-0000-00005E070000}"/>
    <cellStyle name="Vejica 4 3 2 2" xfId="1582" xr:uid="{00000000-0005-0000-0000-00005F070000}"/>
    <cellStyle name="Vejica 4 3 2 2 2" xfId="2010" xr:uid="{00000000-0005-0000-0000-000060070000}"/>
    <cellStyle name="Vejica 4 3 2 3" xfId="1583" xr:uid="{00000000-0005-0000-0000-000061070000}"/>
    <cellStyle name="Vejica 4 3 3" xfId="1584" xr:uid="{00000000-0005-0000-0000-000062070000}"/>
    <cellStyle name="Vejica 4 3 3 2" xfId="1585" xr:uid="{00000000-0005-0000-0000-000063070000}"/>
    <cellStyle name="Vejica 4 3 4" xfId="1586" xr:uid="{00000000-0005-0000-0000-000064070000}"/>
    <cellStyle name="Vejica 4 3 4 2" xfId="2011" xr:uid="{00000000-0005-0000-0000-000065070000}"/>
    <cellStyle name="Vejica 4 3 5" xfId="1587" xr:uid="{00000000-0005-0000-0000-000066070000}"/>
    <cellStyle name="Vejica 4 4" xfId="1588" xr:uid="{00000000-0005-0000-0000-000067070000}"/>
    <cellStyle name="Vejica 4 4 2" xfId="1589" xr:uid="{00000000-0005-0000-0000-000068070000}"/>
    <cellStyle name="Vejica 4 4 2 2" xfId="1590" xr:uid="{00000000-0005-0000-0000-000069070000}"/>
    <cellStyle name="Vejica 4 4 3" xfId="1591" xr:uid="{00000000-0005-0000-0000-00006A070000}"/>
    <cellStyle name="Vejica 4 4 3 2" xfId="2012" xr:uid="{00000000-0005-0000-0000-00006B070000}"/>
    <cellStyle name="Vejica 4 4 4" xfId="1592" xr:uid="{00000000-0005-0000-0000-00006C070000}"/>
    <cellStyle name="Vejica 4 5" xfId="1593" xr:uid="{00000000-0005-0000-0000-00006D070000}"/>
    <cellStyle name="Vejica 4 5 2" xfId="1594" xr:uid="{00000000-0005-0000-0000-00006E070000}"/>
    <cellStyle name="Vejica 4 5 2 2" xfId="2013" xr:uid="{00000000-0005-0000-0000-00006F070000}"/>
    <cellStyle name="Vejica 4 5 3" xfId="1595" xr:uid="{00000000-0005-0000-0000-000070070000}"/>
    <cellStyle name="Vejica 4 6" xfId="1596" xr:uid="{00000000-0005-0000-0000-000071070000}"/>
    <cellStyle name="Vejica 4 6 2" xfId="1597" xr:uid="{00000000-0005-0000-0000-000072070000}"/>
    <cellStyle name="Vejica 4 7" xfId="2014" xr:uid="{00000000-0005-0000-0000-000073070000}"/>
    <cellStyle name="Vejica 4_114100_popis del_nadstrešek" xfId="1598" xr:uid="{00000000-0005-0000-0000-000074070000}"/>
    <cellStyle name="Vejica 44" xfId="1599" xr:uid="{00000000-0005-0000-0000-000075070000}"/>
    <cellStyle name="Vejica 5" xfId="1600" xr:uid="{00000000-0005-0000-0000-000076070000}"/>
    <cellStyle name="Vejica 5 2" xfId="1601" xr:uid="{00000000-0005-0000-0000-000077070000}"/>
    <cellStyle name="Vejica 5 2 2" xfId="1602" xr:uid="{00000000-0005-0000-0000-000078070000}"/>
    <cellStyle name="Vejica 5 2 2 2" xfId="1603" xr:uid="{00000000-0005-0000-0000-000079070000}"/>
    <cellStyle name="Vejica 5 2 2 2 2" xfId="2015" xr:uid="{00000000-0005-0000-0000-00007A070000}"/>
    <cellStyle name="Vejica 5 2 2 3" xfId="1604" xr:uid="{00000000-0005-0000-0000-00007B070000}"/>
    <cellStyle name="Vejica 5 2 2 4" xfId="1605" xr:uid="{00000000-0005-0000-0000-00007C070000}"/>
    <cellStyle name="Vejica 5 2 3" xfId="1606" xr:uid="{00000000-0005-0000-0000-00007D070000}"/>
    <cellStyle name="Vejica 5 2 3 2" xfId="1607" xr:uid="{00000000-0005-0000-0000-00007E070000}"/>
    <cellStyle name="Vejica 5 2 3 3" xfId="1608" xr:uid="{00000000-0005-0000-0000-00007F070000}"/>
    <cellStyle name="Vejica 5 2 4" xfId="1609" xr:uid="{00000000-0005-0000-0000-000080070000}"/>
    <cellStyle name="Vejica 5 2 4 2" xfId="1610" xr:uid="{00000000-0005-0000-0000-000081070000}"/>
    <cellStyle name="Vejica 5 2 5" xfId="1611" xr:uid="{00000000-0005-0000-0000-000082070000}"/>
    <cellStyle name="Vejica 5 2 5 2" xfId="1612" xr:uid="{00000000-0005-0000-0000-000083070000}"/>
    <cellStyle name="Vejica 5 2 6" xfId="1613" xr:uid="{00000000-0005-0000-0000-000084070000}"/>
    <cellStyle name="Vejica 5 2 7" xfId="1614" xr:uid="{00000000-0005-0000-0000-000085070000}"/>
    <cellStyle name="Vejica 5 2 8" xfId="2016" xr:uid="{00000000-0005-0000-0000-000086070000}"/>
    <cellStyle name="Vejica 5 2 9" xfId="2017" xr:uid="{00000000-0005-0000-0000-000087070000}"/>
    <cellStyle name="Vejica 5 3" xfId="1615" xr:uid="{00000000-0005-0000-0000-000088070000}"/>
    <cellStyle name="Vejica 5 3 2" xfId="1616" xr:uid="{00000000-0005-0000-0000-000089070000}"/>
    <cellStyle name="Vejica 5 3 2 2" xfId="2018" xr:uid="{00000000-0005-0000-0000-00008A070000}"/>
    <cellStyle name="Vejica 5 3 3" xfId="1617" xr:uid="{00000000-0005-0000-0000-00008B070000}"/>
    <cellStyle name="Vejica 5 3 4" xfId="1618" xr:uid="{00000000-0005-0000-0000-00008C070000}"/>
    <cellStyle name="Vejica 5 4" xfId="1619" xr:uid="{00000000-0005-0000-0000-00008D070000}"/>
    <cellStyle name="Vejica 5 4 2" xfId="1620" xr:uid="{00000000-0005-0000-0000-00008E070000}"/>
    <cellStyle name="Vejica 5 4 2 2" xfId="2019" xr:uid="{00000000-0005-0000-0000-00008F070000}"/>
    <cellStyle name="Vejica 5 4 3" xfId="1621" xr:uid="{00000000-0005-0000-0000-000090070000}"/>
    <cellStyle name="Vejica 5 5" xfId="1622" xr:uid="{00000000-0005-0000-0000-000091070000}"/>
    <cellStyle name="Vejica 5 5 2" xfId="1623" xr:uid="{00000000-0005-0000-0000-000092070000}"/>
    <cellStyle name="Vejica 5 6" xfId="1624" xr:uid="{00000000-0005-0000-0000-000093070000}"/>
    <cellStyle name="Vejica 5 7" xfId="1625" xr:uid="{00000000-0005-0000-0000-000094070000}"/>
    <cellStyle name="Vejica 5 8" xfId="2020" xr:uid="{00000000-0005-0000-0000-000095070000}"/>
    <cellStyle name="Vejica 6" xfId="1626" xr:uid="{00000000-0005-0000-0000-000096070000}"/>
    <cellStyle name="Vejica 6 2" xfId="1627" xr:uid="{00000000-0005-0000-0000-000097070000}"/>
    <cellStyle name="Vejica 6 2 2" xfId="1628" xr:uid="{00000000-0005-0000-0000-000098070000}"/>
    <cellStyle name="Vejica 6 2 2 2" xfId="1629" xr:uid="{00000000-0005-0000-0000-000099070000}"/>
    <cellStyle name="Vejica 6 2 3" xfId="1630" xr:uid="{00000000-0005-0000-0000-00009A070000}"/>
    <cellStyle name="Vejica 6 2 3 2" xfId="2021" xr:uid="{00000000-0005-0000-0000-00009B070000}"/>
    <cellStyle name="Vejica 6 2 4" xfId="1631" xr:uid="{00000000-0005-0000-0000-00009C070000}"/>
    <cellStyle name="Vejica 6 3" xfId="1632" xr:uid="{00000000-0005-0000-0000-00009D070000}"/>
    <cellStyle name="Vejica 6 3 2" xfId="1633" xr:uid="{00000000-0005-0000-0000-00009E070000}"/>
    <cellStyle name="Vejica 6 3 2 2" xfId="2022" xr:uid="{00000000-0005-0000-0000-00009F070000}"/>
    <cellStyle name="Vejica 6 3 3" xfId="1634" xr:uid="{00000000-0005-0000-0000-0000A0070000}"/>
    <cellStyle name="Vejica 6 4" xfId="1635" xr:uid="{00000000-0005-0000-0000-0000A1070000}"/>
    <cellStyle name="Vejica 6 4 2" xfId="1636" xr:uid="{00000000-0005-0000-0000-0000A2070000}"/>
    <cellStyle name="Vejica 6 4 3" xfId="1637" xr:uid="{00000000-0005-0000-0000-0000A3070000}"/>
    <cellStyle name="Vejica 6 5" xfId="1638" xr:uid="{00000000-0005-0000-0000-0000A4070000}"/>
    <cellStyle name="Vejica 6 5 2" xfId="1639" xr:uid="{00000000-0005-0000-0000-0000A5070000}"/>
    <cellStyle name="Vejica 6 6" xfId="2023" xr:uid="{00000000-0005-0000-0000-0000A6070000}"/>
    <cellStyle name="Vejica 7" xfId="1640" xr:uid="{00000000-0005-0000-0000-0000A7070000}"/>
    <cellStyle name="Vejica 7 2" xfId="1641" xr:uid="{00000000-0005-0000-0000-0000A8070000}"/>
    <cellStyle name="Vejica 7 3" xfId="1642" xr:uid="{00000000-0005-0000-0000-0000A9070000}"/>
    <cellStyle name="Vejica 8" xfId="1643" xr:uid="{00000000-0005-0000-0000-0000AA070000}"/>
    <cellStyle name="Vejica 8 2" xfId="1644" xr:uid="{00000000-0005-0000-0000-0000AB070000}"/>
    <cellStyle name="Vejica 8 2 2" xfId="2024" xr:uid="{00000000-0005-0000-0000-0000AC070000}"/>
    <cellStyle name="Vejica 9" xfId="1645" xr:uid="{00000000-0005-0000-0000-0000AD070000}"/>
    <cellStyle name="Vejica 9 2" xfId="1646" xr:uid="{00000000-0005-0000-0000-0000AE070000}"/>
    <cellStyle name="Vejica_popis-splošno-zun.ured" xfId="2" xr:uid="{00000000-0005-0000-0000-0000AF070000}"/>
    <cellStyle name="Vnos" xfId="1714" builtinId="20" customBuiltin="1"/>
    <cellStyle name="Vnos 2" xfId="1647" xr:uid="{00000000-0005-0000-0000-0000B1070000}"/>
    <cellStyle name="Vnos 3" xfId="1648" xr:uid="{00000000-0005-0000-0000-0000B2070000}"/>
    <cellStyle name="Vsota" xfId="1720" builtinId="25" customBuiltin="1"/>
    <cellStyle name="Vsota 10" xfId="1649" xr:uid="{00000000-0005-0000-0000-0000B4070000}"/>
    <cellStyle name="Vsota 10 2" xfId="1650" xr:uid="{00000000-0005-0000-0000-0000B5070000}"/>
    <cellStyle name="Vsota 11" xfId="1651" xr:uid="{00000000-0005-0000-0000-0000B6070000}"/>
    <cellStyle name="Vsota 11 2" xfId="1652" xr:uid="{00000000-0005-0000-0000-0000B7070000}"/>
    <cellStyle name="Vsota 12" xfId="1653" xr:uid="{00000000-0005-0000-0000-0000B8070000}"/>
    <cellStyle name="Vsota 12 2" xfId="1654" xr:uid="{00000000-0005-0000-0000-0000B9070000}"/>
    <cellStyle name="Vsota 13" xfId="1655" xr:uid="{00000000-0005-0000-0000-0000BA070000}"/>
    <cellStyle name="Vsota 13 2" xfId="1656" xr:uid="{00000000-0005-0000-0000-0000BB070000}"/>
    <cellStyle name="Vsota 14" xfId="1657" xr:uid="{00000000-0005-0000-0000-0000BC070000}"/>
    <cellStyle name="Vsota 14 2" xfId="1658" xr:uid="{00000000-0005-0000-0000-0000BD070000}"/>
    <cellStyle name="Vsota 15" xfId="1659" xr:uid="{00000000-0005-0000-0000-0000BE070000}"/>
    <cellStyle name="Vsota 15 2" xfId="1660" xr:uid="{00000000-0005-0000-0000-0000BF070000}"/>
    <cellStyle name="Vsota 16" xfId="1661" xr:uid="{00000000-0005-0000-0000-0000C0070000}"/>
    <cellStyle name="Vsota 16 2" xfId="1662" xr:uid="{00000000-0005-0000-0000-0000C1070000}"/>
    <cellStyle name="Vsota 17" xfId="1663" xr:uid="{00000000-0005-0000-0000-0000C2070000}"/>
    <cellStyle name="Vsota 17 2" xfId="1664" xr:uid="{00000000-0005-0000-0000-0000C3070000}"/>
    <cellStyle name="Vsota 18" xfId="1665" xr:uid="{00000000-0005-0000-0000-0000C4070000}"/>
    <cellStyle name="Vsota 18 2" xfId="1666" xr:uid="{00000000-0005-0000-0000-0000C5070000}"/>
    <cellStyle name="Vsota 19" xfId="1667" xr:uid="{00000000-0005-0000-0000-0000C6070000}"/>
    <cellStyle name="Vsota 19 2" xfId="1668" xr:uid="{00000000-0005-0000-0000-0000C7070000}"/>
    <cellStyle name="Vsota 2" xfId="1669" xr:uid="{00000000-0005-0000-0000-0000C8070000}"/>
    <cellStyle name="Vsota 2 2" xfId="1670" xr:uid="{00000000-0005-0000-0000-0000C9070000}"/>
    <cellStyle name="Vsota 2 3" xfId="1671" xr:uid="{00000000-0005-0000-0000-0000CA070000}"/>
    <cellStyle name="Vsota 20" xfId="1672" xr:uid="{00000000-0005-0000-0000-0000CB070000}"/>
    <cellStyle name="Vsota 20 2" xfId="1673" xr:uid="{00000000-0005-0000-0000-0000CC070000}"/>
    <cellStyle name="Vsota 21" xfId="1674" xr:uid="{00000000-0005-0000-0000-0000CD070000}"/>
    <cellStyle name="Vsota 21 2" xfId="1675" xr:uid="{00000000-0005-0000-0000-0000CE070000}"/>
    <cellStyle name="Vsota 22" xfId="1676" xr:uid="{00000000-0005-0000-0000-0000CF070000}"/>
    <cellStyle name="Vsota 22 2" xfId="1677" xr:uid="{00000000-0005-0000-0000-0000D0070000}"/>
    <cellStyle name="Vsota 23" xfId="1678" xr:uid="{00000000-0005-0000-0000-0000D1070000}"/>
    <cellStyle name="Vsota 23 2" xfId="1679" xr:uid="{00000000-0005-0000-0000-0000D2070000}"/>
    <cellStyle name="Vsota 24" xfId="1680" xr:uid="{00000000-0005-0000-0000-0000D3070000}"/>
    <cellStyle name="Vsota 24 2" xfId="1681" xr:uid="{00000000-0005-0000-0000-0000D4070000}"/>
    <cellStyle name="Vsota 25" xfId="1682" xr:uid="{00000000-0005-0000-0000-0000D5070000}"/>
    <cellStyle name="Vsota 25 2" xfId="1683" xr:uid="{00000000-0005-0000-0000-0000D6070000}"/>
    <cellStyle name="Vsota 26" xfId="1684" xr:uid="{00000000-0005-0000-0000-0000D7070000}"/>
    <cellStyle name="Vsota 26 2" xfId="1685" xr:uid="{00000000-0005-0000-0000-0000D8070000}"/>
    <cellStyle name="Vsota 27" xfId="1686" xr:uid="{00000000-0005-0000-0000-0000D9070000}"/>
    <cellStyle name="Vsota 27 2" xfId="1687" xr:uid="{00000000-0005-0000-0000-0000DA070000}"/>
    <cellStyle name="Vsota 28" xfId="1688" xr:uid="{00000000-0005-0000-0000-0000DB070000}"/>
    <cellStyle name="Vsota 28 2" xfId="1689" xr:uid="{00000000-0005-0000-0000-0000DC070000}"/>
    <cellStyle name="Vsota 29" xfId="1690" xr:uid="{00000000-0005-0000-0000-0000DD070000}"/>
    <cellStyle name="Vsota 29 2" xfId="1691" xr:uid="{00000000-0005-0000-0000-0000DE070000}"/>
    <cellStyle name="Vsota 3" xfId="1692" xr:uid="{00000000-0005-0000-0000-0000DF070000}"/>
    <cellStyle name="Vsota 3 2" xfId="1693" xr:uid="{00000000-0005-0000-0000-0000E0070000}"/>
    <cellStyle name="Vsota 3 3" xfId="1694" xr:uid="{00000000-0005-0000-0000-0000E1070000}"/>
    <cellStyle name="Vsota 4" xfId="1695" xr:uid="{00000000-0005-0000-0000-0000E2070000}"/>
    <cellStyle name="Vsota 4 2" xfId="1696" xr:uid="{00000000-0005-0000-0000-0000E3070000}"/>
    <cellStyle name="Vsota 5" xfId="1697" xr:uid="{00000000-0005-0000-0000-0000E4070000}"/>
    <cellStyle name="Vsota 5 2" xfId="1698" xr:uid="{00000000-0005-0000-0000-0000E5070000}"/>
    <cellStyle name="Vsota 6" xfId="1699" xr:uid="{00000000-0005-0000-0000-0000E6070000}"/>
    <cellStyle name="Vsota 6 2" xfId="1700" xr:uid="{00000000-0005-0000-0000-0000E7070000}"/>
    <cellStyle name="Vsota 7" xfId="1701" xr:uid="{00000000-0005-0000-0000-0000E8070000}"/>
    <cellStyle name="Vsota 7 2" xfId="1702" xr:uid="{00000000-0005-0000-0000-0000E9070000}"/>
    <cellStyle name="Vsota 8" xfId="1703" xr:uid="{00000000-0005-0000-0000-0000EA070000}"/>
    <cellStyle name="Vsota 8 2" xfId="1704" xr:uid="{00000000-0005-0000-0000-0000EB070000}"/>
    <cellStyle name="Vsota 9" xfId="1705" xr:uid="{00000000-0005-0000-0000-0000EC070000}"/>
    <cellStyle name="Vsota 9 2" xfId="1706" xr:uid="{00000000-0005-0000-0000-0000ED070000}"/>
    <cellStyle name="Warning Text" xfId="1707" xr:uid="{00000000-0005-0000-0000-0000EE070000}"/>
  </cellStyles>
  <dxfs count="0"/>
  <tableStyles count="0" defaultTableStyle="TableStyleMedium2" defaultPivotStyle="PivotStyleLight16"/>
  <colors>
    <mruColors>
      <color rgb="FFAE1298"/>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18" Type="http://schemas.openxmlformats.org/officeDocument/2006/relationships/image" Target="../media/image28.png"/><Relationship Id="rId26" Type="http://schemas.openxmlformats.org/officeDocument/2006/relationships/image" Target="../media/image36.png"/><Relationship Id="rId3" Type="http://schemas.openxmlformats.org/officeDocument/2006/relationships/image" Target="../media/image13.png"/><Relationship Id="rId21" Type="http://schemas.openxmlformats.org/officeDocument/2006/relationships/image" Target="../media/image31.png"/><Relationship Id="rId7" Type="http://schemas.openxmlformats.org/officeDocument/2006/relationships/image" Target="../media/image17.png"/><Relationship Id="rId12" Type="http://schemas.openxmlformats.org/officeDocument/2006/relationships/image" Target="../media/image22.png"/><Relationship Id="rId17" Type="http://schemas.openxmlformats.org/officeDocument/2006/relationships/image" Target="../media/image27.png"/><Relationship Id="rId25" Type="http://schemas.openxmlformats.org/officeDocument/2006/relationships/image" Target="../media/image35.png"/><Relationship Id="rId2" Type="http://schemas.openxmlformats.org/officeDocument/2006/relationships/image" Target="../media/image12.png"/><Relationship Id="rId16" Type="http://schemas.openxmlformats.org/officeDocument/2006/relationships/image" Target="../media/image26.png"/><Relationship Id="rId20" Type="http://schemas.openxmlformats.org/officeDocument/2006/relationships/image" Target="../media/image30.png"/><Relationship Id="rId29" Type="http://schemas.openxmlformats.org/officeDocument/2006/relationships/image" Target="../media/image39.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24" Type="http://schemas.openxmlformats.org/officeDocument/2006/relationships/image" Target="../media/image34.png"/><Relationship Id="rId32" Type="http://schemas.openxmlformats.org/officeDocument/2006/relationships/image" Target="../media/image42.png"/><Relationship Id="rId5" Type="http://schemas.openxmlformats.org/officeDocument/2006/relationships/image" Target="../media/image15.png"/><Relationship Id="rId15" Type="http://schemas.openxmlformats.org/officeDocument/2006/relationships/image" Target="../media/image25.png"/><Relationship Id="rId23" Type="http://schemas.openxmlformats.org/officeDocument/2006/relationships/image" Target="../media/image33.png"/><Relationship Id="rId28" Type="http://schemas.openxmlformats.org/officeDocument/2006/relationships/image" Target="../media/image38.png"/><Relationship Id="rId10" Type="http://schemas.openxmlformats.org/officeDocument/2006/relationships/image" Target="../media/image20.png"/><Relationship Id="rId19" Type="http://schemas.openxmlformats.org/officeDocument/2006/relationships/image" Target="../media/image29.png"/><Relationship Id="rId31" Type="http://schemas.openxmlformats.org/officeDocument/2006/relationships/image" Target="../media/image41.png"/><Relationship Id="rId4" Type="http://schemas.openxmlformats.org/officeDocument/2006/relationships/image" Target="../media/image14.png"/><Relationship Id="rId9" Type="http://schemas.openxmlformats.org/officeDocument/2006/relationships/image" Target="../media/image19.png"/><Relationship Id="rId14" Type="http://schemas.openxmlformats.org/officeDocument/2006/relationships/image" Target="../media/image24.png"/><Relationship Id="rId22" Type="http://schemas.openxmlformats.org/officeDocument/2006/relationships/image" Target="../media/image32.png"/><Relationship Id="rId27" Type="http://schemas.openxmlformats.org/officeDocument/2006/relationships/image" Target="../media/image37.png"/><Relationship Id="rId30"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57978</xdr:colOff>
      <xdr:row>64</xdr:row>
      <xdr:rowOff>57979</xdr:rowOff>
    </xdr:from>
    <xdr:to>
      <xdr:col>1</xdr:col>
      <xdr:colOff>2948609</xdr:colOff>
      <xdr:row>64</xdr:row>
      <xdr:rowOff>2242804</xdr:rowOff>
    </xdr:to>
    <xdr:pic>
      <xdr:nvPicPr>
        <xdr:cNvPr id="3" name="Slika 2">
          <a:extLst>
            <a:ext uri="{FF2B5EF4-FFF2-40B4-BE49-F238E27FC236}">
              <a16:creationId xmlns:a16="http://schemas.microsoft.com/office/drawing/2014/main" id="{3BDF4C2D-CC09-42BF-BE78-B68F2A495B7F}"/>
            </a:ext>
          </a:extLst>
        </xdr:cNvPr>
        <xdr:cNvPicPr>
          <a:picLocks noChangeAspect="1"/>
        </xdr:cNvPicPr>
      </xdr:nvPicPr>
      <xdr:blipFill>
        <a:blip xmlns:r="http://schemas.openxmlformats.org/officeDocument/2006/relationships" r:embed="rId1"/>
        <a:stretch>
          <a:fillRect/>
        </a:stretch>
      </xdr:blipFill>
      <xdr:spPr>
        <a:xfrm>
          <a:off x="488674" y="26570609"/>
          <a:ext cx="2890631" cy="2184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165</xdr:col>
      <xdr:colOff>0</xdr:colOff>
      <xdr:row>25</xdr:row>
      <xdr:rowOff>0</xdr:rowOff>
    </xdr:from>
    <xdr:to>
      <xdr:col>168</xdr:col>
      <xdr:colOff>422412</xdr:colOff>
      <xdr:row>34</xdr:row>
      <xdr:rowOff>14384</xdr:rowOff>
    </xdr:to>
    <xdr:pic>
      <xdr:nvPicPr>
        <xdr:cNvPr id="61" name="Slika 60">
          <a:extLst>
            <a:ext uri="{FF2B5EF4-FFF2-40B4-BE49-F238E27FC236}">
              <a16:creationId xmlns:a16="http://schemas.microsoft.com/office/drawing/2014/main" id="{8B80A826-B6F6-49A4-820E-663B23DAE407}"/>
            </a:ext>
          </a:extLst>
        </xdr:cNvPr>
        <xdr:cNvPicPr>
          <a:picLocks noChangeAspect="1"/>
        </xdr:cNvPicPr>
      </xdr:nvPicPr>
      <xdr:blipFill>
        <a:blip xmlns:r="http://schemas.openxmlformats.org/officeDocument/2006/relationships" r:embed="rId1"/>
        <a:stretch>
          <a:fillRect/>
        </a:stretch>
      </xdr:blipFill>
      <xdr:spPr>
        <a:xfrm>
          <a:off x="122218174" y="5897217"/>
          <a:ext cx="2261152" cy="1521819"/>
        </a:xfrm>
        <a:prstGeom prst="rect">
          <a:avLst/>
        </a:prstGeom>
      </xdr:spPr>
    </xdr:pic>
    <xdr:clientData/>
  </xdr:twoCellAnchor>
  <xdr:twoCellAnchor editAs="oneCell">
    <xdr:from>
      <xdr:col>165</xdr:col>
      <xdr:colOff>0</xdr:colOff>
      <xdr:row>14</xdr:row>
      <xdr:rowOff>0</xdr:rowOff>
    </xdr:from>
    <xdr:to>
      <xdr:col>168</xdr:col>
      <xdr:colOff>422412</xdr:colOff>
      <xdr:row>17</xdr:row>
      <xdr:rowOff>39232</xdr:rowOff>
    </xdr:to>
    <xdr:pic>
      <xdr:nvPicPr>
        <xdr:cNvPr id="62" name="Slika 61">
          <a:extLst>
            <a:ext uri="{FF2B5EF4-FFF2-40B4-BE49-F238E27FC236}">
              <a16:creationId xmlns:a16="http://schemas.microsoft.com/office/drawing/2014/main" id="{99A6C559-46C3-483D-96CA-BFCEBEF9A0DA}"/>
            </a:ext>
          </a:extLst>
        </xdr:cNvPr>
        <xdr:cNvPicPr>
          <a:picLocks noChangeAspect="1"/>
        </xdr:cNvPicPr>
      </xdr:nvPicPr>
      <xdr:blipFill>
        <a:blip xmlns:r="http://schemas.openxmlformats.org/officeDocument/2006/relationships" r:embed="rId1"/>
        <a:stretch>
          <a:fillRect/>
        </a:stretch>
      </xdr:blipFill>
      <xdr:spPr>
        <a:xfrm>
          <a:off x="122218174" y="4547152"/>
          <a:ext cx="2261152" cy="1521819"/>
        </a:xfrm>
        <a:prstGeom prst="rect">
          <a:avLst/>
        </a:prstGeom>
      </xdr:spPr>
    </xdr:pic>
    <xdr:clientData/>
  </xdr:twoCellAnchor>
  <xdr:twoCellAnchor editAs="oneCell">
    <xdr:from>
      <xdr:col>34</xdr:col>
      <xdr:colOff>0</xdr:colOff>
      <xdr:row>25</xdr:row>
      <xdr:rowOff>0</xdr:rowOff>
    </xdr:from>
    <xdr:to>
      <xdr:col>37</xdr:col>
      <xdr:colOff>367358</xdr:colOff>
      <xdr:row>32</xdr:row>
      <xdr:rowOff>99390</xdr:rowOff>
    </xdr:to>
    <xdr:pic>
      <xdr:nvPicPr>
        <xdr:cNvPr id="4" name="Slika 3">
          <a:extLst>
            <a:ext uri="{FF2B5EF4-FFF2-40B4-BE49-F238E27FC236}">
              <a16:creationId xmlns:a16="http://schemas.microsoft.com/office/drawing/2014/main" id="{4431CBFE-A194-4F65-8775-EDC513713ADB}"/>
            </a:ext>
          </a:extLst>
        </xdr:cNvPr>
        <xdr:cNvPicPr>
          <a:picLocks noChangeAspect="1"/>
        </xdr:cNvPicPr>
      </xdr:nvPicPr>
      <xdr:blipFill>
        <a:blip xmlns:r="http://schemas.openxmlformats.org/officeDocument/2006/relationships" r:embed="rId2"/>
        <a:stretch>
          <a:fillRect/>
        </a:stretch>
      </xdr:blipFill>
      <xdr:spPr>
        <a:xfrm>
          <a:off x="41926565" y="4124739"/>
          <a:ext cx="2206097" cy="1275521"/>
        </a:xfrm>
        <a:prstGeom prst="rect">
          <a:avLst/>
        </a:prstGeom>
      </xdr:spPr>
    </xdr:pic>
    <xdr:clientData/>
  </xdr:twoCellAnchor>
  <xdr:twoCellAnchor editAs="oneCell">
    <xdr:from>
      <xdr:col>62</xdr:col>
      <xdr:colOff>0</xdr:colOff>
      <xdr:row>25</xdr:row>
      <xdr:rowOff>0</xdr:rowOff>
    </xdr:from>
    <xdr:to>
      <xdr:col>65</xdr:col>
      <xdr:colOff>414131</xdr:colOff>
      <xdr:row>34</xdr:row>
      <xdr:rowOff>86273</xdr:rowOff>
    </xdr:to>
    <xdr:pic>
      <xdr:nvPicPr>
        <xdr:cNvPr id="6" name="Slika 5">
          <a:extLst>
            <a:ext uri="{FF2B5EF4-FFF2-40B4-BE49-F238E27FC236}">
              <a16:creationId xmlns:a16="http://schemas.microsoft.com/office/drawing/2014/main" id="{8AC095DF-8651-4AE7-8784-119BF92E29AE}"/>
            </a:ext>
          </a:extLst>
        </xdr:cNvPr>
        <xdr:cNvPicPr>
          <a:picLocks noChangeAspect="1"/>
        </xdr:cNvPicPr>
      </xdr:nvPicPr>
      <xdr:blipFill>
        <a:blip xmlns:r="http://schemas.openxmlformats.org/officeDocument/2006/relationships" r:embed="rId3"/>
        <a:stretch>
          <a:fillRect/>
        </a:stretch>
      </xdr:blipFill>
      <xdr:spPr>
        <a:xfrm>
          <a:off x="59088130" y="4124739"/>
          <a:ext cx="2252870" cy="1593708"/>
        </a:xfrm>
        <a:prstGeom prst="rect">
          <a:avLst/>
        </a:prstGeom>
      </xdr:spPr>
    </xdr:pic>
    <xdr:clientData/>
  </xdr:twoCellAnchor>
  <xdr:twoCellAnchor editAs="oneCell">
    <xdr:from>
      <xdr:col>87</xdr:col>
      <xdr:colOff>0</xdr:colOff>
      <xdr:row>25</xdr:row>
      <xdr:rowOff>0</xdr:rowOff>
    </xdr:from>
    <xdr:to>
      <xdr:col>90</xdr:col>
      <xdr:colOff>438978</xdr:colOff>
      <xdr:row>34</xdr:row>
      <xdr:rowOff>141326</xdr:rowOff>
    </xdr:to>
    <xdr:pic>
      <xdr:nvPicPr>
        <xdr:cNvPr id="7" name="Slika 6">
          <a:extLst>
            <a:ext uri="{FF2B5EF4-FFF2-40B4-BE49-F238E27FC236}">
              <a16:creationId xmlns:a16="http://schemas.microsoft.com/office/drawing/2014/main" id="{F91588AC-9660-4E51-9893-8AD1977829BE}"/>
            </a:ext>
          </a:extLst>
        </xdr:cNvPr>
        <xdr:cNvPicPr>
          <a:picLocks noChangeAspect="1"/>
        </xdr:cNvPicPr>
      </xdr:nvPicPr>
      <xdr:blipFill>
        <a:blip xmlns:r="http://schemas.openxmlformats.org/officeDocument/2006/relationships" r:embed="rId4"/>
        <a:stretch>
          <a:fillRect/>
        </a:stretch>
      </xdr:blipFill>
      <xdr:spPr>
        <a:xfrm>
          <a:off x="74410957" y="4124739"/>
          <a:ext cx="2277717" cy="1648761"/>
        </a:xfrm>
        <a:prstGeom prst="rect">
          <a:avLst/>
        </a:prstGeom>
      </xdr:spPr>
    </xdr:pic>
    <xdr:clientData/>
  </xdr:twoCellAnchor>
  <xdr:twoCellAnchor editAs="oneCell">
    <xdr:from>
      <xdr:col>112</xdr:col>
      <xdr:colOff>0</xdr:colOff>
      <xdr:row>25</xdr:row>
      <xdr:rowOff>0</xdr:rowOff>
    </xdr:from>
    <xdr:to>
      <xdr:col>115</xdr:col>
      <xdr:colOff>364435</xdr:colOff>
      <xdr:row>33</xdr:row>
      <xdr:rowOff>103714</xdr:rowOff>
    </xdr:to>
    <xdr:pic>
      <xdr:nvPicPr>
        <xdr:cNvPr id="8" name="Slika 7">
          <a:extLst>
            <a:ext uri="{FF2B5EF4-FFF2-40B4-BE49-F238E27FC236}">
              <a16:creationId xmlns:a16="http://schemas.microsoft.com/office/drawing/2014/main" id="{40BBC4EE-4754-4768-989C-31D1F81C5B17}"/>
            </a:ext>
          </a:extLst>
        </xdr:cNvPr>
        <xdr:cNvPicPr>
          <a:picLocks noChangeAspect="1"/>
        </xdr:cNvPicPr>
      </xdr:nvPicPr>
      <xdr:blipFill>
        <a:blip xmlns:r="http://schemas.openxmlformats.org/officeDocument/2006/relationships" r:embed="rId5"/>
        <a:stretch>
          <a:fillRect/>
        </a:stretch>
      </xdr:blipFill>
      <xdr:spPr>
        <a:xfrm>
          <a:off x="89733783" y="4124739"/>
          <a:ext cx="2203174" cy="1445497"/>
        </a:xfrm>
        <a:prstGeom prst="rect">
          <a:avLst/>
        </a:prstGeom>
      </xdr:spPr>
    </xdr:pic>
    <xdr:clientData/>
  </xdr:twoCellAnchor>
  <xdr:twoCellAnchor editAs="oneCell">
    <xdr:from>
      <xdr:col>140</xdr:col>
      <xdr:colOff>0</xdr:colOff>
      <xdr:row>25</xdr:row>
      <xdr:rowOff>0</xdr:rowOff>
    </xdr:from>
    <xdr:to>
      <xdr:col>143</xdr:col>
      <xdr:colOff>91109</xdr:colOff>
      <xdr:row>33</xdr:row>
      <xdr:rowOff>98171</xdr:rowOff>
    </xdr:to>
    <xdr:pic>
      <xdr:nvPicPr>
        <xdr:cNvPr id="9" name="Slika 8">
          <a:extLst>
            <a:ext uri="{FF2B5EF4-FFF2-40B4-BE49-F238E27FC236}">
              <a16:creationId xmlns:a16="http://schemas.microsoft.com/office/drawing/2014/main" id="{331F6883-9FD2-4CFF-8BE0-5EC41BEFE9D4}"/>
            </a:ext>
          </a:extLst>
        </xdr:cNvPr>
        <xdr:cNvPicPr>
          <a:picLocks noChangeAspect="1"/>
        </xdr:cNvPicPr>
      </xdr:nvPicPr>
      <xdr:blipFill>
        <a:blip xmlns:r="http://schemas.openxmlformats.org/officeDocument/2006/relationships" r:embed="rId6"/>
        <a:stretch>
          <a:fillRect/>
        </a:stretch>
      </xdr:blipFill>
      <xdr:spPr>
        <a:xfrm>
          <a:off x="106895348" y="4124739"/>
          <a:ext cx="1929848" cy="14399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24</xdr:row>
      <xdr:rowOff>65690</xdr:rowOff>
    </xdr:from>
    <xdr:to>
      <xdr:col>3</xdr:col>
      <xdr:colOff>407411</xdr:colOff>
      <xdr:row>25</xdr:row>
      <xdr:rowOff>2299138</xdr:rowOff>
    </xdr:to>
    <xdr:pic>
      <xdr:nvPicPr>
        <xdr:cNvPr id="2" name="Slika 1">
          <a:extLst>
            <a:ext uri="{FF2B5EF4-FFF2-40B4-BE49-F238E27FC236}">
              <a16:creationId xmlns:a16="http://schemas.microsoft.com/office/drawing/2014/main" id="{0B759950-E7DE-4CCE-9C68-208A36CAB895}"/>
            </a:ext>
          </a:extLst>
        </xdr:cNvPr>
        <xdr:cNvPicPr>
          <a:picLocks noChangeAspect="1"/>
        </xdr:cNvPicPr>
      </xdr:nvPicPr>
      <xdr:blipFill>
        <a:blip xmlns:r="http://schemas.openxmlformats.org/officeDocument/2006/relationships" r:embed="rId1"/>
        <a:stretch>
          <a:fillRect/>
        </a:stretch>
      </xdr:blipFill>
      <xdr:spPr>
        <a:xfrm>
          <a:off x="409576" y="5809265"/>
          <a:ext cx="3741160" cy="5643398"/>
        </a:xfrm>
        <a:prstGeom prst="rect">
          <a:avLst/>
        </a:prstGeom>
      </xdr:spPr>
    </xdr:pic>
    <xdr:clientData/>
  </xdr:twoCellAnchor>
  <xdr:twoCellAnchor editAs="oneCell">
    <xdr:from>
      <xdr:col>1</xdr:col>
      <xdr:colOff>0</xdr:colOff>
      <xdr:row>34</xdr:row>
      <xdr:rowOff>0</xdr:rowOff>
    </xdr:from>
    <xdr:to>
      <xdr:col>3</xdr:col>
      <xdr:colOff>404911</xdr:colOff>
      <xdr:row>35</xdr:row>
      <xdr:rowOff>2982310</xdr:rowOff>
    </xdr:to>
    <xdr:pic>
      <xdr:nvPicPr>
        <xdr:cNvPr id="3" name="Slika 2">
          <a:extLst>
            <a:ext uri="{FF2B5EF4-FFF2-40B4-BE49-F238E27FC236}">
              <a16:creationId xmlns:a16="http://schemas.microsoft.com/office/drawing/2014/main" id="{A1C58D26-F1D0-4BB0-A3DE-7931D49FE5E3}"/>
            </a:ext>
          </a:extLst>
        </xdr:cNvPr>
        <xdr:cNvPicPr>
          <a:picLocks noChangeAspect="1"/>
        </xdr:cNvPicPr>
      </xdr:nvPicPr>
      <xdr:blipFill>
        <a:blip xmlns:r="http://schemas.openxmlformats.org/officeDocument/2006/relationships" r:embed="rId2"/>
        <a:stretch>
          <a:fillRect/>
        </a:stretch>
      </xdr:blipFill>
      <xdr:spPr>
        <a:xfrm>
          <a:off x="409575" y="14249400"/>
          <a:ext cx="3738661" cy="6030310"/>
        </a:xfrm>
        <a:prstGeom prst="rect">
          <a:avLst/>
        </a:prstGeom>
      </xdr:spPr>
    </xdr:pic>
    <xdr:clientData/>
  </xdr:twoCellAnchor>
  <xdr:twoCellAnchor editAs="oneCell">
    <xdr:from>
      <xdr:col>1</xdr:col>
      <xdr:colOff>0</xdr:colOff>
      <xdr:row>86</xdr:row>
      <xdr:rowOff>0</xdr:rowOff>
    </xdr:from>
    <xdr:to>
      <xdr:col>3</xdr:col>
      <xdr:colOff>400707</xdr:colOff>
      <xdr:row>87</xdr:row>
      <xdr:rowOff>3001085</xdr:rowOff>
    </xdr:to>
    <xdr:pic>
      <xdr:nvPicPr>
        <xdr:cNvPr id="4" name="Slika 3">
          <a:extLst>
            <a:ext uri="{FF2B5EF4-FFF2-40B4-BE49-F238E27FC236}">
              <a16:creationId xmlns:a16="http://schemas.microsoft.com/office/drawing/2014/main" id="{1F1E8A89-3FD5-40CC-8448-686B60B96EB1}"/>
            </a:ext>
          </a:extLst>
        </xdr:cNvPr>
        <xdr:cNvPicPr>
          <a:picLocks noChangeAspect="1"/>
        </xdr:cNvPicPr>
      </xdr:nvPicPr>
      <xdr:blipFill>
        <a:blip xmlns:r="http://schemas.openxmlformats.org/officeDocument/2006/relationships" r:embed="rId3"/>
        <a:stretch>
          <a:fillRect/>
        </a:stretch>
      </xdr:blipFill>
      <xdr:spPr>
        <a:xfrm>
          <a:off x="409575" y="75161775"/>
          <a:ext cx="3734457" cy="6049085"/>
        </a:xfrm>
        <a:prstGeom prst="rect">
          <a:avLst/>
        </a:prstGeom>
      </xdr:spPr>
    </xdr:pic>
    <xdr:clientData/>
  </xdr:twoCellAnchor>
  <xdr:twoCellAnchor editAs="oneCell">
    <xdr:from>
      <xdr:col>1</xdr:col>
      <xdr:colOff>105105</xdr:colOff>
      <xdr:row>92</xdr:row>
      <xdr:rowOff>85398</xdr:rowOff>
    </xdr:from>
    <xdr:to>
      <xdr:col>3</xdr:col>
      <xdr:colOff>459828</xdr:colOff>
      <xdr:row>93</xdr:row>
      <xdr:rowOff>3010153</xdr:rowOff>
    </xdr:to>
    <xdr:pic>
      <xdr:nvPicPr>
        <xdr:cNvPr id="5" name="Slika 4">
          <a:extLst>
            <a:ext uri="{FF2B5EF4-FFF2-40B4-BE49-F238E27FC236}">
              <a16:creationId xmlns:a16="http://schemas.microsoft.com/office/drawing/2014/main" id="{D862420D-D2E1-449C-86E9-D3D30AD42BF8}"/>
            </a:ext>
          </a:extLst>
        </xdr:cNvPr>
        <xdr:cNvPicPr>
          <a:picLocks noChangeAspect="1"/>
        </xdr:cNvPicPr>
      </xdr:nvPicPr>
      <xdr:blipFill>
        <a:blip xmlns:r="http://schemas.openxmlformats.org/officeDocument/2006/relationships" r:embed="rId4"/>
        <a:stretch>
          <a:fillRect/>
        </a:stretch>
      </xdr:blipFill>
      <xdr:spPr>
        <a:xfrm>
          <a:off x="514680" y="82800498"/>
          <a:ext cx="3688473" cy="5972755"/>
        </a:xfrm>
        <a:prstGeom prst="rect">
          <a:avLst/>
        </a:prstGeom>
      </xdr:spPr>
    </xdr:pic>
    <xdr:clientData/>
  </xdr:twoCellAnchor>
  <xdr:twoCellAnchor editAs="oneCell">
    <xdr:from>
      <xdr:col>1</xdr:col>
      <xdr:colOff>1</xdr:colOff>
      <xdr:row>41</xdr:row>
      <xdr:rowOff>0</xdr:rowOff>
    </xdr:from>
    <xdr:to>
      <xdr:col>3</xdr:col>
      <xdr:colOff>374431</xdr:colOff>
      <xdr:row>42</xdr:row>
      <xdr:rowOff>3013326</xdr:rowOff>
    </xdr:to>
    <xdr:pic>
      <xdr:nvPicPr>
        <xdr:cNvPr id="6" name="Slika 5">
          <a:extLst>
            <a:ext uri="{FF2B5EF4-FFF2-40B4-BE49-F238E27FC236}">
              <a16:creationId xmlns:a16="http://schemas.microsoft.com/office/drawing/2014/main" id="{9DD69182-C62C-425F-A746-5EEF82F82517}"/>
            </a:ext>
          </a:extLst>
        </xdr:cNvPr>
        <xdr:cNvPicPr>
          <a:picLocks noChangeAspect="1"/>
        </xdr:cNvPicPr>
      </xdr:nvPicPr>
      <xdr:blipFill>
        <a:blip xmlns:r="http://schemas.openxmlformats.org/officeDocument/2006/relationships" r:embed="rId5"/>
        <a:stretch>
          <a:fillRect/>
        </a:stretch>
      </xdr:blipFill>
      <xdr:spPr>
        <a:xfrm>
          <a:off x="409576" y="22288500"/>
          <a:ext cx="3708180" cy="6061326"/>
        </a:xfrm>
        <a:prstGeom prst="rect">
          <a:avLst/>
        </a:prstGeom>
      </xdr:spPr>
    </xdr:pic>
    <xdr:clientData/>
  </xdr:twoCellAnchor>
  <xdr:twoCellAnchor editAs="oneCell">
    <xdr:from>
      <xdr:col>1</xdr:col>
      <xdr:colOff>13138</xdr:colOff>
      <xdr:row>48</xdr:row>
      <xdr:rowOff>91966</xdr:rowOff>
    </xdr:from>
    <xdr:to>
      <xdr:col>3</xdr:col>
      <xdr:colOff>280953</xdr:colOff>
      <xdr:row>49</xdr:row>
      <xdr:rowOff>2929759</xdr:rowOff>
    </xdr:to>
    <xdr:pic>
      <xdr:nvPicPr>
        <xdr:cNvPr id="7" name="Slika 6">
          <a:extLst>
            <a:ext uri="{FF2B5EF4-FFF2-40B4-BE49-F238E27FC236}">
              <a16:creationId xmlns:a16="http://schemas.microsoft.com/office/drawing/2014/main" id="{EAC6819F-4A8F-4677-B88F-F95BEF5F89AC}"/>
            </a:ext>
          </a:extLst>
        </xdr:cNvPr>
        <xdr:cNvPicPr>
          <a:picLocks noChangeAspect="1"/>
        </xdr:cNvPicPr>
      </xdr:nvPicPr>
      <xdr:blipFill>
        <a:blip xmlns:r="http://schemas.openxmlformats.org/officeDocument/2006/relationships" r:embed="rId6"/>
        <a:stretch>
          <a:fillRect/>
        </a:stretch>
      </xdr:blipFill>
      <xdr:spPr>
        <a:xfrm>
          <a:off x="422713" y="30419566"/>
          <a:ext cx="3601565" cy="5885793"/>
        </a:xfrm>
        <a:prstGeom prst="rect">
          <a:avLst/>
        </a:prstGeom>
      </xdr:spPr>
    </xdr:pic>
    <xdr:clientData/>
  </xdr:twoCellAnchor>
  <xdr:twoCellAnchor editAs="oneCell">
    <xdr:from>
      <xdr:col>1</xdr:col>
      <xdr:colOff>45984</xdr:colOff>
      <xdr:row>54</xdr:row>
      <xdr:rowOff>72258</xdr:rowOff>
    </xdr:from>
    <xdr:to>
      <xdr:col>3</xdr:col>
      <xdr:colOff>376633</xdr:colOff>
      <xdr:row>55</xdr:row>
      <xdr:rowOff>3034861</xdr:rowOff>
    </xdr:to>
    <xdr:pic>
      <xdr:nvPicPr>
        <xdr:cNvPr id="8" name="Slika 7">
          <a:extLst>
            <a:ext uri="{FF2B5EF4-FFF2-40B4-BE49-F238E27FC236}">
              <a16:creationId xmlns:a16="http://schemas.microsoft.com/office/drawing/2014/main" id="{5BCE3CD1-0DF3-4FE4-BD52-1E798330D0D7}"/>
            </a:ext>
          </a:extLst>
        </xdr:cNvPr>
        <xdr:cNvPicPr>
          <a:picLocks noChangeAspect="1"/>
        </xdr:cNvPicPr>
      </xdr:nvPicPr>
      <xdr:blipFill>
        <a:blip xmlns:r="http://schemas.openxmlformats.org/officeDocument/2006/relationships" r:embed="rId7"/>
        <a:stretch>
          <a:fillRect/>
        </a:stretch>
      </xdr:blipFill>
      <xdr:spPr>
        <a:xfrm>
          <a:off x="455559" y="37953183"/>
          <a:ext cx="3664399" cy="6010603"/>
        </a:xfrm>
        <a:prstGeom prst="rect">
          <a:avLst/>
        </a:prstGeom>
      </xdr:spPr>
    </xdr:pic>
    <xdr:clientData/>
  </xdr:twoCellAnchor>
  <xdr:twoCellAnchor editAs="oneCell">
    <xdr:from>
      <xdr:col>1</xdr:col>
      <xdr:colOff>0</xdr:colOff>
      <xdr:row>59</xdr:row>
      <xdr:rowOff>98535</xdr:rowOff>
    </xdr:from>
    <xdr:to>
      <xdr:col>3</xdr:col>
      <xdr:colOff>330405</xdr:colOff>
      <xdr:row>60</xdr:row>
      <xdr:rowOff>2975741</xdr:rowOff>
    </xdr:to>
    <xdr:pic>
      <xdr:nvPicPr>
        <xdr:cNvPr id="9" name="Slika 8">
          <a:extLst>
            <a:ext uri="{FF2B5EF4-FFF2-40B4-BE49-F238E27FC236}">
              <a16:creationId xmlns:a16="http://schemas.microsoft.com/office/drawing/2014/main" id="{E2A04B97-2CD2-4E8B-9B1C-A60964485A39}"/>
            </a:ext>
          </a:extLst>
        </xdr:cNvPr>
        <xdr:cNvPicPr>
          <a:picLocks noChangeAspect="1"/>
        </xdr:cNvPicPr>
      </xdr:nvPicPr>
      <xdr:blipFill>
        <a:blip xmlns:r="http://schemas.openxmlformats.org/officeDocument/2006/relationships" r:embed="rId8"/>
        <a:stretch>
          <a:fillRect/>
        </a:stretch>
      </xdr:blipFill>
      <xdr:spPr>
        <a:xfrm>
          <a:off x="409575" y="45208935"/>
          <a:ext cx="3664155" cy="5925206"/>
        </a:xfrm>
        <a:prstGeom prst="rect">
          <a:avLst/>
        </a:prstGeom>
      </xdr:spPr>
    </xdr:pic>
    <xdr:clientData/>
  </xdr:twoCellAnchor>
  <xdr:twoCellAnchor editAs="oneCell">
    <xdr:from>
      <xdr:col>1</xdr:col>
      <xdr:colOff>0</xdr:colOff>
      <xdr:row>146</xdr:row>
      <xdr:rowOff>65690</xdr:rowOff>
    </xdr:from>
    <xdr:to>
      <xdr:col>3</xdr:col>
      <xdr:colOff>321879</xdr:colOff>
      <xdr:row>147</xdr:row>
      <xdr:rowOff>3023248</xdr:rowOff>
    </xdr:to>
    <xdr:pic>
      <xdr:nvPicPr>
        <xdr:cNvPr id="10" name="Slika 9">
          <a:extLst>
            <a:ext uri="{FF2B5EF4-FFF2-40B4-BE49-F238E27FC236}">
              <a16:creationId xmlns:a16="http://schemas.microsoft.com/office/drawing/2014/main" id="{ACCF24A3-4715-42C8-A407-6C0DB531E5D2}"/>
            </a:ext>
          </a:extLst>
        </xdr:cNvPr>
        <xdr:cNvPicPr>
          <a:picLocks noChangeAspect="1"/>
        </xdr:cNvPicPr>
      </xdr:nvPicPr>
      <xdr:blipFill>
        <a:blip xmlns:r="http://schemas.openxmlformats.org/officeDocument/2006/relationships" r:embed="rId9"/>
        <a:stretch>
          <a:fillRect/>
        </a:stretch>
      </xdr:blipFill>
      <xdr:spPr>
        <a:xfrm>
          <a:off x="409575" y="155885165"/>
          <a:ext cx="3655629" cy="6005558"/>
        </a:xfrm>
        <a:prstGeom prst="rect">
          <a:avLst/>
        </a:prstGeom>
      </xdr:spPr>
    </xdr:pic>
    <xdr:clientData/>
  </xdr:twoCellAnchor>
  <xdr:twoCellAnchor editAs="oneCell">
    <xdr:from>
      <xdr:col>1</xdr:col>
      <xdr:colOff>1</xdr:colOff>
      <xdr:row>64</xdr:row>
      <xdr:rowOff>1</xdr:rowOff>
    </xdr:from>
    <xdr:to>
      <xdr:col>3</xdr:col>
      <xdr:colOff>321881</xdr:colOff>
      <xdr:row>65</xdr:row>
      <xdr:rowOff>2940783</xdr:rowOff>
    </xdr:to>
    <xdr:pic>
      <xdr:nvPicPr>
        <xdr:cNvPr id="11" name="Slika 10">
          <a:extLst>
            <a:ext uri="{FF2B5EF4-FFF2-40B4-BE49-F238E27FC236}">
              <a16:creationId xmlns:a16="http://schemas.microsoft.com/office/drawing/2014/main" id="{81ED5C72-193E-4018-B053-5E869A296D11}"/>
            </a:ext>
          </a:extLst>
        </xdr:cNvPr>
        <xdr:cNvPicPr>
          <a:picLocks noChangeAspect="1"/>
        </xdr:cNvPicPr>
      </xdr:nvPicPr>
      <xdr:blipFill>
        <a:blip xmlns:r="http://schemas.openxmlformats.org/officeDocument/2006/relationships" r:embed="rId10"/>
        <a:stretch>
          <a:fillRect/>
        </a:stretch>
      </xdr:blipFill>
      <xdr:spPr>
        <a:xfrm>
          <a:off x="409576" y="52339876"/>
          <a:ext cx="3655630" cy="5988782"/>
        </a:xfrm>
        <a:prstGeom prst="rect">
          <a:avLst/>
        </a:prstGeom>
      </xdr:spPr>
    </xdr:pic>
    <xdr:clientData/>
  </xdr:twoCellAnchor>
  <xdr:twoCellAnchor editAs="oneCell">
    <xdr:from>
      <xdr:col>1</xdr:col>
      <xdr:colOff>26276</xdr:colOff>
      <xdr:row>69</xdr:row>
      <xdr:rowOff>105104</xdr:rowOff>
    </xdr:from>
    <xdr:to>
      <xdr:col>3</xdr:col>
      <xdr:colOff>348156</xdr:colOff>
      <xdr:row>71</xdr:row>
      <xdr:rowOff>5808</xdr:rowOff>
    </xdr:to>
    <xdr:pic>
      <xdr:nvPicPr>
        <xdr:cNvPr id="12" name="Slika 11">
          <a:extLst>
            <a:ext uri="{FF2B5EF4-FFF2-40B4-BE49-F238E27FC236}">
              <a16:creationId xmlns:a16="http://schemas.microsoft.com/office/drawing/2014/main" id="{CFBD7E8C-581E-4AD4-8781-FAFD70623C86}"/>
            </a:ext>
          </a:extLst>
        </xdr:cNvPr>
        <xdr:cNvPicPr>
          <a:picLocks noChangeAspect="1"/>
        </xdr:cNvPicPr>
      </xdr:nvPicPr>
      <xdr:blipFill>
        <a:blip xmlns:r="http://schemas.openxmlformats.org/officeDocument/2006/relationships" r:embed="rId11"/>
        <a:stretch>
          <a:fillRect/>
        </a:stretch>
      </xdr:blipFill>
      <xdr:spPr>
        <a:xfrm>
          <a:off x="435851" y="59674454"/>
          <a:ext cx="3655630" cy="5996704"/>
        </a:xfrm>
        <a:prstGeom prst="rect">
          <a:avLst/>
        </a:prstGeom>
      </xdr:spPr>
    </xdr:pic>
    <xdr:clientData/>
  </xdr:twoCellAnchor>
  <xdr:twoCellAnchor editAs="oneCell">
    <xdr:from>
      <xdr:col>1</xdr:col>
      <xdr:colOff>0</xdr:colOff>
      <xdr:row>98</xdr:row>
      <xdr:rowOff>1</xdr:rowOff>
    </xdr:from>
    <xdr:to>
      <xdr:col>3</xdr:col>
      <xdr:colOff>329042</xdr:colOff>
      <xdr:row>99</xdr:row>
      <xdr:rowOff>2910053</xdr:rowOff>
    </xdr:to>
    <xdr:pic>
      <xdr:nvPicPr>
        <xdr:cNvPr id="13" name="Slika 12">
          <a:extLst>
            <a:ext uri="{FF2B5EF4-FFF2-40B4-BE49-F238E27FC236}">
              <a16:creationId xmlns:a16="http://schemas.microsoft.com/office/drawing/2014/main" id="{B1941B6E-1596-4553-B9DB-97CFC8EA8199}"/>
            </a:ext>
          </a:extLst>
        </xdr:cNvPr>
        <xdr:cNvPicPr>
          <a:picLocks noChangeAspect="1"/>
        </xdr:cNvPicPr>
      </xdr:nvPicPr>
      <xdr:blipFill>
        <a:blip xmlns:r="http://schemas.openxmlformats.org/officeDocument/2006/relationships" r:embed="rId12"/>
        <a:stretch>
          <a:fillRect/>
        </a:stretch>
      </xdr:blipFill>
      <xdr:spPr>
        <a:xfrm>
          <a:off x="409575" y="90268426"/>
          <a:ext cx="3662792" cy="5958052"/>
        </a:xfrm>
        <a:prstGeom prst="rect">
          <a:avLst/>
        </a:prstGeom>
      </xdr:spPr>
    </xdr:pic>
    <xdr:clientData/>
  </xdr:twoCellAnchor>
  <xdr:twoCellAnchor editAs="oneCell">
    <xdr:from>
      <xdr:col>1</xdr:col>
      <xdr:colOff>13138</xdr:colOff>
      <xdr:row>104</xdr:row>
      <xdr:rowOff>32845</xdr:rowOff>
    </xdr:from>
    <xdr:to>
      <xdr:col>3</xdr:col>
      <xdr:colOff>334646</xdr:colOff>
      <xdr:row>105</xdr:row>
      <xdr:rowOff>2923190</xdr:rowOff>
    </xdr:to>
    <xdr:pic>
      <xdr:nvPicPr>
        <xdr:cNvPr id="14" name="Slika 13">
          <a:extLst>
            <a:ext uri="{FF2B5EF4-FFF2-40B4-BE49-F238E27FC236}">
              <a16:creationId xmlns:a16="http://schemas.microsoft.com/office/drawing/2014/main" id="{439E5EFD-B816-4F51-88BB-3E31293EF4E7}"/>
            </a:ext>
          </a:extLst>
        </xdr:cNvPr>
        <xdr:cNvPicPr>
          <a:picLocks noChangeAspect="1"/>
        </xdr:cNvPicPr>
      </xdr:nvPicPr>
      <xdr:blipFill>
        <a:blip xmlns:r="http://schemas.openxmlformats.org/officeDocument/2006/relationships" r:embed="rId13"/>
        <a:stretch>
          <a:fillRect/>
        </a:stretch>
      </xdr:blipFill>
      <xdr:spPr>
        <a:xfrm>
          <a:off x="422713" y="97692670"/>
          <a:ext cx="3655258" cy="5938345"/>
        </a:xfrm>
        <a:prstGeom prst="rect">
          <a:avLst/>
        </a:prstGeom>
      </xdr:spPr>
    </xdr:pic>
    <xdr:clientData/>
  </xdr:twoCellAnchor>
  <xdr:twoCellAnchor editAs="oneCell">
    <xdr:from>
      <xdr:col>1</xdr:col>
      <xdr:colOff>32845</xdr:colOff>
      <xdr:row>109</xdr:row>
      <xdr:rowOff>59121</xdr:rowOff>
    </xdr:from>
    <xdr:to>
      <xdr:col>3</xdr:col>
      <xdr:colOff>374432</xdr:colOff>
      <xdr:row>110</xdr:row>
      <xdr:rowOff>3042094</xdr:rowOff>
    </xdr:to>
    <xdr:pic>
      <xdr:nvPicPr>
        <xdr:cNvPr id="15" name="Slika 14">
          <a:extLst>
            <a:ext uri="{FF2B5EF4-FFF2-40B4-BE49-F238E27FC236}">
              <a16:creationId xmlns:a16="http://schemas.microsoft.com/office/drawing/2014/main" id="{5EA2AEAD-DBFC-49F9-8EE7-EFC5A283CE65}"/>
            </a:ext>
          </a:extLst>
        </xdr:cNvPr>
        <xdr:cNvPicPr>
          <a:picLocks noChangeAspect="1"/>
        </xdr:cNvPicPr>
      </xdr:nvPicPr>
      <xdr:blipFill>
        <a:blip xmlns:r="http://schemas.openxmlformats.org/officeDocument/2006/relationships" r:embed="rId14"/>
        <a:stretch>
          <a:fillRect/>
        </a:stretch>
      </xdr:blipFill>
      <xdr:spPr>
        <a:xfrm>
          <a:off x="442420" y="104948421"/>
          <a:ext cx="3675337" cy="6030973"/>
        </a:xfrm>
        <a:prstGeom prst="rect">
          <a:avLst/>
        </a:prstGeom>
      </xdr:spPr>
    </xdr:pic>
    <xdr:clientData/>
  </xdr:twoCellAnchor>
  <xdr:twoCellAnchor editAs="oneCell">
    <xdr:from>
      <xdr:col>1</xdr:col>
      <xdr:colOff>6569</xdr:colOff>
      <xdr:row>114</xdr:row>
      <xdr:rowOff>32846</xdr:rowOff>
    </xdr:from>
    <xdr:to>
      <xdr:col>3</xdr:col>
      <xdr:colOff>354724</xdr:colOff>
      <xdr:row>115</xdr:row>
      <xdr:rowOff>2976175</xdr:rowOff>
    </xdr:to>
    <xdr:pic>
      <xdr:nvPicPr>
        <xdr:cNvPr id="16" name="Slika 15">
          <a:extLst>
            <a:ext uri="{FF2B5EF4-FFF2-40B4-BE49-F238E27FC236}">
              <a16:creationId xmlns:a16="http://schemas.microsoft.com/office/drawing/2014/main" id="{F80F5363-16F2-4569-A188-B69019DBC556}"/>
            </a:ext>
          </a:extLst>
        </xdr:cNvPr>
        <xdr:cNvPicPr>
          <a:picLocks noChangeAspect="1"/>
        </xdr:cNvPicPr>
      </xdr:nvPicPr>
      <xdr:blipFill>
        <a:blip xmlns:r="http://schemas.openxmlformats.org/officeDocument/2006/relationships" r:embed="rId15"/>
        <a:stretch>
          <a:fillRect/>
        </a:stretch>
      </xdr:blipFill>
      <xdr:spPr>
        <a:xfrm>
          <a:off x="416144" y="112151621"/>
          <a:ext cx="3681905" cy="5991329"/>
        </a:xfrm>
        <a:prstGeom prst="rect">
          <a:avLst/>
        </a:prstGeom>
      </xdr:spPr>
    </xdr:pic>
    <xdr:clientData/>
  </xdr:twoCellAnchor>
  <xdr:twoCellAnchor editAs="oneCell">
    <xdr:from>
      <xdr:col>1</xdr:col>
      <xdr:colOff>0</xdr:colOff>
      <xdr:row>119</xdr:row>
      <xdr:rowOff>59120</xdr:rowOff>
    </xdr:from>
    <xdr:to>
      <xdr:col>3</xdr:col>
      <xdr:colOff>403900</xdr:colOff>
      <xdr:row>120</xdr:row>
      <xdr:rowOff>3015155</xdr:rowOff>
    </xdr:to>
    <xdr:pic>
      <xdr:nvPicPr>
        <xdr:cNvPr id="17" name="Slika 16">
          <a:extLst>
            <a:ext uri="{FF2B5EF4-FFF2-40B4-BE49-F238E27FC236}">
              <a16:creationId xmlns:a16="http://schemas.microsoft.com/office/drawing/2014/main" id="{4D15FCA4-C5B5-4CED-BAFE-6D6C9A4DB2DC}"/>
            </a:ext>
          </a:extLst>
        </xdr:cNvPr>
        <xdr:cNvPicPr>
          <a:picLocks noChangeAspect="1"/>
        </xdr:cNvPicPr>
      </xdr:nvPicPr>
      <xdr:blipFill>
        <a:blip xmlns:r="http://schemas.openxmlformats.org/officeDocument/2006/relationships" r:embed="rId16"/>
        <a:stretch>
          <a:fillRect/>
        </a:stretch>
      </xdr:blipFill>
      <xdr:spPr>
        <a:xfrm>
          <a:off x="409575" y="119407370"/>
          <a:ext cx="3737650" cy="6004035"/>
        </a:xfrm>
        <a:prstGeom prst="rect">
          <a:avLst/>
        </a:prstGeom>
      </xdr:spPr>
    </xdr:pic>
    <xdr:clientData/>
  </xdr:twoCellAnchor>
  <xdr:twoCellAnchor editAs="oneCell">
    <xdr:from>
      <xdr:col>1</xdr:col>
      <xdr:colOff>0</xdr:colOff>
      <xdr:row>152</xdr:row>
      <xdr:rowOff>98534</xdr:rowOff>
    </xdr:from>
    <xdr:to>
      <xdr:col>3</xdr:col>
      <xdr:colOff>247729</xdr:colOff>
      <xdr:row>153</xdr:row>
      <xdr:rowOff>2936327</xdr:rowOff>
    </xdr:to>
    <xdr:pic>
      <xdr:nvPicPr>
        <xdr:cNvPr id="18" name="Slika 17">
          <a:extLst>
            <a:ext uri="{FF2B5EF4-FFF2-40B4-BE49-F238E27FC236}">
              <a16:creationId xmlns:a16="http://schemas.microsoft.com/office/drawing/2014/main" id="{C10F7A1E-A00D-4523-8158-C24F39C6E664}"/>
            </a:ext>
          </a:extLst>
        </xdr:cNvPr>
        <xdr:cNvPicPr>
          <a:picLocks noChangeAspect="1"/>
        </xdr:cNvPicPr>
      </xdr:nvPicPr>
      <xdr:blipFill>
        <a:blip xmlns:r="http://schemas.openxmlformats.org/officeDocument/2006/relationships" r:embed="rId17"/>
        <a:stretch>
          <a:fillRect/>
        </a:stretch>
      </xdr:blipFill>
      <xdr:spPr>
        <a:xfrm>
          <a:off x="409575" y="163309409"/>
          <a:ext cx="3581479" cy="5885793"/>
        </a:xfrm>
        <a:prstGeom prst="rect">
          <a:avLst/>
        </a:prstGeom>
      </xdr:spPr>
    </xdr:pic>
    <xdr:clientData/>
  </xdr:twoCellAnchor>
  <xdr:twoCellAnchor editAs="oneCell">
    <xdr:from>
      <xdr:col>1</xdr:col>
      <xdr:colOff>0</xdr:colOff>
      <xdr:row>125</xdr:row>
      <xdr:rowOff>59122</xdr:rowOff>
    </xdr:from>
    <xdr:to>
      <xdr:col>3</xdr:col>
      <xdr:colOff>313971</xdr:colOff>
      <xdr:row>126</xdr:row>
      <xdr:rowOff>2962604</xdr:rowOff>
    </xdr:to>
    <xdr:pic>
      <xdr:nvPicPr>
        <xdr:cNvPr id="19" name="Slika 18">
          <a:extLst>
            <a:ext uri="{FF2B5EF4-FFF2-40B4-BE49-F238E27FC236}">
              <a16:creationId xmlns:a16="http://schemas.microsoft.com/office/drawing/2014/main" id="{AED76B8C-12AE-4C15-97BD-01F0460A9BFA}"/>
            </a:ext>
          </a:extLst>
        </xdr:cNvPr>
        <xdr:cNvPicPr>
          <a:picLocks noChangeAspect="1"/>
        </xdr:cNvPicPr>
      </xdr:nvPicPr>
      <xdr:blipFill>
        <a:blip xmlns:r="http://schemas.openxmlformats.org/officeDocument/2006/relationships" r:embed="rId18"/>
        <a:stretch>
          <a:fillRect/>
        </a:stretch>
      </xdr:blipFill>
      <xdr:spPr>
        <a:xfrm>
          <a:off x="409575" y="126798772"/>
          <a:ext cx="3647721" cy="5951482"/>
        </a:xfrm>
        <a:prstGeom prst="rect">
          <a:avLst/>
        </a:prstGeom>
      </xdr:spPr>
    </xdr:pic>
    <xdr:clientData/>
  </xdr:twoCellAnchor>
  <xdr:twoCellAnchor editAs="oneCell">
    <xdr:from>
      <xdr:col>0</xdr:col>
      <xdr:colOff>400707</xdr:colOff>
      <xdr:row>130</xdr:row>
      <xdr:rowOff>111673</xdr:rowOff>
    </xdr:from>
    <xdr:to>
      <xdr:col>3</xdr:col>
      <xdr:colOff>317921</xdr:colOff>
      <xdr:row>131</xdr:row>
      <xdr:rowOff>2995449</xdr:rowOff>
    </xdr:to>
    <xdr:pic>
      <xdr:nvPicPr>
        <xdr:cNvPr id="20" name="Slika 19">
          <a:extLst>
            <a:ext uri="{FF2B5EF4-FFF2-40B4-BE49-F238E27FC236}">
              <a16:creationId xmlns:a16="http://schemas.microsoft.com/office/drawing/2014/main" id="{EFA7E086-E2DB-4E55-AE8E-AD044704726D}"/>
            </a:ext>
          </a:extLst>
        </xdr:cNvPr>
        <xdr:cNvPicPr>
          <a:picLocks noChangeAspect="1"/>
        </xdr:cNvPicPr>
      </xdr:nvPicPr>
      <xdr:blipFill>
        <a:blip xmlns:r="http://schemas.openxmlformats.org/officeDocument/2006/relationships" r:embed="rId19"/>
        <a:stretch>
          <a:fillRect/>
        </a:stretch>
      </xdr:blipFill>
      <xdr:spPr>
        <a:xfrm>
          <a:off x="400707" y="134080798"/>
          <a:ext cx="3660539" cy="5931776"/>
        </a:xfrm>
        <a:prstGeom prst="rect">
          <a:avLst/>
        </a:prstGeom>
      </xdr:spPr>
    </xdr:pic>
    <xdr:clientData/>
  </xdr:twoCellAnchor>
  <xdr:twoCellAnchor editAs="oneCell">
    <xdr:from>
      <xdr:col>1</xdr:col>
      <xdr:colOff>26277</xdr:colOff>
      <xdr:row>135</xdr:row>
      <xdr:rowOff>65690</xdr:rowOff>
    </xdr:from>
    <xdr:to>
      <xdr:col>3</xdr:col>
      <xdr:colOff>399527</xdr:colOff>
      <xdr:row>136</xdr:row>
      <xdr:rowOff>3002018</xdr:rowOff>
    </xdr:to>
    <xdr:pic>
      <xdr:nvPicPr>
        <xdr:cNvPr id="21" name="Slika 20">
          <a:extLst>
            <a:ext uri="{FF2B5EF4-FFF2-40B4-BE49-F238E27FC236}">
              <a16:creationId xmlns:a16="http://schemas.microsoft.com/office/drawing/2014/main" id="{D268BCC0-CE51-41DC-BEBD-3BA9CE672567}"/>
            </a:ext>
          </a:extLst>
        </xdr:cNvPr>
        <xdr:cNvPicPr>
          <a:picLocks noChangeAspect="1"/>
        </xdr:cNvPicPr>
      </xdr:nvPicPr>
      <xdr:blipFill>
        <a:blip xmlns:r="http://schemas.openxmlformats.org/officeDocument/2006/relationships" r:embed="rId20"/>
        <a:stretch>
          <a:fillRect/>
        </a:stretch>
      </xdr:blipFill>
      <xdr:spPr>
        <a:xfrm>
          <a:off x="435852" y="141264290"/>
          <a:ext cx="3707000" cy="5984328"/>
        </a:xfrm>
        <a:prstGeom prst="rect">
          <a:avLst/>
        </a:prstGeom>
      </xdr:spPr>
    </xdr:pic>
    <xdr:clientData/>
  </xdr:twoCellAnchor>
  <xdr:twoCellAnchor editAs="oneCell">
    <xdr:from>
      <xdr:col>1</xdr:col>
      <xdr:colOff>19707</xdr:colOff>
      <xdr:row>80</xdr:row>
      <xdr:rowOff>85397</xdr:rowOff>
    </xdr:from>
    <xdr:to>
      <xdr:col>3</xdr:col>
      <xdr:colOff>354725</xdr:colOff>
      <xdr:row>81</xdr:row>
      <xdr:rowOff>3015281</xdr:rowOff>
    </xdr:to>
    <xdr:pic>
      <xdr:nvPicPr>
        <xdr:cNvPr id="22" name="Slika 21">
          <a:extLst>
            <a:ext uri="{FF2B5EF4-FFF2-40B4-BE49-F238E27FC236}">
              <a16:creationId xmlns:a16="http://schemas.microsoft.com/office/drawing/2014/main" id="{9EED439A-AE57-42B2-A782-ADD426E25398}"/>
            </a:ext>
          </a:extLst>
        </xdr:cNvPr>
        <xdr:cNvPicPr>
          <a:picLocks noChangeAspect="1"/>
        </xdr:cNvPicPr>
      </xdr:nvPicPr>
      <xdr:blipFill>
        <a:blip xmlns:r="http://schemas.openxmlformats.org/officeDocument/2006/relationships" r:embed="rId21"/>
        <a:stretch>
          <a:fillRect/>
        </a:stretch>
      </xdr:blipFill>
      <xdr:spPr>
        <a:xfrm>
          <a:off x="429282" y="67208072"/>
          <a:ext cx="3668768" cy="5977884"/>
        </a:xfrm>
        <a:prstGeom prst="rect">
          <a:avLst/>
        </a:prstGeom>
      </xdr:spPr>
    </xdr:pic>
    <xdr:clientData/>
  </xdr:twoCellAnchor>
  <xdr:twoCellAnchor editAs="oneCell">
    <xdr:from>
      <xdr:col>1</xdr:col>
      <xdr:colOff>13138</xdr:colOff>
      <xdr:row>140</xdr:row>
      <xdr:rowOff>52552</xdr:rowOff>
    </xdr:from>
    <xdr:to>
      <xdr:col>3</xdr:col>
      <xdr:colOff>345511</xdr:colOff>
      <xdr:row>141</xdr:row>
      <xdr:rowOff>2982311</xdr:rowOff>
    </xdr:to>
    <xdr:pic>
      <xdr:nvPicPr>
        <xdr:cNvPr id="23" name="Slika 22">
          <a:extLst>
            <a:ext uri="{FF2B5EF4-FFF2-40B4-BE49-F238E27FC236}">
              <a16:creationId xmlns:a16="http://schemas.microsoft.com/office/drawing/2014/main" id="{780B4D99-52F9-41B2-81A5-62DC9425BBD9}"/>
            </a:ext>
          </a:extLst>
        </xdr:cNvPr>
        <xdr:cNvPicPr>
          <a:picLocks noChangeAspect="1"/>
        </xdr:cNvPicPr>
      </xdr:nvPicPr>
      <xdr:blipFill>
        <a:blip xmlns:r="http://schemas.openxmlformats.org/officeDocument/2006/relationships" r:embed="rId22"/>
        <a:stretch>
          <a:fillRect/>
        </a:stretch>
      </xdr:blipFill>
      <xdr:spPr>
        <a:xfrm>
          <a:off x="422713" y="148480627"/>
          <a:ext cx="3666123" cy="5977759"/>
        </a:xfrm>
        <a:prstGeom prst="rect">
          <a:avLst/>
        </a:prstGeom>
      </xdr:spPr>
    </xdr:pic>
    <xdr:clientData/>
  </xdr:twoCellAnchor>
  <xdr:twoCellAnchor editAs="oneCell">
    <xdr:from>
      <xdr:col>1</xdr:col>
      <xdr:colOff>65689</xdr:colOff>
      <xdr:row>162</xdr:row>
      <xdr:rowOff>2509344</xdr:rowOff>
    </xdr:from>
    <xdr:to>
      <xdr:col>1</xdr:col>
      <xdr:colOff>2601310</xdr:colOff>
      <xdr:row>163</xdr:row>
      <xdr:rowOff>1592905</xdr:rowOff>
    </xdr:to>
    <xdr:pic>
      <xdr:nvPicPr>
        <xdr:cNvPr id="24" name="Slika 23">
          <a:extLst>
            <a:ext uri="{FF2B5EF4-FFF2-40B4-BE49-F238E27FC236}">
              <a16:creationId xmlns:a16="http://schemas.microsoft.com/office/drawing/2014/main" id="{4833A5B4-EA55-40B1-AB50-874902D6E772}"/>
            </a:ext>
          </a:extLst>
        </xdr:cNvPr>
        <xdr:cNvPicPr>
          <a:picLocks noChangeAspect="1"/>
        </xdr:cNvPicPr>
      </xdr:nvPicPr>
      <xdr:blipFill>
        <a:blip xmlns:r="http://schemas.openxmlformats.org/officeDocument/2006/relationships" r:embed="rId23"/>
        <a:stretch>
          <a:fillRect/>
        </a:stretch>
      </xdr:blipFill>
      <xdr:spPr>
        <a:xfrm>
          <a:off x="475264" y="173273544"/>
          <a:ext cx="2535621" cy="2131561"/>
        </a:xfrm>
        <a:prstGeom prst="rect">
          <a:avLst/>
        </a:prstGeom>
      </xdr:spPr>
    </xdr:pic>
    <xdr:clientData/>
  </xdr:twoCellAnchor>
  <xdr:twoCellAnchor editAs="oneCell">
    <xdr:from>
      <xdr:col>0</xdr:col>
      <xdr:colOff>387569</xdr:colOff>
      <xdr:row>162</xdr:row>
      <xdr:rowOff>105103</xdr:rowOff>
    </xdr:from>
    <xdr:to>
      <xdr:col>3</xdr:col>
      <xdr:colOff>65690</xdr:colOff>
      <xdr:row>162</xdr:row>
      <xdr:rowOff>2416432</xdr:rowOff>
    </xdr:to>
    <xdr:pic>
      <xdr:nvPicPr>
        <xdr:cNvPr id="25" name="Slika 24">
          <a:extLst>
            <a:ext uri="{FF2B5EF4-FFF2-40B4-BE49-F238E27FC236}">
              <a16:creationId xmlns:a16="http://schemas.microsoft.com/office/drawing/2014/main" id="{BC84042B-6120-434F-A404-D258CCB96395}"/>
            </a:ext>
          </a:extLst>
        </xdr:cNvPr>
        <xdr:cNvPicPr>
          <a:picLocks noChangeAspect="1"/>
        </xdr:cNvPicPr>
      </xdr:nvPicPr>
      <xdr:blipFill>
        <a:blip xmlns:r="http://schemas.openxmlformats.org/officeDocument/2006/relationships" r:embed="rId24"/>
        <a:stretch>
          <a:fillRect/>
        </a:stretch>
      </xdr:blipFill>
      <xdr:spPr>
        <a:xfrm>
          <a:off x="387569" y="170869303"/>
          <a:ext cx="3421446" cy="2311329"/>
        </a:xfrm>
        <a:prstGeom prst="rect">
          <a:avLst/>
        </a:prstGeom>
      </xdr:spPr>
    </xdr:pic>
    <xdr:clientData/>
  </xdr:twoCellAnchor>
  <xdr:twoCellAnchor editAs="oneCell">
    <xdr:from>
      <xdr:col>1</xdr:col>
      <xdr:colOff>26275</xdr:colOff>
      <xdr:row>167</xdr:row>
      <xdr:rowOff>85397</xdr:rowOff>
    </xdr:from>
    <xdr:to>
      <xdr:col>2</xdr:col>
      <xdr:colOff>37842</xdr:colOff>
      <xdr:row>167</xdr:row>
      <xdr:rowOff>3008586</xdr:rowOff>
    </xdr:to>
    <xdr:pic>
      <xdr:nvPicPr>
        <xdr:cNvPr id="26" name="Slika 25">
          <a:extLst>
            <a:ext uri="{FF2B5EF4-FFF2-40B4-BE49-F238E27FC236}">
              <a16:creationId xmlns:a16="http://schemas.microsoft.com/office/drawing/2014/main" id="{B0099808-BC82-480F-9C54-064C4668F628}"/>
            </a:ext>
          </a:extLst>
        </xdr:cNvPr>
        <xdr:cNvPicPr>
          <a:picLocks noChangeAspect="1"/>
        </xdr:cNvPicPr>
      </xdr:nvPicPr>
      <xdr:blipFill>
        <a:blip xmlns:r="http://schemas.openxmlformats.org/officeDocument/2006/relationships" r:embed="rId25"/>
        <a:stretch>
          <a:fillRect/>
        </a:stretch>
      </xdr:blipFill>
      <xdr:spPr>
        <a:xfrm>
          <a:off x="435850" y="176802722"/>
          <a:ext cx="3030992" cy="2923189"/>
        </a:xfrm>
        <a:prstGeom prst="rect">
          <a:avLst/>
        </a:prstGeom>
      </xdr:spPr>
    </xdr:pic>
    <xdr:clientData/>
  </xdr:twoCellAnchor>
  <xdr:twoCellAnchor editAs="oneCell">
    <xdr:from>
      <xdr:col>0</xdr:col>
      <xdr:colOff>275897</xdr:colOff>
      <xdr:row>168</xdr:row>
      <xdr:rowOff>78828</xdr:rowOff>
    </xdr:from>
    <xdr:to>
      <xdr:col>5</xdr:col>
      <xdr:colOff>780265</xdr:colOff>
      <xdr:row>168</xdr:row>
      <xdr:rowOff>1965295</xdr:rowOff>
    </xdr:to>
    <xdr:pic>
      <xdr:nvPicPr>
        <xdr:cNvPr id="27" name="Slika 26">
          <a:extLst>
            <a:ext uri="{FF2B5EF4-FFF2-40B4-BE49-F238E27FC236}">
              <a16:creationId xmlns:a16="http://schemas.microsoft.com/office/drawing/2014/main" id="{7E82AA27-A2ED-404A-A4D7-CD682284C067}"/>
            </a:ext>
          </a:extLst>
        </xdr:cNvPr>
        <xdr:cNvPicPr>
          <a:picLocks noChangeAspect="1"/>
        </xdr:cNvPicPr>
      </xdr:nvPicPr>
      <xdr:blipFill>
        <a:blip xmlns:r="http://schemas.openxmlformats.org/officeDocument/2006/relationships" r:embed="rId26"/>
        <a:stretch>
          <a:fillRect/>
        </a:stretch>
      </xdr:blipFill>
      <xdr:spPr>
        <a:xfrm>
          <a:off x="275897" y="179844153"/>
          <a:ext cx="5657393" cy="1886467"/>
        </a:xfrm>
        <a:prstGeom prst="rect">
          <a:avLst/>
        </a:prstGeom>
      </xdr:spPr>
    </xdr:pic>
    <xdr:clientData/>
  </xdr:twoCellAnchor>
  <xdr:twoCellAnchor editAs="oneCell">
    <xdr:from>
      <xdr:col>1</xdr:col>
      <xdr:colOff>0</xdr:colOff>
      <xdr:row>174</xdr:row>
      <xdr:rowOff>39414</xdr:rowOff>
    </xdr:from>
    <xdr:to>
      <xdr:col>4</xdr:col>
      <xdr:colOff>157655</xdr:colOff>
      <xdr:row>174</xdr:row>
      <xdr:rowOff>2737288</xdr:rowOff>
    </xdr:to>
    <xdr:pic>
      <xdr:nvPicPr>
        <xdr:cNvPr id="28" name="Slika 27">
          <a:extLst>
            <a:ext uri="{FF2B5EF4-FFF2-40B4-BE49-F238E27FC236}">
              <a16:creationId xmlns:a16="http://schemas.microsoft.com/office/drawing/2014/main" id="{8FE87A23-E4F0-4D85-9F4C-372EF1E932DA}"/>
            </a:ext>
          </a:extLst>
        </xdr:cNvPr>
        <xdr:cNvPicPr>
          <a:picLocks noChangeAspect="1"/>
        </xdr:cNvPicPr>
      </xdr:nvPicPr>
      <xdr:blipFill>
        <a:blip xmlns:r="http://schemas.openxmlformats.org/officeDocument/2006/relationships" r:embed="rId27"/>
        <a:stretch>
          <a:fillRect/>
        </a:stretch>
      </xdr:blipFill>
      <xdr:spPr>
        <a:xfrm>
          <a:off x="409575" y="183795714"/>
          <a:ext cx="4129580" cy="2697874"/>
        </a:xfrm>
        <a:prstGeom prst="rect">
          <a:avLst/>
        </a:prstGeom>
      </xdr:spPr>
    </xdr:pic>
    <xdr:clientData/>
  </xdr:twoCellAnchor>
  <xdr:twoCellAnchor editAs="oneCell">
    <xdr:from>
      <xdr:col>1</xdr:col>
      <xdr:colOff>52552</xdr:colOff>
      <xdr:row>175</xdr:row>
      <xdr:rowOff>85396</xdr:rowOff>
    </xdr:from>
    <xdr:to>
      <xdr:col>1</xdr:col>
      <xdr:colOff>1924707</xdr:colOff>
      <xdr:row>175</xdr:row>
      <xdr:rowOff>2351158</xdr:rowOff>
    </xdr:to>
    <xdr:pic>
      <xdr:nvPicPr>
        <xdr:cNvPr id="29" name="Slika 28">
          <a:extLst>
            <a:ext uri="{FF2B5EF4-FFF2-40B4-BE49-F238E27FC236}">
              <a16:creationId xmlns:a16="http://schemas.microsoft.com/office/drawing/2014/main" id="{494EFDF2-86E7-4DF0-A57F-C0690167A1A1}"/>
            </a:ext>
          </a:extLst>
        </xdr:cNvPr>
        <xdr:cNvPicPr>
          <a:picLocks noChangeAspect="1"/>
        </xdr:cNvPicPr>
      </xdr:nvPicPr>
      <xdr:blipFill>
        <a:blip xmlns:r="http://schemas.openxmlformats.org/officeDocument/2006/relationships" r:embed="rId28"/>
        <a:stretch>
          <a:fillRect/>
        </a:stretch>
      </xdr:blipFill>
      <xdr:spPr>
        <a:xfrm>
          <a:off x="462127" y="186889696"/>
          <a:ext cx="1872155" cy="2265762"/>
        </a:xfrm>
        <a:prstGeom prst="rect">
          <a:avLst/>
        </a:prstGeom>
      </xdr:spPr>
    </xdr:pic>
    <xdr:clientData/>
  </xdr:twoCellAnchor>
  <xdr:twoCellAnchor editAs="oneCell">
    <xdr:from>
      <xdr:col>1</xdr:col>
      <xdr:colOff>32845</xdr:colOff>
      <xdr:row>180</xdr:row>
      <xdr:rowOff>45982</xdr:rowOff>
    </xdr:from>
    <xdr:to>
      <xdr:col>2</xdr:col>
      <xdr:colOff>308657</xdr:colOff>
      <xdr:row>180</xdr:row>
      <xdr:rowOff>3034862</xdr:rowOff>
    </xdr:to>
    <xdr:pic>
      <xdr:nvPicPr>
        <xdr:cNvPr id="30" name="Slika 29">
          <a:extLst>
            <a:ext uri="{FF2B5EF4-FFF2-40B4-BE49-F238E27FC236}">
              <a16:creationId xmlns:a16="http://schemas.microsoft.com/office/drawing/2014/main" id="{0E9F21CE-B631-4EDE-B93B-90B5F3000FDC}"/>
            </a:ext>
          </a:extLst>
        </xdr:cNvPr>
        <xdr:cNvPicPr>
          <a:picLocks noChangeAspect="1"/>
        </xdr:cNvPicPr>
      </xdr:nvPicPr>
      <xdr:blipFill>
        <a:blip xmlns:r="http://schemas.openxmlformats.org/officeDocument/2006/relationships" r:embed="rId29"/>
        <a:stretch>
          <a:fillRect/>
        </a:stretch>
      </xdr:blipFill>
      <xdr:spPr>
        <a:xfrm>
          <a:off x="442420" y="193565407"/>
          <a:ext cx="3295237" cy="2988880"/>
        </a:xfrm>
        <a:prstGeom prst="rect">
          <a:avLst/>
        </a:prstGeom>
      </xdr:spPr>
    </xdr:pic>
    <xdr:clientData/>
  </xdr:twoCellAnchor>
  <xdr:twoCellAnchor editAs="oneCell">
    <xdr:from>
      <xdr:col>1</xdr:col>
      <xdr:colOff>19708</xdr:colOff>
      <xdr:row>179</xdr:row>
      <xdr:rowOff>91965</xdr:rowOff>
    </xdr:from>
    <xdr:to>
      <xdr:col>2</xdr:col>
      <xdr:colOff>85398</xdr:colOff>
      <xdr:row>179</xdr:row>
      <xdr:rowOff>2930966</xdr:rowOff>
    </xdr:to>
    <xdr:pic>
      <xdr:nvPicPr>
        <xdr:cNvPr id="31" name="Slika 30">
          <a:extLst>
            <a:ext uri="{FF2B5EF4-FFF2-40B4-BE49-F238E27FC236}">
              <a16:creationId xmlns:a16="http://schemas.microsoft.com/office/drawing/2014/main" id="{1C96FF6F-D410-4A7F-84A5-B103B6AEF1BE}"/>
            </a:ext>
          </a:extLst>
        </xdr:cNvPr>
        <xdr:cNvPicPr>
          <a:picLocks noChangeAspect="1"/>
        </xdr:cNvPicPr>
      </xdr:nvPicPr>
      <xdr:blipFill>
        <a:blip xmlns:r="http://schemas.openxmlformats.org/officeDocument/2006/relationships" r:embed="rId30"/>
        <a:stretch>
          <a:fillRect/>
        </a:stretch>
      </xdr:blipFill>
      <xdr:spPr>
        <a:xfrm>
          <a:off x="429283" y="190563390"/>
          <a:ext cx="3085115" cy="2839001"/>
        </a:xfrm>
        <a:prstGeom prst="rect">
          <a:avLst/>
        </a:prstGeom>
      </xdr:spPr>
    </xdr:pic>
    <xdr:clientData/>
  </xdr:twoCellAnchor>
  <xdr:twoCellAnchor editAs="oneCell">
    <xdr:from>
      <xdr:col>1</xdr:col>
      <xdr:colOff>45984</xdr:colOff>
      <xdr:row>75</xdr:row>
      <xdr:rowOff>50303</xdr:rowOff>
    </xdr:from>
    <xdr:to>
      <xdr:col>3</xdr:col>
      <xdr:colOff>538656</xdr:colOff>
      <xdr:row>76</xdr:row>
      <xdr:rowOff>2956035</xdr:rowOff>
    </xdr:to>
    <xdr:pic>
      <xdr:nvPicPr>
        <xdr:cNvPr id="34" name="Slika 33">
          <a:extLst>
            <a:ext uri="{FF2B5EF4-FFF2-40B4-BE49-F238E27FC236}">
              <a16:creationId xmlns:a16="http://schemas.microsoft.com/office/drawing/2014/main" id="{9DCD1E06-229D-4838-B671-3372F5428480}"/>
            </a:ext>
          </a:extLst>
        </xdr:cNvPr>
        <xdr:cNvPicPr>
          <a:picLocks noChangeAspect="1"/>
        </xdr:cNvPicPr>
      </xdr:nvPicPr>
      <xdr:blipFill>
        <a:blip xmlns:r="http://schemas.openxmlformats.org/officeDocument/2006/relationships" r:embed="rId31"/>
        <a:stretch>
          <a:fillRect/>
        </a:stretch>
      </xdr:blipFill>
      <xdr:spPr>
        <a:xfrm>
          <a:off x="453260" y="67066889"/>
          <a:ext cx="3829706" cy="5953732"/>
        </a:xfrm>
        <a:prstGeom prst="rect">
          <a:avLst/>
        </a:prstGeom>
      </xdr:spPr>
    </xdr:pic>
    <xdr:clientData/>
  </xdr:twoCellAnchor>
  <xdr:twoCellAnchor editAs="oneCell">
    <xdr:from>
      <xdr:col>1</xdr:col>
      <xdr:colOff>59120</xdr:colOff>
      <xdr:row>156</xdr:row>
      <xdr:rowOff>26277</xdr:rowOff>
    </xdr:from>
    <xdr:to>
      <xdr:col>3</xdr:col>
      <xdr:colOff>610914</xdr:colOff>
      <xdr:row>157</xdr:row>
      <xdr:rowOff>3004977</xdr:rowOff>
    </xdr:to>
    <xdr:pic>
      <xdr:nvPicPr>
        <xdr:cNvPr id="32" name="Slika 31">
          <a:extLst>
            <a:ext uri="{FF2B5EF4-FFF2-40B4-BE49-F238E27FC236}">
              <a16:creationId xmlns:a16="http://schemas.microsoft.com/office/drawing/2014/main" id="{30890E26-A660-318D-4B87-9960CB1387C8}"/>
            </a:ext>
          </a:extLst>
        </xdr:cNvPr>
        <xdr:cNvPicPr>
          <a:picLocks noChangeAspect="1"/>
        </xdr:cNvPicPr>
      </xdr:nvPicPr>
      <xdr:blipFill>
        <a:blip xmlns:r="http://schemas.openxmlformats.org/officeDocument/2006/relationships" r:embed="rId32"/>
        <a:stretch>
          <a:fillRect/>
        </a:stretch>
      </xdr:blipFill>
      <xdr:spPr>
        <a:xfrm>
          <a:off x="466396" y="177151863"/>
          <a:ext cx="3888828" cy="602670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5:H47"/>
  <sheetViews>
    <sheetView view="pageBreakPreview" zoomScaleNormal="100" zoomScaleSheetLayoutView="100" workbookViewId="0">
      <selection activeCell="D47" sqref="D47"/>
    </sheetView>
  </sheetViews>
  <sheetFormatPr defaultColWidth="9.1171875" defaultRowHeight="12.7"/>
  <cols>
    <col min="1" max="1" width="14" customWidth="1"/>
    <col min="2" max="2" width="9.29296875" style="2" customWidth="1"/>
    <col min="3" max="3" width="14.29296875" style="2" customWidth="1"/>
    <col min="4" max="4" width="9.1171875" style="2"/>
    <col min="5" max="5" width="42.41015625" style="2" customWidth="1"/>
    <col min="7" max="7" width="17.87890625" customWidth="1"/>
  </cols>
  <sheetData>
    <row r="5" spans="1:8" ht="17.7">
      <c r="A5" s="20"/>
      <c r="B5" s="21" t="s">
        <v>22</v>
      </c>
      <c r="C5" s="20"/>
      <c r="D5" s="20"/>
      <c r="E5" s="20"/>
      <c r="F5" s="20"/>
      <c r="G5" s="20"/>
      <c r="H5" s="20"/>
    </row>
    <row r="6" spans="1:8">
      <c r="A6" s="14"/>
      <c r="B6" s="11"/>
      <c r="C6" s="11"/>
      <c r="D6" s="12"/>
      <c r="E6" s="9"/>
    </row>
    <row r="8" spans="1:8">
      <c r="B8" s="11" t="s">
        <v>64</v>
      </c>
    </row>
    <row r="9" spans="1:8">
      <c r="B9" s="11"/>
      <c r="D9" s="11"/>
    </row>
    <row r="12" spans="1:8">
      <c r="B12" s="2" t="s">
        <v>23</v>
      </c>
      <c r="D12" s="190" t="s">
        <v>138</v>
      </c>
    </row>
    <row r="13" spans="1:8">
      <c r="D13" s="190" t="s">
        <v>139</v>
      </c>
    </row>
    <row r="14" spans="1:8" ht="14.25" customHeight="1">
      <c r="D14" s="190" t="s">
        <v>141</v>
      </c>
    </row>
    <row r="15" spans="1:8" ht="16.5" customHeight="1">
      <c r="D15" s="190" t="s">
        <v>140</v>
      </c>
    </row>
    <row r="16" spans="1:8">
      <c r="D16" s="76"/>
    </row>
    <row r="19" spans="2:5" ht="12.75" customHeight="1">
      <c r="B19" s="22" t="s">
        <v>24</v>
      </c>
      <c r="C19" s="23"/>
      <c r="D19" s="411" t="s">
        <v>142</v>
      </c>
      <c r="E19" s="411"/>
    </row>
    <row r="20" spans="2:5">
      <c r="C20" s="10"/>
      <c r="D20" s="411"/>
      <c r="E20" s="411"/>
    </row>
    <row r="21" spans="2:5">
      <c r="E21" s="27"/>
    </row>
    <row r="22" spans="2:5">
      <c r="D22" s="11"/>
    </row>
    <row r="23" spans="2:5">
      <c r="B23" s="2" t="s">
        <v>25</v>
      </c>
      <c r="D23" s="26" t="s">
        <v>143</v>
      </c>
      <c r="E23" s="28"/>
    </row>
    <row r="27" spans="2:5">
      <c r="B27" s="2" t="s">
        <v>26</v>
      </c>
      <c r="D27" s="2" t="s">
        <v>27</v>
      </c>
    </row>
    <row r="28" spans="2:5">
      <c r="D28" s="2" t="s">
        <v>28</v>
      </c>
    </row>
    <row r="29" spans="2:5">
      <c r="D29" s="2" t="s">
        <v>29</v>
      </c>
    </row>
    <row r="33" spans="2:4">
      <c r="B33" s="2" t="s">
        <v>124</v>
      </c>
      <c r="D33" s="2" t="s">
        <v>467</v>
      </c>
    </row>
    <row r="41" spans="2:4">
      <c r="D41" s="29"/>
    </row>
    <row r="47" spans="2:4">
      <c r="B47" s="2" t="s">
        <v>104</v>
      </c>
      <c r="D47" s="405" t="s">
        <v>470</v>
      </c>
    </row>
  </sheetData>
  <sheetProtection selectLockedCells="1" selectUnlockedCells="1"/>
  <mergeCells count="1">
    <mergeCell ref="D19:E20"/>
  </mergeCells>
  <pageMargins left="0.98425196850393704" right="0.39370078740157483" top="1.2598425196850394" bottom="0.78740157480314965" header="0.51181102362204722" footer="0.39370078740157483"/>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M37"/>
  <sheetViews>
    <sheetView view="pageBreakPreview" topLeftCell="A9" zoomScaleNormal="100" zoomScaleSheetLayoutView="100" workbookViewId="0">
      <selection activeCell="A25" sqref="A25"/>
    </sheetView>
  </sheetViews>
  <sheetFormatPr defaultRowHeight="12.7"/>
  <cols>
    <col min="1" max="1" width="7.1171875" style="64" customWidth="1"/>
    <col min="2" max="2" width="80.703125" customWidth="1"/>
    <col min="3" max="3" width="6.87890625" style="64" customWidth="1"/>
    <col min="4" max="4" width="9.1171875" style="65"/>
    <col min="5" max="5" width="10.41015625" style="66" customWidth="1"/>
    <col min="6" max="6" width="12.41015625" style="66" customWidth="1"/>
    <col min="257" max="257" width="7.1171875" customWidth="1"/>
    <col min="258" max="258" width="80.29296875" customWidth="1"/>
    <col min="259" max="259" width="6.87890625" customWidth="1"/>
    <col min="261" max="261" width="10.41015625" customWidth="1"/>
    <col min="262" max="262" width="12.41015625" customWidth="1"/>
    <col min="513" max="513" width="7.1171875" customWidth="1"/>
    <col min="514" max="514" width="80.29296875" customWidth="1"/>
    <col min="515" max="515" width="6.87890625" customWidth="1"/>
    <col min="517" max="517" width="10.41015625" customWidth="1"/>
    <col min="518" max="518" width="12.41015625" customWidth="1"/>
    <col min="769" max="769" width="7.1171875" customWidth="1"/>
    <col min="770" max="770" width="80.29296875" customWidth="1"/>
    <col min="771" max="771" width="6.87890625" customWidth="1"/>
    <col min="773" max="773" width="10.41015625" customWidth="1"/>
    <col min="774" max="774" width="12.41015625" customWidth="1"/>
    <col min="1025" max="1025" width="7.1171875" customWidth="1"/>
    <col min="1026" max="1026" width="80.29296875" customWidth="1"/>
    <col min="1027" max="1027" width="6.87890625" customWidth="1"/>
    <col min="1029" max="1029" width="10.41015625" customWidth="1"/>
    <col min="1030" max="1030" width="12.41015625" customWidth="1"/>
    <col min="1281" max="1281" width="7.1171875" customWidth="1"/>
    <col min="1282" max="1282" width="80.29296875" customWidth="1"/>
    <col min="1283" max="1283" width="6.87890625" customWidth="1"/>
    <col min="1285" max="1285" width="10.41015625" customWidth="1"/>
    <col min="1286" max="1286" width="12.41015625" customWidth="1"/>
    <col min="1537" max="1537" width="7.1171875" customWidth="1"/>
    <col min="1538" max="1538" width="80.29296875" customWidth="1"/>
    <col min="1539" max="1539" width="6.87890625" customWidth="1"/>
    <col min="1541" max="1541" width="10.41015625" customWidth="1"/>
    <col min="1542" max="1542" width="12.41015625" customWidth="1"/>
    <col min="1793" max="1793" width="7.1171875" customWidth="1"/>
    <col min="1794" max="1794" width="80.29296875" customWidth="1"/>
    <col min="1795" max="1795" width="6.87890625" customWidth="1"/>
    <col min="1797" max="1797" width="10.41015625" customWidth="1"/>
    <col min="1798" max="1798" width="12.41015625" customWidth="1"/>
    <col min="2049" max="2049" width="7.1171875" customWidth="1"/>
    <col min="2050" max="2050" width="80.29296875" customWidth="1"/>
    <col min="2051" max="2051" width="6.87890625" customWidth="1"/>
    <col min="2053" max="2053" width="10.41015625" customWidth="1"/>
    <col min="2054" max="2054" width="12.41015625" customWidth="1"/>
    <col min="2305" max="2305" width="7.1171875" customWidth="1"/>
    <col min="2306" max="2306" width="80.29296875" customWidth="1"/>
    <col min="2307" max="2307" width="6.87890625" customWidth="1"/>
    <col min="2309" max="2309" width="10.41015625" customWidth="1"/>
    <col min="2310" max="2310" width="12.41015625" customWidth="1"/>
    <col min="2561" max="2561" width="7.1171875" customWidth="1"/>
    <col min="2562" max="2562" width="80.29296875" customWidth="1"/>
    <col min="2563" max="2563" width="6.87890625" customWidth="1"/>
    <col min="2565" max="2565" width="10.41015625" customWidth="1"/>
    <col min="2566" max="2566" width="12.41015625" customWidth="1"/>
    <col min="2817" max="2817" width="7.1171875" customWidth="1"/>
    <col min="2818" max="2818" width="80.29296875" customWidth="1"/>
    <col min="2819" max="2819" width="6.87890625" customWidth="1"/>
    <col min="2821" max="2821" width="10.41015625" customWidth="1"/>
    <col min="2822" max="2822" width="12.41015625" customWidth="1"/>
    <col min="3073" max="3073" width="7.1171875" customWidth="1"/>
    <col min="3074" max="3074" width="80.29296875" customWidth="1"/>
    <col min="3075" max="3075" width="6.87890625" customWidth="1"/>
    <col min="3077" max="3077" width="10.41015625" customWidth="1"/>
    <col min="3078" max="3078" width="12.41015625" customWidth="1"/>
    <col min="3329" max="3329" width="7.1171875" customWidth="1"/>
    <col min="3330" max="3330" width="80.29296875" customWidth="1"/>
    <col min="3331" max="3331" width="6.87890625" customWidth="1"/>
    <col min="3333" max="3333" width="10.41015625" customWidth="1"/>
    <col min="3334" max="3334" width="12.41015625" customWidth="1"/>
    <col min="3585" max="3585" width="7.1171875" customWidth="1"/>
    <col min="3586" max="3586" width="80.29296875" customWidth="1"/>
    <col min="3587" max="3587" width="6.87890625" customWidth="1"/>
    <col min="3589" max="3589" width="10.41015625" customWidth="1"/>
    <col min="3590" max="3590" width="12.41015625" customWidth="1"/>
    <col min="3841" max="3841" width="7.1171875" customWidth="1"/>
    <col min="3842" max="3842" width="80.29296875" customWidth="1"/>
    <col min="3843" max="3843" width="6.87890625" customWidth="1"/>
    <col min="3845" max="3845" width="10.41015625" customWidth="1"/>
    <col min="3846" max="3846" width="12.41015625" customWidth="1"/>
    <col min="4097" max="4097" width="7.1171875" customWidth="1"/>
    <col min="4098" max="4098" width="80.29296875" customWidth="1"/>
    <col min="4099" max="4099" width="6.87890625" customWidth="1"/>
    <col min="4101" max="4101" width="10.41015625" customWidth="1"/>
    <col min="4102" max="4102" width="12.41015625" customWidth="1"/>
    <col min="4353" max="4353" width="7.1171875" customWidth="1"/>
    <col min="4354" max="4354" width="80.29296875" customWidth="1"/>
    <col min="4355" max="4355" width="6.87890625" customWidth="1"/>
    <col min="4357" max="4357" width="10.41015625" customWidth="1"/>
    <col min="4358" max="4358" width="12.41015625" customWidth="1"/>
    <col min="4609" max="4609" width="7.1171875" customWidth="1"/>
    <col min="4610" max="4610" width="80.29296875" customWidth="1"/>
    <col min="4611" max="4611" width="6.87890625" customWidth="1"/>
    <col min="4613" max="4613" width="10.41015625" customWidth="1"/>
    <col min="4614" max="4614" width="12.41015625" customWidth="1"/>
    <col min="4865" max="4865" width="7.1171875" customWidth="1"/>
    <col min="4866" max="4866" width="80.29296875" customWidth="1"/>
    <col min="4867" max="4867" width="6.87890625" customWidth="1"/>
    <col min="4869" max="4869" width="10.41015625" customWidth="1"/>
    <col min="4870" max="4870" width="12.41015625" customWidth="1"/>
    <col min="5121" max="5121" width="7.1171875" customWidth="1"/>
    <col min="5122" max="5122" width="80.29296875" customWidth="1"/>
    <col min="5123" max="5123" width="6.87890625" customWidth="1"/>
    <col min="5125" max="5125" width="10.41015625" customWidth="1"/>
    <col min="5126" max="5126" width="12.41015625" customWidth="1"/>
    <col min="5377" max="5377" width="7.1171875" customWidth="1"/>
    <col min="5378" max="5378" width="80.29296875" customWidth="1"/>
    <col min="5379" max="5379" width="6.87890625" customWidth="1"/>
    <col min="5381" max="5381" width="10.41015625" customWidth="1"/>
    <col min="5382" max="5382" width="12.41015625" customWidth="1"/>
    <col min="5633" max="5633" width="7.1171875" customWidth="1"/>
    <col min="5634" max="5634" width="80.29296875" customWidth="1"/>
    <col min="5635" max="5635" width="6.87890625" customWidth="1"/>
    <col min="5637" max="5637" width="10.41015625" customWidth="1"/>
    <col min="5638" max="5638" width="12.41015625" customWidth="1"/>
    <col min="5889" max="5889" width="7.1171875" customWidth="1"/>
    <col min="5890" max="5890" width="80.29296875" customWidth="1"/>
    <col min="5891" max="5891" width="6.87890625" customWidth="1"/>
    <col min="5893" max="5893" width="10.41015625" customWidth="1"/>
    <col min="5894" max="5894" width="12.41015625" customWidth="1"/>
    <col min="6145" max="6145" width="7.1171875" customWidth="1"/>
    <col min="6146" max="6146" width="80.29296875" customWidth="1"/>
    <col min="6147" max="6147" width="6.87890625" customWidth="1"/>
    <col min="6149" max="6149" width="10.41015625" customWidth="1"/>
    <col min="6150" max="6150" width="12.41015625" customWidth="1"/>
    <col min="6401" max="6401" width="7.1171875" customWidth="1"/>
    <col min="6402" max="6402" width="80.29296875" customWidth="1"/>
    <col min="6403" max="6403" width="6.87890625" customWidth="1"/>
    <col min="6405" max="6405" width="10.41015625" customWidth="1"/>
    <col min="6406" max="6406" width="12.41015625" customWidth="1"/>
    <col min="6657" max="6657" width="7.1171875" customWidth="1"/>
    <col min="6658" max="6658" width="80.29296875" customWidth="1"/>
    <col min="6659" max="6659" width="6.87890625" customWidth="1"/>
    <col min="6661" max="6661" width="10.41015625" customWidth="1"/>
    <col min="6662" max="6662" width="12.41015625" customWidth="1"/>
    <col min="6913" max="6913" width="7.1171875" customWidth="1"/>
    <col min="6914" max="6914" width="80.29296875" customWidth="1"/>
    <col min="6915" max="6915" width="6.87890625" customWidth="1"/>
    <col min="6917" max="6917" width="10.41015625" customWidth="1"/>
    <col min="6918" max="6918" width="12.41015625" customWidth="1"/>
    <col min="7169" max="7169" width="7.1171875" customWidth="1"/>
    <col min="7170" max="7170" width="80.29296875" customWidth="1"/>
    <col min="7171" max="7171" width="6.87890625" customWidth="1"/>
    <col min="7173" max="7173" width="10.41015625" customWidth="1"/>
    <col min="7174" max="7174" width="12.41015625" customWidth="1"/>
    <col min="7425" max="7425" width="7.1171875" customWidth="1"/>
    <col min="7426" max="7426" width="80.29296875" customWidth="1"/>
    <col min="7427" max="7427" width="6.87890625" customWidth="1"/>
    <col min="7429" max="7429" width="10.41015625" customWidth="1"/>
    <col min="7430" max="7430" width="12.41015625" customWidth="1"/>
    <col min="7681" max="7681" width="7.1171875" customWidth="1"/>
    <col min="7682" max="7682" width="80.29296875" customWidth="1"/>
    <col min="7683" max="7683" width="6.87890625" customWidth="1"/>
    <col min="7685" max="7685" width="10.41015625" customWidth="1"/>
    <col min="7686" max="7686" width="12.41015625" customWidth="1"/>
    <col min="7937" max="7937" width="7.1171875" customWidth="1"/>
    <col min="7938" max="7938" width="80.29296875" customWidth="1"/>
    <col min="7939" max="7939" width="6.87890625" customWidth="1"/>
    <col min="7941" max="7941" width="10.41015625" customWidth="1"/>
    <col min="7942" max="7942" width="12.41015625" customWidth="1"/>
    <col min="8193" max="8193" width="7.1171875" customWidth="1"/>
    <col min="8194" max="8194" width="80.29296875" customWidth="1"/>
    <col min="8195" max="8195" width="6.87890625" customWidth="1"/>
    <col min="8197" max="8197" width="10.41015625" customWidth="1"/>
    <col min="8198" max="8198" width="12.41015625" customWidth="1"/>
    <col min="8449" max="8449" width="7.1171875" customWidth="1"/>
    <col min="8450" max="8450" width="80.29296875" customWidth="1"/>
    <col min="8451" max="8451" width="6.87890625" customWidth="1"/>
    <col min="8453" max="8453" width="10.41015625" customWidth="1"/>
    <col min="8454" max="8454" width="12.41015625" customWidth="1"/>
    <col min="8705" max="8705" width="7.1171875" customWidth="1"/>
    <col min="8706" max="8706" width="80.29296875" customWidth="1"/>
    <col min="8707" max="8707" width="6.87890625" customWidth="1"/>
    <col min="8709" max="8709" width="10.41015625" customWidth="1"/>
    <col min="8710" max="8710" width="12.41015625" customWidth="1"/>
    <col min="8961" max="8961" width="7.1171875" customWidth="1"/>
    <col min="8962" max="8962" width="80.29296875" customWidth="1"/>
    <col min="8963" max="8963" width="6.87890625" customWidth="1"/>
    <col min="8965" max="8965" width="10.41015625" customWidth="1"/>
    <col min="8966" max="8966" width="12.41015625" customWidth="1"/>
    <col min="9217" max="9217" width="7.1171875" customWidth="1"/>
    <col min="9218" max="9218" width="80.29296875" customWidth="1"/>
    <col min="9219" max="9219" width="6.87890625" customWidth="1"/>
    <col min="9221" max="9221" width="10.41015625" customWidth="1"/>
    <col min="9222" max="9222" width="12.41015625" customWidth="1"/>
    <col min="9473" max="9473" width="7.1171875" customWidth="1"/>
    <col min="9474" max="9474" width="80.29296875" customWidth="1"/>
    <col min="9475" max="9475" width="6.87890625" customWidth="1"/>
    <col min="9477" max="9477" width="10.41015625" customWidth="1"/>
    <col min="9478" max="9478" width="12.41015625" customWidth="1"/>
    <col min="9729" max="9729" width="7.1171875" customWidth="1"/>
    <col min="9730" max="9730" width="80.29296875" customWidth="1"/>
    <col min="9731" max="9731" width="6.87890625" customWidth="1"/>
    <col min="9733" max="9733" width="10.41015625" customWidth="1"/>
    <col min="9734" max="9734" width="12.41015625" customWidth="1"/>
    <col min="9985" max="9985" width="7.1171875" customWidth="1"/>
    <col min="9986" max="9986" width="80.29296875" customWidth="1"/>
    <col min="9987" max="9987" width="6.87890625" customWidth="1"/>
    <col min="9989" max="9989" width="10.41015625" customWidth="1"/>
    <col min="9990" max="9990" width="12.41015625" customWidth="1"/>
    <col min="10241" max="10241" width="7.1171875" customWidth="1"/>
    <col min="10242" max="10242" width="80.29296875" customWidth="1"/>
    <col min="10243" max="10243" width="6.87890625" customWidth="1"/>
    <col min="10245" max="10245" width="10.41015625" customWidth="1"/>
    <col min="10246" max="10246" width="12.41015625" customWidth="1"/>
    <col min="10497" max="10497" width="7.1171875" customWidth="1"/>
    <col min="10498" max="10498" width="80.29296875" customWidth="1"/>
    <col min="10499" max="10499" width="6.87890625" customWidth="1"/>
    <col min="10501" max="10501" width="10.41015625" customWidth="1"/>
    <col min="10502" max="10502" width="12.41015625" customWidth="1"/>
    <col min="10753" max="10753" width="7.1171875" customWidth="1"/>
    <col min="10754" max="10754" width="80.29296875" customWidth="1"/>
    <col min="10755" max="10755" width="6.87890625" customWidth="1"/>
    <col min="10757" max="10757" width="10.41015625" customWidth="1"/>
    <col min="10758" max="10758" width="12.41015625" customWidth="1"/>
    <col min="11009" max="11009" width="7.1171875" customWidth="1"/>
    <col min="11010" max="11010" width="80.29296875" customWidth="1"/>
    <col min="11011" max="11011" width="6.87890625" customWidth="1"/>
    <col min="11013" max="11013" width="10.41015625" customWidth="1"/>
    <col min="11014" max="11014" width="12.41015625" customWidth="1"/>
    <col min="11265" max="11265" width="7.1171875" customWidth="1"/>
    <col min="11266" max="11266" width="80.29296875" customWidth="1"/>
    <col min="11267" max="11267" width="6.87890625" customWidth="1"/>
    <col min="11269" max="11269" width="10.41015625" customWidth="1"/>
    <col min="11270" max="11270" width="12.41015625" customWidth="1"/>
    <col min="11521" max="11521" width="7.1171875" customWidth="1"/>
    <col min="11522" max="11522" width="80.29296875" customWidth="1"/>
    <col min="11523" max="11523" width="6.87890625" customWidth="1"/>
    <col min="11525" max="11525" width="10.41015625" customWidth="1"/>
    <col min="11526" max="11526" width="12.41015625" customWidth="1"/>
    <col min="11777" max="11777" width="7.1171875" customWidth="1"/>
    <col min="11778" max="11778" width="80.29296875" customWidth="1"/>
    <col min="11779" max="11779" width="6.87890625" customWidth="1"/>
    <col min="11781" max="11781" width="10.41015625" customWidth="1"/>
    <col min="11782" max="11782" width="12.41015625" customWidth="1"/>
    <col min="12033" max="12033" width="7.1171875" customWidth="1"/>
    <col min="12034" max="12034" width="80.29296875" customWidth="1"/>
    <col min="12035" max="12035" width="6.87890625" customWidth="1"/>
    <col min="12037" max="12037" width="10.41015625" customWidth="1"/>
    <col min="12038" max="12038" width="12.41015625" customWidth="1"/>
    <col min="12289" max="12289" width="7.1171875" customWidth="1"/>
    <col min="12290" max="12290" width="80.29296875" customWidth="1"/>
    <col min="12291" max="12291" width="6.87890625" customWidth="1"/>
    <col min="12293" max="12293" width="10.41015625" customWidth="1"/>
    <col min="12294" max="12294" width="12.41015625" customWidth="1"/>
    <col min="12545" max="12545" width="7.1171875" customWidth="1"/>
    <col min="12546" max="12546" width="80.29296875" customWidth="1"/>
    <col min="12547" max="12547" width="6.87890625" customWidth="1"/>
    <col min="12549" max="12549" width="10.41015625" customWidth="1"/>
    <col min="12550" max="12550" width="12.41015625" customWidth="1"/>
    <col min="12801" max="12801" width="7.1171875" customWidth="1"/>
    <col min="12802" max="12802" width="80.29296875" customWidth="1"/>
    <col min="12803" max="12803" width="6.87890625" customWidth="1"/>
    <col min="12805" max="12805" width="10.41015625" customWidth="1"/>
    <col min="12806" max="12806" width="12.41015625" customWidth="1"/>
    <col min="13057" max="13057" width="7.1171875" customWidth="1"/>
    <col min="13058" max="13058" width="80.29296875" customWidth="1"/>
    <col min="13059" max="13059" width="6.87890625" customWidth="1"/>
    <col min="13061" max="13061" width="10.41015625" customWidth="1"/>
    <col min="13062" max="13062" width="12.41015625" customWidth="1"/>
    <col min="13313" max="13313" width="7.1171875" customWidth="1"/>
    <col min="13314" max="13314" width="80.29296875" customWidth="1"/>
    <col min="13315" max="13315" width="6.87890625" customWidth="1"/>
    <col min="13317" max="13317" width="10.41015625" customWidth="1"/>
    <col min="13318" max="13318" width="12.41015625" customWidth="1"/>
    <col min="13569" max="13569" width="7.1171875" customWidth="1"/>
    <col min="13570" max="13570" width="80.29296875" customWidth="1"/>
    <col min="13571" max="13571" width="6.87890625" customWidth="1"/>
    <col min="13573" max="13573" width="10.41015625" customWidth="1"/>
    <col min="13574" max="13574" width="12.41015625" customWidth="1"/>
    <col min="13825" max="13825" width="7.1171875" customWidth="1"/>
    <col min="13826" max="13826" width="80.29296875" customWidth="1"/>
    <col min="13827" max="13827" width="6.87890625" customWidth="1"/>
    <col min="13829" max="13829" width="10.41015625" customWidth="1"/>
    <col min="13830" max="13830" width="12.41015625" customWidth="1"/>
    <col min="14081" max="14081" width="7.1171875" customWidth="1"/>
    <col min="14082" max="14082" width="80.29296875" customWidth="1"/>
    <col min="14083" max="14083" width="6.87890625" customWidth="1"/>
    <col min="14085" max="14085" width="10.41015625" customWidth="1"/>
    <col min="14086" max="14086" width="12.41015625" customWidth="1"/>
    <col min="14337" max="14337" width="7.1171875" customWidth="1"/>
    <col min="14338" max="14338" width="80.29296875" customWidth="1"/>
    <col min="14339" max="14339" width="6.87890625" customWidth="1"/>
    <col min="14341" max="14341" width="10.41015625" customWidth="1"/>
    <col min="14342" max="14342" width="12.41015625" customWidth="1"/>
    <col min="14593" max="14593" width="7.1171875" customWidth="1"/>
    <col min="14594" max="14594" width="80.29296875" customWidth="1"/>
    <col min="14595" max="14595" width="6.87890625" customWidth="1"/>
    <col min="14597" max="14597" width="10.41015625" customWidth="1"/>
    <col min="14598" max="14598" width="12.41015625" customWidth="1"/>
    <col min="14849" max="14849" width="7.1171875" customWidth="1"/>
    <col min="14850" max="14850" width="80.29296875" customWidth="1"/>
    <col min="14851" max="14851" width="6.87890625" customWidth="1"/>
    <col min="14853" max="14853" width="10.41015625" customWidth="1"/>
    <col min="14854" max="14854" width="12.41015625" customWidth="1"/>
    <col min="15105" max="15105" width="7.1171875" customWidth="1"/>
    <col min="15106" max="15106" width="80.29296875" customWidth="1"/>
    <col min="15107" max="15107" width="6.87890625" customWidth="1"/>
    <col min="15109" max="15109" width="10.41015625" customWidth="1"/>
    <col min="15110" max="15110" width="12.41015625" customWidth="1"/>
    <col min="15361" max="15361" width="7.1171875" customWidth="1"/>
    <col min="15362" max="15362" width="80.29296875" customWidth="1"/>
    <col min="15363" max="15363" width="6.87890625" customWidth="1"/>
    <col min="15365" max="15365" width="10.41015625" customWidth="1"/>
    <col min="15366" max="15366" width="12.41015625" customWidth="1"/>
    <col min="15617" max="15617" width="7.1171875" customWidth="1"/>
    <col min="15618" max="15618" width="80.29296875" customWidth="1"/>
    <col min="15619" max="15619" width="6.87890625" customWidth="1"/>
    <col min="15621" max="15621" width="10.41015625" customWidth="1"/>
    <col min="15622" max="15622" width="12.41015625" customWidth="1"/>
    <col min="15873" max="15873" width="7.1171875" customWidth="1"/>
    <col min="15874" max="15874" width="80.29296875" customWidth="1"/>
    <col min="15875" max="15875" width="6.87890625" customWidth="1"/>
    <col min="15877" max="15877" width="10.41015625" customWidth="1"/>
    <col min="15878" max="15878" width="12.41015625" customWidth="1"/>
    <col min="16129" max="16129" width="7.1171875" customWidth="1"/>
    <col min="16130" max="16130" width="80.29296875" customWidth="1"/>
    <col min="16131" max="16131" width="6.87890625" customWidth="1"/>
    <col min="16133" max="16133" width="10.41015625" customWidth="1"/>
    <col min="16134" max="16134" width="12.41015625" customWidth="1"/>
  </cols>
  <sheetData>
    <row r="1" spans="1:13" s="36" customFormat="1" ht="13.7">
      <c r="A1" s="111"/>
      <c r="B1" s="112" t="s">
        <v>49</v>
      </c>
      <c r="C1" s="30"/>
      <c r="D1" s="31"/>
      <c r="E1" s="32"/>
      <c r="F1" s="33"/>
      <c r="G1" s="34"/>
      <c r="H1" s="35"/>
      <c r="I1" s="35"/>
      <c r="J1" s="35"/>
      <c r="K1" s="35"/>
      <c r="L1" s="35"/>
    </row>
    <row r="2" spans="1:13" s="36" customFormat="1" ht="15.75" customHeight="1">
      <c r="A2" s="111"/>
      <c r="B2" s="411" t="s">
        <v>142</v>
      </c>
      <c r="C2" s="411"/>
      <c r="D2" s="71"/>
      <c r="E2" s="32"/>
      <c r="F2" s="33"/>
      <c r="G2" s="34"/>
      <c r="H2" s="35"/>
      <c r="I2" s="35"/>
      <c r="J2" s="35"/>
      <c r="K2" s="35"/>
      <c r="L2" s="35"/>
    </row>
    <row r="3" spans="1:13" s="36" customFormat="1" ht="11.25" customHeight="1">
      <c r="A3" s="111"/>
      <c r="B3" s="411"/>
      <c r="C3" s="411"/>
      <c r="D3" s="70"/>
      <c r="E3" s="32"/>
      <c r="F3" s="33"/>
      <c r="G3" s="34"/>
      <c r="H3" s="35"/>
      <c r="I3" s="35"/>
      <c r="J3" s="35"/>
      <c r="K3" s="35"/>
      <c r="L3" s="35"/>
    </row>
    <row r="4" spans="1:13" s="36" customFormat="1" ht="13.7">
      <c r="A4" s="111"/>
      <c r="B4" s="113"/>
      <c r="C4" s="30"/>
      <c r="D4" s="31"/>
      <c r="E4" s="32"/>
      <c r="F4" s="33"/>
      <c r="G4" s="34"/>
      <c r="H4" s="35"/>
      <c r="I4" s="35"/>
      <c r="J4" s="35"/>
      <c r="K4" s="35"/>
      <c r="L4" s="35"/>
    </row>
    <row r="5" spans="1:13" s="39" customFormat="1">
      <c r="A5" s="114"/>
      <c r="B5" s="2" t="s">
        <v>50</v>
      </c>
      <c r="C5" s="14"/>
      <c r="D5" s="37"/>
      <c r="E5" s="38"/>
      <c r="F5" s="38"/>
    </row>
    <row r="6" spans="1:13" s="39" customFormat="1">
      <c r="A6" s="114"/>
      <c r="B6" s="23" t="str">
        <f>+'spremni list'!D12</f>
        <v>UNIVERZITETNA PSIHIATRIČNA</v>
      </c>
      <c r="C6" s="14"/>
      <c r="D6" s="37"/>
      <c r="E6" s="38"/>
      <c r="F6" s="38"/>
    </row>
    <row r="7" spans="1:13" s="39" customFormat="1">
      <c r="A7" s="114"/>
      <c r="B7" s="23" t="str">
        <f>'spremni list'!D13</f>
        <v>KLINIKA LJUBLJANA</v>
      </c>
      <c r="C7" s="14"/>
      <c r="D7" s="37"/>
      <c r="E7" s="38"/>
      <c r="F7" s="38"/>
    </row>
    <row r="8" spans="1:13" s="46" customFormat="1" ht="13.7">
      <c r="A8" s="115"/>
      <c r="B8" s="23" t="str">
        <f>+'spremni list'!D14</f>
        <v>Chengdujska cesta 45</v>
      </c>
      <c r="C8" s="40"/>
      <c r="D8" s="41"/>
      <c r="E8" s="42"/>
      <c r="F8" s="43"/>
      <c r="G8" s="44"/>
      <c r="H8" s="45"/>
      <c r="I8" s="45"/>
      <c r="J8" s="45"/>
      <c r="K8" s="45"/>
      <c r="L8" s="45"/>
      <c r="M8" s="36"/>
    </row>
    <row r="9" spans="1:13" s="46" customFormat="1" ht="13.7">
      <c r="A9" s="115"/>
      <c r="B9" s="23" t="str">
        <f>+'spremni list'!D15</f>
        <v>1260 Ljubljana - Polje</v>
      </c>
      <c r="C9" s="40"/>
      <c r="D9" s="41"/>
      <c r="E9" s="42"/>
      <c r="F9" s="43"/>
      <c r="G9" s="44"/>
      <c r="H9" s="45"/>
      <c r="I9" s="45"/>
      <c r="J9" s="45"/>
      <c r="K9" s="45"/>
      <c r="L9" s="45"/>
      <c r="M9" s="36"/>
    </row>
    <row r="10" spans="1:13" s="46" customFormat="1" ht="13.7">
      <c r="A10" s="115"/>
      <c r="B10" s="11"/>
      <c r="C10" s="40"/>
      <c r="D10" s="41"/>
      <c r="E10" s="42"/>
      <c r="F10" s="43"/>
      <c r="G10" s="44"/>
      <c r="H10" s="45"/>
      <c r="I10" s="45"/>
      <c r="J10" s="45"/>
      <c r="K10" s="45"/>
      <c r="L10" s="45"/>
      <c r="M10" s="36"/>
    </row>
    <row r="11" spans="1:13" s="46" customFormat="1" ht="13.7">
      <c r="A11" s="115"/>
      <c r="B11" s="116" t="s">
        <v>114</v>
      </c>
      <c r="C11" s="47"/>
      <c r="D11" s="41"/>
      <c r="E11" s="48"/>
      <c r="F11" s="43"/>
      <c r="G11" s="44"/>
      <c r="H11" s="45"/>
      <c r="I11" s="45"/>
      <c r="J11" s="45"/>
      <c r="K11" s="45"/>
      <c r="L11" s="45"/>
      <c r="M11" s="36"/>
    </row>
    <row r="12" spans="1:13" s="46" customFormat="1" ht="13.7">
      <c r="A12" s="115"/>
      <c r="B12" s="11" t="str">
        <f>+'spremni list'!D23</f>
        <v>D 160950</v>
      </c>
      <c r="C12" s="49"/>
      <c r="D12" s="50"/>
      <c r="E12" s="51"/>
      <c r="F12" s="52"/>
      <c r="G12" s="44"/>
      <c r="H12" s="45"/>
      <c r="I12" s="45"/>
      <c r="J12" s="45"/>
      <c r="K12" s="45"/>
      <c r="L12" s="45"/>
      <c r="M12" s="36"/>
    </row>
    <row r="13" spans="1:13" s="46" customFormat="1" ht="13.7">
      <c r="A13" s="115"/>
      <c r="B13" s="117"/>
      <c r="C13" s="49"/>
      <c r="D13" s="50"/>
      <c r="E13" s="51"/>
      <c r="F13" s="52"/>
      <c r="G13" s="44"/>
      <c r="H13" s="45"/>
      <c r="I13" s="45"/>
      <c r="J13" s="45"/>
      <c r="K13" s="45"/>
      <c r="L13" s="45"/>
      <c r="M13" s="36"/>
    </row>
    <row r="14" spans="1:13" s="46" customFormat="1" ht="13.7">
      <c r="A14" s="115"/>
      <c r="B14" s="117"/>
      <c r="C14" s="49"/>
      <c r="D14" s="50"/>
      <c r="E14" s="51"/>
      <c r="F14" s="52"/>
      <c r="G14" s="44"/>
      <c r="H14" s="45"/>
      <c r="I14" s="45"/>
      <c r="J14" s="45"/>
      <c r="K14" s="45"/>
      <c r="L14" s="45"/>
      <c r="M14" s="36"/>
    </row>
    <row r="15" spans="1:13" s="15" customFormat="1" ht="15.35">
      <c r="A15" s="53" t="s">
        <v>51</v>
      </c>
      <c r="B15" s="15" t="s">
        <v>52</v>
      </c>
      <c r="C15" s="53"/>
      <c r="D15" s="54"/>
      <c r="E15" s="55"/>
      <c r="F15" s="55"/>
    </row>
    <row r="16" spans="1:13" s="11" customFormat="1">
      <c r="A16" s="19"/>
      <c r="C16" s="19"/>
      <c r="D16" s="56"/>
      <c r="E16" s="57"/>
      <c r="F16" s="57"/>
    </row>
    <row r="17" spans="1:6" s="11" customFormat="1" ht="25.35">
      <c r="A17" s="118"/>
      <c r="B17" s="119" t="s">
        <v>105</v>
      </c>
      <c r="C17" s="58"/>
      <c r="D17" s="59"/>
      <c r="E17" s="60"/>
      <c r="F17" s="60"/>
    </row>
    <row r="18" spans="1:6" s="11" customFormat="1">
      <c r="A18" s="118"/>
      <c r="B18" s="119"/>
      <c r="C18" s="58"/>
      <c r="D18" s="59"/>
      <c r="E18" s="60"/>
      <c r="F18" s="60"/>
    </row>
    <row r="19" spans="1:6" s="11" customFormat="1" ht="25.35">
      <c r="A19" s="118"/>
      <c r="B19" s="120" t="s">
        <v>107</v>
      </c>
      <c r="C19" s="58"/>
      <c r="D19" s="59"/>
      <c r="E19" s="60"/>
      <c r="F19" s="60"/>
    </row>
    <row r="20" spans="1:6" s="11" customFormat="1">
      <c r="A20" s="118"/>
      <c r="B20" s="119"/>
      <c r="C20" s="58"/>
      <c r="D20" s="59"/>
      <c r="E20" s="60"/>
      <c r="F20" s="60"/>
    </row>
    <row r="21" spans="1:6" s="11" customFormat="1" ht="38">
      <c r="A21" s="121" t="s">
        <v>53</v>
      </c>
      <c r="B21" s="122" t="s">
        <v>54</v>
      </c>
      <c r="C21" s="58"/>
      <c r="D21" s="59"/>
      <c r="E21" s="60"/>
      <c r="F21" s="60"/>
    </row>
    <row r="22" spans="1:6" s="11" customFormat="1" ht="25.35">
      <c r="A22" s="121" t="s">
        <v>55</v>
      </c>
      <c r="B22" s="122" t="s">
        <v>92</v>
      </c>
      <c r="C22" s="58"/>
      <c r="D22" s="59"/>
      <c r="E22" s="60"/>
      <c r="F22" s="60"/>
    </row>
    <row r="23" spans="1:6" s="11" customFormat="1" ht="38">
      <c r="A23" s="121" t="s">
        <v>56</v>
      </c>
      <c r="B23" s="122" t="s">
        <v>57</v>
      </c>
      <c r="C23" s="58"/>
      <c r="D23" s="59"/>
      <c r="E23" s="60"/>
      <c r="F23" s="60"/>
    </row>
    <row r="24" spans="1:6" s="11" customFormat="1" ht="63.35">
      <c r="A24" s="121" t="s">
        <v>58</v>
      </c>
      <c r="B24" s="122" t="s">
        <v>59</v>
      </c>
      <c r="C24" s="58"/>
      <c r="D24" s="59"/>
      <c r="E24" s="60"/>
      <c r="F24" s="60"/>
    </row>
    <row r="25" spans="1:6" s="11" customFormat="1">
      <c r="A25" s="118"/>
      <c r="B25" s="123"/>
      <c r="C25" s="58"/>
      <c r="D25" s="59"/>
      <c r="E25" s="60"/>
      <c r="F25" s="60"/>
    </row>
    <row r="26" spans="1:6" s="39" customFormat="1">
      <c r="A26" s="114"/>
      <c r="B26" s="124" t="s">
        <v>60</v>
      </c>
      <c r="C26" s="14"/>
      <c r="D26" s="37"/>
      <c r="E26" s="38"/>
      <c r="F26" s="38"/>
    </row>
    <row r="27" spans="1:6" s="39" customFormat="1">
      <c r="A27" s="114"/>
      <c r="B27" s="125" t="s">
        <v>61</v>
      </c>
      <c r="C27" s="14"/>
      <c r="D27" s="37"/>
      <c r="E27" s="38"/>
      <c r="F27" s="38"/>
    </row>
    <row r="28" spans="1:6" s="39" customFormat="1">
      <c r="A28" s="114"/>
      <c r="B28" s="125"/>
      <c r="C28" s="14"/>
      <c r="D28" s="37"/>
      <c r="E28" s="38"/>
      <c r="F28" s="38"/>
    </row>
    <row r="29" spans="1:6" s="39" customFormat="1">
      <c r="A29" s="126"/>
      <c r="B29" s="125"/>
      <c r="C29" s="14"/>
      <c r="D29" s="37"/>
      <c r="E29" s="38"/>
      <c r="F29" s="38"/>
    </row>
    <row r="30" spans="1:6" s="39" customFormat="1" ht="15.75" customHeight="1">
      <c r="A30" s="126"/>
      <c r="B30" s="127"/>
      <c r="C30" s="14"/>
      <c r="D30" s="37"/>
      <c r="E30" s="38"/>
      <c r="F30" s="38"/>
    </row>
    <row r="31" spans="1:6" s="11" customFormat="1">
      <c r="A31" s="118"/>
      <c r="B31" s="123"/>
      <c r="C31" s="58"/>
      <c r="D31" s="59"/>
      <c r="E31" s="60"/>
      <c r="F31" s="60"/>
    </row>
    <row r="32" spans="1:6" s="11" customFormat="1" ht="15.75" customHeight="1">
      <c r="A32" s="118"/>
      <c r="B32" s="128" t="s">
        <v>62</v>
      </c>
      <c r="C32" s="58"/>
      <c r="D32" s="59"/>
      <c r="E32" s="60"/>
      <c r="F32" s="60"/>
    </row>
    <row r="33" spans="1:6" s="11" customFormat="1">
      <c r="A33" s="118"/>
      <c r="B33" s="123"/>
      <c r="C33" s="58"/>
      <c r="D33" s="59"/>
      <c r="E33" s="60"/>
      <c r="F33" s="60"/>
    </row>
    <row r="34" spans="1:6" s="11" customFormat="1">
      <c r="A34" s="118"/>
      <c r="B34" s="123"/>
      <c r="C34" s="58"/>
      <c r="D34" s="59"/>
      <c r="E34" s="60"/>
      <c r="F34" s="60"/>
    </row>
    <row r="35" spans="1:6">
      <c r="A35" s="129"/>
      <c r="B35" s="130"/>
      <c r="C35" s="61"/>
      <c r="D35" s="62"/>
      <c r="E35" s="63"/>
      <c r="F35" s="63"/>
    </row>
    <row r="36" spans="1:6">
      <c r="A36" s="129"/>
      <c r="B36" s="130"/>
      <c r="C36" s="61"/>
      <c r="D36" s="62"/>
      <c r="E36" s="63"/>
      <c r="F36" s="63"/>
    </row>
    <row r="37" spans="1:6">
      <c r="A37" s="129"/>
      <c r="B37" s="130"/>
      <c r="C37" s="61"/>
      <c r="D37" s="62"/>
      <c r="E37" s="63"/>
      <c r="F37" s="63"/>
    </row>
  </sheetData>
  <sheetProtection selectLockedCells="1"/>
  <mergeCells count="1">
    <mergeCell ref="B2:C3"/>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4">
    <pageSetUpPr fitToPage="1"/>
  </sheetPr>
  <dimension ref="A1:H31"/>
  <sheetViews>
    <sheetView tabSelected="1" view="pageBreakPreview" zoomScale="130" zoomScaleNormal="100" zoomScaleSheetLayoutView="130" workbookViewId="0">
      <selection activeCell="I36" sqref="I36"/>
    </sheetView>
  </sheetViews>
  <sheetFormatPr defaultColWidth="9.1171875" defaultRowHeight="12.7"/>
  <cols>
    <col min="1" max="1" width="3.29296875" style="131" customWidth="1"/>
    <col min="2" max="2" width="5.1171875" style="131" bestFit="1" customWidth="1"/>
    <col min="3" max="3" width="48" customWidth="1"/>
    <col min="4" max="4" width="15.703125" style="133" customWidth="1"/>
    <col min="5" max="5" width="15.29296875" style="134" customWidth="1"/>
    <col min="7" max="7" width="14.29296875" customWidth="1"/>
    <col min="9" max="9" width="12.87890625" customWidth="1"/>
    <col min="10" max="10" width="12.5859375" customWidth="1"/>
  </cols>
  <sheetData>
    <row r="1" spans="1:8">
      <c r="B1" s="132" t="s">
        <v>144</v>
      </c>
    </row>
    <row r="2" spans="1:8">
      <c r="B2" s="132" t="s">
        <v>145</v>
      </c>
    </row>
    <row r="3" spans="1:8" s="85" customFormat="1" ht="13.7">
      <c r="A3" s="135"/>
      <c r="B3" s="135"/>
      <c r="D3" s="136"/>
      <c r="E3" s="137"/>
    </row>
    <row r="4" spans="1:8" s="85" customFormat="1" ht="15.35">
      <c r="A4" s="135"/>
      <c r="B4" s="138" t="s">
        <v>120</v>
      </c>
      <c r="C4" s="139"/>
      <c r="D4" s="140"/>
      <c r="E4" s="137"/>
    </row>
    <row r="5" spans="1:8" s="85" customFormat="1" ht="13.7">
      <c r="A5" s="135"/>
      <c r="B5" s="135"/>
      <c r="C5" s="139"/>
      <c r="D5" s="140"/>
      <c r="E5" s="137"/>
    </row>
    <row r="6" spans="1:8" s="85" customFormat="1" ht="13.7">
      <c r="A6" s="135"/>
      <c r="B6" s="135"/>
      <c r="C6" s="139"/>
      <c r="D6" s="140"/>
      <c r="E6" s="137"/>
    </row>
    <row r="7" spans="1:8" s="84" customFormat="1" ht="13.7">
      <c r="A7" s="362" t="s">
        <v>89</v>
      </c>
      <c r="B7" s="363" t="s">
        <v>21</v>
      </c>
      <c r="C7" s="363"/>
      <c r="D7" s="364"/>
      <c r="E7" s="365"/>
    </row>
    <row r="8" spans="1:8" s="2" customFormat="1" ht="13.7">
      <c r="A8" s="366"/>
      <c r="B8" s="366"/>
      <c r="C8" s="367"/>
      <c r="D8" s="368"/>
      <c r="E8" s="141"/>
      <c r="F8" s="16"/>
      <c r="G8" s="17"/>
      <c r="H8" s="18"/>
    </row>
    <row r="9" spans="1:8">
      <c r="A9" s="369"/>
      <c r="B9" s="142" t="str">
        <f>ESTRIHI!A3</f>
        <v>I.</v>
      </c>
      <c r="C9" s="370" t="str">
        <f>ESTRIHI!B3</f>
        <v>ESTRIH</v>
      </c>
      <c r="D9" s="371"/>
      <c r="E9" s="134">
        <f>ESTRIHI!F67</f>
        <v>0</v>
      </c>
      <c r="F9" s="13"/>
    </row>
    <row r="10" spans="1:8">
      <c r="A10" s="369"/>
      <c r="B10" s="372" t="str">
        <f>SUHOM.!A1</f>
        <v>II.</v>
      </c>
      <c r="C10" s="373" t="str">
        <f>SUHOM.!B1</f>
        <v>SUHOMONTAŽNA DELA</v>
      </c>
      <c r="D10" s="371"/>
      <c r="E10" s="134">
        <f>SUHOM.!F180</f>
        <v>0</v>
      </c>
      <c r="F10" s="13"/>
    </row>
    <row r="11" spans="1:8">
      <c r="A11" s="369"/>
      <c r="B11" s="142" t="str">
        <f>SLIKOPLESKARSKA!A1</f>
        <v>III.</v>
      </c>
      <c r="C11" s="374" t="str">
        <f>SLIKOPLESKARSKA!B1</f>
        <v>SLIKOPLESKARSKA DELA</v>
      </c>
      <c r="D11" s="371"/>
      <c r="E11" s="134">
        <f>SLIKOPLESKARSKA!F54</f>
        <v>0</v>
      </c>
      <c r="F11" s="13"/>
    </row>
    <row r="12" spans="1:8" ht="10.5" customHeight="1">
      <c r="A12" s="369"/>
      <c r="B12" s="142" t="str">
        <f>KERAM!A1</f>
        <v>IV.</v>
      </c>
      <c r="C12" s="373" t="str">
        <f>KERAM!B1</f>
        <v>KERAMIČARSKA DELA</v>
      </c>
      <c r="D12" s="371"/>
      <c r="E12" s="134">
        <f>KERAM!F36</f>
        <v>0</v>
      </c>
      <c r="F12" s="13"/>
    </row>
    <row r="13" spans="1:8">
      <c r="A13" s="369"/>
      <c r="B13" s="142" t="str">
        <f>'VINILNE OBLOGE'!A1</f>
        <v>V.</v>
      </c>
      <c r="C13" s="373" t="str">
        <f>'VINILNE OBLOGE'!B1</f>
        <v>VINILNE OBLOGE</v>
      </c>
      <c r="D13" s="371"/>
      <c r="E13" s="134">
        <f>'VINILNE OBLOGE'!F32</f>
        <v>0</v>
      </c>
      <c r="F13" s="13"/>
    </row>
    <row r="14" spans="1:8">
      <c r="A14" s="369"/>
      <c r="B14" s="142" t="str">
        <f>'EPOKSI TLAKI'!A1</f>
        <v>VI.</v>
      </c>
      <c r="C14" s="375" t="str">
        <f>'EPOKSI TLAKI'!B1</f>
        <v>EPOKSI TLAKI</v>
      </c>
      <c r="D14" s="371"/>
      <c r="E14" s="134">
        <f>'EPOKSI TLAKI'!F27</f>
        <v>0</v>
      </c>
      <c r="F14" s="13"/>
    </row>
    <row r="15" spans="1:8">
      <c r="A15" s="369"/>
      <c r="B15" s="142" t="str">
        <f>'NOTRANJE STAVBNO POHIŠTVO'!A1</f>
        <v>VII.</v>
      </c>
      <c r="C15" s="373" t="str">
        <f>'NOTRANJE STAVBNO POHIŠTVO'!B1</f>
        <v>NOTRANJE STAVBNO POHIŠTVO</v>
      </c>
      <c r="D15" s="371"/>
      <c r="E15" s="134">
        <f>'NOTRANJE STAVBNO POHIŠTVO'!F185</f>
        <v>0</v>
      </c>
      <c r="F15" s="13"/>
    </row>
    <row r="16" spans="1:8">
      <c r="A16" s="369"/>
      <c r="B16" s="142" t="str">
        <f>'KLJUČAVNIČARSKA DELA'!A1</f>
        <v>VIII.</v>
      </c>
      <c r="C16" s="376" t="str">
        <f>'KLJUČAVNIČARSKA DELA'!B1</f>
        <v>KLJUČAVNIČARSKA DELA</v>
      </c>
      <c r="D16" s="371"/>
      <c r="E16" s="134">
        <f>'KLJUČAVNIČARSKA DELA'!F37</f>
        <v>0</v>
      </c>
      <c r="F16" s="13"/>
    </row>
    <row r="17" spans="1:8">
      <c r="A17" s="369"/>
      <c r="B17" s="142" t="str">
        <f>DVIGALO!A1</f>
        <v>IX.</v>
      </c>
      <c r="C17" s="376" t="str">
        <f>DVIGALO!B1</f>
        <v>DVIGALA</v>
      </c>
      <c r="D17" s="371"/>
      <c r="E17" s="134">
        <f>DVIGALO!F87</f>
        <v>0</v>
      </c>
      <c r="F17" s="13"/>
    </row>
    <row r="18" spans="1:8">
      <c r="A18" s="369"/>
      <c r="B18" s="142" t="str">
        <f>RAZNO!A1</f>
        <v>X.</v>
      </c>
      <c r="C18" s="376" t="str">
        <f>RAZNO!B1</f>
        <v>RAZNA DELA (finalizacija)</v>
      </c>
      <c r="D18" s="371"/>
      <c r="E18" s="134">
        <f>RAZNO!F31</f>
        <v>0</v>
      </c>
      <c r="F18" s="13"/>
    </row>
    <row r="19" spans="1:8" s="2" customFormat="1" ht="13.7">
      <c r="A19" s="366"/>
      <c r="B19" s="366"/>
      <c r="C19" s="367"/>
      <c r="D19" s="368"/>
      <c r="E19" s="134"/>
      <c r="F19" s="16"/>
      <c r="G19" s="17"/>
      <c r="H19" s="18"/>
    </row>
    <row r="20" spans="1:8">
      <c r="A20" s="377"/>
      <c r="B20" s="377"/>
      <c r="C20" s="378" t="s">
        <v>18</v>
      </c>
      <c r="D20" s="380"/>
      <c r="E20" s="379">
        <f>SUM(E9:E18)</f>
        <v>0</v>
      </c>
    </row>
    <row r="21" spans="1:8">
      <c r="D21" s="134"/>
    </row>
    <row r="23" spans="1:8" ht="38">
      <c r="C23" s="161" t="s">
        <v>448</v>
      </c>
    </row>
    <row r="24" spans="1:8">
      <c r="C24" s="406">
        <v>0.05</v>
      </c>
      <c r="E24" s="134">
        <f>(+E20)*C24</f>
        <v>0</v>
      </c>
    </row>
    <row r="26" spans="1:8" ht="14" thickBot="1">
      <c r="A26" s="407"/>
      <c r="B26" s="407"/>
      <c r="C26" s="407" t="s">
        <v>449</v>
      </c>
      <c r="D26" s="407"/>
      <c r="E26" s="408">
        <f>+E20+E24</f>
        <v>0</v>
      </c>
    </row>
    <row r="27" spans="1:8" ht="13" thickTop="1">
      <c r="E27" s="141"/>
    </row>
    <row r="30" spans="1:8">
      <c r="C30" s="409" t="s">
        <v>468</v>
      </c>
      <c r="E30" s="143"/>
    </row>
    <row r="31" spans="1:8">
      <c r="E31" s="144"/>
    </row>
  </sheetData>
  <sheetProtection selectLockedCells="1" selectUnlockedCells="1"/>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G71"/>
  <sheetViews>
    <sheetView view="pageBreakPreview" topLeftCell="A17" zoomScale="115" zoomScaleNormal="100" zoomScaleSheetLayoutView="115" workbookViewId="0">
      <selection activeCell="E21" sqref="E21:E65"/>
    </sheetView>
  </sheetViews>
  <sheetFormatPr defaultColWidth="9.1171875" defaultRowHeight="12.7"/>
  <cols>
    <col min="1" max="1" width="6.41015625" style="146" customWidth="1"/>
    <col min="2" max="2" width="45.1171875" style="2" customWidth="1"/>
    <col min="3" max="3" width="4.703125" style="2" customWidth="1"/>
    <col min="4" max="4" width="9.5859375" style="145" customWidth="1"/>
    <col min="5" max="5" width="10.29296875" style="2" customWidth="1"/>
    <col min="6" max="6" width="13.5859375" style="2" customWidth="1"/>
    <col min="7" max="7" width="61" style="1" customWidth="1"/>
    <col min="8" max="16384" width="9.1171875" style="1"/>
  </cols>
  <sheetData>
    <row r="1" spans="1:7" ht="15.35">
      <c r="A1" s="216" t="s">
        <v>89</v>
      </c>
      <c r="B1" s="217" t="s">
        <v>64</v>
      </c>
      <c r="C1" s="217"/>
    </row>
    <row r="3" spans="1:7" s="2" customFormat="1">
      <c r="A3" s="195" t="s">
        <v>30</v>
      </c>
      <c r="B3" s="11" t="s">
        <v>14</v>
      </c>
      <c r="D3" s="147"/>
      <c r="E3" s="148"/>
      <c r="F3" s="9"/>
    </row>
    <row r="4" spans="1:7" s="2" customFormat="1">
      <c r="A4" s="195"/>
      <c r="B4" s="11"/>
      <c r="D4" s="147"/>
      <c r="E4" s="148"/>
      <c r="F4" s="9"/>
    </row>
    <row r="5" spans="1:7" s="2" customFormat="1">
      <c r="A5" s="195"/>
      <c r="B5" s="218" t="s">
        <v>65</v>
      </c>
      <c r="D5" s="147"/>
      <c r="E5" s="148"/>
      <c r="F5" s="9"/>
    </row>
    <row r="6" spans="1:7" s="2" customFormat="1" ht="27.75" customHeight="1">
      <c r="A6" s="195"/>
      <c r="B6" s="412" t="s">
        <v>106</v>
      </c>
      <c r="C6" s="412"/>
      <c r="D6" s="412"/>
      <c r="E6" s="412"/>
      <c r="F6" s="412"/>
    </row>
    <row r="7" spans="1:7" s="2" customFormat="1" ht="78.75" customHeight="1">
      <c r="A7" s="195"/>
      <c r="B7" s="412" t="s">
        <v>137</v>
      </c>
      <c r="C7" s="412"/>
      <c r="D7" s="412"/>
      <c r="E7" s="412"/>
      <c r="F7" s="412"/>
    </row>
    <row r="8" spans="1:7" s="2" customFormat="1" ht="13.5" customHeight="1">
      <c r="A8" s="195"/>
      <c r="B8" s="413" t="s">
        <v>66</v>
      </c>
      <c r="C8" s="413"/>
      <c r="D8" s="413"/>
      <c r="E8" s="413"/>
      <c r="F8" s="413"/>
    </row>
    <row r="9" spans="1:7" s="2" customFormat="1" ht="16.5" customHeight="1">
      <c r="A9" s="195"/>
      <c r="B9" s="412" t="s">
        <v>67</v>
      </c>
      <c r="C9" s="412"/>
      <c r="D9" s="412"/>
      <c r="E9" s="412"/>
      <c r="F9" s="412"/>
    </row>
    <row r="10" spans="1:7" s="2" customFormat="1" ht="14.25" customHeight="1">
      <c r="A10" s="195"/>
      <c r="B10" s="412" t="s">
        <v>68</v>
      </c>
      <c r="C10" s="412"/>
      <c r="D10" s="412"/>
      <c r="E10" s="412"/>
      <c r="F10" s="412"/>
    </row>
    <row r="11" spans="1:7" s="2" customFormat="1" ht="14.25" customHeight="1">
      <c r="A11" s="195"/>
      <c r="B11" s="209" t="s">
        <v>146</v>
      </c>
      <c r="C11" s="210"/>
      <c r="D11" s="210"/>
      <c r="E11" s="210"/>
      <c r="F11" s="210"/>
    </row>
    <row r="12" spans="1:7" s="2" customFormat="1">
      <c r="A12" s="195"/>
      <c r="B12" s="11"/>
      <c r="D12" s="147"/>
      <c r="E12" s="148"/>
      <c r="F12" s="9"/>
    </row>
    <row r="13" spans="1:7" s="2" customFormat="1">
      <c r="A13" s="149" t="s">
        <v>1</v>
      </c>
      <c r="B13" s="196" t="s">
        <v>2</v>
      </c>
      <c r="C13" s="196" t="s">
        <v>3</v>
      </c>
      <c r="D13" s="197" t="s">
        <v>4</v>
      </c>
      <c r="E13" s="150" t="s">
        <v>5</v>
      </c>
      <c r="F13" s="151" t="s">
        <v>6</v>
      </c>
    </row>
    <row r="14" spans="1:7" s="2" customFormat="1" ht="7.5" customHeight="1">
      <c r="A14" s="90"/>
      <c r="B14" s="198"/>
      <c r="C14" s="198"/>
      <c r="D14" s="199"/>
      <c r="E14" s="152"/>
      <c r="F14" s="152"/>
    </row>
    <row r="15" spans="1:7" s="5" customFormat="1" ht="38">
      <c r="A15" s="72">
        <f>COUNT($A$14:A14)+1</f>
        <v>1</v>
      </c>
      <c r="B15" s="153" t="s">
        <v>155</v>
      </c>
      <c r="C15" s="198"/>
      <c r="D15" s="205"/>
      <c r="E15" s="89"/>
      <c r="F15" s="89"/>
    </row>
    <row r="16" spans="1:7" s="5" customFormat="1" ht="65.349999999999994">
      <c r="A16" s="204"/>
      <c r="B16" s="153" t="s">
        <v>158</v>
      </c>
      <c r="C16" s="198"/>
      <c r="D16" s="205"/>
      <c r="E16" s="89"/>
      <c r="F16" s="89"/>
      <c r="G16" s="191"/>
    </row>
    <row r="17" spans="1:7" s="5" customFormat="1" ht="25.35">
      <c r="A17" s="204"/>
      <c r="B17" s="206" t="s">
        <v>147</v>
      </c>
      <c r="C17" s="198"/>
      <c r="D17" s="205"/>
      <c r="E17" s="89"/>
      <c r="F17" s="89"/>
      <c r="G17" s="191"/>
    </row>
    <row r="18" spans="1:7" s="5" customFormat="1" ht="38">
      <c r="A18" s="204"/>
      <c r="B18" s="153" t="s">
        <v>148</v>
      </c>
      <c r="C18" s="198"/>
      <c r="D18" s="205"/>
      <c r="E18" s="89"/>
      <c r="F18" s="89"/>
      <c r="G18" s="192"/>
    </row>
    <row r="19" spans="1:7" s="5" customFormat="1" ht="38">
      <c r="A19" s="204"/>
      <c r="B19" s="153" t="s">
        <v>69</v>
      </c>
      <c r="C19" s="2"/>
      <c r="D19" s="2"/>
      <c r="E19" s="207"/>
      <c r="F19" s="207"/>
      <c r="G19" s="191"/>
    </row>
    <row r="20" spans="1:7" s="5" customFormat="1" ht="25.35">
      <c r="A20" s="204"/>
      <c r="B20" s="153" t="s">
        <v>461</v>
      </c>
      <c r="C20" s="2"/>
      <c r="D20" s="2"/>
      <c r="E20" s="207"/>
      <c r="F20" s="207"/>
      <c r="G20" s="191"/>
    </row>
    <row r="21" spans="1:7" s="5" customFormat="1" ht="14.7">
      <c r="A21" s="204"/>
      <c r="B21" s="208" t="s">
        <v>154</v>
      </c>
      <c r="C21" s="109" t="s">
        <v>9</v>
      </c>
      <c r="D21" s="205">
        <v>1078</v>
      </c>
      <c r="E21" s="89"/>
      <c r="F21" s="89">
        <f>E21*D21</f>
        <v>0</v>
      </c>
      <c r="G21" s="191"/>
    </row>
    <row r="22" spans="1:7" s="5" customFormat="1">
      <c r="A22" s="204"/>
      <c r="B22" s="200"/>
      <c r="C22" s="201"/>
      <c r="D22" s="202"/>
      <c r="E22" s="203"/>
      <c r="F22" s="203"/>
    </row>
    <row r="23" spans="1:7" s="5" customFormat="1" ht="38">
      <c r="A23" s="72">
        <f>COUNT($A$14:A22)+1</f>
        <v>2</v>
      </c>
      <c r="B23" s="153" t="s">
        <v>167</v>
      </c>
      <c r="C23" s="198"/>
      <c r="D23" s="205"/>
      <c r="E23" s="89"/>
      <c r="F23" s="89"/>
    </row>
    <row r="24" spans="1:7" s="5" customFormat="1" ht="65.349999999999994">
      <c r="A24" s="204"/>
      <c r="B24" s="153" t="s">
        <v>157</v>
      </c>
      <c r="C24" s="198"/>
      <c r="D24" s="205"/>
      <c r="E24" s="89"/>
      <c r="F24" s="89"/>
    </row>
    <row r="25" spans="1:7" s="5" customFormat="1" ht="25.35">
      <c r="A25" s="204"/>
      <c r="B25" s="206" t="s">
        <v>147</v>
      </c>
      <c r="C25" s="198"/>
      <c r="D25" s="205"/>
      <c r="E25" s="89"/>
      <c r="F25" s="89"/>
    </row>
    <row r="26" spans="1:7" s="5" customFormat="1" ht="38">
      <c r="A26" s="204"/>
      <c r="B26" s="153" t="s">
        <v>151</v>
      </c>
      <c r="C26" s="198"/>
      <c r="D26" s="205"/>
      <c r="E26" s="89"/>
      <c r="F26" s="89"/>
    </row>
    <row r="27" spans="1:7" s="5" customFormat="1" ht="38">
      <c r="A27" s="204"/>
      <c r="B27" s="153" t="s">
        <v>69</v>
      </c>
      <c r="C27" s="2"/>
      <c r="D27" s="2"/>
      <c r="E27" s="207"/>
      <c r="F27" s="207"/>
    </row>
    <row r="28" spans="1:7" s="5" customFormat="1" ht="14.7">
      <c r="A28" s="204"/>
      <c r="B28" s="208" t="s">
        <v>149</v>
      </c>
      <c r="C28" s="109" t="s">
        <v>9</v>
      </c>
      <c r="D28" s="205">
        <v>8</v>
      </c>
      <c r="E28" s="89"/>
      <c r="F28" s="89">
        <f>E28*D28</f>
        <v>0</v>
      </c>
    </row>
    <row r="29" spans="1:7" s="5" customFormat="1">
      <c r="A29" s="204"/>
      <c r="B29" s="200"/>
      <c r="C29" s="201"/>
      <c r="D29" s="202"/>
      <c r="E29" s="203"/>
      <c r="F29" s="203"/>
    </row>
    <row r="30" spans="1:7" s="5" customFormat="1" ht="25.35">
      <c r="A30" s="72">
        <f>COUNT($A$14:A29)+1</f>
        <v>3</v>
      </c>
      <c r="B30" s="153" t="s">
        <v>150</v>
      </c>
      <c r="C30" s="198"/>
      <c r="D30" s="205"/>
      <c r="E30" s="89"/>
      <c r="F30" s="89"/>
    </row>
    <row r="31" spans="1:7" s="5" customFormat="1" ht="65.349999999999994">
      <c r="A31" s="204"/>
      <c r="B31" s="153" t="s">
        <v>157</v>
      </c>
      <c r="C31" s="198"/>
      <c r="D31" s="205"/>
      <c r="E31" s="89"/>
      <c r="F31" s="89"/>
    </row>
    <row r="32" spans="1:7" s="5" customFormat="1" ht="25.35">
      <c r="A32" s="204"/>
      <c r="B32" s="206" t="s">
        <v>147</v>
      </c>
      <c r="C32" s="198"/>
      <c r="D32" s="205"/>
      <c r="E32" s="89"/>
      <c r="F32" s="89"/>
    </row>
    <row r="33" spans="1:6" s="5" customFormat="1" ht="38">
      <c r="A33" s="204"/>
      <c r="B33" s="153" t="s">
        <v>152</v>
      </c>
      <c r="C33" s="198"/>
      <c r="D33" s="205"/>
      <c r="E33" s="89"/>
      <c r="F33" s="89"/>
    </row>
    <row r="34" spans="1:6" s="5" customFormat="1" ht="38">
      <c r="A34" s="204"/>
      <c r="B34" s="153" t="s">
        <v>69</v>
      </c>
      <c r="C34" s="2"/>
      <c r="D34" s="2"/>
      <c r="E34" s="207"/>
      <c r="F34" s="207"/>
    </row>
    <row r="35" spans="1:6" s="5" customFormat="1" ht="14.7">
      <c r="A35" s="204"/>
      <c r="B35" s="208" t="s">
        <v>153</v>
      </c>
      <c r="C35" s="109" t="s">
        <v>9</v>
      </c>
      <c r="D35" s="205">
        <v>165</v>
      </c>
      <c r="E35" s="89"/>
      <c r="F35" s="89">
        <f>E35*D35</f>
        <v>0</v>
      </c>
    </row>
    <row r="36" spans="1:6" s="5" customFormat="1">
      <c r="A36" s="204"/>
      <c r="B36" s="200"/>
      <c r="C36" s="201"/>
      <c r="D36" s="202"/>
      <c r="E36" s="203"/>
      <c r="F36" s="203"/>
    </row>
    <row r="37" spans="1:6" s="5" customFormat="1" ht="25.35">
      <c r="A37" s="72">
        <f>COUNT($A$14:A36)+1</f>
        <v>4</v>
      </c>
      <c r="B37" s="153" t="s">
        <v>156</v>
      </c>
      <c r="C37" s="198"/>
      <c r="D37" s="205"/>
      <c r="E37" s="89"/>
      <c r="F37" s="89"/>
    </row>
    <row r="38" spans="1:6" s="5" customFormat="1" ht="52.7">
      <c r="A38" s="204"/>
      <c r="B38" s="153" t="s">
        <v>159</v>
      </c>
      <c r="C38" s="198"/>
      <c r="D38" s="205"/>
      <c r="E38" s="89"/>
      <c r="F38" s="89"/>
    </row>
    <row r="39" spans="1:6" s="5" customFormat="1" ht="69.349999999999994">
      <c r="A39" s="204"/>
      <c r="B39" s="153" t="s">
        <v>160</v>
      </c>
      <c r="C39" s="198"/>
      <c r="D39" s="205"/>
      <c r="E39" s="89"/>
      <c r="F39" s="89"/>
    </row>
    <row r="40" spans="1:6" s="5" customFormat="1" ht="25.35">
      <c r="A40" s="204"/>
      <c r="B40" s="206" t="s">
        <v>147</v>
      </c>
      <c r="C40" s="198"/>
      <c r="D40" s="205"/>
      <c r="E40" s="89"/>
      <c r="F40" s="89"/>
    </row>
    <row r="41" spans="1:6" s="5" customFormat="1" ht="40">
      <c r="A41" s="204"/>
      <c r="B41" s="153" t="s">
        <v>162</v>
      </c>
      <c r="C41" s="198"/>
      <c r="D41" s="205"/>
      <c r="E41" s="89"/>
      <c r="F41" s="89"/>
    </row>
    <row r="42" spans="1:6" s="5" customFormat="1" ht="38">
      <c r="A42" s="204"/>
      <c r="B42" s="153" t="s">
        <v>69</v>
      </c>
      <c r="C42" s="2"/>
      <c r="D42" s="2"/>
      <c r="E42" s="207"/>
      <c r="F42" s="207"/>
    </row>
    <row r="43" spans="1:6" s="5" customFormat="1" ht="14.7">
      <c r="A43" s="204"/>
      <c r="B43" s="208" t="s">
        <v>161</v>
      </c>
      <c r="C43" s="109" t="s">
        <v>9</v>
      </c>
      <c r="D43" s="205">
        <v>22</v>
      </c>
      <c r="E43" s="89"/>
      <c r="F43" s="89">
        <f>E43*D43</f>
        <v>0</v>
      </c>
    </row>
    <row r="44" spans="1:6" s="5" customFormat="1">
      <c r="A44" s="204"/>
      <c r="B44" s="200"/>
      <c r="C44" s="201"/>
      <c r="D44" s="202"/>
      <c r="E44" s="203"/>
      <c r="F44" s="203"/>
    </row>
    <row r="45" spans="1:6" s="5" customFormat="1" ht="25.35">
      <c r="A45" s="72">
        <f>COUNT($A$14:A44)+1</f>
        <v>5</v>
      </c>
      <c r="B45" s="153" t="s">
        <v>168</v>
      </c>
      <c r="C45" s="198"/>
      <c r="D45" s="205"/>
      <c r="E45" s="89"/>
      <c r="F45" s="89"/>
    </row>
    <row r="46" spans="1:6" s="5" customFormat="1" ht="52.7">
      <c r="A46" s="204"/>
      <c r="B46" s="153" t="s">
        <v>159</v>
      </c>
      <c r="C46" s="198"/>
      <c r="D46" s="205"/>
      <c r="E46" s="89"/>
      <c r="F46" s="89"/>
    </row>
    <row r="47" spans="1:6" s="5" customFormat="1" ht="69.349999999999994">
      <c r="A47" s="204"/>
      <c r="B47" s="153" t="s">
        <v>160</v>
      </c>
      <c r="C47" s="198"/>
      <c r="D47" s="205"/>
      <c r="E47" s="89"/>
      <c r="F47" s="89"/>
    </row>
    <row r="48" spans="1:6" s="5" customFormat="1" ht="25.35">
      <c r="A48" s="204"/>
      <c r="B48" s="206" t="s">
        <v>147</v>
      </c>
      <c r="C48" s="198"/>
      <c r="D48" s="205"/>
      <c r="E48" s="89"/>
      <c r="F48" s="89"/>
    </row>
    <row r="49" spans="1:6" s="5" customFormat="1" ht="40">
      <c r="A49" s="204"/>
      <c r="B49" s="153" t="s">
        <v>163</v>
      </c>
      <c r="C49" s="198"/>
      <c r="D49" s="205"/>
      <c r="E49" s="89"/>
      <c r="F49" s="89"/>
    </row>
    <row r="50" spans="1:6" s="5" customFormat="1" ht="38">
      <c r="A50" s="204"/>
      <c r="B50" s="153" t="s">
        <v>69</v>
      </c>
      <c r="C50" s="2"/>
      <c r="D50" s="2"/>
      <c r="E50" s="207"/>
      <c r="F50" s="207"/>
    </row>
    <row r="51" spans="1:6" s="5" customFormat="1" ht="14.7">
      <c r="A51" s="204"/>
      <c r="B51" s="208" t="s">
        <v>164</v>
      </c>
      <c r="C51" s="109" t="s">
        <v>9</v>
      </c>
      <c r="D51" s="205">
        <v>59</v>
      </c>
      <c r="E51" s="89"/>
      <c r="F51" s="89">
        <f>E51*D51</f>
        <v>0</v>
      </c>
    </row>
    <row r="52" spans="1:6" s="5" customFormat="1">
      <c r="A52" s="204"/>
      <c r="B52" s="200"/>
      <c r="C52" s="201"/>
      <c r="D52" s="202"/>
      <c r="E52" s="203"/>
      <c r="F52" s="203"/>
    </row>
    <row r="53" spans="1:6" s="5" customFormat="1" ht="25.35">
      <c r="A53" s="72">
        <f>COUNT($A$14:A52)+1</f>
        <v>6</v>
      </c>
      <c r="B53" s="153" t="s">
        <v>156</v>
      </c>
      <c r="C53" s="198"/>
      <c r="D53" s="205"/>
      <c r="E53" s="89"/>
      <c r="F53" s="89"/>
    </row>
    <row r="54" spans="1:6" s="5" customFormat="1" ht="52.7">
      <c r="A54" s="204"/>
      <c r="B54" s="153" t="s">
        <v>159</v>
      </c>
      <c r="C54" s="198"/>
      <c r="D54" s="205"/>
      <c r="E54" s="89"/>
      <c r="F54" s="89"/>
    </row>
    <row r="55" spans="1:6" s="5" customFormat="1" ht="69.349999999999994">
      <c r="A55" s="204"/>
      <c r="B55" s="153" t="s">
        <v>160</v>
      </c>
      <c r="C55" s="198"/>
      <c r="D55" s="205"/>
      <c r="E55" s="89"/>
      <c r="F55" s="89"/>
    </row>
    <row r="56" spans="1:6" s="5" customFormat="1" ht="25.35">
      <c r="A56" s="204"/>
      <c r="B56" s="206" t="s">
        <v>147</v>
      </c>
      <c r="C56" s="198"/>
      <c r="D56" s="205"/>
      <c r="E56" s="89"/>
      <c r="F56" s="89"/>
    </row>
    <row r="57" spans="1:6" s="5" customFormat="1" ht="40">
      <c r="A57" s="204"/>
      <c r="B57" s="153" t="s">
        <v>165</v>
      </c>
      <c r="C57" s="198"/>
      <c r="D57" s="205"/>
      <c r="E57" s="89"/>
      <c r="F57" s="89"/>
    </row>
    <row r="58" spans="1:6" s="5" customFormat="1" ht="38">
      <c r="A58" s="204"/>
      <c r="B58" s="153" t="s">
        <v>69</v>
      </c>
      <c r="C58" s="2"/>
      <c r="D58" s="2"/>
      <c r="E58" s="207"/>
      <c r="F58" s="207"/>
    </row>
    <row r="59" spans="1:6" s="5" customFormat="1" ht="25.35">
      <c r="A59" s="204"/>
      <c r="B59" s="153" t="s">
        <v>460</v>
      </c>
      <c r="C59" s="2"/>
      <c r="D59" s="2"/>
      <c r="E59" s="207"/>
      <c r="F59" s="207"/>
    </row>
    <row r="60" spans="1:6" s="5" customFormat="1" ht="14.7">
      <c r="A60" s="204"/>
      <c r="B60" s="208" t="s">
        <v>166</v>
      </c>
      <c r="C60" s="109" t="s">
        <v>9</v>
      </c>
      <c r="D60" s="205">
        <v>723</v>
      </c>
      <c r="E60" s="89"/>
      <c r="F60" s="89">
        <f>E60*D60</f>
        <v>0</v>
      </c>
    </row>
    <row r="61" spans="1:6" s="5" customFormat="1">
      <c r="A61" s="204"/>
      <c r="B61" s="208"/>
      <c r="C61" s="109"/>
      <c r="D61" s="205"/>
      <c r="E61" s="89"/>
      <c r="F61" s="89"/>
    </row>
    <row r="62" spans="1:6" s="5" customFormat="1" ht="50.7">
      <c r="A62" s="72">
        <f>COUNT($A$14:A61)+1</f>
        <v>7</v>
      </c>
      <c r="B62" s="153" t="s">
        <v>475</v>
      </c>
      <c r="C62" s="109" t="s">
        <v>7</v>
      </c>
      <c r="D62" s="205">
        <v>1</v>
      </c>
      <c r="E62" s="89"/>
      <c r="F62" s="89">
        <f>E62*D62</f>
        <v>0</v>
      </c>
    </row>
    <row r="63" spans="1:6" s="5" customFormat="1">
      <c r="A63" s="72"/>
      <c r="B63" s="153"/>
      <c r="C63" s="109"/>
      <c r="D63" s="205"/>
      <c r="E63" s="89"/>
      <c r="F63" s="89"/>
    </row>
    <row r="64" spans="1:6" s="5" customFormat="1" ht="38">
      <c r="A64" s="72">
        <f>COUNT($A$14:A62)+1</f>
        <v>8</v>
      </c>
      <c r="B64" s="153" t="s">
        <v>488</v>
      </c>
      <c r="C64" s="109" t="s">
        <v>10</v>
      </c>
      <c r="D64" s="205">
        <v>5</v>
      </c>
      <c r="E64" s="89"/>
      <c r="F64" s="89">
        <f>E64*D64</f>
        <v>0</v>
      </c>
    </row>
    <row r="65" spans="1:6" s="5" customFormat="1" ht="185.25" customHeight="1">
      <c r="A65" s="72"/>
      <c r="B65" s="153"/>
      <c r="C65" s="109"/>
      <c r="D65" s="205"/>
      <c r="E65" s="89"/>
      <c r="F65" s="89"/>
    </row>
    <row r="66" spans="1:6" s="5" customFormat="1">
      <c r="A66" s="204"/>
      <c r="C66" s="109"/>
      <c r="D66" s="205"/>
      <c r="E66" s="89"/>
      <c r="F66" s="89"/>
    </row>
    <row r="67" spans="1:6" ht="13" thickBot="1">
      <c r="A67" s="211"/>
      <c r="B67" s="154" t="str">
        <f>$B$3&amp;" skupaj:"</f>
        <v>ESTRIH skupaj:</v>
      </c>
      <c r="C67" s="212"/>
      <c r="D67" s="213"/>
      <c r="E67" s="214"/>
      <c r="F67" s="215">
        <f>SUM(F15:F66)</f>
        <v>0</v>
      </c>
    </row>
    <row r="68" spans="1:6" ht="13" thickTop="1">
      <c r="A68" s="155"/>
      <c r="C68" s="156"/>
      <c r="D68" s="147"/>
      <c r="E68" s="148"/>
      <c r="F68" s="9"/>
    </row>
    <row r="69" spans="1:6">
      <c r="A69" s="72"/>
      <c r="B69" s="153"/>
      <c r="D69" s="147"/>
      <c r="E69" s="9"/>
      <c r="F69" s="9"/>
    </row>
    <row r="70" spans="1:6">
      <c r="A70" s="72"/>
      <c r="D70" s="147"/>
      <c r="E70" s="9"/>
      <c r="F70" s="9"/>
    </row>
    <row r="71" spans="1:6">
      <c r="A71" s="72"/>
      <c r="D71" s="147"/>
      <c r="E71" s="9"/>
      <c r="F71" s="9"/>
    </row>
  </sheetData>
  <mergeCells count="5">
    <mergeCell ref="B7:F7"/>
    <mergeCell ref="B8:F8"/>
    <mergeCell ref="B9:F9"/>
    <mergeCell ref="B10:F10"/>
    <mergeCell ref="B6:F6"/>
  </mergeCells>
  <pageMargins left="0.98425196850393704" right="0.39370078740157483" top="0.86614173228346458" bottom="0.98425196850393704" header="0.31496062992125984" footer="0.31496062992125984"/>
  <pageSetup paperSize="9" scale="9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82"/>
  <sheetViews>
    <sheetView view="pageBreakPreview" topLeftCell="A19" zoomScale="98" zoomScaleNormal="100" zoomScaleSheetLayoutView="98" workbookViewId="0">
      <selection activeCell="E22" sqref="E22:E177"/>
    </sheetView>
  </sheetViews>
  <sheetFormatPr defaultRowHeight="12.7"/>
  <cols>
    <col min="1" max="1" width="6" style="162" customWidth="1"/>
    <col min="2" max="2" width="44.5859375" style="164" customWidth="1"/>
    <col min="3" max="3" width="4.703125" style="104" customWidth="1"/>
    <col min="4" max="4" width="9.5859375" style="165" customWidth="1"/>
    <col min="5" max="5" width="11.5859375" style="106" customWidth="1"/>
    <col min="6" max="6" width="13.1171875" style="106" customWidth="1"/>
    <col min="7" max="7" width="42.29296875" style="7" customWidth="1"/>
    <col min="8" max="227" width="9.1171875" style="7"/>
    <col min="228" max="228" width="6" style="7" customWidth="1"/>
    <col min="229" max="229" width="44.5859375" style="7" customWidth="1"/>
    <col min="230" max="230" width="4.703125" style="7" customWidth="1"/>
    <col min="231" max="231" width="9.5859375" style="7" customWidth="1"/>
    <col min="232" max="232" width="11.5859375" style="7" customWidth="1"/>
    <col min="233" max="233" width="13.1171875" style="7" customWidth="1"/>
    <col min="234" max="234" width="56.41015625" style="7" customWidth="1"/>
    <col min="235" max="235" width="12.703125" style="7" customWidth="1"/>
    <col min="236" max="483" width="9.1171875" style="7"/>
    <col min="484" max="484" width="6" style="7" customWidth="1"/>
    <col min="485" max="485" width="44.5859375" style="7" customWidth="1"/>
    <col min="486" max="486" width="4.703125" style="7" customWidth="1"/>
    <col min="487" max="487" width="9.5859375" style="7" customWidth="1"/>
    <col min="488" max="488" width="11.5859375" style="7" customWidth="1"/>
    <col min="489" max="489" width="13.1171875" style="7" customWidth="1"/>
    <col min="490" max="490" width="56.41015625" style="7" customWidth="1"/>
    <col min="491" max="491" width="12.703125" style="7" customWidth="1"/>
    <col min="492" max="739" width="9.1171875" style="7"/>
    <col min="740" max="740" width="6" style="7" customWidth="1"/>
    <col min="741" max="741" width="44.5859375" style="7" customWidth="1"/>
    <col min="742" max="742" width="4.703125" style="7" customWidth="1"/>
    <col min="743" max="743" width="9.5859375" style="7" customWidth="1"/>
    <col min="744" max="744" width="11.5859375" style="7" customWidth="1"/>
    <col min="745" max="745" width="13.1171875" style="7" customWidth="1"/>
    <col min="746" max="746" width="56.41015625" style="7" customWidth="1"/>
    <col min="747" max="747" width="12.703125" style="7" customWidth="1"/>
    <col min="748" max="995" width="9.1171875" style="7"/>
    <col min="996" max="996" width="6" style="7" customWidth="1"/>
    <col min="997" max="997" width="44.5859375" style="7" customWidth="1"/>
    <col min="998" max="998" width="4.703125" style="7" customWidth="1"/>
    <col min="999" max="999" width="9.5859375" style="7" customWidth="1"/>
    <col min="1000" max="1000" width="11.5859375" style="7" customWidth="1"/>
    <col min="1001" max="1001" width="13.1171875" style="7" customWidth="1"/>
    <col min="1002" max="1002" width="56.41015625" style="7" customWidth="1"/>
    <col min="1003" max="1003" width="12.703125" style="7" customWidth="1"/>
    <col min="1004" max="1251" width="9.1171875" style="7"/>
    <col min="1252" max="1252" width="6" style="7" customWidth="1"/>
    <col min="1253" max="1253" width="44.5859375" style="7" customWidth="1"/>
    <col min="1254" max="1254" width="4.703125" style="7" customWidth="1"/>
    <col min="1255" max="1255" width="9.5859375" style="7" customWidth="1"/>
    <col min="1256" max="1256" width="11.5859375" style="7" customWidth="1"/>
    <col min="1257" max="1257" width="13.1171875" style="7" customWidth="1"/>
    <col min="1258" max="1258" width="56.41015625" style="7" customWidth="1"/>
    <col min="1259" max="1259" width="12.703125" style="7" customWidth="1"/>
    <col min="1260" max="1507" width="9.1171875" style="7"/>
    <col min="1508" max="1508" width="6" style="7" customWidth="1"/>
    <col min="1509" max="1509" width="44.5859375" style="7" customWidth="1"/>
    <col min="1510" max="1510" width="4.703125" style="7" customWidth="1"/>
    <col min="1511" max="1511" width="9.5859375" style="7" customWidth="1"/>
    <col min="1512" max="1512" width="11.5859375" style="7" customWidth="1"/>
    <col min="1513" max="1513" width="13.1171875" style="7" customWidth="1"/>
    <col min="1514" max="1514" width="56.41015625" style="7" customWidth="1"/>
    <col min="1515" max="1515" width="12.703125" style="7" customWidth="1"/>
    <col min="1516" max="1763" width="9.1171875" style="7"/>
    <col min="1764" max="1764" width="6" style="7" customWidth="1"/>
    <col min="1765" max="1765" width="44.5859375" style="7" customWidth="1"/>
    <col min="1766" max="1766" width="4.703125" style="7" customWidth="1"/>
    <col min="1767" max="1767" width="9.5859375" style="7" customWidth="1"/>
    <col min="1768" max="1768" width="11.5859375" style="7" customWidth="1"/>
    <col min="1769" max="1769" width="13.1171875" style="7" customWidth="1"/>
    <col min="1770" max="1770" width="56.41015625" style="7" customWidth="1"/>
    <col min="1771" max="1771" width="12.703125" style="7" customWidth="1"/>
    <col min="1772" max="2019" width="9.1171875" style="7"/>
    <col min="2020" max="2020" width="6" style="7" customWidth="1"/>
    <col min="2021" max="2021" width="44.5859375" style="7" customWidth="1"/>
    <col min="2022" max="2022" width="4.703125" style="7" customWidth="1"/>
    <col min="2023" max="2023" width="9.5859375" style="7" customWidth="1"/>
    <col min="2024" max="2024" width="11.5859375" style="7" customWidth="1"/>
    <col min="2025" max="2025" width="13.1171875" style="7" customWidth="1"/>
    <col min="2026" max="2026" width="56.41015625" style="7" customWidth="1"/>
    <col min="2027" max="2027" width="12.703125" style="7" customWidth="1"/>
    <col min="2028" max="2275" width="9.1171875" style="7"/>
    <col min="2276" max="2276" width="6" style="7" customWidth="1"/>
    <col min="2277" max="2277" width="44.5859375" style="7" customWidth="1"/>
    <col min="2278" max="2278" width="4.703125" style="7" customWidth="1"/>
    <col min="2279" max="2279" width="9.5859375" style="7" customWidth="1"/>
    <col min="2280" max="2280" width="11.5859375" style="7" customWidth="1"/>
    <col min="2281" max="2281" width="13.1171875" style="7" customWidth="1"/>
    <col min="2282" max="2282" width="56.41015625" style="7" customWidth="1"/>
    <col min="2283" max="2283" width="12.703125" style="7" customWidth="1"/>
    <col min="2284" max="2531" width="9.1171875" style="7"/>
    <col min="2532" max="2532" width="6" style="7" customWidth="1"/>
    <col min="2533" max="2533" width="44.5859375" style="7" customWidth="1"/>
    <col min="2534" max="2534" width="4.703125" style="7" customWidth="1"/>
    <col min="2535" max="2535" width="9.5859375" style="7" customWidth="1"/>
    <col min="2536" max="2536" width="11.5859375" style="7" customWidth="1"/>
    <col min="2537" max="2537" width="13.1171875" style="7" customWidth="1"/>
    <col min="2538" max="2538" width="56.41015625" style="7" customWidth="1"/>
    <col min="2539" max="2539" width="12.703125" style="7" customWidth="1"/>
    <col min="2540" max="2787" width="9.1171875" style="7"/>
    <col min="2788" max="2788" width="6" style="7" customWidth="1"/>
    <col min="2789" max="2789" width="44.5859375" style="7" customWidth="1"/>
    <col min="2790" max="2790" width="4.703125" style="7" customWidth="1"/>
    <col min="2791" max="2791" width="9.5859375" style="7" customWidth="1"/>
    <col min="2792" max="2792" width="11.5859375" style="7" customWidth="1"/>
    <col min="2793" max="2793" width="13.1171875" style="7" customWidth="1"/>
    <col min="2794" max="2794" width="56.41015625" style="7" customWidth="1"/>
    <col min="2795" max="2795" width="12.703125" style="7" customWidth="1"/>
    <col min="2796" max="3043" width="9.1171875" style="7"/>
    <col min="3044" max="3044" width="6" style="7" customWidth="1"/>
    <col min="3045" max="3045" width="44.5859375" style="7" customWidth="1"/>
    <col min="3046" max="3046" width="4.703125" style="7" customWidth="1"/>
    <col min="3047" max="3047" width="9.5859375" style="7" customWidth="1"/>
    <col min="3048" max="3048" width="11.5859375" style="7" customWidth="1"/>
    <col min="3049" max="3049" width="13.1171875" style="7" customWidth="1"/>
    <col min="3050" max="3050" width="56.41015625" style="7" customWidth="1"/>
    <col min="3051" max="3051" width="12.703125" style="7" customWidth="1"/>
    <col min="3052" max="3299" width="9.1171875" style="7"/>
    <col min="3300" max="3300" width="6" style="7" customWidth="1"/>
    <col min="3301" max="3301" width="44.5859375" style="7" customWidth="1"/>
    <col min="3302" max="3302" width="4.703125" style="7" customWidth="1"/>
    <col min="3303" max="3303" width="9.5859375" style="7" customWidth="1"/>
    <col min="3304" max="3304" width="11.5859375" style="7" customWidth="1"/>
    <col min="3305" max="3305" width="13.1171875" style="7" customWidth="1"/>
    <col min="3306" max="3306" width="56.41015625" style="7" customWidth="1"/>
    <col min="3307" max="3307" width="12.703125" style="7" customWidth="1"/>
    <col min="3308" max="3555" width="9.1171875" style="7"/>
    <col min="3556" max="3556" width="6" style="7" customWidth="1"/>
    <col min="3557" max="3557" width="44.5859375" style="7" customWidth="1"/>
    <col min="3558" max="3558" width="4.703125" style="7" customWidth="1"/>
    <col min="3559" max="3559" width="9.5859375" style="7" customWidth="1"/>
    <col min="3560" max="3560" width="11.5859375" style="7" customWidth="1"/>
    <col min="3561" max="3561" width="13.1171875" style="7" customWidth="1"/>
    <col min="3562" max="3562" width="56.41015625" style="7" customWidth="1"/>
    <col min="3563" max="3563" width="12.703125" style="7" customWidth="1"/>
    <col min="3564" max="3811" width="9.1171875" style="7"/>
    <col min="3812" max="3812" width="6" style="7" customWidth="1"/>
    <col min="3813" max="3813" width="44.5859375" style="7" customWidth="1"/>
    <col min="3814" max="3814" width="4.703125" style="7" customWidth="1"/>
    <col min="3815" max="3815" width="9.5859375" style="7" customWidth="1"/>
    <col min="3816" max="3816" width="11.5859375" style="7" customWidth="1"/>
    <col min="3817" max="3817" width="13.1171875" style="7" customWidth="1"/>
    <col min="3818" max="3818" width="56.41015625" style="7" customWidth="1"/>
    <col min="3819" max="3819" width="12.703125" style="7" customWidth="1"/>
    <col min="3820" max="4067" width="9.1171875" style="7"/>
    <col min="4068" max="4068" width="6" style="7" customWidth="1"/>
    <col min="4069" max="4069" width="44.5859375" style="7" customWidth="1"/>
    <col min="4070" max="4070" width="4.703125" style="7" customWidth="1"/>
    <col min="4071" max="4071" width="9.5859375" style="7" customWidth="1"/>
    <col min="4072" max="4072" width="11.5859375" style="7" customWidth="1"/>
    <col min="4073" max="4073" width="13.1171875" style="7" customWidth="1"/>
    <col min="4074" max="4074" width="56.41015625" style="7" customWidth="1"/>
    <col min="4075" max="4075" width="12.703125" style="7" customWidth="1"/>
    <col min="4076" max="4323" width="9.1171875" style="7"/>
    <col min="4324" max="4324" width="6" style="7" customWidth="1"/>
    <col min="4325" max="4325" width="44.5859375" style="7" customWidth="1"/>
    <col min="4326" max="4326" width="4.703125" style="7" customWidth="1"/>
    <col min="4327" max="4327" width="9.5859375" style="7" customWidth="1"/>
    <col min="4328" max="4328" width="11.5859375" style="7" customWidth="1"/>
    <col min="4329" max="4329" width="13.1171875" style="7" customWidth="1"/>
    <col min="4330" max="4330" width="56.41015625" style="7" customWidth="1"/>
    <col min="4331" max="4331" width="12.703125" style="7" customWidth="1"/>
    <col min="4332" max="4579" width="9.1171875" style="7"/>
    <col min="4580" max="4580" width="6" style="7" customWidth="1"/>
    <col min="4581" max="4581" width="44.5859375" style="7" customWidth="1"/>
    <col min="4582" max="4582" width="4.703125" style="7" customWidth="1"/>
    <col min="4583" max="4583" width="9.5859375" style="7" customWidth="1"/>
    <col min="4584" max="4584" width="11.5859375" style="7" customWidth="1"/>
    <col min="4585" max="4585" width="13.1171875" style="7" customWidth="1"/>
    <col min="4586" max="4586" width="56.41015625" style="7" customWidth="1"/>
    <col min="4587" max="4587" width="12.703125" style="7" customWidth="1"/>
    <col min="4588" max="4835" width="9.1171875" style="7"/>
    <col min="4836" max="4836" width="6" style="7" customWidth="1"/>
    <col min="4837" max="4837" width="44.5859375" style="7" customWidth="1"/>
    <col min="4838" max="4838" width="4.703125" style="7" customWidth="1"/>
    <col min="4839" max="4839" width="9.5859375" style="7" customWidth="1"/>
    <col min="4840" max="4840" width="11.5859375" style="7" customWidth="1"/>
    <col min="4841" max="4841" width="13.1171875" style="7" customWidth="1"/>
    <col min="4842" max="4842" width="56.41015625" style="7" customWidth="1"/>
    <col min="4843" max="4843" width="12.703125" style="7" customWidth="1"/>
    <col min="4844" max="5091" width="9.1171875" style="7"/>
    <col min="5092" max="5092" width="6" style="7" customWidth="1"/>
    <col min="5093" max="5093" width="44.5859375" style="7" customWidth="1"/>
    <col min="5094" max="5094" width="4.703125" style="7" customWidth="1"/>
    <col min="5095" max="5095" width="9.5859375" style="7" customWidth="1"/>
    <col min="5096" max="5096" width="11.5859375" style="7" customWidth="1"/>
    <col min="5097" max="5097" width="13.1171875" style="7" customWidth="1"/>
    <col min="5098" max="5098" width="56.41015625" style="7" customWidth="1"/>
    <col min="5099" max="5099" width="12.703125" style="7" customWidth="1"/>
    <col min="5100" max="5347" width="9.1171875" style="7"/>
    <col min="5348" max="5348" width="6" style="7" customWidth="1"/>
    <col min="5349" max="5349" width="44.5859375" style="7" customWidth="1"/>
    <col min="5350" max="5350" width="4.703125" style="7" customWidth="1"/>
    <col min="5351" max="5351" width="9.5859375" style="7" customWidth="1"/>
    <col min="5352" max="5352" width="11.5859375" style="7" customWidth="1"/>
    <col min="5353" max="5353" width="13.1171875" style="7" customWidth="1"/>
    <col min="5354" max="5354" width="56.41015625" style="7" customWidth="1"/>
    <col min="5355" max="5355" width="12.703125" style="7" customWidth="1"/>
    <col min="5356" max="5603" width="9.1171875" style="7"/>
    <col min="5604" max="5604" width="6" style="7" customWidth="1"/>
    <col min="5605" max="5605" width="44.5859375" style="7" customWidth="1"/>
    <col min="5606" max="5606" width="4.703125" style="7" customWidth="1"/>
    <col min="5607" max="5607" width="9.5859375" style="7" customWidth="1"/>
    <col min="5608" max="5608" width="11.5859375" style="7" customWidth="1"/>
    <col min="5609" max="5609" width="13.1171875" style="7" customWidth="1"/>
    <col min="5610" max="5610" width="56.41015625" style="7" customWidth="1"/>
    <col min="5611" max="5611" width="12.703125" style="7" customWidth="1"/>
    <col min="5612" max="5859" width="9.1171875" style="7"/>
    <col min="5860" max="5860" width="6" style="7" customWidth="1"/>
    <col min="5861" max="5861" width="44.5859375" style="7" customWidth="1"/>
    <col min="5862" max="5862" width="4.703125" style="7" customWidth="1"/>
    <col min="5863" max="5863" width="9.5859375" style="7" customWidth="1"/>
    <col min="5864" max="5864" width="11.5859375" style="7" customWidth="1"/>
    <col min="5865" max="5865" width="13.1171875" style="7" customWidth="1"/>
    <col min="5866" max="5866" width="56.41015625" style="7" customWidth="1"/>
    <col min="5867" max="5867" width="12.703125" style="7" customWidth="1"/>
    <col min="5868" max="6115" width="9.1171875" style="7"/>
    <col min="6116" max="6116" width="6" style="7" customWidth="1"/>
    <col min="6117" max="6117" width="44.5859375" style="7" customWidth="1"/>
    <col min="6118" max="6118" width="4.703125" style="7" customWidth="1"/>
    <col min="6119" max="6119" width="9.5859375" style="7" customWidth="1"/>
    <col min="6120" max="6120" width="11.5859375" style="7" customWidth="1"/>
    <col min="6121" max="6121" width="13.1171875" style="7" customWidth="1"/>
    <col min="6122" max="6122" width="56.41015625" style="7" customWidth="1"/>
    <col min="6123" max="6123" width="12.703125" style="7" customWidth="1"/>
    <col min="6124" max="6371" width="9.1171875" style="7"/>
    <col min="6372" max="6372" width="6" style="7" customWidth="1"/>
    <col min="6373" max="6373" width="44.5859375" style="7" customWidth="1"/>
    <col min="6374" max="6374" width="4.703125" style="7" customWidth="1"/>
    <col min="6375" max="6375" width="9.5859375" style="7" customWidth="1"/>
    <col min="6376" max="6376" width="11.5859375" style="7" customWidth="1"/>
    <col min="6377" max="6377" width="13.1171875" style="7" customWidth="1"/>
    <col min="6378" max="6378" width="56.41015625" style="7" customWidth="1"/>
    <col min="6379" max="6379" width="12.703125" style="7" customWidth="1"/>
    <col min="6380" max="6627" width="9.1171875" style="7"/>
    <col min="6628" max="6628" width="6" style="7" customWidth="1"/>
    <col min="6629" max="6629" width="44.5859375" style="7" customWidth="1"/>
    <col min="6630" max="6630" width="4.703125" style="7" customWidth="1"/>
    <col min="6631" max="6631" width="9.5859375" style="7" customWidth="1"/>
    <col min="6632" max="6632" width="11.5859375" style="7" customWidth="1"/>
    <col min="6633" max="6633" width="13.1171875" style="7" customWidth="1"/>
    <col min="6634" max="6634" width="56.41015625" style="7" customWidth="1"/>
    <col min="6635" max="6635" width="12.703125" style="7" customWidth="1"/>
    <col min="6636" max="6883" width="9.1171875" style="7"/>
    <col min="6884" max="6884" width="6" style="7" customWidth="1"/>
    <col min="6885" max="6885" width="44.5859375" style="7" customWidth="1"/>
    <col min="6886" max="6886" width="4.703125" style="7" customWidth="1"/>
    <col min="6887" max="6887" width="9.5859375" style="7" customWidth="1"/>
    <col min="6888" max="6888" width="11.5859375" style="7" customWidth="1"/>
    <col min="6889" max="6889" width="13.1171875" style="7" customWidth="1"/>
    <col min="6890" max="6890" width="56.41015625" style="7" customWidth="1"/>
    <col min="6891" max="6891" width="12.703125" style="7" customWidth="1"/>
    <col min="6892" max="7139" width="9.1171875" style="7"/>
    <col min="7140" max="7140" width="6" style="7" customWidth="1"/>
    <col min="7141" max="7141" width="44.5859375" style="7" customWidth="1"/>
    <col min="7142" max="7142" width="4.703125" style="7" customWidth="1"/>
    <col min="7143" max="7143" width="9.5859375" style="7" customWidth="1"/>
    <col min="7144" max="7144" width="11.5859375" style="7" customWidth="1"/>
    <col min="7145" max="7145" width="13.1171875" style="7" customWidth="1"/>
    <col min="7146" max="7146" width="56.41015625" style="7" customWidth="1"/>
    <col min="7147" max="7147" width="12.703125" style="7" customWidth="1"/>
    <col min="7148" max="7395" width="9.1171875" style="7"/>
    <col min="7396" max="7396" width="6" style="7" customWidth="1"/>
    <col min="7397" max="7397" width="44.5859375" style="7" customWidth="1"/>
    <col min="7398" max="7398" width="4.703125" style="7" customWidth="1"/>
    <col min="7399" max="7399" width="9.5859375" style="7" customWidth="1"/>
    <col min="7400" max="7400" width="11.5859375" style="7" customWidth="1"/>
    <col min="7401" max="7401" width="13.1171875" style="7" customWidth="1"/>
    <col min="7402" max="7402" width="56.41015625" style="7" customWidth="1"/>
    <col min="7403" max="7403" width="12.703125" style="7" customWidth="1"/>
    <col min="7404" max="7651" width="9.1171875" style="7"/>
    <col min="7652" max="7652" width="6" style="7" customWidth="1"/>
    <col min="7653" max="7653" width="44.5859375" style="7" customWidth="1"/>
    <col min="7654" max="7654" width="4.703125" style="7" customWidth="1"/>
    <col min="7655" max="7655" width="9.5859375" style="7" customWidth="1"/>
    <col min="7656" max="7656" width="11.5859375" style="7" customWidth="1"/>
    <col min="7657" max="7657" width="13.1171875" style="7" customWidth="1"/>
    <col min="7658" max="7658" width="56.41015625" style="7" customWidth="1"/>
    <col min="7659" max="7659" width="12.703125" style="7" customWidth="1"/>
    <col min="7660" max="7907" width="9.1171875" style="7"/>
    <col min="7908" max="7908" width="6" style="7" customWidth="1"/>
    <col min="7909" max="7909" width="44.5859375" style="7" customWidth="1"/>
    <col min="7910" max="7910" width="4.703125" style="7" customWidth="1"/>
    <col min="7911" max="7911" width="9.5859375" style="7" customWidth="1"/>
    <col min="7912" max="7912" width="11.5859375" style="7" customWidth="1"/>
    <col min="7913" max="7913" width="13.1171875" style="7" customWidth="1"/>
    <col min="7914" max="7914" width="56.41015625" style="7" customWidth="1"/>
    <col min="7915" max="7915" width="12.703125" style="7" customWidth="1"/>
    <col min="7916" max="8163" width="9.1171875" style="7"/>
    <col min="8164" max="8164" width="6" style="7" customWidth="1"/>
    <col min="8165" max="8165" width="44.5859375" style="7" customWidth="1"/>
    <col min="8166" max="8166" width="4.703125" style="7" customWidth="1"/>
    <col min="8167" max="8167" width="9.5859375" style="7" customWidth="1"/>
    <col min="8168" max="8168" width="11.5859375" style="7" customWidth="1"/>
    <col min="8169" max="8169" width="13.1171875" style="7" customWidth="1"/>
    <col min="8170" max="8170" width="56.41015625" style="7" customWidth="1"/>
    <col min="8171" max="8171" width="12.703125" style="7" customWidth="1"/>
    <col min="8172" max="8419" width="9.1171875" style="7"/>
    <col min="8420" max="8420" width="6" style="7" customWidth="1"/>
    <col min="8421" max="8421" width="44.5859375" style="7" customWidth="1"/>
    <col min="8422" max="8422" width="4.703125" style="7" customWidth="1"/>
    <col min="8423" max="8423" width="9.5859375" style="7" customWidth="1"/>
    <col min="8424" max="8424" width="11.5859375" style="7" customWidth="1"/>
    <col min="8425" max="8425" width="13.1171875" style="7" customWidth="1"/>
    <col min="8426" max="8426" width="56.41015625" style="7" customWidth="1"/>
    <col min="8427" max="8427" width="12.703125" style="7" customWidth="1"/>
    <col min="8428" max="8675" width="9.1171875" style="7"/>
    <col min="8676" max="8676" width="6" style="7" customWidth="1"/>
    <col min="8677" max="8677" width="44.5859375" style="7" customWidth="1"/>
    <col min="8678" max="8678" width="4.703125" style="7" customWidth="1"/>
    <col min="8679" max="8679" width="9.5859375" style="7" customWidth="1"/>
    <col min="8680" max="8680" width="11.5859375" style="7" customWidth="1"/>
    <col min="8681" max="8681" width="13.1171875" style="7" customWidth="1"/>
    <col min="8682" max="8682" width="56.41015625" style="7" customWidth="1"/>
    <col min="8683" max="8683" width="12.703125" style="7" customWidth="1"/>
    <col min="8684" max="8931" width="9.1171875" style="7"/>
    <col min="8932" max="8932" width="6" style="7" customWidth="1"/>
    <col min="8933" max="8933" width="44.5859375" style="7" customWidth="1"/>
    <col min="8934" max="8934" width="4.703125" style="7" customWidth="1"/>
    <col min="8935" max="8935" width="9.5859375" style="7" customWidth="1"/>
    <col min="8936" max="8936" width="11.5859375" style="7" customWidth="1"/>
    <col min="8937" max="8937" width="13.1171875" style="7" customWidth="1"/>
    <col min="8938" max="8938" width="56.41015625" style="7" customWidth="1"/>
    <col min="8939" max="8939" width="12.703125" style="7" customWidth="1"/>
    <col min="8940" max="9187" width="9.1171875" style="7"/>
    <col min="9188" max="9188" width="6" style="7" customWidth="1"/>
    <col min="9189" max="9189" width="44.5859375" style="7" customWidth="1"/>
    <col min="9190" max="9190" width="4.703125" style="7" customWidth="1"/>
    <col min="9191" max="9191" width="9.5859375" style="7" customWidth="1"/>
    <col min="9192" max="9192" width="11.5859375" style="7" customWidth="1"/>
    <col min="9193" max="9193" width="13.1171875" style="7" customWidth="1"/>
    <col min="9194" max="9194" width="56.41015625" style="7" customWidth="1"/>
    <col min="9195" max="9195" width="12.703125" style="7" customWidth="1"/>
    <col min="9196" max="9443" width="9.1171875" style="7"/>
    <col min="9444" max="9444" width="6" style="7" customWidth="1"/>
    <col min="9445" max="9445" width="44.5859375" style="7" customWidth="1"/>
    <col min="9446" max="9446" width="4.703125" style="7" customWidth="1"/>
    <col min="9447" max="9447" width="9.5859375" style="7" customWidth="1"/>
    <col min="9448" max="9448" width="11.5859375" style="7" customWidth="1"/>
    <col min="9449" max="9449" width="13.1171875" style="7" customWidth="1"/>
    <col min="9450" max="9450" width="56.41015625" style="7" customWidth="1"/>
    <col min="9451" max="9451" width="12.703125" style="7" customWidth="1"/>
    <col min="9452" max="9699" width="9.1171875" style="7"/>
    <col min="9700" max="9700" width="6" style="7" customWidth="1"/>
    <col min="9701" max="9701" width="44.5859375" style="7" customWidth="1"/>
    <col min="9702" max="9702" width="4.703125" style="7" customWidth="1"/>
    <col min="9703" max="9703" width="9.5859375" style="7" customWidth="1"/>
    <col min="9704" max="9704" width="11.5859375" style="7" customWidth="1"/>
    <col min="9705" max="9705" width="13.1171875" style="7" customWidth="1"/>
    <col min="9706" max="9706" width="56.41015625" style="7" customWidth="1"/>
    <col min="9707" max="9707" width="12.703125" style="7" customWidth="1"/>
    <col min="9708" max="9955" width="9.1171875" style="7"/>
    <col min="9956" max="9956" width="6" style="7" customWidth="1"/>
    <col min="9957" max="9957" width="44.5859375" style="7" customWidth="1"/>
    <col min="9958" max="9958" width="4.703125" style="7" customWidth="1"/>
    <col min="9959" max="9959" width="9.5859375" style="7" customWidth="1"/>
    <col min="9960" max="9960" width="11.5859375" style="7" customWidth="1"/>
    <col min="9961" max="9961" width="13.1171875" style="7" customWidth="1"/>
    <col min="9962" max="9962" width="56.41015625" style="7" customWidth="1"/>
    <col min="9963" max="9963" width="12.703125" style="7" customWidth="1"/>
    <col min="9964" max="10211" width="9.1171875" style="7"/>
    <col min="10212" max="10212" width="6" style="7" customWidth="1"/>
    <col min="10213" max="10213" width="44.5859375" style="7" customWidth="1"/>
    <col min="10214" max="10214" width="4.703125" style="7" customWidth="1"/>
    <col min="10215" max="10215" width="9.5859375" style="7" customWidth="1"/>
    <col min="10216" max="10216" width="11.5859375" style="7" customWidth="1"/>
    <col min="10217" max="10217" width="13.1171875" style="7" customWidth="1"/>
    <col min="10218" max="10218" width="56.41015625" style="7" customWidth="1"/>
    <col min="10219" max="10219" width="12.703125" style="7" customWidth="1"/>
    <col min="10220" max="10467" width="9.1171875" style="7"/>
    <col min="10468" max="10468" width="6" style="7" customWidth="1"/>
    <col min="10469" max="10469" width="44.5859375" style="7" customWidth="1"/>
    <col min="10470" max="10470" width="4.703125" style="7" customWidth="1"/>
    <col min="10471" max="10471" width="9.5859375" style="7" customWidth="1"/>
    <col min="10472" max="10472" width="11.5859375" style="7" customWidth="1"/>
    <col min="10473" max="10473" width="13.1171875" style="7" customWidth="1"/>
    <col min="10474" max="10474" width="56.41015625" style="7" customWidth="1"/>
    <col min="10475" max="10475" width="12.703125" style="7" customWidth="1"/>
    <col min="10476" max="10723" width="9.1171875" style="7"/>
    <col min="10724" max="10724" width="6" style="7" customWidth="1"/>
    <col min="10725" max="10725" width="44.5859375" style="7" customWidth="1"/>
    <col min="10726" max="10726" width="4.703125" style="7" customWidth="1"/>
    <col min="10727" max="10727" width="9.5859375" style="7" customWidth="1"/>
    <col min="10728" max="10728" width="11.5859375" style="7" customWidth="1"/>
    <col min="10729" max="10729" width="13.1171875" style="7" customWidth="1"/>
    <col min="10730" max="10730" width="56.41015625" style="7" customWidth="1"/>
    <col min="10731" max="10731" width="12.703125" style="7" customWidth="1"/>
    <col min="10732" max="10979" width="9.1171875" style="7"/>
    <col min="10980" max="10980" width="6" style="7" customWidth="1"/>
    <col min="10981" max="10981" width="44.5859375" style="7" customWidth="1"/>
    <col min="10982" max="10982" width="4.703125" style="7" customWidth="1"/>
    <col min="10983" max="10983" width="9.5859375" style="7" customWidth="1"/>
    <col min="10984" max="10984" width="11.5859375" style="7" customWidth="1"/>
    <col min="10985" max="10985" width="13.1171875" style="7" customWidth="1"/>
    <col min="10986" max="10986" width="56.41015625" style="7" customWidth="1"/>
    <col min="10987" max="10987" width="12.703125" style="7" customWidth="1"/>
    <col min="10988" max="11235" width="9.1171875" style="7"/>
    <col min="11236" max="11236" width="6" style="7" customWidth="1"/>
    <col min="11237" max="11237" width="44.5859375" style="7" customWidth="1"/>
    <col min="11238" max="11238" width="4.703125" style="7" customWidth="1"/>
    <col min="11239" max="11239" width="9.5859375" style="7" customWidth="1"/>
    <col min="11240" max="11240" width="11.5859375" style="7" customWidth="1"/>
    <col min="11241" max="11241" width="13.1171875" style="7" customWidth="1"/>
    <col min="11242" max="11242" width="56.41015625" style="7" customWidth="1"/>
    <col min="11243" max="11243" width="12.703125" style="7" customWidth="1"/>
    <col min="11244" max="11491" width="9.1171875" style="7"/>
    <col min="11492" max="11492" width="6" style="7" customWidth="1"/>
    <col min="11493" max="11493" width="44.5859375" style="7" customWidth="1"/>
    <col min="11494" max="11494" width="4.703125" style="7" customWidth="1"/>
    <col min="11495" max="11495" width="9.5859375" style="7" customWidth="1"/>
    <col min="11496" max="11496" width="11.5859375" style="7" customWidth="1"/>
    <col min="11497" max="11497" width="13.1171875" style="7" customWidth="1"/>
    <col min="11498" max="11498" width="56.41015625" style="7" customWidth="1"/>
    <col min="11499" max="11499" width="12.703125" style="7" customWidth="1"/>
    <col min="11500" max="11747" width="9.1171875" style="7"/>
    <col min="11748" max="11748" width="6" style="7" customWidth="1"/>
    <col min="11749" max="11749" width="44.5859375" style="7" customWidth="1"/>
    <col min="11750" max="11750" width="4.703125" style="7" customWidth="1"/>
    <col min="11751" max="11751" width="9.5859375" style="7" customWidth="1"/>
    <col min="11752" max="11752" width="11.5859375" style="7" customWidth="1"/>
    <col min="11753" max="11753" width="13.1171875" style="7" customWidth="1"/>
    <col min="11754" max="11754" width="56.41015625" style="7" customWidth="1"/>
    <col min="11755" max="11755" width="12.703125" style="7" customWidth="1"/>
    <col min="11756" max="12003" width="9.1171875" style="7"/>
    <col min="12004" max="12004" width="6" style="7" customWidth="1"/>
    <col min="12005" max="12005" width="44.5859375" style="7" customWidth="1"/>
    <col min="12006" max="12006" width="4.703125" style="7" customWidth="1"/>
    <col min="12007" max="12007" width="9.5859375" style="7" customWidth="1"/>
    <col min="12008" max="12008" width="11.5859375" style="7" customWidth="1"/>
    <col min="12009" max="12009" width="13.1171875" style="7" customWidth="1"/>
    <col min="12010" max="12010" width="56.41015625" style="7" customWidth="1"/>
    <col min="12011" max="12011" width="12.703125" style="7" customWidth="1"/>
    <col min="12012" max="12259" width="9.1171875" style="7"/>
    <col min="12260" max="12260" width="6" style="7" customWidth="1"/>
    <col min="12261" max="12261" width="44.5859375" style="7" customWidth="1"/>
    <col min="12262" max="12262" width="4.703125" style="7" customWidth="1"/>
    <col min="12263" max="12263" width="9.5859375" style="7" customWidth="1"/>
    <col min="12264" max="12264" width="11.5859375" style="7" customWidth="1"/>
    <col min="12265" max="12265" width="13.1171875" style="7" customWidth="1"/>
    <col min="12266" max="12266" width="56.41015625" style="7" customWidth="1"/>
    <col min="12267" max="12267" width="12.703125" style="7" customWidth="1"/>
    <col min="12268" max="12515" width="9.1171875" style="7"/>
    <col min="12516" max="12516" width="6" style="7" customWidth="1"/>
    <col min="12517" max="12517" width="44.5859375" style="7" customWidth="1"/>
    <col min="12518" max="12518" width="4.703125" style="7" customWidth="1"/>
    <col min="12519" max="12519" width="9.5859375" style="7" customWidth="1"/>
    <col min="12520" max="12520" width="11.5859375" style="7" customWidth="1"/>
    <col min="12521" max="12521" width="13.1171875" style="7" customWidth="1"/>
    <col min="12522" max="12522" width="56.41015625" style="7" customWidth="1"/>
    <col min="12523" max="12523" width="12.703125" style="7" customWidth="1"/>
    <col min="12524" max="12771" width="9.1171875" style="7"/>
    <col min="12772" max="12772" width="6" style="7" customWidth="1"/>
    <col min="12773" max="12773" width="44.5859375" style="7" customWidth="1"/>
    <col min="12774" max="12774" width="4.703125" style="7" customWidth="1"/>
    <col min="12775" max="12775" width="9.5859375" style="7" customWidth="1"/>
    <col min="12776" max="12776" width="11.5859375" style="7" customWidth="1"/>
    <col min="12777" max="12777" width="13.1171875" style="7" customWidth="1"/>
    <col min="12778" max="12778" width="56.41015625" style="7" customWidth="1"/>
    <col min="12779" max="12779" width="12.703125" style="7" customWidth="1"/>
    <col min="12780" max="13027" width="9.1171875" style="7"/>
    <col min="13028" max="13028" width="6" style="7" customWidth="1"/>
    <col min="13029" max="13029" width="44.5859375" style="7" customWidth="1"/>
    <col min="13030" max="13030" width="4.703125" style="7" customWidth="1"/>
    <col min="13031" max="13031" width="9.5859375" style="7" customWidth="1"/>
    <col min="13032" max="13032" width="11.5859375" style="7" customWidth="1"/>
    <col min="13033" max="13033" width="13.1171875" style="7" customWidth="1"/>
    <col min="13034" max="13034" width="56.41015625" style="7" customWidth="1"/>
    <col min="13035" max="13035" width="12.703125" style="7" customWidth="1"/>
    <col min="13036" max="13283" width="9.1171875" style="7"/>
    <col min="13284" max="13284" width="6" style="7" customWidth="1"/>
    <col min="13285" max="13285" width="44.5859375" style="7" customWidth="1"/>
    <col min="13286" max="13286" width="4.703125" style="7" customWidth="1"/>
    <col min="13287" max="13287" width="9.5859375" style="7" customWidth="1"/>
    <col min="13288" max="13288" width="11.5859375" style="7" customWidth="1"/>
    <col min="13289" max="13289" width="13.1171875" style="7" customWidth="1"/>
    <col min="13290" max="13290" width="56.41015625" style="7" customWidth="1"/>
    <col min="13291" max="13291" width="12.703125" style="7" customWidth="1"/>
    <col min="13292" max="13539" width="9.1171875" style="7"/>
    <col min="13540" max="13540" width="6" style="7" customWidth="1"/>
    <col min="13541" max="13541" width="44.5859375" style="7" customWidth="1"/>
    <col min="13542" max="13542" width="4.703125" style="7" customWidth="1"/>
    <col min="13543" max="13543" width="9.5859375" style="7" customWidth="1"/>
    <col min="13544" max="13544" width="11.5859375" style="7" customWidth="1"/>
    <col min="13545" max="13545" width="13.1171875" style="7" customWidth="1"/>
    <col min="13546" max="13546" width="56.41015625" style="7" customWidth="1"/>
    <col min="13547" max="13547" width="12.703125" style="7" customWidth="1"/>
    <col min="13548" max="13795" width="9.1171875" style="7"/>
    <col min="13796" max="13796" width="6" style="7" customWidth="1"/>
    <col min="13797" max="13797" width="44.5859375" style="7" customWidth="1"/>
    <col min="13798" max="13798" width="4.703125" style="7" customWidth="1"/>
    <col min="13799" max="13799" width="9.5859375" style="7" customWidth="1"/>
    <col min="13800" max="13800" width="11.5859375" style="7" customWidth="1"/>
    <col min="13801" max="13801" width="13.1171875" style="7" customWidth="1"/>
    <col min="13802" max="13802" width="56.41015625" style="7" customWidth="1"/>
    <col min="13803" max="13803" width="12.703125" style="7" customWidth="1"/>
    <col min="13804" max="14051" width="9.1171875" style="7"/>
    <col min="14052" max="14052" width="6" style="7" customWidth="1"/>
    <col min="14053" max="14053" width="44.5859375" style="7" customWidth="1"/>
    <col min="14054" max="14054" width="4.703125" style="7" customWidth="1"/>
    <col min="14055" max="14055" width="9.5859375" style="7" customWidth="1"/>
    <col min="14056" max="14056" width="11.5859375" style="7" customWidth="1"/>
    <col min="14057" max="14057" width="13.1171875" style="7" customWidth="1"/>
    <col min="14058" max="14058" width="56.41015625" style="7" customWidth="1"/>
    <col min="14059" max="14059" width="12.703125" style="7" customWidth="1"/>
    <col min="14060" max="14307" width="9.1171875" style="7"/>
    <col min="14308" max="14308" width="6" style="7" customWidth="1"/>
    <col min="14309" max="14309" width="44.5859375" style="7" customWidth="1"/>
    <col min="14310" max="14310" width="4.703125" style="7" customWidth="1"/>
    <col min="14311" max="14311" width="9.5859375" style="7" customWidth="1"/>
    <col min="14312" max="14312" width="11.5859375" style="7" customWidth="1"/>
    <col min="14313" max="14313" width="13.1171875" style="7" customWidth="1"/>
    <col min="14314" max="14314" width="56.41015625" style="7" customWidth="1"/>
    <col min="14315" max="14315" width="12.703125" style="7" customWidth="1"/>
    <col min="14316" max="14563" width="9.1171875" style="7"/>
    <col min="14564" max="14564" width="6" style="7" customWidth="1"/>
    <col min="14565" max="14565" width="44.5859375" style="7" customWidth="1"/>
    <col min="14566" max="14566" width="4.703125" style="7" customWidth="1"/>
    <col min="14567" max="14567" width="9.5859375" style="7" customWidth="1"/>
    <col min="14568" max="14568" width="11.5859375" style="7" customWidth="1"/>
    <col min="14569" max="14569" width="13.1171875" style="7" customWidth="1"/>
    <col min="14570" max="14570" width="56.41015625" style="7" customWidth="1"/>
    <col min="14571" max="14571" width="12.703125" style="7" customWidth="1"/>
    <col min="14572" max="14819" width="9.1171875" style="7"/>
    <col min="14820" max="14820" width="6" style="7" customWidth="1"/>
    <col min="14821" max="14821" width="44.5859375" style="7" customWidth="1"/>
    <col min="14822" max="14822" width="4.703125" style="7" customWidth="1"/>
    <col min="14823" max="14823" width="9.5859375" style="7" customWidth="1"/>
    <col min="14824" max="14824" width="11.5859375" style="7" customWidth="1"/>
    <col min="14825" max="14825" width="13.1171875" style="7" customWidth="1"/>
    <col min="14826" max="14826" width="56.41015625" style="7" customWidth="1"/>
    <col min="14827" max="14827" width="12.703125" style="7" customWidth="1"/>
    <col min="14828" max="15075" width="9.1171875" style="7"/>
    <col min="15076" max="15076" width="6" style="7" customWidth="1"/>
    <col min="15077" max="15077" width="44.5859375" style="7" customWidth="1"/>
    <col min="15078" max="15078" width="4.703125" style="7" customWidth="1"/>
    <col min="15079" max="15079" width="9.5859375" style="7" customWidth="1"/>
    <col min="15080" max="15080" width="11.5859375" style="7" customWidth="1"/>
    <col min="15081" max="15081" width="13.1171875" style="7" customWidth="1"/>
    <col min="15082" max="15082" width="56.41015625" style="7" customWidth="1"/>
    <col min="15083" max="15083" width="12.703125" style="7" customWidth="1"/>
    <col min="15084" max="15331" width="9.1171875" style="7"/>
    <col min="15332" max="15332" width="6" style="7" customWidth="1"/>
    <col min="15333" max="15333" width="44.5859375" style="7" customWidth="1"/>
    <col min="15334" max="15334" width="4.703125" style="7" customWidth="1"/>
    <col min="15335" max="15335" width="9.5859375" style="7" customWidth="1"/>
    <col min="15336" max="15336" width="11.5859375" style="7" customWidth="1"/>
    <col min="15337" max="15337" width="13.1171875" style="7" customWidth="1"/>
    <col min="15338" max="15338" width="56.41015625" style="7" customWidth="1"/>
    <col min="15339" max="15339" width="12.703125" style="7" customWidth="1"/>
    <col min="15340" max="16384" width="9.1171875" style="7"/>
  </cols>
  <sheetData>
    <row r="1" spans="1:7" customFormat="1">
      <c r="A1" s="157" t="s">
        <v>13</v>
      </c>
      <c r="B1" s="158" t="s">
        <v>17</v>
      </c>
      <c r="C1" s="104"/>
      <c r="D1" s="159"/>
      <c r="E1" s="308"/>
      <c r="F1" s="308"/>
    </row>
    <row r="2" spans="1:7" customFormat="1">
      <c r="A2" s="157"/>
      <c r="B2" s="158"/>
      <c r="C2" s="104"/>
      <c r="D2" s="159"/>
      <c r="E2" s="308"/>
      <c r="F2" s="308"/>
      <c r="G2" s="307"/>
    </row>
    <row r="3" spans="1:7" customFormat="1">
      <c r="A3" s="157"/>
      <c r="B3" s="290" t="s">
        <v>65</v>
      </c>
      <c r="C3" s="104"/>
      <c r="D3" s="159"/>
      <c r="E3" s="308"/>
      <c r="F3" s="308"/>
    </row>
    <row r="4" spans="1:7" customFormat="1" ht="27.75" customHeight="1">
      <c r="A4" s="157"/>
      <c r="B4" s="414" t="s">
        <v>93</v>
      </c>
      <c r="C4" s="414"/>
      <c r="D4" s="414"/>
      <c r="E4" s="414"/>
      <c r="F4" s="414"/>
    </row>
    <row r="5" spans="1:7" customFormat="1" ht="26.25" customHeight="1">
      <c r="A5" s="157"/>
      <c r="B5" s="414" t="s">
        <v>70</v>
      </c>
      <c r="C5" s="414"/>
      <c r="D5" s="414"/>
      <c r="E5" s="414"/>
      <c r="F5" s="414"/>
    </row>
    <row r="6" spans="1:7" customFormat="1">
      <c r="A6" s="157"/>
      <c r="B6" s="414" t="s">
        <v>71</v>
      </c>
      <c r="C6" s="414"/>
      <c r="D6" s="414"/>
      <c r="E6" s="414"/>
      <c r="F6" s="414"/>
    </row>
    <row r="7" spans="1:7" customFormat="1">
      <c r="A7" s="157"/>
      <c r="B7" s="414" t="s">
        <v>72</v>
      </c>
      <c r="C7" s="414"/>
      <c r="D7" s="414"/>
      <c r="E7" s="414"/>
      <c r="F7" s="414"/>
    </row>
    <row r="8" spans="1:7" customFormat="1" ht="90.75" customHeight="1">
      <c r="A8" s="157"/>
      <c r="B8" s="414" t="s">
        <v>118</v>
      </c>
      <c r="C8" s="414"/>
      <c r="D8" s="414"/>
      <c r="E8" s="414"/>
      <c r="F8" s="414"/>
    </row>
    <row r="9" spans="1:7" customFormat="1" ht="27" customHeight="1">
      <c r="A9" s="157"/>
      <c r="B9" s="414" t="s">
        <v>115</v>
      </c>
      <c r="C9" s="414"/>
      <c r="D9" s="414"/>
      <c r="E9" s="414"/>
      <c r="F9" s="414"/>
    </row>
    <row r="10" spans="1:7" customFormat="1">
      <c r="A10" s="157"/>
      <c r="B10" s="414" t="s">
        <v>73</v>
      </c>
      <c r="C10" s="414"/>
      <c r="D10" s="414"/>
      <c r="E10" s="414"/>
      <c r="F10" s="414"/>
    </row>
    <row r="11" spans="1:7" customFormat="1" ht="26.25" customHeight="1">
      <c r="A11" s="157"/>
      <c r="B11" s="414" t="s">
        <v>108</v>
      </c>
      <c r="C11" s="414"/>
      <c r="D11" s="414"/>
      <c r="E11" s="414"/>
      <c r="F11" s="414"/>
    </row>
    <row r="12" spans="1:7" customFormat="1">
      <c r="A12" s="157"/>
      <c r="B12" s="158"/>
      <c r="C12" s="160"/>
      <c r="D12" s="159"/>
      <c r="E12" s="308"/>
      <c r="F12" s="308"/>
    </row>
    <row r="13" spans="1:7" customFormat="1">
      <c r="A13" s="262" t="s">
        <v>1</v>
      </c>
      <c r="B13" s="263" t="s">
        <v>2</v>
      </c>
      <c r="C13" s="263" t="s">
        <v>3</v>
      </c>
      <c r="D13" s="264" t="s">
        <v>4</v>
      </c>
      <c r="E13" s="309" t="s">
        <v>5</v>
      </c>
      <c r="F13" s="309" t="s">
        <v>6</v>
      </c>
    </row>
    <row r="14" spans="1:7" customFormat="1">
      <c r="A14" s="267"/>
      <c r="B14" s="268"/>
      <c r="C14" s="268"/>
      <c r="D14" s="269"/>
      <c r="E14" s="310"/>
      <c r="F14" s="310"/>
    </row>
    <row r="15" spans="1:7" customFormat="1">
      <c r="A15" s="267"/>
      <c r="B15" s="290" t="s">
        <v>285</v>
      </c>
      <c r="C15" s="268"/>
      <c r="D15" s="269"/>
      <c r="E15" s="310"/>
      <c r="F15" s="310"/>
    </row>
    <row r="16" spans="1:7" customFormat="1" ht="38">
      <c r="A16" s="81">
        <f>COUNT($A$1:A14)+1</f>
        <v>1</v>
      </c>
      <c r="B16" s="311" t="s">
        <v>268</v>
      </c>
      <c r="C16" s="268"/>
      <c r="D16" s="269"/>
      <c r="E16" s="310"/>
      <c r="F16" s="310"/>
    </row>
    <row r="17" spans="1:6" customFormat="1" ht="38">
      <c r="A17" s="267"/>
      <c r="B17" s="311" t="s">
        <v>74</v>
      </c>
      <c r="C17" s="268"/>
      <c r="D17" s="269"/>
      <c r="E17" s="310"/>
      <c r="F17" s="310"/>
    </row>
    <row r="18" spans="1:6" customFormat="1" ht="88.7">
      <c r="A18" s="267"/>
      <c r="B18" s="311" t="s">
        <v>269</v>
      </c>
      <c r="C18" s="268"/>
      <c r="D18" s="269"/>
      <c r="E18" s="310"/>
      <c r="F18" s="310"/>
    </row>
    <row r="19" spans="1:6" customFormat="1" ht="38">
      <c r="A19" s="267"/>
      <c r="B19" s="311" t="s">
        <v>75</v>
      </c>
      <c r="C19" s="268"/>
      <c r="D19" s="269"/>
      <c r="E19" s="310"/>
      <c r="F19" s="310"/>
    </row>
    <row r="20" spans="1:6" customFormat="1" ht="25.35">
      <c r="A20" s="267"/>
      <c r="B20" s="311" t="s">
        <v>76</v>
      </c>
      <c r="C20" s="268"/>
      <c r="D20" s="269"/>
      <c r="E20" s="310"/>
      <c r="F20" s="310"/>
    </row>
    <row r="21" spans="1:6" customFormat="1" ht="50.7">
      <c r="A21" s="267"/>
      <c r="B21" s="311" t="s">
        <v>101</v>
      </c>
      <c r="C21" s="104"/>
      <c r="D21" s="165"/>
      <c r="E21" s="106"/>
      <c r="F21" s="106"/>
    </row>
    <row r="22" spans="1:6" customFormat="1" ht="14.7">
      <c r="A22" s="267"/>
      <c r="B22" s="312" t="s">
        <v>270</v>
      </c>
      <c r="C22" s="104" t="s">
        <v>116</v>
      </c>
      <c r="D22" s="105">
        <v>10</v>
      </c>
      <c r="E22" s="285"/>
      <c r="F22" s="285">
        <f>E22*D22</f>
        <v>0</v>
      </c>
    </row>
    <row r="23" spans="1:6" customFormat="1">
      <c r="A23" s="267"/>
      <c r="B23" s="268"/>
      <c r="C23" s="268"/>
      <c r="D23" s="269"/>
      <c r="E23" s="310"/>
      <c r="F23" s="310"/>
    </row>
    <row r="24" spans="1:6" customFormat="1" ht="38">
      <c r="A24" s="81">
        <f>COUNT($A$1:A23)+1</f>
        <v>2</v>
      </c>
      <c r="B24" s="311" t="s">
        <v>257</v>
      </c>
      <c r="C24" s="268"/>
      <c r="D24" s="269"/>
      <c r="E24" s="310"/>
      <c r="F24" s="310"/>
    </row>
    <row r="25" spans="1:6" customFormat="1" ht="38">
      <c r="A25" s="267"/>
      <c r="B25" s="311" t="s">
        <v>74</v>
      </c>
      <c r="C25" s="268"/>
      <c r="D25" s="269"/>
      <c r="E25" s="310"/>
      <c r="F25" s="310"/>
    </row>
    <row r="26" spans="1:6" customFormat="1" ht="105.75" customHeight="1">
      <c r="A26" s="267"/>
      <c r="B26" s="311" t="s">
        <v>258</v>
      </c>
      <c r="C26" s="268"/>
      <c r="D26" s="269"/>
      <c r="E26" s="310"/>
      <c r="F26" s="310"/>
    </row>
    <row r="27" spans="1:6" customFormat="1" ht="38">
      <c r="A27" s="267"/>
      <c r="B27" s="311" t="s">
        <v>75</v>
      </c>
      <c r="C27" s="268"/>
      <c r="D27" s="269"/>
      <c r="E27" s="310"/>
      <c r="F27" s="310"/>
    </row>
    <row r="28" spans="1:6" customFormat="1" ht="25.35">
      <c r="A28" s="267"/>
      <c r="B28" s="311" t="s">
        <v>76</v>
      </c>
      <c r="C28" s="268"/>
      <c r="D28" s="269"/>
      <c r="E28" s="310"/>
      <c r="F28" s="310"/>
    </row>
    <row r="29" spans="1:6" customFormat="1" ht="50.7">
      <c r="A29" s="267"/>
      <c r="B29" s="311" t="s">
        <v>101</v>
      </c>
      <c r="C29" s="104"/>
      <c r="D29" s="165"/>
      <c r="E29" s="106"/>
      <c r="F29" s="106"/>
    </row>
    <row r="30" spans="1:6" customFormat="1" ht="14.7">
      <c r="A30" s="267"/>
      <c r="B30" s="312" t="s">
        <v>272</v>
      </c>
      <c r="C30" s="104" t="s">
        <v>116</v>
      </c>
      <c r="D30" s="105">
        <v>163</v>
      </c>
      <c r="E30" s="285"/>
      <c r="F30" s="285">
        <f>E30*D30</f>
        <v>0</v>
      </c>
    </row>
    <row r="31" spans="1:6" customFormat="1">
      <c r="A31" s="267"/>
      <c r="B31" s="312"/>
      <c r="C31" s="104"/>
      <c r="D31" s="105"/>
      <c r="E31" s="285"/>
      <c r="F31" s="285"/>
    </row>
    <row r="32" spans="1:6" customFormat="1" ht="38">
      <c r="A32" s="81">
        <f>COUNT($A$1:A31)+1</f>
        <v>3</v>
      </c>
      <c r="B32" s="311" t="s">
        <v>273</v>
      </c>
      <c r="C32" s="268"/>
      <c r="D32" s="269"/>
      <c r="E32" s="310"/>
      <c r="F32" s="310"/>
    </row>
    <row r="33" spans="1:6" customFormat="1" ht="38">
      <c r="A33" s="267"/>
      <c r="B33" s="311" t="s">
        <v>74</v>
      </c>
      <c r="C33" s="268"/>
      <c r="D33" s="269"/>
      <c r="E33" s="310"/>
      <c r="F33" s="310"/>
    </row>
    <row r="34" spans="1:6" customFormat="1" ht="88.7">
      <c r="A34" s="267"/>
      <c r="B34" s="311" t="s">
        <v>274</v>
      </c>
      <c r="C34" s="268"/>
      <c r="D34" s="269"/>
      <c r="E34" s="310"/>
      <c r="F34" s="310"/>
    </row>
    <row r="35" spans="1:6" customFormat="1" ht="38">
      <c r="A35" s="267"/>
      <c r="B35" s="311" t="s">
        <v>75</v>
      </c>
      <c r="C35" s="268"/>
      <c r="D35" s="269"/>
      <c r="E35" s="310"/>
      <c r="F35" s="310"/>
    </row>
    <row r="36" spans="1:6" customFormat="1" ht="25.35">
      <c r="A36" s="267"/>
      <c r="B36" s="311" t="s">
        <v>76</v>
      </c>
      <c r="C36" s="268"/>
      <c r="D36" s="269"/>
      <c r="E36" s="310"/>
      <c r="F36" s="310"/>
    </row>
    <row r="37" spans="1:6" customFormat="1" ht="50.7">
      <c r="A37" s="267"/>
      <c r="B37" s="311" t="s">
        <v>101</v>
      </c>
      <c r="C37" s="104"/>
      <c r="D37" s="165"/>
      <c r="E37" s="106"/>
      <c r="F37" s="106"/>
    </row>
    <row r="38" spans="1:6" customFormat="1" ht="14.7">
      <c r="A38" s="267"/>
      <c r="B38" s="312" t="s">
        <v>283</v>
      </c>
      <c r="C38" s="104" t="s">
        <v>116</v>
      </c>
      <c r="D38" s="105">
        <v>68</v>
      </c>
      <c r="E38" s="285"/>
      <c r="F38" s="285">
        <f>E38*D38</f>
        <v>0</v>
      </c>
    </row>
    <row r="39" spans="1:6" customFormat="1">
      <c r="A39" s="267"/>
      <c r="B39" s="312"/>
      <c r="C39" s="104"/>
      <c r="D39" s="105"/>
      <c r="E39" s="285"/>
      <c r="F39" s="285"/>
    </row>
    <row r="40" spans="1:6" customFormat="1" ht="38">
      <c r="A40" s="81">
        <f>COUNT($A$1:A39)+1</f>
        <v>4</v>
      </c>
      <c r="B40" s="311" t="s">
        <v>275</v>
      </c>
      <c r="C40" s="268"/>
      <c r="D40" s="269"/>
      <c r="E40" s="310"/>
      <c r="F40" s="310"/>
    </row>
    <row r="41" spans="1:6" customFormat="1" ht="63.35">
      <c r="A41" s="267"/>
      <c r="B41" s="311" t="s">
        <v>276</v>
      </c>
      <c r="C41" s="268"/>
      <c r="D41" s="269"/>
      <c r="E41" s="310"/>
      <c r="F41" s="310"/>
    </row>
    <row r="42" spans="1:6" customFormat="1" ht="88.7">
      <c r="A42" s="267"/>
      <c r="B42" s="311" t="s">
        <v>258</v>
      </c>
      <c r="C42" s="268"/>
      <c r="D42" s="269"/>
      <c r="E42" s="310"/>
      <c r="F42" s="310"/>
    </row>
    <row r="43" spans="1:6" customFormat="1" ht="38">
      <c r="A43" s="267"/>
      <c r="B43" s="311" t="s">
        <v>75</v>
      </c>
      <c r="C43" s="268"/>
      <c r="D43" s="269"/>
      <c r="E43" s="310"/>
      <c r="F43" s="310"/>
    </row>
    <row r="44" spans="1:6" customFormat="1" ht="25.35">
      <c r="A44" s="267"/>
      <c r="B44" s="311" t="s">
        <v>76</v>
      </c>
      <c r="C44" s="268"/>
      <c r="D44" s="269"/>
      <c r="E44" s="310"/>
      <c r="F44" s="310"/>
    </row>
    <row r="45" spans="1:6" customFormat="1" ht="50.7">
      <c r="A45" s="267"/>
      <c r="B45" s="311" t="s">
        <v>101</v>
      </c>
      <c r="C45" s="104"/>
      <c r="D45" s="165"/>
      <c r="E45" s="106"/>
      <c r="F45" s="106"/>
    </row>
    <row r="46" spans="1:6" customFormat="1" ht="14.7">
      <c r="A46" s="267"/>
      <c r="B46" s="312" t="s">
        <v>277</v>
      </c>
      <c r="C46" s="104" t="s">
        <v>116</v>
      </c>
      <c r="D46" s="105">
        <v>313</v>
      </c>
      <c r="E46" s="285"/>
      <c r="F46" s="285">
        <f>E46*D46</f>
        <v>0</v>
      </c>
    </row>
    <row r="47" spans="1:6" customFormat="1">
      <c r="A47" s="267"/>
      <c r="B47" s="268"/>
      <c r="C47" s="268"/>
      <c r="D47" s="269"/>
      <c r="E47" s="310"/>
      <c r="F47" s="310"/>
    </row>
    <row r="48" spans="1:6" customFormat="1" ht="38">
      <c r="A48" s="81">
        <f>COUNT($A$1:A47)+1</f>
        <v>5</v>
      </c>
      <c r="B48" s="311" t="s">
        <v>278</v>
      </c>
      <c r="C48" s="268"/>
      <c r="D48" s="269"/>
      <c r="E48" s="310"/>
      <c r="F48" s="310"/>
    </row>
    <row r="49" spans="1:6" customFormat="1" ht="63.35">
      <c r="A49" s="267"/>
      <c r="B49" s="311" t="s">
        <v>276</v>
      </c>
      <c r="C49" s="268"/>
      <c r="D49" s="269"/>
      <c r="E49" s="310"/>
      <c r="F49" s="310"/>
    </row>
    <row r="50" spans="1:6" customFormat="1" ht="88.7">
      <c r="A50" s="267"/>
      <c r="B50" s="311" t="s">
        <v>274</v>
      </c>
      <c r="C50" s="268"/>
      <c r="D50" s="269"/>
      <c r="E50" s="310"/>
      <c r="F50" s="310"/>
    </row>
    <row r="51" spans="1:6" customFormat="1" ht="38">
      <c r="A51" s="267"/>
      <c r="B51" s="311" t="s">
        <v>75</v>
      </c>
      <c r="C51" s="268"/>
      <c r="D51" s="269"/>
      <c r="E51" s="310"/>
      <c r="F51" s="310"/>
    </row>
    <row r="52" spans="1:6" customFormat="1" ht="25.35">
      <c r="A52" s="267"/>
      <c r="B52" s="311" t="s">
        <v>76</v>
      </c>
      <c r="C52" s="268"/>
      <c r="D52" s="269"/>
      <c r="E52" s="310"/>
      <c r="F52" s="310"/>
    </row>
    <row r="53" spans="1:6" customFormat="1" ht="50.7">
      <c r="A53" s="267"/>
      <c r="B53" s="311" t="s">
        <v>101</v>
      </c>
      <c r="C53" s="104"/>
      <c r="D53" s="165"/>
      <c r="E53" s="106"/>
      <c r="F53" s="106"/>
    </row>
    <row r="54" spans="1:6" customFormat="1" ht="14.7">
      <c r="A54" s="267"/>
      <c r="B54" s="312" t="s">
        <v>279</v>
      </c>
      <c r="C54" s="104" t="s">
        <v>116</v>
      </c>
      <c r="D54" s="105">
        <v>83</v>
      </c>
      <c r="E54" s="285"/>
      <c r="F54" s="285">
        <f>E54*D54</f>
        <v>0</v>
      </c>
    </row>
    <row r="55" spans="1:6" customFormat="1">
      <c r="A55" s="267"/>
      <c r="B55" s="268"/>
      <c r="C55" s="268"/>
      <c r="D55" s="269"/>
      <c r="E55" s="310"/>
      <c r="F55" s="310"/>
    </row>
    <row r="56" spans="1:6" customFormat="1" ht="38">
      <c r="A56" s="81">
        <f>COUNT($A$1:A55)+1</f>
        <v>6</v>
      </c>
      <c r="B56" s="311" t="s">
        <v>280</v>
      </c>
      <c r="C56" s="268"/>
      <c r="D56" s="269"/>
      <c r="E56" s="310"/>
      <c r="F56" s="310"/>
    </row>
    <row r="57" spans="1:6" customFormat="1" ht="63.35">
      <c r="A57" s="267"/>
      <c r="B57" s="311" t="s">
        <v>276</v>
      </c>
      <c r="C57" s="268"/>
      <c r="D57" s="269"/>
      <c r="E57" s="310"/>
      <c r="F57" s="310"/>
    </row>
    <row r="58" spans="1:6" customFormat="1" ht="108.75" customHeight="1">
      <c r="A58" s="267"/>
      <c r="B58" s="311" t="s">
        <v>259</v>
      </c>
      <c r="C58" s="268"/>
      <c r="D58" s="269"/>
      <c r="E58" s="310"/>
      <c r="F58" s="310"/>
    </row>
    <row r="59" spans="1:6" customFormat="1">
      <c r="A59" s="267"/>
      <c r="B59" s="313" t="s">
        <v>281</v>
      </c>
      <c r="C59" s="268"/>
      <c r="D59" s="269"/>
      <c r="E59" s="310"/>
      <c r="F59" s="310"/>
    </row>
    <row r="60" spans="1:6" customFormat="1" ht="109.5" customHeight="1">
      <c r="A60" s="267"/>
      <c r="B60" s="311" t="s">
        <v>259</v>
      </c>
      <c r="C60" s="268"/>
      <c r="D60" s="269"/>
      <c r="E60" s="310"/>
      <c r="F60" s="310"/>
    </row>
    <row r="61" spans="1:6" customFormat="1" ht="63.35">
      <c r="A61" s="267"/>
      <c r="B61" s="311" t="s">
        <v>276</v>
      </c>
      <c r="C61" s="268"/>
      <c r="D61" s="269"/>
      <c r="E61" s="310"/>
      <c r="F61" s="310"/>
    </row>
    <row r="62" spans="1:6" customFormat="1" ht="25.35">
      <c r="A62" s="267"/>
      <c r="B62" s="311" t="s">
        <v>76</v>
      </c>
      <c r="C62" s="268"/>
      <c r="D62" s="269"/>
      <c r="E62" s="310"/>
      <c r="F62" s="310"/>
    </row>
    <row r="63" spans="1:6" customFormat="1" ht="50.7">
      <c r="A63" s="267"/>
      <c r="B63" s="311" t="s">
        <v>101</v>
      </c>
      <c r="C63" s="104"/>
      <c r="D63" s="165"/>
      <c r="E63" s="106"/>
      <c r="F63" s="106"/>
    </row>
    <row r="64" spans="1:6" customFormat="1" ht="14.7">
      <c r="A64" s="267"/>
      <c r="B64" s="312" t="s">
        <v>282</v>
      </c>
      <c r="C64" s="104" t="s">
        <v>116</v>
      </c>
      <c r="D64" s="105">
        <v>14</v>
      </c>
      <c r="E64" s="285"/>
      <c r="F64" s="285">
        <f>E64*D64</f>
        <v>0</v>
      </c>
    </row>
    <row r="65" spans="1:6" customFormat="1">
      <c r="A65" s="267"/>
      <c r="B65" s="268"/>
      <c r="C65" s="268"/>
      <c r="D65" s="269"/>
      <c r="E65" s="310"/>
      <c r="F65" s="310"/>
    </row>
    <row r="66" spans="1:6" customFormat="1">
      <c r="A66" s="267"/>
      <c r="B66" s="290" t="s">
        <v>260</v>
      </c>
      <c r="C66" s="268"/>
      <c r="D66" s="269"/>
      <c r="E66" s="310"/>
      <c r="F66" s="310"/>
    </row>
    <row r="67" spans="1:6" customFormat="1" ht="38">
      <c r="A67" s="81">
        <f>COUNT($A$1:A66)+1</f>
        <v>7</v>
      </c>
      <c r="B67" s="311" t="s">
        <v>261</v>
      </c>
      <c r="C67" s="268"/>
      <c r="D67" s="269"/>
      <c r="E67" s="310"/>
      <c r="F67" s="310"/>
    </row>
    <row r="68" spans="1:6" customFormat="1" ht="38">
      <c r="A68" s="267"/>
      <c r="B68" s="311" t="s">
        <v>264</v>
      </c>
      <c r="C68" s="268"/>
      <c r="D68" s="269"/>
      <c r="E68" s="310"/>
      <c r="F68" s="310"/>
    </row>
    <row r="69" spans="1:6" customFormat="1" ht="88.7">
      <c r="A69" s="267"/>
      <c r="B69" s="311" t="s">
        <v>258</v>
      </c>
      <c r="C69" s="268"/>
      <c r="D69" s="269"/>
      <c r="E69" s="310"/>
      <c r="F69" s="310"/>
    </row>
    <row r="70" spans="1:6" customFormat="1" ht="38">
      <c r="A70" s="267"/>
      <c r="B70" s="311" t="s">
        <v>265</v>
      </c>
      <c r="C70" s="268"/>
      <c r="D70" s="269"/>
      <c r="E70" s="310"/>
      <c r="F70" s="310"/>
    </row>
    <row r="71" spans="1:6" customFormat="1" ht="25.35">
      <c r="A71" s="267"/>
      <c r="B71" s="311" t="s">
        <v>76</v>
      </c>
      <c r="C71" s="268"/>
      <c r="D71" s="269"/>
      <c r="E71" s="310"/>
      <c r="F71" s="310"/>
    </row>
    <row r="72" spans="1:6" customFormat="1" ht="50.7">
      <c r="A72" s="267"/>
      <c r="B72" s="311" t="s">
        <v>101</v>
      </c>
      <c r="C72" s="104"/>
      <c r="D72" s="165"/>
      <c r="E72" s="106"/>
      <c r="F72" s="106"/>
    </row>
    <row r="73" spans="1:6" customFormat="1" ht="14.7">
      <c r="A73" s="267"/>
      <c r="B73" s="312" t="s">
        <v>267</v>
      </c>
      <c r="C73" s="104" t="s">
        <v>116</v>
      </c>
      <c r="D73" s="105">
        <v>66</v>
      </c>
      <c r="E73" s="285"/>
      <c r="F73" s="285">
        <f>E73*D73</f>
        <v>0</v>
      </c>
    </row>
    <row r="74" spans="1:6" customFormat="1">
      <c r="A74" s="267"/>
      <c r="B74" s="268"/>
      <c r="C74" s="268"/>
      <c r="D74" s="269"/>
      <c r="E74" s="310"/>
      <c r="F74" s="310"/>
    </row>
    <row r="75" spans="1:6" customFormat="1" ht="50.7">
      <c r="A75" s="81">
        <f>COUNT($A$1:A74)+1</f>
        <v>8</v>
      </c>
      <c r="B75" s="311" t="s">
        <v>262</v>
      </c>
      <c r="C75" s="268"/>
      <c r="D75" s="269"/>
      <c r="E75" s="310"/>
      <c r="F75" s="310"/>
    </row>
    <row r="76" spans="1:6" customFormat="1" ht="63.35">
      <c r="A76" s="267"/>
      <c r="B76" s="311" t="s">
        <v>263</v>
      </c>
      <c r="C76" s="268"/>
      <c r="D76" s="269"/>
      <c r="E76" s="310"/>
      <c r="F76" s="310"/>
    </row>
    <row r="77" spans="1:6" customFormat="1" ht="88.7">
      <c r="A77" s="267"/>
      <c r="B77" s="311" t="s">
        <v>258</v>
      </c>
      <c r="C77" s="268"/>
      <c r="D77" s="269"/>
      <c r="E77" s="310"/>
      <c r="F77" s="310"/>
    </row>
    <row r="78" spans="1:6" customFormat="1" ht="38">
      <c r="A78" s="267"/>
      <c r="B78" s="311" t="s">
        <v>265</v>
      </c>
      <c r="C78" s="268"/>
      <c r="D78" s="269"/>
      <c r="E78" s="310"/>
      <c r="F78" s="310"/>
    </row>
    <row r="79" spans="1:6" customFormat="1" ht="25.35">
      <c r="A79" s="267"/>
      <c r="B79" s="311" t="s">
        <v>76</v>
      </c>
      <c r="C79" s="268"/>
      <c r="D79" s="269"/>
      <c r="E79" s="310"/>
      <c r="F79" s="310"/>
    </row>
    <row r="80" spans="1:6" customFormat="1" ht="50.7">
      <c r="A80" s="267"/>
      <c r="B80" s="311" t="s">
        <v>101</v>
      </c>
      <c r="C80" s="104"/>
      <c r="D80" s="165"/>
      <c r="E80" s="106"/>
      <c r="F80" s="106"/>
    </row>
    <row r="81" spans="1:6" customFormat="1" ht="14.7">
      <c r="A81" s="267"/>
      <c r="B81" s="312" t="s">
        <v>266</v>
      </c>
      <c r="C81" s="104" t="s">
        <v>116</v>
      </c>
      <c r="D81" s="105">
        <v>90</v>
      </c>
      <c r="E81" s="285"/>
      <c r="F81" s="285">
        <f>E81*D81</f>
        <v>0</v>
      </c>
    </row>
    <row r="82" spans="1:6" customFormat="1">
      <c r="A82" s="267"/>
      <c r="B82" s="268"/>
      <c r="C82" s="268"/>
      <c r="D82" s="269"/>
      <c r="E82" s="310"/>
      <c r="F82" s="310"/>
    </row>
    <row r="83" spans="1:6" customFormat="1">
      <c r="A83" s="267"/>
      <c r="B83" s="158" t="s">
        <v>286</v>
      </c>
      <c r="C83" s="104"/>
      <c r="D83" s="165"/>
      <c r="E83" s="106"/>
      <c r="F83" s="106"/>
    </row>
    <row r="84" spans="1:6" customFormat="1" ht="38">
      <c r="A84" s="81">
        <f>COUNT($A$1:A83)+1</f>
        <v>9</v>
      </c>
      <c r="B84" s="161" t="s">
        <v>287</v>
      </c>
      <c r="C84" s="268"/>
      <c r="D84" s="315"/>
      <c r="E84" s="270"/>
      <c r="F84" s="285"/>
    </row>
    <row r="85" spans="1:6" customFormat="1" ht="88.7">
      <c r="A85" s="267"/>
      <c r="B85" s="311" t="s">
        <v>288</v>
      </c>
      <c r="C85" s="268"/>
      <c r="D85" s="315"/>
      <c r="E85" s="270"/>
      <c r="F85" s="285"/>
    </row>
    <row r="86" spans="1:6" customFormat="1" ht="38">
      <c r="A86" s="267"/>
      <c r="B86" s="161" t="s">
        <v>75</v>
      </c>
      <c r="C86" s="268"/>
      <c r="D86" s="315"/>
      <c r="E86" s="270"/>
      <c r="F86" s="285"/>
    </row>
    <row r="87" spans="1:6" customFormat="1" ht="25.35">
      <c r="A87" s="267"/>
      <c r="B87" s="161" t="s">
        <v>77</v>
      </c>
      <c r="C87" s="268"/>
      <c r="D87" s="315"/>
      <c r="E87" s="270"/>
      <c r="F87" s="285"/>
    </row>
    <row r="88" spans="1:6" customFormat="1" ht="38">
      <c r="A88" s="267"/>
      <c r="B88" s="161" t="s">
        <v>102</v>
      </c>
      <c r="C88" s="104"/>
      <c r="D88" s="165"/>
      <c r="E88" s="106"/>
      <c r="F88" s="106"/>
    </row>
    <row r="89" spans="1:6" customFormat="1" ht="14.7">
      <c r="A89" s="267"/>
      <c r="B89" s="312" t="s">
        <v>289</v>
      </c>
      <c r="C89" s="104" t="s">
        <v>116</v>
      </c>
      <c r="D89" s="105">
        <v>746</v>
      </c>
      <c r="E89" s="272"/>
      <c r="F89" s="285">
        <f>E89*D89</f>
        <v>0</v>
      </c>
    </row>
    <row r="90" spans="1:6" customFormat="1">
      <c r="A90" s="267"/>
      <c r="B90" s="164"/>
      <c r="C90" s="104"/>
      <c r="D90" s="165"/>
      <c r="E90" s="106"/>
      <c r="F90" s="106"/>
    </row>
    <row r="91" spans="1:6" customFormat="1" ht="38">
      <c r="A91" s="81">
        <f>COUNT($A$1:A90)+1</f>
        <v>10</v>
      </c>
      <c r="B91" s="161" t="s">
        <v>291</v>
      </c>
      <c r="C91" s="268"/>
      <c r="D91" s="315"/>
      <c r="E91" s="270"/>
      <c r="F91" s="285"/>
    </row>
    <row r="92" spans="1:6" customFormat="1" ht="88.7">
      <c r="A92" s="267"/>
      <c r="B92" s="311" t="s">
        <v>288</v>
      </c>
      <c r="C92" s="268"/>
      <c r="D92" s="315"/>
      <c r="E92" s="270"/>
      <c r="F92" s="285"/>
    </row>
    <row r="93" spans="1:6" customFormat="1" ht="63.35">
      <c r="A93" s="267"/>
      <c r="B93" s="311" t="s">
        <v>276</v>
      </c>
      <c r="C93" s="268"/>
      <c r="D93" s="315"/>
      <c r="E93" s="270"/>
      <c r="F93" s="285"/>
    </row>
    <row r="94" spans="1:6" customFormat="1" ht="25.35">
      <c r="A94" s="267"/>
      <c r="B94" s="161" t="s">
        <v>77</v>
      </c>
      <c r="C94" s="268"/>
      <c r="D94" s="315"/>
      <c r="E94" s="270"/>
      <c r="F94" s="285"/>
    </row>
    <row r="95" spans="1:6" customFormat="1" ht="38">
      <c r="A95" s="267"/>
      <c r="B95" s="161" t="s">
        <v>102</v>
      </c>
      <c r="C95" s="104"/>
      <c r="D95" s="165"/>
      <c r="E95" s="106"/>
      <c r="F95" s="106"/>
    </row>
    <row r="96" spans="1:6" customFormat="1" ht="14.7">
      <c r="A96" s="267"/>
      <c r="B96" s="312" t="s">
        <v>292</v>
      </c>
      <c r="C96" s="104" t="s">
        <v>116</v>
      </c>
      <c r="D96" s="105">
        <v>70</v>
      </c>
      <c r="E96" s="272"/>
      <c r="F96" s="285">
        <f>E96*D96</f>
        <v>0</v>
      </c>
    </row>
    <row r="97" spans="1:6" customFormat="1">
      <c r="A97" s="267"/>
      <c r="B97" s="164"/>
      <c r="C97" s="104"/>
      <c r="D97" s="165"/>
      <c r="E97" s="106"/>
      <c r="F97" s="106"/>
    </row>
    <row r="98" spans="1:6" customFormat="1" ht="38">
      <c r="A98" s="81">
        <f>COUNT($A$1:A97)+1</f>
        <v>11</v>
      </c>
      <c r="B98" s="161" t="s">
        <v>293</v>
      </c>
      <c r="C98" s="268"/>
      <c r="D98" s="315"/>
      <c r="E98" s="270"/>
      <c r="F98" s="285"/>
    </row>
    <row r="99" spans="1:6" customFormat="1" ht="88.7">
      <c r="A99" s="267"/>
      <c r="B99" s="311" t="s">
        <v>288</v>
      </c>
      <c r="C99" s="268"/>
      <c r="D99" s="315"/>
      <c r="E99" s="270"/>
      <c r="F99" s="285"/>
    </row>
    <row r="100" spans="1:6" customFormat="1" ht="68.25" customHeight="1">
      <c r="A100" s="267"/>
      <c r="B100" s="311" t="s">
        <v>263</v>
      </c>
      <c r="C100" s="268"/>
      <c r="D100" s="315"/>
      <c r="E100" s="270"/>
      <c r="F100" s="285"/>
    </row>
    <row r="101" spans="1:6" customFormat="1" ht="25.35">
      <c r="A101" s="267"/>
      <c r="B101" s="161" t="s">
        <v>77</v>
      </c>
      <c r="C101" s="268"/>
      <c r="D101" s="315"/>
      <c r="E101" s="270"/>
      <c r="F101" s="285"/>
    </row>
    <row r="102" spans="1:6" customFormat="1" ht="38">
      <c r="A102" s="267"/>
      <c r="B102" s="161" t="s">
        <v>102</v>
      </c>
      <c r="C102" s="104"/>
      <c r="D102" s="165"/>
      <c r="E102" s="106"/>
      <c r="F102" s="106"/>
    </row>
    <row r="103" spans="1:6" customFormat="1" ht="14.7">
      <c r="A103" s="267"/>
      <c r="B103" s="312" t="s">
        <v>294</v>
      </c>
      <c r="C103" s="104" t="s">
        <v>116</v>
      </c>
      <c r="D103" s="105">
        <v>70</v>
      </c>
      <c r="E103" s="272"/>
      <c r="F103" s="285">
        <f>E103*D103</f>
        <v>0</v>
      </c>
    </row>
    <row r="104" spans="1:6" customFormat="1">
      <c r="A104" s="267"/>
      <c r="B104" s="164"/>
      <c r="C104" s="104"/>
      <c r="D104" s="165"/>
      <c r="E104" s="106"/>
      <c r="F104" s="106"/>
    </row>
    <row r="105" spans="1:6" customFormat="1">
      <c r="A105" s="267"/>
      <c r="B105" s="158" t="s">
        <v>298</v>
      </c>
      <c r="C105" s="104"/>
      <c r="D105" s="165"/>
      <c r="E105" s="106"/>
      <c r="F105" s="106"/>
    </row>
    <row r="106" spans="1:6" customFormat="1" ht="25.35">
      <c r="A106" s="81">
        <f>COUNT($A$1:A105)+1</f>
        <v>12</v>
      </c>
      <c r="B106" s="161" t="s">
        <v>122</v>
      </c>
      <c r="C106" s="104"/>
      <c r="D106" s="159"/>
      <c r="E106" s="272"/>
      <c r="F106" s="285"/>
    </row>
    <row r="107" spans="1:6" customFormat="1" ht="25.35">
      <c r="A107" s="267"/>
      <c r="B107" s="161" t="s">
        <v>131</v>
      </c>
      <c r="C107" s="104"/>
      <c r="D107" s="159"/>
      <c r="E107" s="272"/>
      <c r="F107" s="285"/>
    </row>
    <row r="108" spans="1:6" customFormat="1" ht="38">
      <c r="A108" s="267"/>
      <c r="B108" s="161" t="s">
        <v>78</v>
      </c>
      <c r="C108" s="104"/>
      <c r="D108" s="159"/>
      <c r="E108" s="272"/>
      <c r="F108" s="285"/>
    </row>
    <row r="109" spans="1:6" customFormat="1" ht="25.35">
      <c r="A109" s="267"/>
      <c r="B109" s="161" t="s">
        <v>79</v>
      </c>
      <c r="C109" s="104"/>
      <c r="D109" s="159"/>
      <c r="E109" s="272"/>
      <c r="F109" s="285"/>
    </row>
    <row r="110" spans="1:6" customFormat="1" ht="25.35">
      <c r="A110" s="267"/>
      <c r="B110" s="161" t="s">
        <v>300</v>
      </c>
      <c r="C110" s="104"/>
      <c r="D110" s="159"/>
      <c r="E110" s="272"/>
      <c r="F110" s="285"/>
    </row>
    <row r="111" spans="1:6" customFormat="1" ht="50.7">
      <c r="A111" s="267"/>
      <c r="B111" s="161" t="s">
        <v>63</v>
      </c>
      <c r="C111" s="104"/>
      <c r="D111" s="165"/>
      <c r="E111" s="106"/>
      <c r="F111" s="106"/>
    </row>
    <row r="112" spans="1:6" customFormat="1" ht="14.7">
      <c r="A112" s="267"/>
      <c r="B112" s="312" t="s">
        <v>299</v>
      </c>
      <c r="C112" s="104" t="s">
        <v>116</v>
      </c>
      <c r="D112" s="159">
        <v>404</v>
      </c>
      <c r="E112" s="272"/>
      <c r="F112" s="285">
        <f>E112*D112</f>
        <v>0</v>
      </c>
    </row>
    <row r="113" spans="1:6" customFormat="1">
      <c r="A113" s="267"/>
      <c r="B113" s="164"/>
      <c r="C113" s="104"/>
      <c r="D113" s="165"/>
      <c r="E113" s="106"/>
      <c r="F113" s="106"/>
    </row>
    <row r="114" spans="1:6" customFormat="1" ht="25.35">
      <c r="A114" s="81">
        <f>COUNT($A$1:A113)+1</f>
        <v>13</v>
      </c>
      <c r="B114" s="161" t="s">
        <v>301</v>
      </c>
      <c r="C114" s="104"/>
      <c r="D114" s="159"/>
      <c r="E114" s="272"/>
      <c r="F114" s="285"/>
    </row>
    <row r="115" spans="1:6" customFormat="1" ht="76">
      <c r="A115" s="267"/>
      <c r="B115" s="161" t="s">
        <v>302</v>
      </c>
      <c r="C115" s="104"/>
      <c r="D115" s="159"/>
      <c r="E115" s="272"/>
      <c r="F115" s="285"/>
    </row>
    <row r="116" spans="1:6" customFormat="1" ht="38">
      <c r="A116" s="267"/>
      <c r="B116" s="161" t="s">
        <v>78</v>
      </c>
      <c r="C116" s="104"/>
      <c r="D116" s="159"/>
      <c r="E116" s="272"/>
      <c r="F116" s="285"/>
    </row>
    <row r="117" spans="1:6" customFormat="1" ht="25.35">
      <c r="A117" s="267"/>
      <c r="B117" s="161" t="s">
        <v>303</v>
      </c>
      <c r="C117" s="104"/>
      <c r="D117" s="159"/>
      <c r="E117" s="272"/>
      <c r="F117" s="285"/>
    </row>
    <row r="118" spans="1:6" customFormat="1" ht="50.7">
      <c r="A118" s="267"/>
      <c r="B118" s="161" t="s">
        <v>63</v>
      </c>
      <c r="C118" s="104"/>
      <c r="D118" s="165"/>
      <c r="E118" s="106"/>
      <c r="F118" s="106"/>
    </row>
    <row r="119" spans="1:6" customFormat="1" ht="14.7">
      <c r="A119" s="267"/>
      <c r="B119" s="312" t="s">
        <v>304</v>
      </c>
      <c r="C119" s="104" t="s">
        <v>116</v>
      </c>
      <c r="D119" s="159">
        <v>100</v>
      </c>
      <c r="E119" s="272"/>
      <c r="F119" s="285">
        <f>E119*D119</f>
        <v>0</v>
      </c>
    </row>
    <row r="120" spans="1:6" customFormat="1">
      <c r="A120" s="267"/>
      <c r="B120" s="164"/>
      <c r="C120" s="104"/>
      <c r="D120" s="165"/>
      <c r="E120" s="106"/>
      <c r="F120" s="106"/>
    </row>
    <row r="121" spans="1:6" customFormat="1">
      <c r="A121" s="267"/>
      <c r="B121" s="158" t="s">
        <v>305</v>
      </c>
      <c r="C121" s="104"/>
      <c r="D121" s="165"/>
      <c r="E121" s="106"/>
      <c r="F121" s="106"/>
    </row>
    <row r="122" spans="1:6" customFormat="1" ht="174.75" customHeight="1">
      <c r="A122" s="81">
        <f>COUNT($A$1:A121)+1</f>
        <v>14</v>
      </c>
      <c r="B122" s="275" t="s">
        <v>310</v>
      </c>
      <c r="D122" s="165"/>
      <c r="E122" s="106"/>
      <c r="F122" s="106"/>
    </row>
    <row r="123" spans="1:6" customFormat="1">
      <c r="A123" s="81" t="s">
        <v>309</v>
      </c>
      <c r="B123" s="275" t="s">
        <v>312</v>
      </c>
      <c r="D123" s="165"/>
      <c r="E123" s="106"/>
      <c r="F123" s="106"/>
    </row>
    <row r="124" spans="1:6" customFormat="1" ht="14.7">
      <c r="A124" s="267"/>
      <c r="B124" s="312" t="s">
        <v>307</v>
      </c>
      <c r="C124" s="64" t="s">
        <v>306</v>
      </c>
      <c r="D124" s="159">
        <v>257</v>
      </c>
      <c r="E124" s="272"/>
      <c r="F124" s="285">
        <f>E124*D124</f>
        <v>0</v>
      </c>
    </row>
    <row r="125" spans="1:6" customFormat="1">
      <c r="A125" s="81" t="s">
        <v>311</v>
      </c>
      <c r="B125" s="275" t="s">
        <v>313</v>
      </c>
      <c r="C125" s="64"/>
      <c r="D125" s="159"/>
      <c r="E125" s="272"/>
      <c r="F125" s="285"/>
    </row>
    <row r="126" spans="1:6" customFormat="1" ht="14.7">
      <c r="A126" s="267"/>
      <c r="B126" s="312" t="s">
        <v>308</v>
      </c>
      <c r="C126" s="64" t="s">
        <v>306</v>
      </c>
      <c r="D126" s="159">
        <v>70</v>
      </c>
      <c r="E126" s="272"/>
      <c r="F126" s="285">
        <f>E126*D126</f>
        <v>0</v>
      </c>
    </row>
    <row r="127" spans="1:6" customFormat="1">
      <c r="A127" s="267"/>
      <c r="B127" s="164"/>
      <c r="C127" s="104"/>
      <c r="D127" s="165"/>
      <c r="E127" s="106"/>
      <c r="F127" s="106"/>
    </row>
    <row r="128" spans="1:6" customFormat="1" ht="76">
      <c r="A128" s="81">
        <f>COUNT($A$1:A127)+1</f>
        <v>15</v>
      </c>
      <c r="B128" s="210" t="s">
        <v>316</v>
      </c>
      <c r="C128" s="251"/>
      <c r="D128" s="251"/>
      <c r="E128" s="316"/>
      <c r="F128" s="316"/>
    </row>
    <row r="129" spans="1:7" customFormat="1" ht="14.7">
      <c r="A129" s="267"/>
      <c r="B129" s="210" t="s">
        <v>315</v>
      </c>
      <c r="C129" s="104" t="s">
        <v>117</v>
      </c>
      <c r="D129" s="159">
        <v>15</v>
      </c>
      <c r="E129" s="272"/>
      <c r="F129" s="285">
        <f>E129*D129</f>
        <v>0</v>
      </c>
    </row>
    <row r="130" spans="1:7" customFormat="1" ht="14.7">
      <c r="A130" s="267"/>
      <c r="B130" s="210" t="s">
        <v>314</v>
      </c>
      <c r="C130" s="104" t="s">
        <v>117</v>
      </c>
      <c r="D130" s="159">
        <v>62</v>
      </c>
      <c r="E130" s="272"/>
      <c r="F130" s="285">
        <f>E130*D130</f>
        <v>0</v>
      </c>
    </row>
    <row r="131" spans="1:7" customFormat="1">
      <c r="A131" s="267"/>
      <c r="B131" s="210"/>
      <c r="C131" s="104"/>
      <c r="D131" s="159"/>
      <c r="E131" s="272"/>
      <c r="F131" s="285"/>
    </row>
    <row r="132" spans="1:7" customFormat="1" ht="50.7">
      <c r="A132" s="81">
        <f>COUNT($A$1:A131)+1</f>
        <v>16</v>
      </c>
      <c r="B132" s="311" t="s">
        <v>362</v>
      </c>
      <c r="C132" s="268"/>
      <c r="D132" s="269"/>
      <c r="E132" s="310"/>
      <c r="F132" s="310"/>
    </row>
    <row r="133" spans="1:7" customFormat="1" ht="38">
      <c r="A133" s="267"/>
      <c r="B133" s="311" t="s">
        <v>264</v>
      </c>
      <c r="C133" s="268"/>
      <c r="D133" s="269"/>
      <c r="E133" s="310"/>
      <c r="F133" s="310"/>
    </row>
    <row r="134" spans="1:7" customFormat="1" ht="88.7">
      <c r="A134" s="267"/>
      <c r="B134" s="311" t="s">
        <v>363</v>
      </c>
      <c r="C134" s="268"/>
      <c r="D134" s="269"/>
      <c r="E134" s="310"/>
      <c r="F134" s="310"/>
    </row>
    <row r="135" spans="1:7" customFormat="1" ht="38">
      <c r="A135" s="267"/>
      <c r="B135" s="311" t="s">
        <v>265</v>
      </c>
      <c r="C135" s="268"/>
      <c r="D135" s="269"/>
      <c r="E135" s="310"/>
      <c r="F135" s="310"/>
    </row>
    <row r="136" spans="1:7" customFormat="1" ht="25.35">
      <c r="A136" s="267"/>
      <c r="B136" s="311" t="s">
        <v>76</v>
      </c>
      <c r="C136" s="268"/>
      <c r="D136" s="269"/>
      <c r="E136" s="310"/>
      <c r="F136" s="310"/>
    </row>
    <row r="137" spans="1:7" customFormat="1" ht="50.7">
      <c r="A137" s="267"/>
      <c r="B137" s="311" t="s">
        <v>101</v>
      </c>
      <c r="C137" s="104" t="s">
        <v>116</v>
      </c>
      <c r="D137" s="105">
        <v>10</v>
      </c>
      <c r="E137" s="285"/>
      <c r="F137" s="285">
        <f>E137*D137</f>
        <v>0</v>
      </c>
    </row>
    <row r="138" spans="1:7" customFormat="1">
      <c r="A138" s="267"/>
      <c r="B138" s="312"/>
      <c r="C138" s="104"/>
      <c r="D138" s="165"/>
      <c r="E138" s="106"/>
      <c r="F138" s="106"/>
    </row>
    <row r="139" spans="1:7" customFormat="1">
      <c r="A139" s="267"/>
      <c r="B139" s="290" t="s">
        <v>284</v>
      </c>
      <c r="C139" s="268"/>
      <c r="D139" s="269"/>
      <c r="E139" s="310"/>
      <c r="F139" s="310"/>
    </row>
    <row r="140" spans="1:7" customFormat="1" ht="38">
      <c r="A140" s="81">
        <f>COUNT($A$1:A139)+1</f>
        <v>17</v>
      </c>
      <c r="B140" s="347" t="s">
        <v>350</v>
      </c>
      <c r="C140" s="104" t="s">
        <v>117</v>
      </c>
      <c r="D140" s="159">
        <v>105</v>
      </c>
      <c r="E140" s="272"/>
      <c r="F140" s="285">
        <f>E140*D140</f>
        <v>0</v>
      </c>
    </row>
    <row r="141" spans="1:7" customFormat="1">
      <c r="A141" s="81"/>
      <c r="B141" s="347"/>
      <c r="C141" s="104"/>
      <c r="D141" s="159"/>
      <c r="E141" s="272"/>
      <c r="F141" s="285"/>
    </row>
    <row r="142" spans="1:7" customFormat="1" ht="50.7">
      <c r="A142" s="81">
        <f>COUNT($A$1:A141)+1</f>
        <v>18</v>
      </c>
      <c r="B142" s="347" t="s">
        <v>464</v>
      </c>
      <c r="C142" s="104" t="s">
        <v>117</v>
      </c>
      <c r="D142" s="159">
        <v>5</v>
      </c>
      <c r="E142" s="272"/>
      <c r="F142" s="285">
        <f>E142*D142</f>
        <v>0</v>
      </c>
      <c r="G142" s="307"/>
    </row>
    <row r="143" spans="1:7" customFormat="1">
      <c r="A143" s="81"/>
      <c r="B143" s="347"/>
      <c r="C143" s="104"/>
      <c r="D143" s="159"/>
      <c r="E143" s="272"/>
      <c r="F143" s="285"/>
    </row>
    <row r="144" spans="1:7" customFormat="1" ht="50.7">
      <c r="A144" s="81">
        <f>COUNT($A$1:A143)+1</f>
        <v>19</v>
      </c>
      <c r="B144" s="347" t="s">
        <v>357</v>
      </c>
      <c r="C144" s="104" t="s">
        <v>116</v>
      </c>
      <c r="D144" s="159">
        <v>5</v>
      </c>
      <c r="E144" s="272"/>
      <c r="F144" s="285">
        <f>E144*D144</f>
        <v>0</v>
      </c>
    </row>
    <row r="145" spans="1:6" customFormat="1">
      <c r="A145" s="267"/>
      <c r="B145" s="290"/>
      <c r="C145" s="268"/>
      <c r="D145" s="269"/>
      <c r="E145" s="310"/>
      <c r="F145" s="310"/>
    </row>
    <row r="146" spans="1:6" customFormat="1" ht="38">
      <c r="A146" s="81">
        <f>COUNT($A$1:A145)+1</f>
        <v>20</v>
      </c>
      <c r="B146" s="347" t="s">
        <v>355</v>
      </c>
      <c r="C146" s="104" t="s">
        <v>116</v>
      </c>
      <c r="D146" s="159">
        <v>15</v>
      </c>
      <c r="E146" s="272"/>
      <c r="F146" s="285">
        <f>E146*D146</f>
        <v>0</v>
      </c>
    </row>
    <row r="147" spans="1:6" customFormat="1">
      <c r="A147" s="267"/>
      <c r="B147" s="290"/>
      <c r="C147" s="268"/>
      <c r="D147" s="269"/>
      <c r="E147" s="310"/>
      <c r="F147" s="310"/>
    </row>
    <row r="148" spans="1:6" customFormat="1" ht="38">
      <c r="A148" s="81">
        <f>COUNT($A$1:A147)+1</f>
        <v>21</v>
      </c>
      <c r="B148" s="161" t="s">
        <v>296</v>
      </c>
      <c r="C148" s="104"/>
      <c r="D148" s="165"/>
      <c r="E148" s="106"/>
      <c r="F148" s="106"/>
    </row>
    <row r="149" spans="1:6" customFormat="1" ht="14.7">
      <c r="A149" s="81"/>
      <c r="B149" s="314" t="s">
        <v>295</v>
      </c>
      <c r="C149" s="104" t="s">
        <v>116</v>
      </c>
      <c r="D149" s="159">
        <v>28</v>
      </c>
      <c r="E149" s="272"/>
      <c r="F149" s="285">
        <f>E149*D149</f>
        <v>0</v>
      </c>
    </row>
    <row r="150" spans="1:6" customFormat="1">
      <c r="A150" s="267"/>
      <c r="B150" s="290"/>
      <c r="C150" s="268"/>
      <c r="D150" s="269"/>
      <c r="E150" s="310"/>
      <c r="F150" s="310"/>
    </row>
    <row r="151" spans="1:6" customFormat="1" ht="38">
      <c r="A151" s="81">
        <f>COUNT($A$1:A150)+1</f>
        <v>22</v>
      </c>
      <c r="B151" s="161" t="s">
        <v>271</v>
      </c>
      <c r="C151" s="104"/>
      <c r="D151" s="165"/>
      <c r="E151" s="106"/>
      <c r="F151" s="106"/>
    </row>
    <row r="152" spans="1:6" customFormat="1" ht="27" customHeight="1">
      <c r="A152" s="267"/>
      <c r="B152" s="314" t="s">
        <v>290</v>
      </c>
      <c r="C152" s="104" t="s">
        <v>116</v>
      </c>
      <c r="D152" s="159">
        <v>1080</v>
      </c>
      <c r="E152" s="272"/>
      <c r="F152" s="285">
        <f>E152*D152</f>
        <v>0</v>
      </c>
    </row>
    <row r="153" spans="1:6" customFormat="1">
      <c r="A153" s="267"/>
      <c r="B153" s="268"/>
      <c r="C153" s="268"/>
      <c r="D153" s="269"/>
      <c r="E153" s="310"/>
      <c r="F153" s="310"/>
    </row>
    <row r="154" spans="1:6" customFormat="1" ht="63.35">
      <c r="A154" s="81">
        <f>COUNT($A$1:A153)+1</f>
        <v>23</v>
      </c>
      <c r="B154" s="161" t="s">
        <v>317</v>
      </c>
      <c r="C154" s="104"/>
      <c r="D154" s="165"/>
      <c r="E154" s="310"/>
      <c r="F154" s="310"/>
    </row>
    <row r="155" spans="1:6" customFormat="1" ht="14.7">
      <c r="A155" s="267"/>
      <c r="B155" s="312" t="s">
        <v>318</v>
      </c>
      <c r="C155" s="104" t="s">
        <v>117</v>
      </c>
      <c r="D155" s="159">
        <v>46</v>
      </c>
      <c r="E155" s="272"/>
      <c r="F155" s="285">
        <f>E155*D155</f>
        <v>0</v>
      </c>
    </row>
    <row r="156" spans="1:6" customFormat="1">
      <c r="A156" s="267"/>
      <c r="B156" s="268"/>
      <c r="C156" s="268"/>
      <c r="D156" s="269"/>
      <c r="E156" s="310"/>
      <c r="F156" s="310"/>
    </row>
    <row r="157" spans="1:6" customFormat="1" ht="25.35">
      <c r="A157" s="81">
        <f>COUNT($A$1:A156)+1</f>
        <v>24</v>
      </c>
      <c r="B157" s="317" t="s">
        <v>319</v>
      </c>
      <c r="C157" s="104" t="s">
        <v>117</v>
      </c>
      <c r="D157" s="159">
        <v>168</v>
      </c>
      <c r="E157" s="272"/>
      <c r="F157" s="285">
        <f>E157*D157</f>
        <v>0</v>
      </c>
    </row>
    <row r="158" spans="1:6" customFormat="1">
      <c r="A158" s="267"/>
      <c r="B158" s="268"/>
      <c r="C158" s="268"/>
      <c r="D158" s="269"/>
      <c r="E158" s="310"/>
      <c r="F158" s="310"/>
    </row>
    <row r="159" spans="1:6" customFormat="1" ht="76">
      <c r="A159" s="81">
        <f>COUNT($A$1:A158)+1</f>
        <v>25</v>
      </c>
      <c r="B159" s="317" t="s">
        <v>364</v>
      </c>
      <c r="C159" s="104" t="s">
        <v>117</v>
      </c>
      <c r="D159" s="159">
        <v>92</v>
      </c>
      <c r="E159" s="272"/>
      <c r="F159" s="285">
        <f>E159*D159</f>
        <v>0</v>
      </c>
    </row>
    <row r="160" spans="1:6" customFormat="1">
      <c r="A160" s="267"/>
      <c r="B160" s="268"/>
      <c r="C160" s="268"/>
      <c r="D160" s="269"/>
      <c r="E160" s="310"/>
      <c r="F160" s="310"/>
    </row>
    <row r="161" spans="1:6" customFormat="1" ht="33" customHeight="1">
      <c r="A161" s="81">
        <f>COUNT($A$1:A160)+1</f>
        <v>26</v>
      </c>
      <c r="B161" s="161" t="s">
        <v>320</v>
      </c>
      <c r="C161" s="104"/>
      <c r="D161" s="159"/>
      <c r="E161" s="272"/>
      <c r="F161" s="285"/>
    </row>
    <row r="162" spans="1:6" customFormat="1" ht="35.700000000000003">
      <c r="A162" s="267"/>
      <c r="B162" s="318" t="s">
        <v>322</v>
      </c>
      <c r="C162" s="104" t="s">
        <v>7</v>
      </c>
      <c r="D162" s="159">
        <v>11</v>
      </c>
      <c r="E162" s="272"/>
      <c r="F162" s="285">
        <f t="shared" ref="F162" si="0">E162*D162</f>
        <v>0</v>
      </c>
    </row>
    <row r="163" spans="1:6" customFormat="1" ht="23">
      <c r="A163" s="267"/>
      <c r="B163" s="318" t="s">
        <v>321</v>
      </c>
      <c r="C163" s="104" t="s">
        <v>7</v>
      </c>
      <c r="D163" s="159">
        <v>6</v>
      </c>
      <c r="E163" s="272"/>
      <c r="F163" s="285">
        <f t="shared" ref="F163" si="1">E163*D163</f>
        <v>0</v>
      </c>
    </row>
    <row r="164" spans="1:6" customFormat="1" ht="23">
      <c r="A164" s="267"/>
      <c r="B164" s="318" t="s">
        <v>323</v>
      </c>
      <c r="C164" s="104" t="s">
        <v>7</v>
      </c>
      <c r="D164" s="159">
        <v>2</v>
      </c>
      <c r="E164" s="272"/>
      <c r="F164" s="285">
        <f t="shared" ref="F164:F165" si="2">E164*D164</f>
        <v>0</v>
      </c>
    </row>
    <row r="165" spans="1:6" customFormat="1" ht="25.35">
      <c r="A165" s="267"/>
      <c r="B165" s="318" t="s">
        <v>473</v>
      </c>
      <c r="C165" s="104" t="s">
        <v>117</v>
      </c>
      <c r="D165" s="159">
        <v>30</v>
      </c>
      <c r="E165" s="272"/>
      <c r="F165" s="285">
        <f t="shared" si="2"/>
        <v>0</v>
      </c>
    </row>
    <row r="166" spans="1:6" customFormat="1">
      <c r="A166" s="267"/>
      <c r="B166" s="268"/>
      <c r="C166" s="268"/>
      <c r="D166" s="269"/>
      <c r="E166" s="310"/>
      <c r="F166" s="310"/>
    </row>
    <row r="167" spans="1:6" customFormat="1" ht="25.35">
      <c r="A167" s="81">
        <f>COUNT($A$1:A166)+1</f>
        <v>27</v>
      </c>
      <c r="B167" s="161" t="s">
        <v>119</v>
      </c>
      <c r="C167" s="104" t="s">
        <v>117</v>
      </c>
      <c r="D167" s="159">
        <v>420</v>
      </c>
      <c r="E167" s="272"/>
      <c r="F167" s="285">
        <f>E167*D167</f>
        <v>0</v>
      </c>
    </row>
    <row r="168" spans="1:6" customFormat="1">
      <c r="A168" s="267"/>
      <c r="B168" s="268"/>
      <c r="C168" s="268"/>
      <c r="D168" s="269"/>
      <c r="E168" s="310"/>
      <c r="F168" s="310"/>
    </row>
    <row r="169" spans="1:6" customFormat="1" ht="38">
      <c r="A169" s="81">
        <f>COUNT($A$1:A168)+1</f>
        <v>28</v>
      </c>
      <c r="B169" s="319" t="s">
        <v>324</v>
      </c>
      <c r="C169" s="104" t="s">
        <v>117</v>
      </c>
      <c r="D169" s="159">
        <v>38</v>
      </c>
      <c r="E169" s="272"/>
      <c r="F169" s="285">
        <f>E169*D169</f>
        <v>0</v>
      </c>
    </row>
    <row r="170" spans="1:6" customFormat="1">
      <c r="A170" s="267"/>
      <c r="B170" s="268"/>
      <c r="C170" s="268"/>
      <c r="D170" s="269"/>
      <c r="E170" s="310"/>
      <c r="F170" s="310"/>
    </row>
    <row r="171" spans="1:6" customFormat="1" ht="38">
      <c r="A171" s="81">
        <f>COUNT($A$1:A170)+1</f>
        <v>29</v>
      </c>
      <c r="B171" s="317" t="s">
        <v>325</v>
      </c>
      <c r="C171" s="268"/>
      <c r="D171" s="269"/>
      <c r="E171" s="310"/>
      <c r="F171" s="310"/>
    </row>
    <row r="172" spans="1:6" customFormat="1">
      <c r="A172" s="267"/>
      <c r="B172" s="320" t="s">
        <v>326</v>
      </c>
      <c r="C172" s="104" t="s">
        <v>7</v>
      </c>
      <c r="D172" s="159">
        <v>43</v>
      </c>
      <c r="E172" s="272"/>
      <c r="F172" s="285">
        <f t="shared" ref="F172:F173" si="3">E172*D172</f>
        <v>0</v>
      </c>
    </row>
    <row r="173" spans="1:6" customFormat="1">
      <c r="A173" s="267"/>
      <c r="B173" s="320" t="s">
        <v>327</v>
      </c>
      <c r="C173" s="104" t="s">
        <v>7</v>
      </c>
      <c r="D173" s="159">
        <v>2</v>
      </c>
      <c r="E173" s="272"/>
      <c r="F173" s="285">
        <f t="shared" si="3"/>
        <v>0</v>
      </c>
    </row>
    <row r="174" spans="1:6" customFormat="1">
      <c r="A174" s="267"/>
      <c r="B174" s="268"/>
      <c r="C174" s="268"/>
      <c r="D174" s="269"/>
      <c r="E174" s="310"/>
      <c r="F174" s="310"/>
    </row>
    <row r="175" spans="1:6" customFormat="1" ht="25.35">
      <c r="A175" s="81">
        <f>COUNT($A$1:A174)+1</f>
        <v>30</v>
      </c>
      <c r="B175" s="317" t="s">
        <v>328</v>
      </c>
      <c r="C175" s="104" t="s">
        <v>7</v>
      </c>
      <c r="D175" s="159">
        <v>170</v>
      </c>
      <c r="E175" s="272"/>
      <c r="F175" s="285">
        <f t="shared" ref="F175:F177" si="4">E175*D175</f>
        <v>0</v>
      </c>
    </row>
    <row r="176" spans="1:6" customFormat="1">
      <c r="A176" s="267"/>
      <c r="B176" s="268"/>
      <c r="C176" s="268"/>
      <c r="D176" s="269"/>
      <c r="E176" s="310"/>
      <c r="F176" s="310"/>
    </row>
    <row r="177" spans="1:6" customFormat="1" ht="25.35">
      <c r="A177" s="81">
        <f>COUNT($A$1:A176)+1</f>
        <v>31</v>
      </c>
      <c r="B177" s="317" t="s">
        <v>329</v>
      </c>
      <c r="C177" s="104" t="s">
        <v>330</v>
      </c>
      <c r="D177" s="159">
        <v>10</v>
      </c>
      <c r="E177" s="272"/>
      <c r="F177" s="285">
        <f t="shared" si="4"/>
        <v>0</v>
      </c>
    </row>
    <row r="178" spans="1:6" customFormat="1">
      <c r="A178" s="267"/>
      <c r="B178" s="268"/>
      <c r="C178" s="268"/>
      <c r="D178" s="269"/>
      <c r="E178" s="310"/>
      <c r="F178" s="310"/>
    </row>
    <row r="179" spans="1:6" customFormat="1" ht="5.0999999999999996" customHeight="1">
      <c r="A179" s="108"/>
      <c r="B179" s="321"/>
      <c r="C179" s="104"/>
      <c r="D179" s="159"/>
      <c r="E179" s="322"/>
      <c r="F179" s="285"/>
    </row>
    <row r="180" spans="1:6" customFormat="1" ht="13" thickBot="1">
      <c r="A180" s="323"/>
      <c r="B180" s="154" t="str">
        <f>$B$1&amp;" skupaj:"</f>
        <v>SUHOMONTAŽNA DELA skupaj:</v>
      </c>
      <c r="C180" s="163"/>
      <c r="D180" s="324"/>
      <c r="E180" s="325"/>
      <c r="F180" s="326">
        <f>SUM(F16:F178)</f>
        <v>0</v>
      </c>
    </row>
    <row r="181" spans="1:6" ht="13" thickTop="1"/>
    <row r="182" spans="1:6">
      <c r="A182" s="81"/>
      <c r="B182" s="83"/>
      <c r="D182" s="105"/>
    </row>
  </sheetData>
  <autoFilter ref="F1:F182" xr:uid="{00000000-0009-0000-0000-000004000000}"/>
  <mergeCells count="8">
    <mergeCell ref="B11:F11"/>
    <mergeCell ref="B10:F10"/>
    <mergeCell ref="B8:F8"/>
    <mergeCell ref="B4:F4"/>
    <mergeCell ref="B5:F5"/>
    <mergeCell ref="B6:F6"/>
    <mergeCell ref="B7:F7"/>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F55"/>
  <sheetViews>
    <sheetView view="pageBreakPreview" topLeftCell="A5" zoomScale="96" zoomScaleNormal="100" zoomScaleSheetLayoutView="96" workbookViewId="0">
      <selection activeCell="E16" sqref="E16:E51"/>
    </sheetView>
  </sheetViews>
  <sheetFormatPr defaultRowHeight="12.7"/>
  <cols>
    <col min="1" max="1" width="6.29296875" style="170" customWidth="1"/>
    <col min="2" max="2" width="44.41015625" style="5" customWidth="1"/>
    <col min="3" max="3" width="4.703125" style="100" customWidth="1"/>
    <col min="4" max="4" width="9.5859375" style="171" customWidth="1"/>
    <col min="5" max="5" width="11.5859375" style="103" customWidth="1"/>
    <col min="6" max="6" width="13" style="103" customWidth="1"/>
    <col min="7" max="85" width="9.1171875" style="69"/>
    <col min="86" max="86" width="6.29296875" style="69" customWidth="1"/>
    <col min="87" max="87" width="44.41015625" style="69" customWidth="1"/>
    <col min="88" max="88" width="4.703125" style="69" customWidth="1"/>
    <col min="89" max="89" width="9.5859375" style="69" customWidth="1"/>
    <col min="90" max="90" width="11.5859375" style="69" customWidth="1"/>
    <col min="91" max="91" width="13" style="69" customWidth="1"/>
    <col min="92" max="341" width="9.1171875" style="69"/>
    <col min="342" max="342" width="6.29296875" style="69" customWidth="1"/>
    <col min="343" max="343" width="44.41015625" style="69" customWidth="1"/>
    <col min="344" max="344" width="4.703125" style="69" customWidth="1"/>
    <col min="345" max="345" width="9.5859375" style="69" customWidth="1"/>
    <col min="346" max="346" width="11.5859375" style="69" customWidth="1"/>
    <col min="347" max="347" width="13" style="69" customWidth="1"/>
    <col min="348" max="597" width="9.1171875" style="69"/>
    <col min="598" max="598" width="6.29296875" style="69" customWidth="1"/>
    <col min="599" max="599" width="44.41015625" style="69" customWidth="1"/>
    <col min="600" max="600" width="4.703125" style="69" customWidth="1"/>
    <col min="601" max="601" width="9.5859375" style="69" customWidth="1"/>
    <col min="602" max="602" width="11.5859375" style="69" customWidth="1"/>
    <col min="603" max="603" width="13" style="69" customWidth="1"/>
    <col min="604" max="853" width="9.1171875" style="69"/>
    <col min="854" max="854" width="6.29296875" style="69" customWidth="1"/>
    <col min="855" max="855" width="44.41015625" style="69" customWidth="1"/>
    <col min="856" max="856" width="4.703125" style="69" customWidth="1"/>
    <col min="857" max="857" width="9.5859375" style="69" customWidth="1"/>
    <col min="858" max="858" width="11.5859375" style="69" customWidth="1"/>
    <col min="859" max="859" width="13" style="69" customWidth="1"/>
    <col min="860" max="1109" width="9.1171875" style="69"/>
    <col min="1110" max="1110" width="6.29296875" style="69" customWidth="1"/>
    <col min="1111" max="1111" width="44.41015625" style="69" customWidth="1"/>
    <col min="1112" max="1112" width="4.703125" style="69" customWidth="1"/>
    <col min="1113" max="1113" width="9.5859375" style="69" customWidth="1"/>
    <col min="1114" max="1114" width="11.5859375" style="69" customWidth="1"/>
    <col min="1115" max="1115" width="13" style="69" customWidth="1"/>
    <col min="1116" max="1365" width="9.1171875" style="69"/>
    <col min="1366" max="1366" width="6.29296875" style="69" customWidth="1"/>
    <col min="1367" max="1367" width="44.41015625" style="69" customWidth="1"/>
    <col min="1368" max="1368" width="4.703125" style="69" customWidth="1"/>
    <col min="1369" max="1369" width="9.5859375" style="69" customWidth="1"/>
    <col min="1370" max="1370" width="11.5859375" style="69" customWidth="1"/>
    <col min="1371" max="1371" width="13" style="69" customWidth="1"/>
    <col min="1372" max="1621" width="9.1171875" style="69"/>
    <col min="1622" max="1622" width="6.29296875" style="69" customWidth="1"/>
    <col min="1623" max="1623" width="44.41015625" style="69" customWidth="1"/>
    <col min="1624" max="1624" width="4.703125" style="69" customWidth="1"/>
    <col min="1625" max="1625" width="9.5859375" style="69" customWidth="1"/>
    <col min="1626" max="1626" width="11.5859375" style="69" customWidth="1"/>
    <col min="1627" max="1627" width="13" style="69" customWidth="1"/>
    <col min="1628" max="1877" width="9.1171875" style="69"/>
    <col min="1878" max="1878" width="6.29296875" style="69" customWidth="1"/>
    <col min="1879" max="1879" width="44.41015625" style="69" customWidth="1"/>
    <col min="1880" max="1880" width="4.703125" style="69" customWidth="1"/>
    <col min="1881" max="1881" width="9.5859375" style="69" customWidth="1"/>
    <col min="1882" max="1882" width="11.5859375" style="69" customWidth="1"/>
    <col min="1883" max="1883" width="13" style="69" customWidth="1"/>
    <col min="1884" max="2133" width="9.1171875" style="69"/>
    <col min="2134" max="2134" width="6.29296875" style="69" customWidth="1"/>
    <col min="2135" max="2135" width="44.41015625" style="69" customWidth="1"/>
    <col min="2136" max="2136" width="4.703125" style="69" customWidth="1"/>
    <col min="2137" max="2137" width="9.5859375" style="69" customWidth="1"/>
    <col min="2138" max="2138" width="11.5859375" style="69" customWidth="1"/>
    <col min="2139" max="2139" width="13" style="69" customWidth="1"/>
    <col min="2140" max="2389" width="9.1171875" style="69"/>
    <col min="2390" max="2390" width="6.29296875" style="69" customWidth="1"/>
    <col min="2391" max="2391" width="44.41015625" style="69" customWidth="1"/>
    <col min="2392" max="2392" width="4.703125" style="69" customWidth="1"/>
    <col min="2393" max="2393" width="9.5859375" style="69" customWidth="1"/>
    <col min="2394" max="2394" width="11.5859375" style="69" customWidth="1"/>
    <col min="2395" max="2395" width="13" style="69" customWidth="1"/>
    <col min="2396" max="2645" width="9.1171875" style="69"/>
    <col min="2646" max="2646" width="6.29296875" style="69" customWidth="1"/>
    <col min="2647" max="2647" width="44.41015625" style="69" customWidth="1"/>
    <col min="2648" max="2648" width="4.703125" style="69" customWidth="1"/>
    <col min="2649" max="2649" width="9.5859375" style="69" customWidth="1"/>
    <col min="2650" max="2650" width="11.5859375" style="69" customWidth="1"/>
    <col min="2651" max="2651" width="13" style="69" customWidth="1"/>
    <col min="2652" max="2901" width="9.1171875" style="69"/>
    <col min="2902" max="2902" width="6.29296875" style="69" customWidth="1"/>
    <col min="2903" max="2903" width="44.41015625" style="69" customWidth="1"/>
    <col min="2904" max="2904" width="4.703125" style="69" customWidth="1"/>
    <col min="2905" max="2905" width="9.5859375" style="69" customWidth="1"/>
    <col min="2906" max="2906" width="11.5859375" style="69" customWidth="1"/>
    <col min="2907" max="2907" width="13" style="69" customWidth="1"/>
    <col min="2908" max="3157" width="9.1171875" style="69"/>
    <col min="3158" max="3158" width="6.29296875" style="69" customWidth="1"/>
    <col min="3159" max="3159" width="44.41015625" style="69" customWidth="1"/>
    <col min="3160" max="3160" width="4.703125" style="69" customWidth="1"/>
    <col min="3161" max="3161" width="9.5859375" style="69" customWidth="1"/>
    <col min="3162" max="3162" width="11.5859375" style="69" customWidth="1"/>
    <col min="3163" max="3163" width="13" style="69" customWidth="1"/>
    <col min="3164" max="3413" width="9.1171875" style="69"/>
    <col min="3414" max="3414" width="6.29296875" style="69" customWidth="1"/>
    <col min="3415" max="3415" width="44.41015625" style="69" customWidth="1"/>
    <col min="3416" max="3416" width="4.703125" style="69" customWidth="1"/>
    <col min="3417" max="3417" width="9.5859375" style="69" customWidth="1"/>
    <col min="3418" max="3418" width="11.5859375" style="69" customWidth="1"/>
    <col min="3419" max="3419" width="13" style="69" customWidth="1"/>
    <col min="3420" max="3669" width="9.1171875" style="69"/>
    <col min="3670" max="3670" width="6.29296875" style="69" customWidth="1"/>
    <col min="3671" max="3671" width="44.41015625" style="69" customWidth="1"/>
    <col min="3672" max="3672" width="4.703125" style="69" customWidth="1"/>
    <col min="3673" max="3673" width="9.5859375" style="69" customWidth="1"/>
    <col min="3674" max="3674" width="11.5859375" style="69" customWidth="1"/>
    <col min="3675" max="3675" width="13" style="69" customWidth="1"/>
    <col min="3676" max="3925" width="9.1171875" style="69"/>
    <col min="3926" max="3926" width="6.29296875" style="69" customWidth="1"/>
    <col min="3927" max="3927" width="44.41015625" style="69" customWidth="1"/>
    <col min="3928" max="3928" width="4.703125" style="69" customWidth="1"/>
    <col min="3929" max="3929" width="9.5859375" style="69" customWidth="1"/>
    <col min="3930" max="3930" width="11.5859375" style="69" customWidth="1"/>
    <col min="3931" max="3931" width="13" style="69" customWidth="1"/>
    <col min="3932" max="4181" width="9.1171875" style="69"/>
    <col min="4182" max="4182" width="6.29296875" style="69" customWidth="1"/>
    <col min="4183" max="4183" width="44.41015625" style="69" customWidth="1"/>
    <col min="4184" max="4184" width="4.703125" style="69" customWidth="1"/>
    <col min="4185" max="4185" width="9.5859375" style="69" customWidth="1"/>
    <col min="4186" max="4186" width="11.5859375" style="69" customWidth="1"/>
    <col min="4187" max="4187" width="13" style="69" customWidth="1"/>
    <col min="4188" max="4437" width="9.1171875" style="69"/>
    <col min="4438" max="4438" width="6.29296875" style="69" customWidth="1"/>
    <col min="4439" max="4439" width="44.41015625" style="69" customWidth="1"/>
    <col min="4440" max="4440" width="4.703125" style="69" customWidth="1"/>
    <col min="4441" max="4441" width="9.5859375" style="69" customWidth="1"/>
    <col min="4442" max="4442" width="11.5859375" style="69" customWidth="1"/>
    <col min="4443" max="4443" width="13" style="69" customWidth="1"/>
    <col min="4444" max="4693" width="9.1171875" style="69"/>
    <col min="4694" max="4694" width="6.29296875" style="69" customWidth="1"/>
    <col min="4695" max="4695" width="44.41015625" style="69" customWidth="1"/>
    <col min="4696" max="4696" width="4.703125" style="69" customWidth="1"/>
    <col min="4697" max="4697" width="9.5859375" style="69" customWidth="1"/>
    <col min="4698" max="4698" width="11.5859375" style="69" customWidth="1"/>
    <col min="4699" max="4699" width="13" style="69" customWidth="1"/>
    <col min="4700" max="4949" width="9.1171875" style="69"/>
    <col min="4950" max="4950" width="6.29296875" style="69" customWidth="1"/>
    <col min="4951" max="4951" width="44.41015625" style="69" customWidth="1"/>
    <col min="4952" max="4952" width="4.703125" style="69" customWidth="1"/>
    <col min="4953" max="4953" width="9.5859375" style="69" customWidth="1"/>
    <col min="4954" max="4954" width="11.5859375" style="69" customWidth="1"/>
    <col min="4955" max="4955" width="13" style="69" customWidth="1"/>
    <col min="4956" max="5205" width="9.1171875" style="69"/>
    <col min="5206" max="5206" width="6.29296875" style="69" customWidth="1"/>
    <col min="5207" max="5207" width="44.41015625" style="69" customWidth="1"/>
    <col min="5208" max="5208" width="4.703125" style="69" customWidth="1"/>
    <col min="5209" max="5209" width="9.5859375" style="69" customWidth="1"/>
    <col min="5210" max="5210" width="11.5859375" style="69" customWidth="1"/>
    <col min="5211" max="5211" width="13" style="69" customWidth="1"/>
    <col min="5212" max="5461" width="9.1171875" style="69"/>
    <col min="5462" max="5462" width="6.29296875" style="69" customWidth="1"/>
    <col min="5463" max="5463" width="44.41015625" style="69" customWidth="1"/>
    <col min="5464" max="5464" width="4.703125" style="69" customWidth="1"/>
    <col min="5465" max="5465" width="9.5859375" style="69" customWidth="1"/>
    <col min="5466" max="5466" width="11.5859375" style="69" customWidth="1"/>
    <col min="5467" max="5467" width="13" style="69" customWidth="1"/>
    <col min="5468" max="5717" width="9.1171875" style="69"/>
    <col min="5718" max="5718" width="6.29296875" style="69" customWidth="1"/>
    <col min="5719" max="5719" width="44.41015625" style="69" customWidth="1"/>
    <col min="5720" max="5720" width="4.703125" style="69" customWidth="1"/>
    <col min="5721" max="5721" width="9.5859375" style="69" customWidth="1"/>
    <col min="5722" max="5722" width="11.5859375" style="69" customWidth="1"/>
    <col min="5723" max="5723" width="13" style="69" customWidth="1"/>
    <col min="5724" max="5973" width="9.1171875" style="69"/>
    <col min="5974" max="5974" width="6.29296875" style="69" customWidth="1"/>
    <col min="5975" max="5975" width="44.41015625" style="69" customWidth="1"/>
    <col min="5976" max="5976" width="4.703125" style="69" customWidth="1"/>
    <col min="5977" max="5977" width="9.5859375" style="69" customWidth="1"/>
    <col min="5978" max="5978" width="11.5859375" style="69" customWidth="1"/>
    <col min="5979" max="5979" width="13" style="69" customWidth="1"/>
    <col min="5980" max="6229" width="9.1171875" style="69"/>
    <col min="6230" max="6230" width="6.29296875" style="69" customWidth="1"/>
    <col min="6231" max="6231" width="44.41015625" style="69" customWidth="1"/>
    <col min="6232" max="6232" width="4.703125" style="69" customWidth="1"/>
    <col min="6233" max="6233" width="9.5859375" style="69" customWidth="1"/>
    <col min="6234" max="6234" width="11.5859375" style="69" customWidth="1"/>
    <col min="6235" max="6235" width="13" style="69" customWidth="1"/>
    <col min="6236" max="6485" width="9.1171875" style="69"/>
    <col min="6486" max="6486" width="6.29296875" style="69" customWidth="1"/>
    <col min="6487" max="6487" width="44.41015625" style="69" customWidth="1"/>
    <col min="6488" max="6488" width="4.703125" style="69" customWidth="1"/>
    <col min="6489" max="6489" width="9.5859375" style="69" customWidth="1"/>
    <col min="6490" max="6490" width="11.5859375" style="69" customWidth="1"/>
    <col min="6491" max="6491" width="13" style="69" customWidth="1"/>
    <col min="6492" max="6741" width="9.1171875" style="69"/>
    <col min="6742" max="6742" width="6.29296875" style="69" customWidth="1"/>
    <col min="6743" max="6743" width="44.41015625" style="69" customWidth="1"/>
    <col min="6744" max="6744" width="4.703125" style="69" customWidth="1"/>
    <col min="6745" max="6745" width="9.5859375" style="69" customWidth="1"/>
    <col min="6746" max="6746" width="11.5859375" style="69" customWidth="1"/>
    <col min="6747" max="6747" width="13" style="69" customWidth="1"/>
    <col min="6748" max="6997" width="9.1171875" style="69"/>
    <col min="6998" max="6998" width="6.29296875" style="69" customWidth="1"/>
    <col min="6999" max="6999" width="44.41015625" style="69" customWidth="1"/>
    <col min="7000" max="7000" width="4.703125" style="69" customWidth="1"/>
    <col min="7001" max="7001" width="9.5859375" style="69" customWidth="1"/>
    <col min="7002" max="7002" width="11.5859375" style="69" customWidth="1"/>
    <col min="7003" max="7003" width="13" style="69" customWidth="1"/>
    <col min="7004" max="7253" width="9.1171875" style="69"/>
    <col min="7254" max="7254" width="6.29296875" style="69" customWidth="1"/>
    <col min="7255" max="7255" width="44.41015625" style="69" customWidth="1"/>
    <col min="7256" max="7256" width="4.703125" style="69" customWidth="1"/>
    <col min="7257" max="7257" width="9.5859375" style="69" customWidth="1"/>
    <col min="7258" max="7258" width="11.5859375" style="69" customWidth="1"/>
    <col min="7259" max="7259" width="13" style="69" customWidth="1"/>
    <col min="7260" max="7509" width="9.1171875" style="69"/>
    <col min="7510" max="7510" width="6.29296875" style="69" customWidth="1"/>
    <col min="7511" max="7511" width="44.41015625" style="69" customWidth="1"/>
    <col min="7512" max="7512" width="4.703125" style="69" customWidth="1"/>
    <col min="7513" max="7513" width="9.5859375" style="69" customWidth="1"/>
    <col min="7514" max="7514" width="11.5859375" style="69" customWidth="1"/>
    <col min="7515" max="7515" width="13" style="69" customWidth="1"/>
    <col min="7516" max="7765" width="9.1171875" style="69"/>
    <col min="7766" max="7766" width="6.29296875" style="69" customWidth="1"/>
    <col min="7767" max="7767" width="44.41015625" style="69" customWidth="1"/>
    <col min="7768" max="7768" width="4.703125" style="69" customWidth="1"/>
    <col min="7769" max="7769" width="9.5859375" style="69" customWidth="1"/>
    <col min="7770" max="7770" width="11.5859375" style="69" customWidth="1"/>
    <col min="7771" max="7771" width="13" style="69" customWidth="1"/>
    <col min="7772" max="8021" width="9.1171875" style="69"/>
    <col min="8022" max="8022" width="6.29296875" style="69" customWidth="1"/>
    <col min="8023" max="8023" width="44.41015625" style="69" customWidth="1"/>
    <col min="8024" max="8024" width="4.703125" style="69" customWidth="1"/>
    <col min="8025" max="8025" width="9.5859375" style="69" customWidth="1"/>
    <col min="8026" max="8026" width="11.5859375" style="69" customWidth="1"/>
    <col min="8027" max="8027" width="13" style="69" customWidth="1"/>
    <col min="8028" max="8277" width="9.1171875" style="69"/>
    <col min="8278" max="8278" width="6.29296875" style="69" customWidth="1"/>
    <col min="8279" max="8279" width="44.41015625" style="69" customWidth="1"/>
    <col min="8280" max="8280" width="4.703125" style="69" customWidth="1"/>
    <col min="8281" max="8281" width="9.5859375" style="69" customWidth="1"/>
    <col min="8282" max="8282" width="11.5859375" style="69" customWidth="1"/>
    <col min="8283" max="8283" width="13" style="69" customWidth="1"/>
    <col min="8284" max="8533" width="9.1171875" style="69"/>
    <col min="8534" max="8534" width="6.29296875" style="69" customWidth="1"/>
    <col min="8535" max="8535" width="44.41015625" style="69" customWidth="1"/>
    <col min="8536" max="8536" width="4.703125" style="69" customWidth="1"/>
    <col min="8537" max="8537" width="9.5859375" style="69" customWidth="1"/>
    <col min="8538" max="8538" width="11.5859375" style="69" customWidth="1"/>
    <col min="8539" max="8539" width="13" style="69" customWidth="1"/>
    <col min="8540" max="8789" width="9.1171875" style="69"/>
    <col min="8790" max="8790" width="6.29296875" style="69" customWidth="1"/>
    <col min="8791" max="8791" width="44.41015625" style="69" customWidth="1"/>
    <col min="8792" max="8792" width="4.703125" style="69" customWidth="1"/>
    <col min="8793" max="8793" width="9.5859375" style="69" customWidth="1"/>
    <col min="8794" max="8794" width="11.5859375" style="69" customWidth="1"/>
    <col min="8795" max="8795" width="13" style="69" customWidth="1"/>
    <col min="8796" max="9045" width="9.1171875" style="69"/>
    <col min="9046" max="9046" width="6.29296875" style="69" customWidth="1"/>
    <col min="9047" max="9047" width="44.41015625" style="69" customWidth="1"/>
    <col min="9048" max="9048" width="4.703125" style="69" customWidth="1"/>
    <col min="9049" max="9049" width="9.5859375" style="69" customWidth="1"/>
    <col min="9050" max="9050" width="11.5859375" style="69" customWidth="1"/>
    <col min="9051" max="9051" width="13" style="69" customWidth="1"/>
    <col min="9052" max="9301" width="9.1171875" style="69"/>
    <col min="9302" max="9302" width="6.29296875" style="69" customWidth="1"/>
    <col min="9303" max="9303" width="44.41015625" style="69" customWidth="1"/>
    <col min="9304" max="9304" width="4.703125" style="69" customWidth="1"/>
    <col min="9305" max="9305" width="9.5859375" style="69" customWidth="1"/>
    <col min="9306" max="9306" width="11.5859375" style="69" customWidth="1"/>
    <col min="9307" max="9307" width="13" style="69" customWidth="1"/>
    <col min="9308" max="9557" width="9.1171875" style="69"/>
    <col min="9558" max="9558" width="6.29296875" style="69" customWidth="1"/>
    <col min="9559" max="9559" width="44.41015625" style="69" customWidth="1"/>
    <col min="9560" max="9560" width="4.703125" style="69" customWidth="1"/>
    <col min="9561" max="9561" width="9.5859375" style="69" customWidth="1"/>
    <col min="9562" max="9562" width="11.5859375" style="69" customWidth="1"/>
    <col min="9563" max="9563" width="13" style="69" customWidth="1"/>
    <col min="9564" max="9813" width="9.1171875" style="69"/>
    <col min="9814" max="9814" width="6.29296875" style="69" customWidth="1"/>
    <col min="9815" max="9815" width="44.41015625" style="69" customWidth="1"/>
    <col min="9816" max="9816" width="4.703125" style="69" customWidth="1"/>
    <col min="9817" max="9817" width="9.5859375" style="69" customWidth="1"/>
    <col min="9818" max="9818" width="11.5859375" style="69" customWidth="1"/>
    <col min="9819" max="9819" width="13" style="69" customWidth="1"/>
    <col min="9820" max="10069" width="9.1171875" style="69"/>
    <col min="10070" max="10070" width="6.29296875" style="69" customWidth="1"/>
    <col min="10071" max="10071" width="44.41015625" style="69" customWidth="1"/>
    <col min="10072" max="10072" width="4.703125" style="69" customWidth="1"/>
    <col min="10073" max="10073" width="9.5859375" style="69" customWidth="1"/>
    <col min="10074" max="10074" width="11.5859375" style="69" customWidth="1"/>
    <col min="10075" max="10075" width="13" style="69" customWidth="1"/>
    <col min="10076" max="10325" width="9.1171875" style="69"/>
    <col min="10326" max="10326" width="6.29296875" style="69" customWidth="1"/>
    <col min="10327" max="10327" width="44.41015625" style="69" customWidth="1"/>
    <col min="10328" max="10328" width="4.703125" style="69" customWidth="1"/>
    <col min="10329" max="10329" width="9.5859375" style="69" customWidth="1"/>
    <col min="10330" max="10330" width="11.5859375" style="69" customWidth="1"/>
    <col min="10331" max="10331" width="13" style="69" customWidth="1"/>
    <col min="10332" max="10581" width="9.1171875" style="69"/>
    <col min="10582" max="10582" width="6.29296875" style="69" customWidth="1"/>
    <col min="10583" max="10583" width="44.41015625" style="69" customWidth="1"/>
    <col min="10584" max="10584" width="4.703125" style="69" customWidth="1"/>
    <col min="10585" max="10585" width="9.5859375" style="69" customWidth="1"/>
    <col min="10586" max="10586" width="11.5859375" style="69" customWidth="1"/>
    <col min="10587" max="10587" width="13" style="69" customWidth="1"/>
    <col min="10588" max="10837" width="9.1171875" style="69"/>
    <col min="10838" max="10838" width="6.29296875" style="69" customWidth="1"/>
    <col min="10839" max="10839" width="44.41015625" style="69" customWidth="1"/>
    <col min="10840" max="10840" width="4.703125" style="69" customWidth="1"/>
    <col min="10841" max="10841" width="9.5859375" style="69" customWidth="1"/>
    <col min="10842" max="10842" width="11.5859375" style="69" customWidth="1"/>
    <col min="10843" max="10843" width="13" style="69" customWidth="1"/>
    <col min="10844" max="11093" width="9.1171875" style="69"/>
    <col min="11094" max="11094" width="6.29296875" style="69" customWidth="1"/>
    <col min="11095" max="11095" width="44.41015625" style="69" customWidth="1"/>
    <col min="11096" max="11096" width="4.703125" style="69" customWidth="1"/>
    <col min="11097" max="11097" width="9.5859375" style="69" customWidth="1"/>
    <col min="11098" max="11098" width="11.5859375" style="69" customWidth="1"/>
    <col min="11099" max="11099" width="13" style="69" customWidth="1"/>
    <col min="11100" max="11349" width="9.1171875" style="69"/>
    <col min="11350" max="11350" width="6.29296875" style="69" customWidth="1"/>
    <col min="11351" max="11351" width="44.41015625" style="69" customWidth="1"/>
    <col min="11352" max="11352" width="4.703125" style="69" customWidth="1"/>
    <col min="11353" max="11353" width="9.5859375" style="69" customWidth="1"/>
    <col min="11354" max="11354" width="11.5859375" style="69" customWidth="1"/>
    <col min="11355" max="11355" width="13" style="69" customWidth="1"/>
    <col min="11356" max="11605" width="9.1171875" style="69"/>
    <col min="11606" max="11606" width="6.29296875" style="69" customWidth="1"/>
    <col min="11607" max="11607" width="44.41015625" style="69" customWidth="1"/>
    <col min="11608" max="11608" width="4.703125" style="69" customWidth="1"/>
    <col min="11609" max="11609" width="9.5859375" style="69" customWidth="1"/>
    <col min="11610" max="11610" width="11.5859375" style="69" customWidth="1"/>
    <col min="11611" max="11611" width="13" style="69" customWidth="1"/>
    <col min="11612" max="11861" width="9.1171875" style="69"/>
    <col min="11862" max="11862" width="6.29296875" style="69" customWidth="1"/>
    <col min="11863" max="11863" width="44.41015625" style="69" customWidth="1"/>
    <col min="11864" max="11864" width="4.703125" style="69" customWidth="1"/>
    <col min="11865" max="11865" width="9.5859375" style="69" customWidth="1"/>
    <col min="11866" max="11866" width="11.5859375" style="69" customWidth="1"/>
    <col min="11867" max="11867" width="13" style="69" customWidth="1"/>
    <col min="11868" max="12117" width="9.1171875" style="69"/>
    <col min="12118" max="12118" width="6.29296875" style="69" customWidth="1"/>
    <col min="12119" max="12119" width="44.41015625" style="69" customWidth="1"/>
    <col min="12120" max="12120" width="4.703125" style="69" customWidth="1"/>
    <col min="12121" max="12121" width="9.5859375" style="69" customWidth="1"/>
    <col min="12122" max="12122" width="11.5859375" style="69" customWidth="1"/>
    <col min="12123" max="12123" width="13" style="69" customWidth="1"/>
    <col min="12124" max="12373" width="9.1171875" style="69"/>
    <col min="12374" max="12374" width="6.29296875" style="69" customWidth="1"/>
    <col min="12375" max="12375" width="44.41015625" style="69" customWidth="1"/>
    <col min="12376" max="12376" width="4.703125" style="69" customWidth="1"/>
    <col min="12377" max="12377" width="9.5859375" style="69" customWidth="1"/>
    <col min="12378" max="12378" width="11.5859375" style="69" customWidth="1"/>
    <col min="12379" max="12379" width="13" style="69" customWidth="1"/>
    <col min="12380" max="12629" width="9.1171875" style="69"/>
    <col min="12630" max="12630" width="6.29296875" style="69" customWidth="1"/>
    <col min="12631" max="12631" width="44.41015625" style="69" customWidth="1"/>
    <col min="12632" max="12632" width="4.703125" style="69" customWidth="1"/>
    <col min="12633" max="12633" width="9.5859375" style="69" customWidth="1"/>
    <col min="12634" max="12634" width="11.5859375" style="69" customWidth="1"/>
    <col min="12635" max="12635" width="13" style="69" customWidth="1"/>
    <col min="12636" max="12885" width="9.1171875" style="69"/>
    <col min="12886" max="12886" width="6.29296875" style="69" customWidth="1"/>
    <col min="12887" max="12887" width="44.41015625" style="69" customWidth="1"/>
    <col min="12888" max="12888" width="4.703125" style="69" customWidth="1"/>
    <col min="12889" max="12889" width="9.5859375" style="69" customWidth="1"/>
    <col min="12890" max="12890" width="11.5859375" style="69" customWidth="1"/>
    <col min="12891" max="12891" width="13" style="69" customWidth="1"/>
    <col min="12892" max="13141" width="9.1171875" style="69"/>
    <col min="13142" max="13142" width="6.29296875" style="69" customWidth="1"/>
    <col min="13143" max="13143" width="44.41015625" style="69" customWidth="1"/>
    <col min="13144" max="13144" width="4.703125" style="69" customWidth="1"/>
    <col min="13145" max="13145" width="9.5859375" style="69" customWidth="1"/>
    <col min="13146" max="13146" width="11.5859375" style="69" customWidth="1"/>
    <col min="13147" max="13147" width="13" style="69" customWidth="1"/>
    <col min="13148" max="13397" width="9.1171875" style="69"/>
    <col min="13398" max="13398" width="6.29296875" style="69" customWidth="1"/>
    <col min="13399" max="13399" width="44.41015625" style="69" customWidth="1"/>
    <col min="13400" max="13400" width="4.703125" style="69" customWidth="1"/>
    <col min="13401" max="13401" width="9.5859375" style="69" customWidth="1"/>
    <col min="13402" max="13402" width="11.5859375" style="69" customWidth="1"/>
    <col min="13403" max="13403" width="13" style="69" customWidth="1"/>
    <col min="13404" max="13653" width="9.1171875" style="69"/>
    <col min="13654" max="13654" width="6.29296875" style="69" customWidth="1"/>
    <col min="13655" max="13655" width="44.41015625" style="69" customWidth="1"/>
    <col min="13656" max="13656" width="4.703125" style="69" customWidth="1"/>
    <col min="13657" max="13657" width="9.5859375" style="69" customWidth="1"/>
    <col min="13658" max="13658" width="11.5859375" style="69" customWidth="1"/>
    <col min="13659" max="13659" width="13" style="69" customWidth="1"/>
    <col min="13660" max="13909" width="9.1171875" style="69"/>
    <col min="13910" max="13910" width="6.29296875" style="69" customWidth="1"/>
    <col min="13911" max="13911" width="44.41015625" style="69" customWidth="1"/>
    <col min="13912" max="13912" width="4.703125" style="69" customWidth="1"/>
    <col min="13913" max="13913" width="9.5859375" style="69" customWidth="1"/>
    <col min="13914" max="13914" width="11.5859375" style="69" customWidth="1"/>
    <col min="13915" max="13915" width="13" style="69" customWidth="1"/>
    <col min="13916" max="14165" width="9.1171875" style="69"/>
    <col min="14166" max="14166" width="6.29296875" style="69" customWidth="1"/>
    <col min="14167" max="14167" width="44.41015625" style="69" customWidth="1"/>
    <col min="14168" max="14168" width="4.703125" style="69" customWidth="1"/>
    <col min="14169" max="14169" width="9.5859375" style="69" customWidth="1"/>
    <col min="14170" max="14170" width="11.5859375" style="69" customWidth="1"/>
    <col min="14171" max="14171" width="13" style="69" customWidth="1"/>
    <col min="14172" max="14421" width="9.1171875" style="69"/>
    <col min="14422" max="14422" width="6.29296875" style="69" customWidth="1"/>
    <col min="14423" max="14423" width="44.41015625" style="69" customWidth="1"/>
    <col min="14424" max="14424" width="4.703125" style="69" customWidth="1"/>
    <col min="14425" max="14425" width="9.5859375" style="69" customWidth="1"/>
    <col min="14426" max="14426" width="11.5859375" style="69" customWidth="1"/>
    <col min="14427" max="14427" width="13" style="69" customWidth="1"/>
    <col min="14428" max="14677" width="9.1171875" style="69"/>
    <col min="14678" max="14678" width="6.29296875" style="69" customWidth="1"/>
    <col min="14679" max="14679" width="44.41015625" style="69" customWidth="1"/>
    <col min="14680" max="14680" width="4.703125" style="69" customWidth="1"/>
    <col min="14681" max="14681" width="9.5859375" style="69" customWidth="1"/>
    <col min="14682" max="14682" width="11.5859375" style="69" customWidth="1"/>
    <col min="14683" max="14683" width="13" style="69" customWidth="1"/>
    <col min="14684" max="14933" width="9.1171875" style="69"/>
    <col min="14934" max="14934" width="6.29296875" style="69" customWidth="1"/>
    <col min="14935" max="14935" width="44.41015625" style="69" customWidth="1"/>
    <col min="14936" max="14936" width="4.703125" style="69" customWidth="1"/>
    <col min="14937" max="14937" width="9.5859375" style="69" customWidth="1"/>
    <col min="14938" max="14938" width="11.5859375" style="69" customWidth="1"/>
    <col min="14939" max="14939" width="13" style="69" customWidth="1"/>
    <col min="14940" max="15189" width="9.1171875" style="69"/>
    <col min="15190" max="15190" width="6.29296875" style="69" customWidth="1"/>
    <col min="15191" max="15191" width="44.41015625" style="69" customWidth="1"/>
    <col min="15192" max="15192" width="4.703125" style="69" customWidth="1"/>
    <col min="15193" max="15193" width="9.5859375" style="69" customWidth="1"/>
    <col min="15194" max="15194" width="11.5859375" style="69" customWidth="1"/>
    <col min="15195" max="15195" width="13" style="69" customWidth="1"/>
    <col min="15196" max="15445" width="9.1171875" style="69"/>
    <col min="15446" max="15446" width="6.29296875" style="69" customWidth="1"/>
    <col min="15447" max="15447" width="44.41015625" style="69" customWidth="1"/>
    <col min="15448" max="15448" width="4.703125" style="69" customWidth="1"/>
    <col min="15449" max="15449" width="9.5859375" style="69" customWidth="1"/>
    <col min="15450" max="15450" width="11.5859375" style="69" customWidth="1"/>
    <col min="15451" max="15451" width="13" style="69" customWidth="1"/>
    <col min="15452" max="15701" width="9.1171875" style="69"/>
    <col min="15702" max="15702" width="6.29296875" style="69" customWidth="1"/>
    <col min="15703" max="15703" width="44.41015625" style="69" customWidth="1"/>
    <col min="15704" max="15704" width="4.703125" style="69" customWidth="1"/>
    <col min="15705" max="15705" width="9.5859375" style="69" customWidth="1"/>
    <col min="15706" max="15706" width="11.5859375" style="69" customWidth="1"/>
    <col min="15707" max="15707" width="13" style="69" customWidth="1"/>
    <col min="15708" max="16384" width="9.1171875" style="69"/>
  </cols>
  <sheetData>
    <row r="1" spans="1:6" s="5" customFormat="1">
      <c r="A1" s="327" t="s">
        <v>16</v>
      </c>
      <c r="B1" s="328" t="s">
        <v>15</v>
      </c>
      <c r="C1" s="329"/>
      <c r="D1" s="101"/>
      <c r="E1" s="330"/>
      <c r="F1" s="330"/>
    </row>
    <row r="2" spans="1:6" s="5" customFormat="1">
      <c r="A2" s="327"/>
      <c r="B2" s="328"/>
      <c r="C2" s="329"/>
      <c r="D2" s="101"/>
      <c r="E2" s="330"/>
      <c r="F2" s="330"/>
    </row>
    <row r="3" spans="1:6" s="5" customFormat="1">
      <c r="A3" s="327"/>
      <c r="B3" s="331" t="s">
        <v>0</v>
      </c>
      <c r="C3" s="329"/>
      <c r="D3" s="101"/>
      <c r="E3" s="330"/>
      <c r="F3" s="330"/>
    </row>
    <row r="4" spans="1:6" s="5" customFormat="1" ht="27" customHeight="1">
      <c r="A4" s="332" t="s">
        <v>38</v>
      </c>
      <c r="B4" s="412" t="s">
        <v>92</v>
      </c>
      <c r="C4" s="412"/>
      <c r="D4" s="412"/>
      <c r="E4" s="412"/>
      <c r="F4" s="412"/>
    </row>
    <row r="5" spans="1:6" s="5" customFormat="1">
      <c r="A5" s="332" t="s">
        <v>38</v>
      </c>
      <c r="B5" s="415" t="s">
        <v>40</v>
      </c>
      <c r="C5" s="415"/>
      <c r="D5" s="415"/>
      <c r="E5" s="415"/>
      <c r="F5" s="415"/>
    </row>
    <row r="6" spans="1:6" s="5" customFormat="1" ht="11.25" customHeight="1">
      <c r="A6" s="332" t="s">
        <v>38</v>
      </c>
      <c r="B6" s="415" t="s">
        <v>41</v>
      </c>
      <c r="C6" s="415"/>
      <c r="D6" s="415"/>
      <c r="E6" s="415"/>
      <c r="F6" s="415"/>
    </row>
    <row r="7" spans="1:6" s="5" customFormat="1" ht="27.75" customHeight="1">
      <c r="A7" s="332" t="s">
        <v>38</v>
      </c>
      <c r="B7" s="415" t="s">
        <v>42</v>
      </c>
      <c r="C7" s="415"/>
      <c r="D7" s="415"/>
      <c r="E7" s="415"/>
      <c r="F7" s="415"/>
    </row>
    <row r="8" spans="1:6" s="68" customFormat="1" ht="25.5" customHeight="1">
      <c r="A8" s="332" t="s">
        <v>38</v>
      </c>
      <c r="B8" s="415" t="s">
        <v>35</v>
      </c>
      <c r="C8" s="415"/>
      <c r="D8" s="415"/>
      <c r="E8" s="415"/>
      <c r="F8" s="415"/>
    </row>
    <row r="9" spans="1:6" s="5" customFormat="1" ht="15.75" customHeight="1">
      <c r="A9" s="332" t="s">
        <v>38</v>
      </c>
      <c r="B9" s="415" t="s">
        <v>39</v>
      </c>
      <c r="C9" s="415"/>
      <c r="D9" s="415"/>
      <c r="E9" s="415"/>
      <c r="F9" s="415"/>
    </row>
    <row r="10" spans="1:6" s="5" customFormat="1">
      <c r="A10" s="333"/>
      <c r="B10" s="334"/>
      <c r="C10" s="100"/>
      <c r="D10" s="335"/>
      <c r="E10" s="336"/>
      <c r="F10" s="336"/>
    </row>
    <row r="11" spans="1:6" s="5" customFormat="1">
      <c r="A11" s="337" t="s">
        <v>1</v>
      </c>
      <c r="B11" s="338" t="s">
        <v>2</v>
      </c>
      <c r="C11" s="338" t="s">
        <v>3</v>
      </c>
      <c r="D11" s="339" t="s">
        <v>4</v>
      </c>
      <c r="E11" s="340" t="s">
        <v>5</v>
      </c>
      <c r="F11" s="341" t="s">
        <v>6</v>
      </c>
    </row>
    <row r="12" spans="1:6" s="5" customFormat="1">
      <c r="A12" s="333"/>
      <c r="B12" s="342"/>
      <c r="C12" s="100"/>
      <c r="D12" s="335"/>
      <c r="E12" s="103"/>
      <c r="F12" s="103"/>
    </row>
    <row r="13" spans="1:6" s="5" customFormat="1">
      <c r="A13" s="333"/>
      <c r="B13" s="342" t="s">
        <v>96</v>
      </c>
      <c r="C13" s="100"/>
      <c r="D13" s="335"/>
      <c r="E13" s="103"/>
      <c r="F13" s="103"/>
    </row>
    <row r="14" spans="1:6" s="5" customFormat="1">
      <c r="A14" s="333"/>
      <c r="B14" s="342"/>
      <c r="C14" s="100"/>
      <c r="D14" s="335"/>
      <c r="E14" s="103"/>
      <c r="F14" s="103"/>
    </row>
    <row r="15" spans="1:6" s="5" customFormat="1" ht="38">
      <c r="A15" s="73">
        <f>COUNT($A$12:A14)+1</f>
        <v>1</v>
      </c>
      <c r="B15" s="167" t="s">
        <v>336</v>
      </c>
      <c r="C15" s="100"/>
      <c r="D15" s="335"/>
      <c r="E15" s="103"/>
      <c r="F15" s="103"/>
    </row>
    <row r="16" spans="1:6" s="5" customFormat="1" ht="14.7">
      <c r="A16" s="333"/>
      <c r="B16" s="343" t="s">
        <v>335</v>
      </c>
      <c r="C16" s="100" t="s">
        <v>9</v>
      </c>
      <c r="D16" s="101">
        <v>700</v>
      </c>
      <c r="E16" s="305"/>
      <c r="F16" s="305">
        <f>+D16*E16</f>
        <v>0</v>
      </c>
    </row>
    <row r="17" spans="1:6" s="5" customFormat="1">
      <c r="A17" s="333"/>
      <c r="B17" s="342"/>
      <c r="C17" s="100"/>
      <c r="D17" s="335"/>
      <c r="E17" s="103"/>
      <c r="F17" s="103"/>
    </row>
    <row r="18" spans="1:6" s="5" customFormat="1" ht="101.35">
      <c r="A18" s="73">
        <f>COUNT($A$12:A17)+1</f>
        <v>2</v>
      </c>
      <c r="B18" s="166" t="s">
        <v>331</v>
      </c>
      <c r="C18" s="100"/>
      <c r="D18" s="335"/>
      <c r="E18" s="103"/>
      <c r="F18" s="103"/>
    </row>
    <row r="19" spans="1:6" s="5" customFormat="1" ht="14.7">
      <c r="A19" s="73"/>
      <c r="B19" s="343" t="s">
        <v>337</v>
      </c>
      <c r="C19" s="100" t="s">
        <v>9</v>
      </c>
      <c r="D19" s="101">
        <v>130</v>
      </c>
      <c r="E19" s="305"/>
      <c r="F19" s="305">
        <f>+D19*E19</f>
        <v>0</v>
      </c>
    </row>
    <row r="20" spans="1:6" s="5" customFormat="1">
      <c r="A20" s="73"/>
      <c r="B20" s="344"/>
    </row>
    <row r="21" spans="1:6" s="5" customFormat="1" ht="63.35">
      <c r="A21" s="73">
        <f>COUNT($A$12:A20)+1</f>
        <v>3</v>
      </c>
      <c r="B21" s="166" t="s">
        <v>332</v>
      </c>
    </row>
    <row r="22" spans="1:6" s="5" customFormat="1" ht="14.7">
      <c r="A22" s="333"/>
      <c r="B22" s="343" t="s">
        <v>333</v>
      </c>
      <c r="C22" s="100" t="s">
        <v>9</v>
      </c>
      <c r="D22" s="101">
        <v>1032</v>
      </c>
      <c r="E22" s="305"/>
      <c r="F22" s="305">
        <f>+D22*E22</f>
        <v>0</v>
      </c>
    </row>
    <row r="23" spans="1:6" s="5" customFormat="1">
      <c r="A23" s="333"/>
      <c r="B23" s="342"/>
      <c r="C23" s="100"/>
      <c r="D23" s="335"/>
      <c r="E23" s="305"/>
      <c r="F23" s="305"/>
    </row>
    <row r="24" spans="1:6" s="5" customFormat="1" ht="25.35">
      <c r="A24" s="73">
        <f>COUNT($A$12:A23)+1</f>
        <v>4</v>
      </c>
      <c r="B24" s="168" t="s">
        <v>339</v>
      </c>
    </row>
    <row r="25" spans="1:6" s="5" customFormat="1" ht="14.7">
      <c r="A25" s="333"/>
      <c r="B25" s="343" t="s">
        <v>334</v>
      </c>
      <c r="C25" s="100" t="s">
        <v>9</v>
      </c>
      <c r="D25" s="101">
        <v>1032</v>
      </c>
      <c r="E25" s="305"/>
      <c r="F25" s="305">
        <f>+D25*E25</f>
        <v>0</v>
      </c>
    </row>
    <row r="26" spans="1:6" s="5" customFormat="1">
      <c r="A26" s="333"/>
      <c r="B26" s="342"/>
      <c r="C26" s="100"/>
      <c r="D26" s="335"/>
      <c r="E26" s="305"/>
      <c r="F26" s="305"/>
    </row>
    <row r="27" spans="1:6" s="5" customFormat="1" ht="25.35">
      <c r="A27" s="73">
        <f>COUNT($A$12:A26)+1</f>
        <v>5</v>
      </c>
      <c r="B27" s="167" t="s">
        <v>338</v>
      </c>
      <c r="C27" s="100"/>
      <c r="D27" s="335"/>
      <c r="E27" s="305"/>
      <c r="F27" s="305"/>
    </row>
    <row r="28" spans="1:6" s="5" customFormat="1" ht="14.7">
      <c r="A28" s="73"/>
      <c r="B28" s="343" t="s">
        <v>337</v>
      </c>
      <c r="C28" s="100" t="s">
        <v>9</v>
      </c>
      <c r="D28" s="101">
        <v>130</v>
      </c>
      <c r="E28" s="305"/>
      <c r="F28" s="305">
        <f>+D28*E28</f>
        <v>0</v>
      </c>
    </row>
    <row r="29" spans="1:6" s="5" customFormat="1">
      <c r="A29" s="73"/>
      <c r="B29" s="344"/>
      <c r="C29" s="100"/>
      <c r="D29" s="101"/>
      <c r="E29" s="305"/>
      <c r="F29" s="305"/>
    </row>
    <row r="30" spans="1:6" s="5" customFormat="1">
      <c r="A30" s="73"/>
      <c r="B30" s="345" t="s">
        <v>97</v>
      </c>
      <c r="C30" s="100"/>
      <c r="D30" s="101"/>
      <c r="E30" s="305"/>
      <c r="F30" s="305"/>
    </row>
    <row r="31" spans="1:6" s="5" customFormat="1" ht="38">
      <c r="A31" s="73">
        <f>COUNT($A$12:A30)+1</f>
        <v>6</v>
      </c>
      <c r="B31" s="167" t="s">
        <v>341</v>
      </c>
    </row>
    <row r="32" spans="1:6" s="5" customFormat="1" ht="14.7">
      <c r="A32" s="73"/>
      <c r="B32" s="344" t="s">
        <v>342</v>
      </c>
      <c r="C32" s="100" t="s">
        <v>9</v>
      </c>
      <c r="D32" s="101">
        <v>90</v>
      </c>
      <c r="E32" s="305"/>
      <c r="F32" s="305">
        <f>+D32*E32</f>
        <v>0</v>
      </c>
    </row>
    <row r="33" spans="1:6" s="5" customFormat="1">
      <c r="A33" s="73"/>
      <c r="B33" s="345"/>
      <c r="C33" s="100"/>
      <c r="D33" s="101"/>
      <c r="E33" s="305"/>
      <c r="F33" s="305"/>
    </row>
    <row r="34" spans="1:6" s="5" customFormat="1" ht="50.7">
      <c r="A34" s="73">
        <f>COUNT($A$12:A30)+1</f>
        <v>6</v>
      </c>
      <c r="B34" s="167" t="s">
        <v>340</v>
      </c>
    </row>
    <row r="35" spans="1:6" s="5" customFormat="1" ht="14.7">
      <c r="A35" s="73"/>
      <c r="B35" s="344" t="s">
        <v>343</v>
      </c>
      <c r="C35" s="100" t="s">
        <v>9</v>
      </c>
      <c r="D35" s="101">
        <v>113</v>
      </c>
      <c r="E35" s="305"/>
      <c r="F35" s="305">
        <f>+D35*E35</f>
        <v>0</v>
      </c>
    </row>
    <row r="36" spans="1:6" s="5" customFormat="1">
      <c r="A36" s="73"/>
      <c r="B36" s="344"/>
      <c r="C36" s="100"/>
      <c r="D36" s="101"/>
      <c r="E36" s="305"/>
      <c r="F36" s="305"/>
    </row>
    <row r="37" spans="1:6" s="5" customFormat="1">
      <c r="A37" s="73"/>
      <c r="B37" s="345" t="s">
        <v>98</v>
      </c>
      <c r="C37" s="100"/>
      <c r="D37" s="101"/>
      <c r="E37" s="305"/>
      <c r="F37" s="305"/>
    </row>
    <row r="38" spans="1:6" s="5" customFormat="1" ht="50.7">
      <c r="A38" s="73">
        <f>COUNT($A$12:A34)+1</f>
        <v>8</v>
      </c>
      <c r="B38" s="346" t="s">
        <v>344</v>
      </c>
      <c r="C38" s="100"/>
      <c r="D38" s="101"/>
      <c r="E38" s="305"/>
      <c r="F38" s="305"/>
    </row>
    <row r="39" spans="1:6" s="5" customFormat="1" ht="31.35">
      <c r="A39" s="73"/>
      <c r="B39" s="344" t="s">
        <v>345</v>
      </c>
      <c r="C39" s="100" t="s">
        <v>9</v>
      </c>
      <c r="D39" s="101">
        <v>970</v>
      </c>
      <c r="E39" s="305"/>
      <c r="F39" s="305">
        <f>+D39*E39</f>
        <v>0</v>
      </c>
    </row>
    <row r="40" spans="1:6" s="5" customFormat="1">
      <c r="A40" s="73"/>
      <c r="B40" s="344"/>
      <c r="C40" s="100"/>
      <c r="D40" s="101"/>
      <c r="E40" s="305"/>
      <c r="F40" s="305"/>
    </row>
    <row r="41" spans="1:6" s="5" customFormat="1">
      <c r="A41" s="73"/>
      <c r="B41" s="345" t="s">
        <v>346</v>
      </c>
      <c r="C41" s="100"/>
      <c r="D41" s="101"/>
      <c r="E41" s="305"/>
      <c r="F41" s="305"/>
    </row>
    <row r="42" spans="1:6" s="5" customFormat="1" ht="25.35">
      <c r="A42" s="73">
        <f>COUNT($A$12:A38)+1</f>
        <v>9</v>
      </c>
      <c r="B42" s="167" t="s">
        <v>347</v>
      </c>
      <c r="C42" s="100" t="s">
        <v>9</v>
      </c>
      <c r="D42" s="101">
        <v>1150</v>
      </c>
      <c r="E42" s="305"/>
      <c r="F42" s="305">
        <f>+D42*E42</f>
        <v>0</v>
      </c>
    </row>
    <row r="43" spans="1:6" s="5" customFormat="1">
      <c r="A43" s="73"/>
      <c r="B43" s="344"/>
      <c r="C43" s="100"/>
      <c r="D43" s="101"/>
      <c r="E43" s="305"/>
      <c r="F43" s="305"/>
    </row>
    <row r="44" spans="1:6" s="5" customFormat="1">
      <c r="A44" s="73"/>
      <c r="B44" s="342" t="s">
        <v>99</v>
      </c>
      <c r="C44" s="100"/>
      <c r="D44" s="101"/>
      <c r="E44" s="305"/>
      <c r="F44" s="305"/>
    </row>
    <row r="45" spans="1:6" s="5" customFormat="1" ht="38">
      <c r="A45" s="73">
        <f>COUNT($A$12:A41)+1</f>
        <v>9</v>
      </c>
      <c r="B45" s="167" t="s">
        <v>348</v>
      </c>
      <c r="C45" s="100" t="s">
        <v>9</v>
      </c>
      <c r="D45" s="101">
        <v>430</v>
      </c>
      <c r="E45" s="305"/>
      <c r="F45" s="305">
        <f>+D45*E45</f>
        <v>0</v>
      </c>
    </row>
    <row r="46" spans="1:6" s="5" customFormat="1">
      <c r="A46" s="73"/>
      <c r="B46" s="344"/>
      <c r="C46" s="100"/>
      <c r="D46" s="101"/>
      <c r="E46" s="305"/>
      <c r="F46" s="305"/>
    </row>
    <row r="47" spans="1:6" s="5" customFormat="1">
      <c r="A47" s="73"/>
      <c r="B47" s="342" t="s">
        <v>100</v>
      </c>
      <c r="C47" s="100"/>
      <c r="D47" s="101"/>
      <c r="E47" s="305"/>
      <c r="F47" s="305"/>
    </row>
    <row r="48" spans="1:6" s="5" customFormat="1" ht="124.35">
      <c r="A48" s="73">
        <f>COUNT($A$12:A44)+1</f>
        <v>10</v>
      </c>
      <c r="B48" s="168" t="s">
        <v>349</v>
      </c>
      <c r="C48" s="100" t="s">
        <v>10</v>
      </c>
      <c r="D48" s="101">
        <v>80</v>
      </c>
      <c r="E48" s="305"/>
      <c r="F48" s="305">
        <f>+D48*E48</f>
        <v>0</v>
      </c>
    </row>
    <row r="49" spans="1:6" s="5" customFormat="1">
      <c r="A49" s="73"/>
      <c r="B49" s="168"/>
      <c r="C49" s="100"/>
      <c r="D49" s="101"/>
      <c r="E49" s="305"/>
      <c r="F49" s="305"/>
    </row>
    <row r="50" spans="1:6" s="5" customFormat="1">
      <c r="A50" s="73">
        <f>COUNT($A$12:A46)+1</f>
        <v>11</v>
      </c>
      <c r="B50" s="97" t="s">
        <v>450</v>
      </c>
      <c r="C50" s="100"/>
      <c r="D50" s="101"/>
      <c r="E50" s="305"/>
      <c r="F50" s="305"/>
    </row>
    <row r="51" spans="1:6" s="5" customFormat="1">
      <c r="A51" s="73"/>
      <c r="B51" s="97" t="s">
        <v>451</v>
      </c>
      <c r="C51" s="100" t="s">
        <v>330</v>
      </c>
      <c r="D51" s="101">
        <v>10</v>
      </c>
      <c r="E51" s="305"/>
      <c r="F51" s="305">
        <f>+D51*E51</f>
        <v>0</v>
      </c>
    </row>
    <row r="52" spans="1:6" s="5" customFormat="1">
      <c r="A52" s="73"/>
      <c r="B52" s="344"/>
      <c r="C52" s="100"/>
      <c r="D52" s="101"/>
      <c r="E52" s="305"/>
      <c r="F52" s="305"/>
    </row>
    <row r="53" spans="1:6" s="2" customFormat="1" ht="5.0999999999999996" customHeight="1">
      <c r="A53" s="146"/>
      <c r="B53" s="306"/>
      <c r="C53" s="109"/>
      <c r="D53" s="205"/>
      <c r="E53" s="228"/>
      <c r="F53" s="305"/>
    </row>
    <row r="54" spans="1:6" s="5" customFormat="1" ht="13" thickBot="1">
      <c r="A54" s="348"/>
      <c r="B54" s="349" t="str">
        <f>$B$1&amp;" skupaj:"</f>
        <v>SLIKOPLESKARSKA DELA skupaj:</v>
      </c>
      <c r="C54" s="350"/>
      <c r="D54" s="351"/>
      <c r="E54" s="352"/>
      <c r="F54" s="353">
        <f>SUM(F15:F52)</f>
        <v>0</v>
      </c>
    </row>
    <row r="55" spans="1:6" ht="13" thickTop="1">
      <c r="D55" s="101"/>
      <c r="E55" s="102"/>
    </row>
  </sheetData>
  <autoFilter ref="F1:F55" xr:uid="{00000000-0009-0000-0000-000005000000}"/>
  <mergeCells count="6">
    <mergeCell ref="B4:F4"/>
    <mergeCell ref="B9:F9"/>
    <mergeCell ref="B5:F5"/>
    <mergeCell ref="B6:F6"/>
    <mergeCell ref="B7:F7"/>
    <mergeCell ref="B8:F8"/>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pageSetUpPr fitToPage="1"/>
  </sheetPr>
  <dimension ref="A1:H38"/>
  <sheetViews>
    <sheetView view="pageBreakPreview" topLeftCell="A8" zoomScale="98" zoomScaleNormal="100" zoomScaleSheetLayoutView="98" workbookViewId="0">
      <selection activeCell="E17" sqref="E17:E33"/>
    </sheetView>
  </sheetViews>
  <sheetFormatPr defaultRowHeight="12.7"/>
  <cols>
    <col min="1" max="1" width="6.1171875" style="162" customWidth="1"/>
    <col min="2" max="2" width="43.87890625" style="164" customWidth="1"/>
    <col min="3" max="3" width="4.703125" style="104" customWidth="1"/>
    <col min="4" max="4" width="9.5859375" style="165" customWidth="1"/>
    <col min="5" max="5" width="11.5859375" style="175" customWidth="1"/>
    <col min="6" max="6" width="13.41015625" style="175" customWidth="1"/>
    <col min="7" max="7" width="39" style="7" customWidth="1"/>
    <col min="8" max="224" width="9.1171875" style="7"/>
    <col min="225" max="225" width="6.1171875" style="7" customWidth="1"/>
    <col min="226" max="226" width="43.87890625" style="7" customWidth="1"/>
    <col min="227" max="227" width="4.703125" style="7" customWidth="1"/>
    <col min="228" max="228" width="9.5859375" style="7" customWidth="1"/>
    <col min="229" max="229" width="11.5859375" style="7" customWidth="1"/>
    <col min="230" max="230" width="13.41015625" style="7" customWidth="1"/>
    <col min="231" max="231" width="55.87890625" style="7" customWidth="1"/>
    <col min="232" max="232" width="12.703125" style="7" customWidth="1"/>
    <col min="233" max="480" width="9.1171875" style="7"/>
    <col min="481" max="481" width="6.1171875" style="7" customWidth="1"/>
    <col min="482" max="482" width="43.87890625" style="7" customWidth="1"/>
    <col min="483" max="483" width="4.703125" style="7" customWidth="1"/>
    <col min="484" max="484" width="9.5859375" style="7" customWidth="1"/>
    <col min="485" max="485" width="11.5859375" style="7" customWidth="1"/>
    <col min="486" max="486" width="13.41015625" style="7" customWidth="1"/>
    <col min="487" max="487" width="55.87890625" style="7" customWidth="1"/>
    <col min="488" max="488" width="12.703125" style="7" customWidth="1"/>
    <col min="489" max="736" width="9.1171875" style="7"/>
    <col min="737" max="737" width="6.1171875" style="7" customWidth="1"/>
    <col min="738" max="738" width="43.87890625" style="7" customWidth="1"/>
    <col min="739" max="739" width="4.703125" style="7" customWidth="1"/>
    <col min="740" max="740" width="9.5859375" style="7" customWidth="1"/>
    <col min="741" max="741" width="11.5859375" style="7" customWidth="1"/>
    <col min="742" max="742" width="13.41015625" style="7" customWidth="1"/>
    <col min="743" max="743" width="55.87890625" style="7" customWidth="1"/>
    <col min="744" max="744" width="12.703125" style="7" customWidth="1"/>
    <col min="745" max="992" width="9.1171875" style="7"/>
    <col min="993" max="993" width="6.1171875" style="7" customWidth="1"/>
    <col min="994" max="994" width="43.87890625" style="7" customWidth="1"/>
    <col min="995" max="995" width="4.703125" style="7" customWidth="1"/>
    <col min="996" max="996" width="9.5859375" style="7" customWidth="1"/>
    <col min="997" max="997" width="11.5859375" style="7" customWidth="1"/>
    <col min="998" max="998" width="13.41015625" style="7" customWidth="1"/>
    <col min="999" max="999" width="55.87890625" style="7" customWidth="1"/>
    <col min="1000" max="1000" width="12.703125" style="7" customWidth="1"/>
    <col min="1001" max="1248" width="9.1171875" style="7"/>
    <col min="1249" max="1249" width="6.1171875" style="7" customWidth="1"/>
    <col min="1250" max="1250" width="43.87890625" style="7" customWidth="1"/>
    <col min="1251" max="1251" width="4.703125" style="7" customWidth="1"/>
    <col min="1252" max="1252" width="9.5859375" style="7" customWidth="1"/>
    <col min="1253" max="1253" width="11.5859375" style="7" customWidth="1"/>
    <col min="1254" max="1254" width="13.41015625" style="7" customWidth="1"/>
    <col min="1255" max="1255" width="55.87890625" style="7" customWidth="1"/>
    <col min="1256" max="1256" width="12.703125" style="7" customWidth="1"/>
    <col min="1257" max="1504" width="9.1171875" style="7"/>
    <col min="1505" max="1505" width="6.1171875" style="7" customWidth="1"/>
    <col min="1506" max="1506" width="43.87890625" style="7" customWidth="1"/>
    <col min="1507" max="1507" width="4.703125" style="7" customWidth="1"/>
    <col min="1508" max="1508" width="9.5859375" style="7" customWidth="1"/>
    <col min="1509" max="1509" width="11.5859375" style="7" customWidth="1"/>
    <col min="1510" max="1510" width="13.41015625" style="7" customWidth="1"/>
    <col min="1511" max="1511" width="55.87890625" style="7" customWidth="1"/>
    <col min="1512" max="1512" width="12.703125" style="7" customWidth="1"/>
    <col min="1513" max="1760" width="9.1171875" style="7"/>
    <col min="1761" max="1761" width="6.1171875" style="7" customWidth="1"/>
    <col min="1762" max="1762" width="43.87890625" style="7" customWidth="1"/>
    <col min="1763" max="1763" width="4.703125" style="7" customWidth="1"/>
    <col min="1764" max="1764" width="9.5859375" style="7" customWidth="1"/>
    <col min="1765" max="1765" width="11.5859375" style="7" customWidth="1"/>
    <col min="1766" max="1766" width="13.41015625" style="7" customWidth="1"/>
    <col min="1767" max="1767" width="55.87890625" style="7" customWidth="1"/>
    <col min="1768" max="1768" width="12.703125" style="7" customWidth="1"/>
    <col min="1769" max="2016" width="9.1171875" style="7"/>
    <col min="2017" max="2017" width="6.1171875" style="7" customWidth="1"/>
    <col min="2018" max="2018" width="43.87890625" style="7" customWidth="1"/>
    <col min="2019" max="2019" width="4.703125" style="7" customWidth="1"/>
    <col min="2020" max="2020" width="9.5859375" style="7" customWidth="1"/>
    <col min="2021" max="2021" width="11.5859375" style="7" customWidth="1"/>
    <col min="2022" max="2022" width="13.41015625" style="7" customWidth="1"/>
    <col min="2023" max="2023" width="55.87890625" style="7" customWidth="1"/>
    <col min="2024" max="2024" width="12.703125" style="7" customWidth="1"/>
    <col min="2025" max="2272" width="9.1171875" style="7"/>
    <col min="2273" max="2273" width="6.1171875" style="7" customWidth="1"/>
    <col min="2274" max="2274" width="43.87890625" style="7" customWidth="1"/>
    <col min="2275" max="2275" width="4.703125" style="7" customWidth="1"/>
    <col min="2276" max="2276" width="9.5859375" style="7" customWidth="1"/>
    <col min="2277" max="2277" width="11.5859375" style="7" customWidth="1"/>
    <col min="2278" max="2278" width="13.41015625" style="7" customWidth="1"/>
    <col min="2279" max="2279" width="55.87890625" style="7" customWidth="1"/>
    <col min="2280" max="2280" width="12.703125" style="7" customWidth="1"/>
    <col min="2281" max="2528" width="9.1171875" style="7"/>
    <col min="2529" max="2529" width="6.1171875" style="7" customWidth="1"/>
    <col min="2530" max="2530" width="43.87890625" style="7" customWidth="1"/>
    <col min="2531" max="2531" width="4.703125" style="7" customWidth="1"/>
    <col min="2532" max="2532" width="9.5859375" style="7" customWidth="1"/>
    <col min="2533" max="2533" width="11.5859375" style="7" customWidth="1"/>
    <col min="2534" max="2534" width="13.41015625" style="7" customWidth="1"/>
    <col min="2535" max="2535" width="55.87890625" style="7" customWidth="1"/>
    <col min="2536" max="2536" width="12.703125" style="7" customWidth="1"/>
    <col min="2537" max="2784" width="9.1171875" style="7"/>
    <col min="2785" max="2785" width="6.1171875" style="7" customWidth="1"/>
    <col min="2786" max="2786" width="43.87890625" style="7" customWidth="1"/>
    <col min="2787" max="2787" width="4.703125" style="7" customWidth="1"/>
    <col min="2788" max="2788" width="9.5859375" style="7" customWidth="1"/>
    <col min="2789" max="2789" width="11.5859375" style="7" customWidth="1"/>
    <col min="2790" max="2790" width="13.41015625" style="7" customWidth="1"/>
    <col min="2791" max="2791" width="55.87890625" style="7" customWidth="1"/>
    <col min="2792" max="2792" width="12.703125" style="7" customWidth="1"/>
    <col min="2793" max="3040" width="9.1171875" style="7"/>
    <col min="3041" max="3041" width="6.1171875" style="7" customWidth="1"/>
    <col min="3042" max="3042" width="43.87890625" style="7" customWidth="1"/>
    <col min="3043" max="3043" width="4.703125" style="7" customWidth="1"/>
    <col min="3044" max="3044" width="9.5859375" style="7" customWidth="1"/>
    <col min="3045" max="3045" width="11.5859375" style="7" customWidth="1"/>
    <col min="3046" max="3046" width="13.41015625" style="7" customWidth="1"/>
    <col min="3047" max="3047" width="55.87890625" style="7" customWidth="1"/>
    <col min="3048" max="3048" width="12.703125" style="7" customWidth="1"/>
    <col min="3049" max="3296" width="9.1171875" style="7"/>
    <col min="3297" max="3297" width="6.1171875" style="7" customWidth="1"/>
    <col min="3298" max="3298" width="43.87890625" style="7" customWidth="1"/>
    <col min="3299" max="3299" width="4.703125" style="7" customWidth="1"/>
    <col min="3300" max="3300" width="9.5859375" style="7" customWidth="1"/>
    <col min="3301" max="3301" width="11.5859375" style="7" customWidth="1"/>
    <col min="3302" max="3302" width="13.41015625" style="7" customWidth="1"/>
    <col min="3303" max="3303" width="55.87890625" style="7" customWidth="1"/>
    <col min="3304" max="3304" width="12.703125" style="7" customWidth="1"/>
    <col min="3305" max="3552" width="9.1171875" style="7"/>
    <col min="3553" max="3553" width="6.1171875" style="7" customWidth="1"/>
    <col min="3554" max="3554" width="43.87890625" style="7" customWidth="1"/>
    <col min="3555" max="3555" width="4.703125" style="7" customWidth="1"/>
    <col min="3556" max="3556" width="9.5859375" style="7" customWidth="1"/>
    <col min="3557" max="3557" width="11.5859375" style="7" customWidth="1"/>
    <col min="3558" max="3558" width="13.41015625" style="7" customWidth="1"/>
    <col min="3559" max="3559" width="55.87890625" style="7" customWidth="1"/>
    <col min="3560" max="3560" width="12.703125" style="7" customWidth="1"/>
    <col min="3561" max="3808" width="9.1171875" style="7"/>
    <col min="3809" max="3809" width="6.1171875" style="7" customWidth="1"/>
    <col min="3810" max="3810" width="43.87890625" style="7" customWidth="1"/>
    <col min="3811" max="3811" width="4.703125" style="7" customWidth="1"/>
    <col min="3812" max="3812" width="9.5859375" style="7" customWidth="1"/>
    <col min="3813" max="3813" width="11.5859375" style="7" customWidth="1"/>
    <col min="3814" max="3814" width="13.41015625" style="7" customWidth="1"/>
    <col min="3815" max="3815" width="55.87890625" style="7" customWidth="1"/>
    <col min="3816" max="3816" width="12.703125" style="7" customWidth="1"/>
    <col min="3817" max="4064" width="9.1171875" style="7"/>
    <col min="4065" max="4065" width="6.1171875" style="7" customWidth="1"/>
    <col min="4066" max="4066" width="43.87890625" style="7" customWidth="1"/>
    <col min="4067" max="4067" width="4.703125" style="7" customWidth="1"/>
    <col min="4068" max="4068" width="9.5859375" style="7" customWidth="1"/>
    <col min="4069" max="4069" width="11.5859375" style="7" customWidth="1"/>
    <col min="4070" max="4070" width="13.41015625" style="7" customWidth="1"/>
    <col min="4071" max="4071" width="55.87890625" style="7" customWidth="1"/>
    <col min="4072" max="4072" width="12.703125" style="7" customWidth="1"/>
    <col min="4073" max="4320" width="9.1171875" style="7"/>
    <col min="4321" max="4321" width="6.1171875" style="7" customWidth="1"/>
    <col min="4322" max="4322" width="43.87890625" style="7" customWidth="1"/>
    <col min="4323" max="4323" width="4.703125" style="7" customWidth="1"/>
    <col min="4324" max="4324" width="9.5859375" style="7" customWidth="1"/>
    <col min="4325" max="4325" width="11.5859375" style="7" customWidth="1"/>
    <col min="4326" max="4326" width="13.41015625" style="7" customWidth="1"/>
    <col min="4327" max="4327" width="55.87890625" style="7" customWidth="1"/>
    <col min="4328" max="4328" width="12.703125" style="7" customWidth="1"/>
    <col min="4329" max="4576" width="9.1171875" style="7"/>
    <col min="4577" max="4577" width="6.1171875" style="7" customWidth="1"/>
    <col min="4578" max="4578" width="43.87890625" style="7" customWidth="1"/>
    <col min="4579" max="4579" width="4.703125" style="7" customWidth="1"/>
    <col min="4580" max="4580" width="9.5859375" style="7" customWidth="1"/>
    <col min="4581" max="4581" width="11.5859375" style="7" customWidth="1"/>
    <col min="4582" max="4582" width="13.41015625" style="7" customWidth="1"/>
    <col min="4583" max="4583" width="55.87890625" style="7" customWidth="1"/>
    <col min="4584" max="4584" width="12.703125" style="7" customWidth="1"/>
    <col min="4585" max="4832" width="9.1171875" style="7"/>
    <col min="4833" max="4833" width="6.1171875" style="7" customWidth="1"/>
    <col min="4834" max="4834" width="43.87890625" style="7" customWidth="1"/>
    <col min="4835" max="4835" width="4.703125" style="7" customWidth="1"/>
    <col min="4836" max="4836" width="9.5859375" style="7" customWidth="1"/>
    <col min="4837" max="4837" width="11.5859375" style="7" customWidth="1"/>
    <col min="4838" max="4838" width="13.41015625" style="7" customWidth="1"/>
    <col min="4839" max="4839" width="55.87890625" style="7" customWidth="1"/>
    <col min="4840" max="4840" width="12.703125" style="7" customWidth="1"/>
    <col min="4841" max="5088" width="9.1171875" style="7"/>
    <col min="5089" max="5089" width="6.1171875" style="7" customWidth="1"/>
    <col min="5090" max="5090" width="43.87890625" style="7" customWidth="1"/>
    <col min="5091" max="5091" width="4.703125" style="7" customWidth="1"/>
    <col min="5092" max="5092" width="9.5859375" style="7" customWidth="1"/>
    <col min="5093" max="5093" width="11.5859375" style="7" customWidth="1"/>
    <col min="5094" max="5094" width="13.41015625" style="7" customWidth="1"/>
    <col min="5095" max="5095" width="55.87890625" style="7" customWidth="1"/>
    <col min="5096" max="5096" width="12.703125" style="7" customWidth="1"/>
    <col min="5097" max="5344" width="9.1171875" style="7"/>
    <col min="5345" max="5345" width="6.1171875" style="7" customWidth="1"/>
    <col min="5346" max="5346" width="43.87890625" style="7" customWidth="1"/>
    <col min="5347" max="5347" width="4.703125" style="7" customWidth="1"/>
    <col min="5348" max="5348" width="9.5859375" style="7" customWidth="1"/>
    <col min="5349" max="5349" width="11.5859375" style="7" customWidth="1"/>
    <col min="5350" max="5350" width="13.41015625" style="7" customWidth="1"/>
    <col min="5351" max="5351" width="55.87890625" style="7" customWidth="1"/>
    <col min="5352" max="5352" width="12.703125" style="7" customWidth="1"/>
    <col min="5353" max="5600" width="9.1171875" style="7"/>
    <col min="5601" max="5601" width="6.1171875" style="7" customWidth="1"/>
    <col min="5602" max="5602" width="43.87890625" style="7" customWidth="1"/>
    <col min="5603" max="5603" width="4.703125" style="7" customWidth="1"/>
    <col min="5604" max="5604" width="9.5859375" style="7" customWidth="1"/>
    <col min="5605" max="5605" width="11.5859375" style="7" customWidth="1"/>
    <col min="5606" max="5606" width="13.41015625" style="7" customWidth="1"/>
    <col min="5607" max="5607" width="55.87890625" style="7" customWidth="1"/>
    <col min="5608" max="5608" width="12.703125" style="7" customWidth="1"/>
    <col min="5609" max="5856" width="9.1171875" style="7"/>
    <col min="5857" max="5857" width="6.1171875" style="7" customWidth="1"/>
    <col min="5858" max="5858" width="43.87890625" style="7" customWidth="1"/>
    <col min="5859" max="5859" width="4.703125" style="7" customWidth="1"/>
    <col min="5860" max="5860" width="9.5859375" style="7" customWidth="1"/>
    <col min="5861" max="5861" width="11.5859375" style="7" customWidth="1"/>
    <col min="5862" max="5862" width="13.41015625" style="7" customWidth="1"/>
    <col min="5863" max="5863" width="55.87890625" style="7" customWidth="1"/>
    <col min="5864" max="5864" width="12.703125" style="7" customWidth="1"/>
    <col min="5865" max="6112" width="9.1171875" style="7"/>
    <col min="6113" max="6113" width="6.1171875" style="7" customWidth="1"/>
    <col min="6114" max="6114" width="43.87890625" style="7" customWidth="1"/>
    <col min="6115" max="6115" width="4.703125" style="7" customWidth="1"/>
    <col min="6116" max="6116" width="9.5859375" style="7" customWidth="1"/>
    <col min="6117" max="6117" width="11.5859375" style="7" customWidth="1"/>
    <col min="6118" max="6118" width="13.41015625" style="7" customWidth="1"/>
    <col min="6119" max="6119" width="55.87890625" style="7" customWidth="1"/>
    <col min="6120" max="6120" width="12.703125" style="7" customWidth="1"/>
    <col min="6121" max="6368" width="9.1171875" style="7"/>
    <col min="6369" max="6369" width="6.1171875" style="7" customWidth="1"/>
    <col min="6370" max="6370" width="43.87890625" style="7" customWidth="1"/>
    <col min="6371" max="6371" width="4.703125" style="7" customWidth="1"/>
    <col min="6372" max="6372" width="9.5859375" style="7" customWidth="1"/>
    <col min="6373" max="6373" width="11.5859375" style="7" customWidth="1"/>
    <col min="6374" max="6374" width="13.41015625" style="7" customWidth="1"/>
    <col min="6375" max="6375" width="55.87890625" style="7" customWidth="1"/>
    <col min="6376" max="6376" width="12.703125" style="7" customWidth="1"/>
    <col min="6377" max="6624" width="9.1171875" style="7"/>
    <col min="6625" max="6625" width="6.1171875" style="7" customWidth="1"/>
    <col min="6626" max="6626" width="43.87890625" style="7" customWidth="1"/>
    <col min="6627" max="6627" width="4.703125" style="7" customWidth="1"/>
    <col min="6628" max="6628" width="9.5859375" style="7" customWidth="1"/>
    <col min="6629" max="6629" width="11.5859375" style="7" customWidth="1"/>
    <col min="6630" max="6630" width="13.41015625" style="7" customWidth="1"/>
    <col min="6631" max="6631" width="55.87890625" style="7" customWidth="1"/>
    <col min="6632" max="6632" width="12.703125" style="7" customWidth="1"/>
    <col min="6633" max="6880" width="9.1171875" style="7"/>
    <col min="6881" max="6881" width="6.1171875" style="7" customWidth="1"/>
    <col min="6882" max="6882" width="43.87890625" style="7" customWidth="1"/>
    <col min="6883" max="6883" width="4.703125" style="7" customWidth="1"/>
    <col min="6884" max="6884" width="9.5859375" style="7" customWidth="1"/>
    <col min="6885" max="6885" width="11.5859375" style="7" customWidth="1"/>
    <col min="6886" max="6886" width="13.41015625" style="7" customWidth="1"/>
    <col min="6887" max="6887" width="55.87890625" style="7" customWidth="1"/>
    <col min="6888" max="6888" width="12.703125" style="7" customWidth="1"/>
    <col min="6889" max="7136" width="9.1171875" style="7"/>
    <col min="7137" max="7137" width="6.1171875" style="7" customWidth="1"/>
    <col min="7138" max="7138" width="43.87890625" style="7" customWidth="1"/>
    <col min="7139" max="7139" width="4.703125" style="7" customWidth="1"/>
    <col min="7140" max="7140" width="9.5859375" style="7" customWidth="1"/>
    <col min="7141" max="7141" width="11.5859375" style="7" customWidth="1"/>
    <col min="7142" max="7142" width="13.41015625" style="7" customWidth="1"/>
    <col min="7143" max="7143" width="55.87890625" style="7" customWidth="1"/>
    <col min="7144" max="7144" width="12.703125" style="7" customWidth="1"/>
    <col min="7145" max="7392" width="9.1171875" style="7"/>
    <col min="7393" max="7393" width="6.1171875" style="7" customWidth="1"/>
    <col min="7394" max="7394" width="43.87890625" style="7" customWidth="1"/>
    <col min="7395" max="7395" width="4.703125" style="7" customWidth="1"/>
    <col min="7396" max="7396" width="9.5859375" style="7" customWidth="1"/>
    <col min="7397" max="7397" width="11.5859375" style="7" customWidth="1"/>
    <col min="7398" max="7398" width="13.41015625" style="7" customWidth="1"/>
    <col min="7399" max="7399" width="55.87890625" style="7" customWidth="1"/>
    <col min="7400" max="7400" width="12.703125" style="7" customWidth="1"/>
    <col min="7401" max="7648" width="9.1171875" style="7"/>
    <col min="7649" max="7649" width="6.1171875" style="7" customWidth="1"/>
    <col min="7650" max="7650" width="43.87890625" style="7" customWidth="1"/>
    <col min="7651" max="7651" width="4.703125" style="7" customWidth="1"/>
    <col min="7652" max="7652" width="9.5859375" style="7" customWidth="1"/>
    <col min="7653" max="7653" width="11.5859375" style="7" customWidth="1"/>
    <col min="7654" max="7654" width="13.41015625" style="7" customWidth="1"/>
    <col min="7655" max="7655" width="55.87890625" style="7" customWidth="1"/>
    <col min="7656" max="7656" width="12.703125" style="7" customWidth="1"/>
    <col min="7657" max="7904" width="9.1171875" style="7"/>
    <col min="7905" max="7905" width="6.1171875" style="7" customWidth="1"/>
    <col min="7906" max="7906" width="43.87890625" style="7" customWidth="1"/>
    <col min="7907" max="7907" width="4.703125" style="7" customWidth="1"/>
    <col min="7908" max="7908" width="9.5859375" style="7" customWidth="1"/>
    <col min="7909" max="7909" width="11.5859375" style="7" customWidth="1"/>
    <col min="7910" max="7910" width="13.41015625" style="7" customWidth="1"/>
    <col min="7911" max="7911" width="55.87890625" style="7" customWidth="1"/>
    <col min="7912" max="7912" width="12.703125" style="7" customWidth="1"/>
    <col min="7913" max="8160" width="9.1171875" style="7"/>
    <col min="8161" max="8161" width="6.1171875" style="7" customWidth="1"/>
    <col min="8162" max="8162" width="43.87890625" style="7" customWidth="1"/>
    <col min="8163" max="8163" width="4.703125" style="7" customWidth="1"/>
    <col min="8164" max="8164" width="9.5859375" style="7" customWidth="1"/>
    <col min="8165" max="8165" width="11.5859375" style="7" customWidth="1"/>
    <col min="8166" max="8166" width="13.41015625" style="7" customWidth="1"/>
    <col min="8167" max="8167" width="55.87890625" style="7" customWidth="1"/>
    <col min="8168" max="8168" width="12.703125" style="7" customWidth="1"/>
    <col min="8169" max="8416" width="9.1171875" style="7"/>
    <col min="8417" max="8417" width="6.1171875" style="7" customWidth="1"/>
    <col min="8418" max="8418" width="43.87890625" style="7" customWidth="1"/>
    <col min="8419" max="8419" width="4.703125" style="7" customWidth="1"/>
    <col min="8420" max="8420" width="9.5859375" style="7" customWidth="1"/>
    <col min="8421" max="8421" width="11.5859375" style="7" customWidth="1"/>
    <col min="8422" max="8422" width="13.41015625" style="7" customWidth="1"/>
    <col min="8423" max="8423" width="55.87890625" style="7" customWidth="1"/>
    <col min="8424" max="8424" width="12.703125" style="7" customWidth="1"/>
    <col min="8425" max="8672" width="9.1171875" style="7"/>
    <col min="8673" max="8673" width="6.1171875" style="7" customWidth="1"/>
    <col min="8674" max="8674" width="43.87890625" style="7" customWidth="1"/>
    <col min="8675" max="8675" width="4.703125" style="7" customWidth="1"/>
    <col min="8676" max="8676" width="9.5859375" style="7" customWidth="1"/>
    <col min="8677" max="8677" width="11.5859375" style="7" customWidth="1"/>
    <col min="8678" max="8678" width="13.41015625" style="7" customWidth="1"/>
    <col min="8679" max="8679" width="55.87890625" style="7" customWidth="1"/>
    <col min="8680" max="8680" width="12.703125" style="7" customWidth="1"/>
    <col min="8681" max="8928" width="9.1171875" style="7"/>
    <col min="8929" max="8929" width="6.1171875" style="7" customWidth="1"/>
    <col min="8930" max="8930" width="43.87890625" style="7" customWidth="1"/>
    <col min="8931" max="8931" width="4.703125" style="7" customWidth="1"/>
    <col min="8932" max="8932" width="9.5859375" style="7" customWidth="1"/>
    <col min="8933" max="8933" width="11.5859375" style="7" customWidth="1"/>
    <col min="8934" max="8934" width="13.41015625" style="7" customWidth="1"/>
    <col min="8935" max="8935" width="55.87890625" style="7" customWidth="1"/>
    <col min="8936" max="8936" width="12.703125" style="7" customWidth="1"/>
    <col min="8937" max="9184" width="9.1171875" style="7"/>
    <col min="9185" max="9185" width="6.1171875" style="7" customWidth="1"/>
    <col min="9186" max="9186" width="43.87890625" style="7" customWidth="1"/>
    <col min="9187" max="9187" width="4.703125" style="7" customWidth="1"/>
    <col min="9188" max="9188" width="9.5859375" style="7" customWidth="1"/>
    <col min="9189" max="9189" width="11.5859375" style="7" customWidth="1"/>
    <col min="9190" max="9190" width="13.41015625" style="7" customWidth="1"/>
    <col min="9191" max="9191" width="55.87890625" style="7" customWidth="1"/>
    <col min="9192" max="9192" width="12.703125" style="7" customWidth="1"/>
    <col min="9193" max="9440" width="9.1171875" style="7"/>
    <col min="9441" max="9441" width="6.1171875" style="7" customWidth="1"/>
    <col min="9442" max="9442" width="43.87890625" style="7" customWidth="1"/>
    <col min="9443" max="9443" width="4.703125" style="7" customWidth="1"/>
    <col min="9444" max="9444" width="9.5859375" style="7" customWidth="1"/>
    <col min="9445" max="9445" width="11.5859375" style="7" customWidth="1"/>
    <col min="9446" max="9446" width="13.41015625" style="7" customWidth="1"/>
    <col min="9447" max="9447" width="55.87890625" style="7" customWidth="1"/>
    <col min="9448" max="9448" width="12.703125" style="7" customWidth="1"/>
    <col min="9449" max="9696" width="9.1171875" style="7"/>
    <col min="9697" max="9697" width="6.1171875" style="7" customWidth="1"/>
    <col min="9698" max="9698" width="43.87890625" style="7" customWidth="1"/>
    <col min="9699" max="9699" width="4.703125" style="7" customWidth="1"/>
    <col min="9700" max="9700" width="9.5859375" style="7" customWidth="1"/>
    <col min="9701" max="9701" width="11.5859375" style="7" customWidth="1"/>
    <col min="9702" max="9702" width="13.41015625" style="7" customWidth="1"/>
    <col min="9703" max="9703" width="55.87890625" style="7" customWidth="1"/>
    <col min="9704" max="9704" width="12.703125" style="7" customWidth="1"/>
    <col min="9705" max="9952" width="9.1171875" style="7"/>
    <col min="9953" max="9953" width="6.1171875" style="7" customWidth="1"/>
    <col min="9954" max="9954" width="43.87890625" style="7" customWidth="1"/>
    <col min="9955" max="9955" width="4.703125" style="7" customWidth="1"/>
    <col min="9956" max="9956" width="9.5859375" style="7" customWidth="1"/>
    <col min="9957" max="9957" width="11.5859375" style="7" customWidth="1"/>
    <col min="9958" max="9958" width="13.41015625" style="7" customWidth="1"/>
    <col min="9959" max="9959" width="55.87890625" style="7" customWidth="1"/>
    <col min="9960" max="9960" width="12.703125" style="7" customWidth="1"/>
    <col min="9961" max="10208" width="9.1171875" style="7"/>
    <col min="10209" max="10209" width="6.1171875" style="7" customWidth="1"/>
    <col min="10210" max="10210" width="43.87890625" style="7" customWidth="1"/>
    <col min="10211" max="10211" width="4.703125" style="7" customWidth="1"/>
    <col min="10212" max="10212" width="9.5859375" style="7" customWidth="1"/>
    <col min="10213" max="10213" width="11.5859375" style="7" customWidth="1"/>
    <col min="10214" max="10214" width="13.41015625" style="7" customWidth="1"/>
    <col min="10215" max="10215" width="55.87890625" style="7" customWidth="1"/>
    <col min="10216" max="10216" width="12.703125" style="7" customWidth="1"/>
    <col min="10217" max="10464" width="9.1171875" style="7"/>
    <col min="10465" max="10465" width="6.1171875" style="7" customWidth="1"/>
    <col min="10466" max="10466" width="43.87890625" style="7" customWidth="1"/>
    <col min="10467" max="10467" width="4.703125" style="7" customWidth="1"/>
    <col min="10468" max="10468" width="9.5859375" style="7" customWidth="1"/>
    <col min="10469" max="10469" width="11.5859375" style="7" customWidth="1"/>
    <col min="10470" max="10470" width="13.41015625" style="7" customWidth="1"/>
    <col min="10471" max="10471" width="55.87890625" style="7" customWidth="1"/>
    <col min="10472" max="10472" width="12.703125" style="7" customWidth="1"/>
    <col min="10473" max="10720" width="9.1171875" style="7"/>
    <col min="10721" max="10721" width="6.1171875" style="7" customWidth="1"/>
    <col min="10722" max="10722" width="43.87890625" style="7" customWidth="1"/>
    <col min="10723" max="10723" width="4.703125" style="7" customWidth="1"/>
    <col min="10724" max="10724" width="9.5859375" style="7" customWidth="1"/>
    <col min="10725" max="10725" width="11.5859375" style="7" customWidth="1"/>
    <col min="10726" max="10726" width="13.41015625" style="7" customWidth="1"/>
    <col min="10727" max="10727" width="55.87890625" style="7" customWidth="1"/>
    <col min="10728" max="10728" width="12.703125" style="7" customWidth="1"/>
    <col min="10729" max="10976" width="9.1171875" style="7"/>
    <col min="10977" max="10977" width="6.1171875" style="7" customWidth="1"/>
    <col min="10978" max="10978" width="43.87890625" style="7" customWidth="1"/>
    <col min="10979" max="10979" width="4.703125" style="7" customWidth="1"/>
    <col min="10980" max="10980" width="9.5859375" style="7" customWidth="1"/>
    <col min="10981" max="10981" width="11.5859375" style="7" customWidth="1"/>
    <col min="10982" max="10982" width="13.41015625" style="7" customWidth="1"/>
    <col min="10983" max="10983" width="55.87890625" style="7" customWidth="1"/>
    <col min="10984" max="10984" width="12.703125" style="7" customWidth="1"/>
    <col min="10985" max="11232" width="9.1171875" style="7"/>
    <col min="11233" max="11233" width="6.1171875" style="7" customWidth="1"/>
    <col min="11234" max="11234" width="43.87890625" style="7" customWidth="1"/>
    <col min="11235" max="11235" width="4.703125" style="7" customWidth="1"/>
    <col min="11236" max="11236" width="9.5859375" style="7" customWidth="1"/>
    <col min="11237" max="11237" width="11.5859375" style="7" customWidth="1"/>
    <col min="11238" max="11238" width="13.41015625" style="7" customWidth="1"/>
    <col min="11239" max="11239" width="55.87890625" style="7" customWidth="1"/>
    <col min="11240" max="11240" width="12.703125" style="7" customWidth="1"/>
    <col min="11241" max="11488" width="9.1171875" style="7"/>
    <col min="11489" max="11489" width="6.1171875" style="7" customWidth="1"/>
    <col min="11490" max="11490" width="43.87890625" style="7" customWidth="1"/>
    <col min="11491" max="11491" width="4.703125" style="7" customWidth="1"/>
    <col min="11492" max="11492" width="9.5859375" style="7" customWidth="1"/>
    <col min="11493" max="11493" width="11.5859375" style="7" customWidth="1"/>
    <col min="11494" max="11494" width="13.41015625" style="7" customWidth="1"/>
    <col min="11495" max="11495" width="55.87890625" style="7" customWidth="1"/>
    <col min="11496" max="11496" width="12.703125" style="7" customWidth="1"/>
    <col min="11497" max="11744" width="9.1171875" style="7"/>
    <col min="11745" max="11745" width="6.1171875" style="7" customWidth="1"/>
    <col min="11746" max="11746" width="43.87890625" style="7" customWidth="1"/>
    <col min="11747" max="11747" width="4.703125" style="7" customWidth="1"/>
    <col min="11748" max="11748" width="9.5859375" style="7" customWidth="1"/>
    <col min="11749" max="11749" width="11.5859375" style="7" customWidth="1"/>
    <col min="11750" max="11750" width="13.41015625" style="7" customWidth="1"/>
    <col min="11751" max="11751" width="55.87890625" style="7" customWidth="1"/>
    <col min="11752" max="11752" width="12.703125" style="7" customWidth="1"/>
    <col min="11753" max="12000" width="9.1171875" style="7"/>
    <col min="12001" max="12001" width="6.1171875" style="7" customWidth="1"/>
    <col min="12002" max="12002" width="43.87890625" style="7" customWidth="1"/>
    <col min="12003" max="12003" width="4.703125" style="7" customWidth="1"/>
    <col min="12004" max="12004" width="9.5859375" style="7" customWidth="1"/>
    <col min="12005" max="12005" width="11.5859375" style="7" customWidth="1"/>
    <col min="12006" max="12006" width="13.41015625" style="7" customWidth="1"/>
    <col min="12007" max="12007" width="55.87890625" style="7" customWidth="1"/>
    <col min="12008" max="12008" width="12.703125" style="7" customWidth="1"/>
    <col min="12009" max="12256" width="9.1171875" style="7"/>
    <col min="12257" max="12257" width="6.1171875" style="7" customWidth="1"/>
    <col min="12258" max="12258" width="43.87890625" style="7" customWidth="1"/>
    <col min="12259" max="12259" width="4.703125" style="7" customWidth="1"/>
    <col min="12260" max="12260" width="9.5859375" style="7" customWidth="1"/>
    <col min="12261" max="12261" width="11.5859375" style="7" customWidth="1"/>
    <col min="12262" max="12262" width="13.41015625" style="7" customWidth="1"/>
    <col min="12263" max="12263" width="55.87890625" style="7" customWidth="1"/>
    <col min="12264" max="12264" width="12.703125" style="7" customWidth="1"/>
    <col min="12265" max="12512" width="9.1171875" style="7"/>
    <col min="12513" max="12513" width="6.1171875" style="7" customWidth="1"/>
    <col min="12514" max="12514" width="43.87890625" style="7" customWidth="1"/>
    <col min="12515" max="12515" width="4.703125" style="7" customWidth="1"/>
    <col min="12516" max="12516" width="9.5859375" style="7" customWidth="1"/>
    <col min="12517" max="12517" width="11.5859375" style="7" customWidth="1"/>
    <col min="12518" max="12518" width="13.41015625" style="7" customWidth="1"/>
    <col min="12519" max="12519" width="55.87890625" style="7" customWidth="1"/>
    <col min="12520" max="12520" width="12.703125" style="7" customWidth="1"/>
    <col min="12521" max="12768" width="9.1171875" style="7"/>
    <col min="12769" max="12769" width="6.1171875" style="7" customWidth="1"/>
    <col min="12770" max="12770" width="43.87890625" style="7" customWidth="1"/>
    <col min="12771" max="12771" width="4.703125" style="7" customWidth="1"/>
    <col min="12772" max="12772" width="9.5859375" style="7" customWidth="1"/>
    <col min="12773" max="12773" width="11.5859375" style="7" customWidth="1"/>
    <col min="12774" max="12774" width="13.41015625" style="7" customWidth="1"/>
    <col min="12775" max="12775" width="55.87890625" style="7" customWidth="1"/>
    <col min="12776" max="12776" width="12.703125" style="7" customWidth="1"/>
    <col min="12777" max="13024" width="9.1171875" style="7"/>
    <col min="13025" max="13025" width="6.1171875" style="7" customWidth="1"/>
    <col min="13026" max="13026" width="43.87890625" style="7" customWidth="1"/>
    <col min="13027" max="13027" width="4.703125" style="7" customWidth="1"/>
    <col min="13028" max="13028" width="9.5859375" style="7" customWidth="1"/>
    <col min="13029" max="13029" width="11.5859375" style="7" customWidth="1"/>
    <col min="13030" max="13030" width="13.41015625" style="7" customWidth="1"/>
    <col min="13031" max="13031" width="55.87890625" style="7" customWidth="1"/>
    <col min="13032" max="13032" width="12.703125" style="7" customWidth="1"/>
    <col min="13033" max="13280" width="9.1171875" style="7"/>
    <col min="13281" max="13281" width="6.1171875" style="7" customWidth="1"/>
    <col min="13282" max="13282" width="43.87890625" style="7" customWidth="1"/>
    <col min="13283" max="13283" width="4.703125" style="7" customWidth="1"/>
    <col min="13284" max="13284" width="9.5859375" style="7" customWidth="1"/>
    <col min="13285" max="13285" width="11.5859375" style="7" customWidth="1"/>
    <col min="13286" max="13286" width="13.41015625" style="7" customWidth="1"/>
    <col min="13287" max="13287" width="55.87890625" style="7" customWidth="1"/>
    <col min="13288" max="13288" width="12.703125" style="7" customWidth="1"/>
    <col min="13289" max="13536" width="9.1171875" style="7"/>
    <col min="13537" max="13537" width="6.1171875" style="7" customWidth="1"/>
    <col min="13538" max="13538" width="43.87890625" style="7" customWidth="1"/>
    <col min="13539" max="13539" width="4.703125" style="7" customWidth="1"/>
    <col min="13540" max="13540" width="9.5859375" style="7" customWidth="1"/>
    <col min="13541" max="13541" width="11.5859375" style="7" customWidth="1"/>
    <col min="13542" max="13542" width="13.41015625" style="7" customWidth="1"/>
    <col min="13543" max="13543" width="55.87890625" style="7" customWidth="1"/>
    <col min="13544" max="13544" width="12.703125" style="7" customWidth="1"/>
    <col min="13545" max="13792" width="9.1171875" style="7"/>
    <col min="13793" max="13793" width="6.1171875" style="7" customWidth="1"/>
    <col min="13794" max="13794" width="43.87890625" style="7" customWidth="1"/>
    <col min="13795" max="13795" width="4.703125" style="7" customWidth="1"/>
    <col min="13796" max="13796" width="9.5859375" style="7" customWidth="1"/>
    <col min="13797" max="13797" width="11.5859375" style="7" customWidth="1"/>
    <col min="13798" max="13798" width="13.41015625" style="7" customWidth="1"/>
    <col min="13799" max="13799" width="55.87890625" style="7" customWidth="1"/>
    <col min="13800" max="13800" width="12.703125" style="7" customWidth="1"/>
    <col min="13801" max="14048" width="9.1171875" style="7"/>
    <col min="14049" max="14049" width="6.1171875" style="7" customWidth="1"/>
    <col min="14050" max="14050" width="43.87890625" style="7" customWidth="1"/>
    <col min="14051" max="14051" width="4.703125" style="7" customWidth="1"/>
    <col min="14052" max="14052" width="9.5859375" style="7" customWidth="1"/>
    <col min="14053" max="14053" width="11.5859375" style="7" customWidth="1"/>
    <col min="14054" max="14054" width="13.41015625" style="7" customWidth="1"/>
    <col min="14055" max="14055" width="55.87890625" style="7" customWidth="1"/>
    <col min="14056" max="14056" width="12.703125" style="7" customWidth="1"/>
    <col min="14057" max="14304" width="9.1171875" style="7"/>
    <col min="14305" max="14305" width="6.1171875" style="7" customWidth="1"/>
    <col min="14306" max="14306" width="43.87890625" style="7" customWidth="1"/>
    <col min="14307" max="14307" width="4.703125" style="7" customWidth="1"/>
    <col min="14308" max="14308" width="9.5859375" style="7" customWidth="1"/>
    <col min="14309" max="14309" width="11.5859375" style="7" customWidth="1"/>
    <col min="14310" max="14310" width="13.41015625" style="7" customWidth="1"/>
    <col min="14311" max="14311" width="55.87890625" style="7" customWidth="1"/>
    <col min="14312" max="14312" width="12.703125" style="7" customWidth="1"/>
    <col min="14313" max="14560" width="9.1171875" style="7"/>
    <col min="14561" max="14561" width="6.1171875" style="7" customWidth="1"/>
    <col min="14562" max="14562" width="43.87890625" style="7" customWidth="1"/>
    <col min="14563" max="14563" width="4.703125" style="7" customWidth="1"/>
    <col min="14564" max="14564" width="9.5859375" style="7" customWidth="1"/>
    <col min="14565" max="14565" width="11.5859375" style="7" customWidth="1"/>
    <col min="14566" max="14566" width="13.41015625" style="7" customWidth="1"/>
    <col min="14567" max="14567" width="55.87890625" style="7" customWidth="1"/>
    <col min="14568" max="14568" width="12.703125" style="7" customWidth="1"/>
    <col min="14569" max="14816" width="9.1171875" style="7"/>
    <col min="14817" max="14817" width="6.1171875" style="7" customWidth="1"/>
    <col min="14818" max="14818" width="43.87890625" style="7" customWidth="1"/>
    <col min="14819" max="14819" width="4.703125" style="7" customWidth="1"/>
    <col min="14820" max="14820" width="9.5859375" style="7" customWidth="1"/>
    <col min="14821" max="14821" width="11.5859375" style="7" customWidth="1"/>
    <col min="14822" max="14822" width="13.41015625" style="7" customWidth="1"/>
    <col min="14823" max="14823" width="55.87890625" style="7" customWidth="1"/>
    <col min="14824" max="14824" width="12.703125" style="7" customWidth="1"/>
    <col min="14825" max="15072" width="9.1171875" style="7"/>
    <col min="15073" max="15073" width="6.1171875" style="7" customWidth="1"/>
    <col min="15074" max="15074" width="43.87890625" style="7" customWidth="1"/>
    <col min="15075" max="15075" width="4.703125" style="7" customWidth="1"/>
    <col min="15076" max="15076" width="9.5859375" style="7" customWidth="1"/>
    <col min="15077" max="15077" width="11.5859375" style="7" customWidth="1"/>
    <col min="15078" max="15078" width="13.41015625" style="7" customWidth="1"/>
    <col min="15079" max="15079" width="55.87890625" style="7" customWidth="1"/>
    <col min="15080" max="15080" width="12.703125" style="7" customWidth="1"/>
    <col min="15081" max="15328" width="9.1171875" style="7"/>
    <col min="15329" max="15329" width="6.1171875" style="7" customWidth="1"/>
    <col min="15330" max="15330" width="43.87890625" style="7" customWidth="1"/>
    <col min="15331" max="15331" width="4.703125" style="7" customWidth="1"/>
    <col min="15332" max="15332" width="9.5859375" style="7" customWidth="1"/>
    <col min="15333" max="15333" width="11.5859375" style="7" customWidth="1"/>
    <col min="15334" max="15334" width="13.41015625" style="7" customWidth="1"/>
    <col min="15335" max="15335" width="55.87890625" style="7" customWidth="1"/>
    <col min="15336" max="15336" width="12.703125" style="7" customWidth="1"/>
    <col min="15337" max="15584" width="9.1171875" style="7"/>
    <col min="15585" max="15585" width="6.1171875" style="7" customWidth="1"/>
    <col min="15586" max="15586" width="43.87890625" style="7" customWidth="1"/>
    <col min="15587" max="15587" width="4.703125" style="7" customWidth="1"/>
    <col min="15588" max="15588" width="9.5859375" style="7" customWidth="1"/>
    <col min="15589" max="15589" width="11.5859375" style="7" customWidth="1"/>
    <col min="15590" max="15590" width="13.41015625" style="7" customWidth="1"/>
    <col min="15591" max="15591" width="55.87890625" style="7" customWidth="1"/>
    <col min="15592" max="15592" width="12.703125" style="7" customWidth="1"/>
    <col min="15593" max="15840" width="9.1171875" style="7"/>
    <col min="15841" max="15841" width="6.1171875" style="7" customWidth="1"/>
    <col min="15842" max="15842" width="43.87890625" style="7" customWidth="1"/>
    <col min="15843" max="15843" width="4.703125" style="7" customWidth="1"/>
    <col min="15844" max="15844" width="9.5859375" style="7" customWidth="1"/>
    <col min="15845" max="15845" width="11.5859375" style="7" customWidth="1"/>
    <col min="15846" max="15846" width="13.41015625" style="7" customWidth="1"/>
    <col min="15847" max="15847" width="55.87890625" style="7" customWidth="1"/>
    <col min="15848" max="15848" width="12.703125" style="7" customWidth="1"/>
    <col min="15849" max="16096" width="9.1171875" style="7"/>
    <col min="16097" max="16097" width="6.1171875" style="7" customWidth="1"/>
    <col min="16098" max="16098" width="43.87890625" style="7" customWidth="1"/>
    <col min="16099" max="16099" width="4.703125" style="7" customWidth="1"/>
    <col min="16100" max="16100" width="9.5859375" style="7" customWidth="1"/>
    <col min="16101" max="16101" width="11.5859375" style="7" customWidth="1"/>
    <col min="16102" max="16102" width="13.41015625" style="7" customWidth="1"/>
    <col min="16103" max="16103" width="55.87890625" style="7" customWidth="1"/>
    <col min="16104" max="16104" width="12.703125" style="7" customWidth="1"/>
    <col min="16105" max="16384" width="9.1171875" style="7"/>
  </cols>
  <sheetData>
    <row r="1" spans="1:8" s="6" customFormat="1">
      <c r="A1" s="248" t="s">
        <v>12</v>
      </c>
      <c r="B1" s="249" t="s">
        <v>367</v>
      </c>
      <c r="C1" s="250"/>
      <c r="D1" s="251"/>
      <c r="E1" s="252"/>
      <c r="F1" s="252"/>
    </row>
    <row r="2" spans="1:8" s="6" customFormat="1">
      <c r="A2" s="253"/>
      <c r="B2" s="254"/>
      <c r="C2" s="255"/>
      <c r="D2" s="256"/>
      <c r="E2" s="257"/>
      <c r="F2" s="257"/>
    </row>
    <row r="3" spans="1:8" s="6" customFormat="1">
      <c r="A3" s="253"/>
      <c r="B3" s="258" t="s">
        <v>0</v>
      </c>
      <c r="C3" s="250"/>
      <c r="D3" s="251"/>
      <c r="E3" s="259"/>
      <c r="F3" s="259"/>
    </row>
    <row r="4" spans="1:8" s="6" customFormat="1" ht="27" customHeight="1">
      <c r="A4" s="253"/>
      <c r="B4" s="414" t="s">
        <v>93</v>
      </c>
      <c r="C4" s="414"/>
      <c r="D4" s="414"/>
      <c r="E4" s="414"/>
      <c r="F4" s="414"/>
    </row>
    <row r="5" spans="1:8" s="6" customFormat="1">
      <c r="A5" s="253"/>
      <c r="B5" s="417" t="s">
        <v>103</v>
      </c>
      <c r="C5" s="417"/>
      <c r="D5" s="417"/>
      <c r="E5" s="417"/>
      <c r="F5" s="417"/>
    </row>
    <row r="6" spans="1:8" s="6" customFormat="1">
      <c r="A6" s="260"/>
      <c r="B6" s="418" t="s">
        <v>80</v>
      </c>
      <c r="C6" s="418"/>
      <c r="D6" s="418"/>
      <c r="E6" s="418"/>
      <c r="F6" s="418"/>
    </row>
    <row r="7" spans="1:8" s="3" customFormat="1">
      <c r="A7" s="104"/>
      <c r="B7" s="419" t="s">
        <v>81</v>
      </c>
      <c r="C7" s="419"/>
      <c r="D7" s="419"/>
      <c r="E7" s="419"/>
      <c r="F7" s="419"/>
    </row>
    <row r="8" spans="1:8" s="6" customFormat="1" ht="13.5" customHeight="1">
      <c r="A8" s="261"/>
      <c r="B8" s="416" t="s">
        <v>73</v>
      </c>
      <c r="C8" s="416"/>
      <c r="D8" s="416"/>
      <c r="E8" s="416"/>
      <c r="F8" s="416"/>
    </row>
    <row r="9" spans="1:8" s="6" customFormat="1" ht="27.75" customHeight="1">
      <c r="A9" s="261"/>
      <c r="B9" s="416" t="s">
        <v>109</v>
      </c>
      <c r="C9" s="416"/>
      <c r="D9" s="416"/>
      <c r="E9" s="416"/>
      <c r="F9" s="416"/>
    </row>
    <row r="10" spans="1:8" s="6" customFormat="1" ht="80.25" customHeight="1">
      <c r="A10" s="261"/>
      <c r="B10" s="416" t="s">
        <v>110</v>
      </c>
      <c r="C10" s="416"/>
      <c r="D10" s="416"/>
      <c r="E10" s="416"/>
      <c r="F10" s="416"/>
      <c r="G10" s="193"/>
      <c r="H10" s="193"/>
    </row>
    <row r="11" spans="1:8" s="6" customFormat="1">
      <c r="A11" s="261"/>
      <c r="B11" s="416" t="s">
        <v>136</v>
      </c>
      <c r="C11" s="416"/>
      <c r="D11" s="416"/>
      <c r="E11" s="416"/>
      <c r="F11" s="416"/>
    </row>
    <row r="12" spans="1:8" s="6" customFormat="1">
      <c r="A12" s="260"/>
      <c r="B12" s="172"/>
      <c r="C12" s="250"/>
      <c r="D12" s="251"/>
      <c r="E12" s="259"/>
      <c r="F12" s="259"/>
    </row>
    <row r="13" spans="1:8" s="6" customFormat="1">
      <c r="A13" s="262" t="s">
        <v>1</v>
      </c>
      <c r="B13" s="263" t="s">
        <v>2</v>
      </c>
      <c r="C13" s="263" t="s">
        <v>3</v>
      </c>
      <c r="D13" s="264" t="s">
        <v>4</v>
      </c>
      <c r="E13" s="265" t="s">
        <v>5</v>
      </c>
      <c r="F13" s="266" t="s">
        <v>6</v>
      </c>
    </row>
    <row r="14" spans="1:8" s="6" customFormat="1">
      <c r="A14" s="267"/>
      <c r="B14" s="268"/>
      <c r="C14" s="268"/>
      <c r="D14" s="269"/>
      <c r="E14" s="78"/>
      <c r="F14" s="78"/>
    </row>
    <row r="15" spans="1:8" s="6" customFormat="1">
      <c r="A15" s="267"/>
      <c r="B15" s="249" t="s">
        <v>180</v>
      </c>
      <c r="C15" s="268"/>
      <c r="D15" s="269"/>
      <c r="E15" s="78"/>
      <c r="F15" s="78"/>
    </row>
    <row r="16" spans="1:8" s="6" customFormat="1">
      <c r="A16" s="267"/>
      <c r="B16" s="268"/>
      <c r="C16" s="268"/>
      <c r="D16" s="269"/>
      <c r="E16" s="270"/>
      <c r="F16" s="270"/>
    </row>
    <row r="17" spans="1:7" s="6" customFormat="1" ht="175">
      <c r="A17" s="77">
        <f>COUNT($A$1:A16)+1</f>
        <v>1</v>
      </c>
      <c r="B17" s="244" t="s">
        <v>256</v>
      </c>
      <c r="C17" s="255" t="s">
        <v>116</v>
      </c>
      <c r="D17" s="251">
        <v>8</v>
      </c>
      <c r="E17" s="272"/>
      <c r="F17" s="272">
        <f>E17*D17</f>
        <v>0</v>
      </c>
      <c r="G17" s="193"/>
    </row>
    <row r="18" spans="1:7" s="6" customFormat="1">
      <c r="A18" s="77"/>
      <c r="B18" s="244"/>
      <c r="C18" s="255"/>
      <c r="D18" s="251"/>
      <c r="E18" s="272"/>
      <c r="F18" s="272"/>
      <c r="G18" s="193"/>
    </row>
    <row r="19" spans="1:7" s="6" customFormat="1" ht="175">
      <c r="A19" s="77">
        <f>COUNT($A$1:A18)+1</f>
        <v>2</v>
      </c>
      <c r="B19" s="244" t="s">
        <v>255</v>
      </c>
      <c r="C19" s="255" t="s">
        <v>116</v>
      </c>
      <c r="D19" s="251">
        <v>81</v>
      </c>
      <c r="E19" s="272"/>
      <c r="F19" s="272">
        <f>E19*D19</f>
        <v>0</v>
      </c>
      <c r="G19" s="193"/>
    </row>
    <row r="20" spans="1:7" s="6" customFormat="1">
      <c r="A20" s="77"/>
      <c r="B20" s="244"/>
      <c r="C20" s="255"/>
      <c r="D20" s="251"/>
      <c r="E20" s="272"/>
      <c r="F20" s="272"/>
      <c r="G20" s="193"/>
    </row>
    <row r="21" spans="1:7" s="6" customFormat="1" ht="175">
      <c r="A21" s="77">
        <f>COUNT($A$1:A20)+1</f>
        <v>3</v>
      </c>
      <c r="B21" s="244" t="s">
        <v>469</v>
      </c>
      <c r="C21" s="255" t="s">
        <v>116</v>
      </c>
      <c r="D21" s="251">
        <v>15</v>
      </c>
      <c r="E21" s="272"/>
      <c r="F21" s="272">
        <f>E21*D21</f>
        <v>0</v>
      </c>
      <c r="G21" s="193"/>
    </row>
    <row r="22" spans="1:7" s="6" customFormat="1">
      <c r="A22" s="77"/>
      <c r="B22" s="244"/>
      <c r="C22" s="255"/>
      <c r="D22" s="251"/>
      <c r="E22" s="272"/>
      <c r="F22" s="272"/>
      <c r="G22" s="193"/>
    </row>
    <row r="23" spans="1:7" s="6" customFormat="1" ht="139.35">
      <c r="A23" s="77">
        <f>COUNT($A$1:A22)+1</f>
        <v>4</v>
      </c>
      <c r="B23" s="244" t="s">
        <v>182</v>
      </c>
      <c r="C23" s="255" t="s">
        <v>117</v>
      </c>
      <c r="D23" s="251">
        <v>30</v>
      </c>
      <c r="E23" s="272"/>
      <c r="F23" s="272">
        <f>E23*D23</f>
        <v>0</v>
      </c>
      <c r="G23" s="193"/>
    </row>
    <row r="24" spans="1:7" s="6" customFormat="1">
      <c r="A24" s="77"/>
      <c r="B24" s="244"/>
      <c r="C24" s="255"/>
      <c r="D24" s="251"/>
      <c r="E24" s="272"/>
      <c r="F24" s="272"/>
      <c r="G24" s="193"/>
    </row>
    <row r="25" spans="1:7" s="6" customFormat="1" ht="137">
      <c r="A25" s="77">
        <f>COUNT($A$1:A24)+1</f>
        <v>5</v>
      </c>
      <c r="B25" s="244" t="s">
        <v>184</v>
      </c>
      <c r="C25" s="176" t="s">
        <v>9</v>
      </c>
      <c r="D25" s="236">
        <v>49</v>
      </c>
      <c r="E25" s="237"/>
      <c r="F25" s="228">
        <f>E25*D25</f>
        <v>0</v>
      </c>
      <c r="G25" s="193"/>
    </row>
    <row r="26" spans="1:7" s="6" customFormat="1">
      <c r="A26" s="77"/>
      <c r="B26" s="244"/>
      <c r="C26" s="176"/>
      <c r="D26" s="236"/>
      <c r="E26" s="237"/>
      <c r="F26" s="228"/>
      <c r="G26" s="193"/>
    </row>
    <row r="27" spans="1:7" s="6" customFormat="1">
      <c r="A27" s="77"/>
      <c r="B27" s="273" t="s">
        <v>183</v>
      </c>
      <c r="C27" s="176"/>
      <c r="D27" s="236"/>
      <c r="E27" s="237"/>
      <c r="F27" s="228"/>
      <c r="G27" s="193"/>
    </row>
    <row r="28" spans="1:7" s="6" customFormat="1" ht="152">
      <c r="A28" s="77">
        <f>COUNT($A$1:A27)+1</f>
        <v>6</v>
      </c>
      <c r="B28" s="244" t="s">
        <v>354</v>
      </c>
      <c r="C28" s="176" t="s">
        <v>9</v>
      </c>
      <c r="D28" s="236">
        <v>35</v>
      </c>
      <c r="E28" s="237"/>
      <c r="F28" s="228">
        <f>E28*D28</f>
        <v>0</v>
      </c>
      <c r="G28" s="193"/>
    </row>
    <row r="29" spans="1:7" s="6" customFormat="1">
      <c r="A29" s="267"/>
      <c r="B29" s="271"/>
      <c r="C29" s="268"/>
      <c r="D29" s="269"/>
      <c r="E29" s="270"/>
      <c r="F29" s="270"/>
    </row>
    <row r="30" spans="1:7" s="6" customFormat="1">
      <c r="A30" s="267"/>
      <c r="B30" s="271" t="s">
        <v>185</v>
      </c>
      <c r="C30" s="268"/>
      <c r="D30" s="269"/>
      <c r="E30" s="270"/>
      <c r="F30" s="270"/>
    </row>
    <row r="31" spans="1:7" s="6" customFormat="1" ht="25.35">
      <c r="A31" s="77">
        <f>COUNT($A$1:A30)+1</f>
        <v>7</v>
      </c>
      <c r="B31" s="161" t="s">
        <v>82</v>
      </c>
      <c r="C31" s="104" t="s">
        <v>117</v>
      </c>
      <c r="D31" s="105">
        <v>9</v>
      </c>
      <c r="E31" s="285"/>
      <c r="F31" s="316">
        <f>D31*E31</f>
        <v>0</v>
      </c>
    </row>
    <row r="32" spans="1:7" s="6" customFormat="1">
      <c r="A32" s="267"/>
      <c r="B32" s="271"/>
      <c r="C32" s="268"/>
      <c r="D32" s="269"/>
      <c r="E32" s="270"/>
      <c r="F32" s="270"/>
    </row>
    <row r="33" spans="1:6" s="6" customFormat="1" ht="25.35">
      <c r="A33" s="77">
        <f>COUNT($A$1:A32)+1</f>
        <v>8</v>
      </c>
      <c r="B33" s="347" t="s">
        <v>356</v>
      </c>
      <c r="C33" s="104" t="s">
        <v>117</v>
      </c>
      <c r="D33" s="105">
        <v>38</v>
      </c>
      <c r="E33" s="285"/>
      <c r="F33" s="316">
        <f>D33*E33</f>
        <v>0</v>
      </c>
    </row>
    <row r="34" spans="1:6" s="6" customFormat="1">
      <c r="A34" s="267"/>
      <c r="B34" s="271"/>
      <c r="C34" s="268"/>
      <c r="D34" s="269"/>
      <c r="E34" s="270"/>
      <c r="F34" s="270"/>
    </row>
    <row r="35" spans="1:6" s="2" customFormat="1" ht="5.0999999999999996" customHeight="1">
      <c r="A35" s="162"/>
      <c r="B35" s="355"/>
      <c r="C35" s="104"/>
      <c r="D35" s="159"/>
      <c r="E35" s="106"/>
      <c r="F35" s="316"/>
    </row>
    <row r="36" spans="1:6" s="6" customFormat="1" ht="13" thickBot="1">
      <c r="A36" s="356"/>
      <c r="B36" s="154" t="str">
        <f>$B$1&amp;" skupaj:"</f>
        <v>KERAMIČARSKA DELA skupaj:</v>
      </c>
      <c r="C36" s="357"/>
      <c r="D36" s="358"/>
      <c r="E36" s="359"/>
      <c r="F36" s="360">
        <f>SUM(F16:F34)</f>
        <v>0</v>
      </c>
    </row>
    <row r="37" spans="1:6" customFormat="1" ht="13" thickTop="1">
      <c r="A37" s="173"/>
      <c r="B37" s="158"/>
      <c r="C37" s="160"/>
      <c r="D37" s="105"/>
      <c r="E37" s="79"/>
      <c r="F37" s="79"/>
    </row>
    <row r="38" spans="1:6" s="6" customFormat="1">
      <c r="A38" s="77"/>
      <c r="B38" s="161"/>
      <c r="C38" s="104"/>
      <c r="D38" s="105"/>
      <c r="E38" s="106"/>
      <c r="F38" s="107"/>
    </row>
  </sheetData>
  <mergeCells count="8">
    <mergeCell ref="B4:F4"/>
    <mergeCell ref="B10:F10"/>
    <mergeCell ref="B9:F9"/>
    <mergeCell ref="B11:F11"/>
    <mergeCell ref="B5:F5"/>
    <mergeCell ref="B6:F6"/>
    <mergeCell ref="B7:F7"/>
    <mergeCell ref="B8:F8"/>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7">
    <pageSetUpPr fitToPage="1"/>
  </sheetPr>
  <dimension ref="A1:F43"/>
  <sheetViews>
    <sheetView view="pageBreakPreview" topLeftCell="A2" zoomScale="98" zoomScaleNormal="100" zoomScaleSheetLayoutView="98" workbookViewId="0">
      <selection activeCell="E16" sqref="E16:E30"/>
    </sheetView>
  </sheetViews>
  <sheetFormatPr defaultRowHeight="12.7"/>
  <cols>
    <col min="1" max="1" width="6.703125" style="146" customWidth="1"/>
    <col min="2" max="2" width="44.87890625" style="23" customWidth="1"/>
    <col min="3" max="3" width="4.703125" style="176" customWidth="1"/>
    <col min="4" max="4" width="8.703125" style="177" customWidth="1"/>
    <col min="5" max="5" width="11.5859375" style="178" customWidth="1"/>
    <col min="6" max="6" width="12.87890625" style="178" customWidth="1"/>
    <col min="7" max="7" width="43" style="7" customWidth="1"/>
    <col min="8" max="242" width="9.1171875" style="7"/>
    <col min="243" max="243" width="6.703125" style="7" customWidth="1"/>
    <col min="244" max="244" width="44.87890625" style="7" customWidth="1"/>
    <col min="245" max="245" width="4.703125" style="7" customWidth="1"/>
    <col min="246" max="246" width="8.703125" style="7" customWidth="1"/>
    <col min="247" max="247" width="11.5859375" style="7" customWidth="1"/>
    <col min="248" max="248" width="12.87890625" style="7" customWidth="1"/>
    <col min="249" max="249" width="53.29296875" style="7" customWidth="1"/>
    <col min="250" max="250" width="12.703125" style="7" customWidth="1"/>
    <col min="251" max="498" width="9.1171875" style="7"/>
    <col min="499" max="499" width="6.703125" style="7" customWidth="1"/>
    <col min="500" max="500" width="44.87890625" style="7" customWidth="1"/>
    <col min="501" max="501" width="4.703125" style="7" customWidth="1"/>
    <col min="502" max="502" width="8.703125" style="7" customWidth="1"/>
    <col min="503" max="503" width="11.5859375" style="7" customWidth="1"/>
    <col min="504" max="504" width="12.87890625" style="7" customWidth="1"/>
    <col min="505" max="505" width="53.29296875" style="7" customWidth="1"/>
    <col min="506" max="506" width="12.703125" style="7" customWidth="1"/>
    <col min="507" max="754" width="9.1171875" style="7"/>
    <col min="755" max="755" width="6.703125" style="7" customWidth="1"/>
    <col min="756" max="756" width="44.87890625" style="7" customWidth="1"/>
    <col min="757" max="757" width="4.703125" style="7" customWidth="1"/>
    <col min="758" max="758" width="8.703125" style="7" customWidth="1"/>
    <col min="759" max="759" width="11.5859375" style="7" customWidth="1"/>
    <col min="760" max="760" width="12.87890625" style="7" customWidth="1"/>
    <col min="761" max="761" width="53.29296875" style="7" customWidth="1"/>
    <col min="762" max="762" width="12.703125" style="7" customWidth="1"/>
    <col min="763" max="1010" width="9.1171875" style="7"/>
    <col min="1011" max="1011" width="6.703125" style="7" customWidth="1"/>
    <col min="1012" max="1012" width="44.87890625" style="7" customWidth="1"/>
    <col min="1013" max="1013" width="4.703125" style="7" customWidth="1"/>
    <col min="1014" max="1014" width="8.703125" style="7" customWidth="1"/>
    <col min="1015" max="1015" width="11.5859375" style="7" customWidth="1"/>
    <col min="1016" max="1016" width="12.87890625" style="7" customWidth="1"/>
    <col min="1017" max="1017" width="53.29296875" style="7" customWidth="1"/>
    <col min="1018" max="1018" width="12.703125" style="7" customWidth="1"/>
    <col min="1019" max="1266" width="9.1171875" style="7"/>
    <col min="1267" max="1267" width="6.703125" style="7" customWidth="1"/>
    <col min="1268" max="1268" width="44.87890625" style="7" customWidth="1"/>
    <col min="1269" max="1269" width="4.703125" style="7" customWidth="1"/>
    <col min="1270" max="1270" width="8.703125" style="7" customWidth="1"/>
    <col min="1271" max="1271" width="11.5859375" style="7" customWidth="1"/>
    <col min="1272" max="1272" width="12.87890625" style="7" customWidth="1"/>
    <col min="1273" max="1273" width="53.29296875" style="7" customWidth="1"/>
    <col min="1274" max="1274" width="12.703125" style="7" customWidth="1"/>
    <col min="1275" max="1522" width="9.1171875" style="7"/>
    <col min="1523" max="1523" width="6.703125" style="7" customWidth="1"/>
    <col min="1524" max="1524" width="44.87890625" style="7" customWidth="1"/>
    <col min="1525" max="1525" width="4.703125" style="7" customWidth="1"/>
    <col min="1526" max="1526" width="8.703125" style="7" customWidth="1"/>
    <col min="1527" max="1527" width="11.5859375" style="7" customWidth="1"/>
    <col min="1528" max="1528" width="12.87890625" style="7" customWidth="1"/>
    <col min="1529" max="1529" width="53.29296875" style="7" customWidth="1"/>
    <col min="1530" max="1530" width="12.703125" style="7" customWidth="1"/>
    <col min="1531" max="1778" width="9.1171875" style="7"/>
    <col min="1779" max="1779" width="6.703125" style="7" customWidth="1"/>
    <col min="1780" max="1780" width="44.87890625" style="7" customWidth="1"/>
    <col min="1781" max="1781" width="4.703125" style="7" customWidth="1"/>
    <col min="1782" max="1782" width="8.703125" style="7" customWidth="1"/>
    <col min="1783" max="1783" width="11.5859375" style="7" customWidth="1"/>
    <col min="1784" max="1784" width="12.87890625" style="7" customWidth="1"/>
    <col min="1785" max="1785" width="53.29296875" style="7" customWidth="1"/>
    <col min="1786" max="1786" width="12.703125" style="7" customWidth="1"/>
    <col min="1787" max="2034" width="9.1171875" style="7"/>
    <col min="2035" max="2035" width="6.703125" style="7" customWidth="1"/>
    <col min="2036" max="2036" width="44.87890625" style="7" customWidth="1"/>
    <col min="2037" max="2037" width="4.703125" style="7" customWidth="1"/>
    <col min="2038" max="2038" width="8.703125" style="7" customWidth="1"/>
    <col min="2039" max="2039" width="11.5859375" style="7" customWidth="1"/>
    <col min="2040" max="2040" width="12.87890625" style="7" customWidth="1"/>
    <col min="2041" max="2041" width="53.29296875" style="7" customWidth="1"/>
    <col min="2042" max="2042" width="12.703125" style="7" customWidth="1"/>
    <col min="2043" max="2290" width="9.1171875" style="7"/>
    <col min="2291" max="2291" width="6.703125" style="7" customWidth="1"/>
    <col min="2292" max="2292" width="44.87890625" style="7" customWidth="1"/>
    <col min="2293" max="2293" width="4.703125" style="7" customWidth="1"/>
    <col min="2294" max="2294" width="8.703125" style="7" customWidth="1"/>
    <col min="2295" max="2295" width="11.5859375" style="7" customWidth="1"/>
    <col min="2296" max="2296" width="12.87890625" style="7" customWidth="1"/>
    <col min="2297" max="2297" width="53.29296875" style="7" customWidth="1"/>
    <col min="2298" max="2298" width="12.703125" style="7" customWidth="1"/>
    <col min="2299" max="2546" width="9.1171875" style="7"/>
    <col min="2547" max="2547" width="6.703125" style="7" customWidth="1"/>
    <col min="2548" max="2548" width="44.87890625" style="7" customWidth="1"/>
    <col min="2549" max="2549" width="4.703125" style="7" customWidth="1"/>
    <col min="2550" max="2550" width="8.703125" style="7" customWidth="1"/>
    <col min="2551" max="2551" width="11.5859375" style="7" customWidth="1"/>
    <col min="2552" max="2552" width="12.87890625" style="7" customWidth="1"/>
    <col min="2553" max="2553" width="53.29296875" style="7" customWidth="1"/>
    <col min="2554" max="2554" width="12.703125" style="7" customWidth="1"/>
    <col min="2555" max="2802" width="9.1171875" style="7"/>
    <col min="2803" max="2803" width="6.703125" style="7" customWidth="1"/>
    <col min="2804" max="2804" width="44.87890625" style="7" customWidth="1"/>
    <col min="2805" max="2805" width="4.703125" style="7" customWidth="1"/>
    <col min="2806" max="2806" width="8.703125" style="7" customWidth="1"/>
    <col min="2807" max="2807" width="11.5859375" style="7" customWidth="1"/>
    <col min="2808" max="2808" width="12.87890625" style="7" customWidth="1"/>
    <col min="2809" max="2809" width="53.29296875" style="7" customWidth="1"/>
    <col min="2810" max="2810" width="12.703125" style="7" customWidth="1"/>
    <col min="2811" max="3058" width="9.1171875" style="7"/>
    <col min="3059" max="3059" width="6.703125" style="7" customWidth="1"/>
    <col min="3060" max="3060" width="44.87890625" style="7" customWidth="1"/>
    <col min="3061" max="3061" width="4.703125" style="7" customWidth="1"/>
    <col min="3062" max="3062" width="8.703125" style="7" customWidth="1"/>
    <col min="3063" max="3063" width="11.5859375" style="7" customWidth="1"/>
    <col min="3064" max="3064" width="12.87890625" style="7" customWidth="1"/>
    <col min="3065" max="3065" width="53.29296875" style="7" customWidth="1"/>
    <col min="3066" max="3066" width="12.703125" style="7" customWidth="1"/>
    <col min="3067" max="3314" width="9.1171875" style="7"/>
    <col min="3315" max="3315" width="6.703125" style="7" customWidth="1"/>
    <col min="3316" max="3316" width="44.87890625" style="7" customWidth="1"/>
    <col min="3317" max="3317" width="4.703125" style="7" customWidth="1"/>
    <col min="3318" max="3318" width="8.703125" style="7" customWidth="1"/>
    <col min="3319" max="3319" width="11.5859375" style="7" customWidth="1"/>
    <col min="3320" max="3320" width="12.87890625" style="7" customWidth="1"/>
    <col min="3321" max="3321" width="53.29296875" style="7" customWidth="1"/>
    <col min="3322" max="3322" width="12.703125" style="7" customWidth="1"/>
    <col min="3323" max="3570" width="9.1171875" style="7"/>
    <col min="3571" max="3571" width="6.703125" style="7" customWidth="1"/>
    <col min="3572" max="3572" width="44.87890625" style="7" customWidth="1"/>
    <col min="3573" max="3573" width="4.703125" style="7" customWidth="1"/>
    <col min="3574" max="3574" width="8.703125" style="7" customWidth="1"/>
    <col min="3575" max="3575" width="11.5859375" style="7" customWidth="1"/>
    <col min="3576" max="3576" width="12.87890625" style="7" customWidth="1"/>
    <col min="3577" max="3577" width="53.29296875" style="7" customWidth="1"/>
    <col min="3578" max="3578" width="12.703125" style="7" customWidth="1"/>
    <col min="3579" max="3826" width="9.1171875" style="7"/>
    <col min="3827" max="3827" width="6.703125" style="7" customWidth="1"/>
    <col min="3828" max="3828" width="44.87890625" style="7" customWidth="1"/>
    <col min="3829" max="3829" width="4.703125" style="7" customWidth="1"/>
    <col min="3830" max="3830" width="8.703125" style="7" customWidth="1"/>
    <col min="3831" max="3831" width="11.5859375" style="7" customWidth="1"/>
    <col min="3832" max="3832" width="12.87890625" style="7" customWidth="1"/>
    <col min="3833" max="3833" width="53.29296875" style="7" customWidth="1"/>
    <col min="3834" max="3834" width="12.703125" style="7" customWidth="1"/>
    <col min="3835" max="4082" width="9.1171875" style="7"/>
    <col min="4083" max="4083" width="6.703125" style="7" customWidth="1"/>
    <col min="4084" max="4084" width="44.87890625" style="7" customWidth="1"/>
    <col min="4085" max="4085" width="4.703125" style="7" customWidth="1"/>
    <col min="4086" max="4086" width="8.703125" style="7" customWidth="1"/>
    <col min="4087" max="4087" width="11.5859375" style="7" customWidth="1"/>
    <col min="4088" max="4088" width="12.87890625" style="7" customWidth="1"/>
    <col min="4089" max="4089" width="53.29296875" style="7" customWidth="1"/>
    <col min="4090" max="4090" width="12.703125" style="7" customWidth="1"/>
    <col min="4091" max="4338" width="9.1171875" style="7"/>
    <col min="4339" max="4339" width="6.703125" style="7" customWidth="1"/>
    <col min="4340" max="4340" width="44.87890625" style="7" customWidth="1"/>
    <col min="4341" max="4341" width="4.703125" style="7" customWidth="1"/>
    <col min="4342" max="4342" width="8.703125" style="7" customWidth="1"/>
    <col min="4343" max="4343" width="11.5859375" style="7" customWidth="1"/>
    <col min="4344" max="4344" width="12.87890625" style="7" customWidth="1"/>
    <col min="4345" max="4345" width="53.29296875" style="7" customWidth="1"/>
    <col min="4346" max="4346" width="12.703125" style="7" customWidth="1"/>
    <col min="4347" max="4594" width="9.1171875" style="7"/>
    <col min="4595" max="4595" width="6.703125" style="7" customWidth="1"/>
    <col min="4596" max="4596" width="44.87890625" style="7" customWidth="1"/>
    <col min="4597" max="4597" width="4.703125" style="7" customWidth="1"/>
    <col min="4598" max="4598" width="8.703125" style="7" customWidth="1"/>
    <col min="4599" max="4599" width="11.5859375" style="7" customWidth="1"/>
    <col min="4600" max="4600" width="12.87890625" style="7" customWidth="1"/>
    <col min="4601" max="4601" width="53.29296875" style="7" customWidth="1"/>
    <col min="4602" max="4602" width="12.703125" style="7" customWidth="1"/>
    <col min="4603" max="4850" width="9.1171875" style="7"/>
    <col min="4851" max="4851" width="6.703125" style="7" customWidth="1"/>
    <col min="4852" max="4852" width="44.87890625" style="7" customWidth="1"/>
    <col min="4853" max="4853" width="4.703125" style="7" customWidth="1"/>
    <col min="4854" max="4854" width="8.703125" style="7" customWidth="1"/>
    <col min="4855" max="4855" width="11.5859375" style="7" customWidth="1"/>
    <col min="4856" max="4856" width="12.87890625" style="7" customWidth="1"/>
    <col min="4857" max="4857" width="53.29296875" style="7" customWidth="1"/>
    <col min="4858" max="4858" width="12.703125" style="7" customWidth="1"/>
    <col min="4859" max="5106" width="9.1171875" style="7"/>
    <col min="5107" max="5107" width="6.703125" style="7" customWidth="1"/>
    <col min="5108" max="5108" width="44.87890625" style="7" customWidth="1"/>
    <col min="5109" max="5109" width="4.703125" style="7" customWidth="1"/>
    <col min="5110" max="5110" width="8.703125" style="7" customWidth="1"/>
    <col min="5111" max="5111" width="11.5859375" style="7" customWidth="1"/>
    <col min="5112" max="5112" width="12.87890625" style="7" customWidth="1"/>
    <col min="5113" max="5113" width="53.29296875" style="7" customWidth="1"/>
    <col min="5114" max="5114" width="12.703125" style="7" customWidth="1"/>
    <col min="5115" max="5362" width="9.1171875" style="7"/>
    <col min="5363" max="5363" width="6.703125" style="7" customWidth="1"/>
    <col min="5364" max="5364" width="44.87890625" style="7" customWidth="1"/>
    <col min="5365" max="5365" width="4.703125" style="7" customWidth="1"/>
    <col min="5366" max="5366" width="8.703125" style="7" customWidth="1"/>
    <col min="5367" max="5367" width="11.5859375" style="7" customWidth="1"/>
    <col min="5368" max="5368" width="12.87890625" style="7" customWidth="1"/>
    <col min="5369" max="5369" width="53.29296875" style="7" customWidth="1"/>
    <col min="5370" max="5370" width="12.703125" style="7" customWidth="1"/>
    <col min="5371" max="5618" width="9.1171875" style="7"/>
    <col min="5619" max="5619" width="6.703125" style="7" customWidth="1"/>
    <col min="5620" max="5620" width="44.87890625" style="7" customWidth="1"/>
    <col min="5621" max="5621" width="4.703125" style="7" customWidth="1"/>
    <col min="5622" max="5622" width="8.703125" style="7" customWidth="1"/>
    <col min="5623" max="5623" width="11.5859375" style="7" customWidth="1"/>
    <col min="5624" max="5624" width="12.87890625" style="7" customWidth="1"/>
    <col min="5625" max="5625" width="53.29296875" style="7" customWidth="1"/>
    <col min="5626" max="5626" width="12.703125" style="7" customWidth="1"/>
    <col min="5627" max="5874" width="9.1171875" style="7"/>
    <col min="5875" max="5875" width="6.703125" style="7" customWidth="1"/>
    <col min="5876" max="5876" width="44.87890625" style="7" customWidth="1"/>
    <col min="5877" max="5877" width="4.703125" style="7" customWidth="1"/>
    <col min="5878" max="5878" width="8.703125" style="7" customWidth="1"/>
    <col min="5879" max="5879" width="11.5859375" style="7" customWidth="1"/>
    <col min="5880" max="5880" width="12.87890625" style="7" customWidth="1"/>
    <col min="5881" max="5881" width="53.29296875" style="7" customWidth="1"/>
    <col min="5882" max="5882" width="12.703125" style="7" customWidth="1"/>
    <col min="5883" max="6130" width="9.1171875" style="7"/>
    <col min="6131" max="6131" width="6.703125" style="7" customWidth="1"/>
    <col min="6132" max="6132" width="44.87890625" style="7" customWidth="1"/>
    <col min="6133" max="6133" width="4.703125" style="7" customWidth="1"/>
    <col min="6134" max="6134" width="8.703125" style="7" customWidth="1"/>
    <col min="6135" max="6135" width="11.5859375" style="7" customWidth="1"/>
    <col min="6136" max="6136" width="12.87890625" style="7" customWidth="1"/>
    <col min="6137" max="6137" width="53.29296875" style="7" customWidth="1"/>
    <col min="6138" max="6138" width="12.703125" style="7" customWidth="1"/>
    <col min="6139" max="6386" width="9.1171875" style="7"/>
    <col min="6387" max="6387" width="6.703125" style="7" customWidth="1"/>
    <col min="6388" max="6388" width="44.87890625" style="7" customWidth="1"/>
    <col min="6389" max="6389" width="4.703125" style="7" customWidth="1"/>
    <col min="6390" max="6390" width="8.703125" style="7" customWidth="1"/>
    <col min="6391" max="6391" width="11.5859375" style="7" customWidth="1"/>
    <col min="6392" max="6392" width="12.87890625" style="7" customWidth="1"/>
    <col min="6393" max="6393" width="53.29296875" style="7" customWidth="1"/>
    <col min="6394" max="6394" width="12.703125" style="7" customWidth="1"/>
    <col min="6395" max="6642" width="9.1171875" style="7"/>
    <col min="6643" max="6643" width="6.703125" style="7" customWidth="1"/>
    <col min="6644" max="6644" width="44.87890625" style="7" customWidth="1"/>
    <col min="6645" max="6645" width="4.703125" style="7" customWidth="1"/>
    <col min="6646" max="6646" width="8.703125" style="7" customWidth="1"/>
    <col min="6647" max="6647" width="11.5859375" style="7" customWidth="1"/>
    <col min="6648" max="6648" width="12.87890625" style="7" customWidth="1"/>
    <col min="6649" max="6649" width="53.29296875" style="7" customWidth="1"/>
    <col min="6650" max="6650" width="12.703125" style="7" customWidth="1"/>
    <col min="6651" max="6898" width="9.1171875" style="7"/>
    <col min="6899" max="6899" width="6.703125" style="7" customWidth="1"/>
    <col min="6900" max="6900" width="44.87890625" style="7" customWidth="1"/>
    <col min="6901" max="6901" width="4.703125" style="7" customWidth="1"/>
    <col min="6902" max="6902" width="8.703125" style="7" customWidth="1"/>
    <col min="6903" max="6903" width="11.5859375" style="7" customWidth="1"/>
    <col min="6904" max="6904" width="12.87890625" style="7" customWidth="1"/>
    <col min="6905" max="6905" width="53.29296875" style="7" customWidth="1"/>
    <col min="6906" max="6906" width="12.703125" style="7" customWidth="1"/>
    <col min="6907" max="7154" width="9.1171875" style="7"/>
    <col min="7155" max="7155" width="6.703125" style="7" customWidth="1"/>
    <col min="7156" max="7156" width="44.87890625" style="7" customWidth="1"/>
    <col min="7157" max="7157" width="4.703125" style="7" customWidth="1"/>
    <col min="7158" max="7158" width="8.703125" style="7" customWidth="1"/>
    <col min="7159" max="7159" width="11.5859375" style="7" customWidth="1"/>
    <col min="7160" max="7160" width="12.87890625" style="7" customWidth="1"/>
    <col min="7161" max="7161" width="53.29296875" style="7" customWidth="1"/>
    <col min="7162" max="7162" width="12.703125" style="7" customWidth="1"/>
    <col min="7163" max="7410" width="9.1171875" style="7"/>
    <col min="7411" max="7411" width="6.703125" style="7" customWidth="1"/>
    <col min="7412" max="7412" width="44.87890625" style="7" customWidth="1"/>
    <col min="7413" max="7413" width="4.703125" style="7" customWidth="1"/>
    <col min="7414" max="7414" width="8.703125" style="7" customWidth="1"/>
    <col min="7415" max="7415" width="11.5859375" style="7" customWidth="1"/>
    <col min="7416" max="7416" width="12.87890625" style="7" customWidth="1"/>
    <col min="7417" max="7417" width="53.29296875" style="7" customWidth="1"/>
    <col min="7418" max="7418" width="12.703125" style="7" customWidth="1"/>
    <col min="7419" max="7666" width="9.1171875" style="7"/>
    <col min="7667" max="7667" width="6.703125" style="7" customWidth="1"/>
    <col min="7668" max="7668" width="44.87890625" style="7" customWidth="1"/>
    <col min="7669" max="7669" width="4.703125" style="7" customWidth="1"/>
    <col min="7670" max="7670" width="8.703125" style="7" customWidth="1"/>
    <col min="7671" max="7671" width="11.5859375" style="7" customWidth="1"/>
    <col min="7672" max="7672" width="12.87890625" style="7" customWidth="1"/>
    <col min="7673" max="7673" width="53.29296875" style="7" customWidth="1"/>
    <col min="7674" max="7674" width="12.703125" style="7" customWidth="1"/>
    <col min="7675" max="7922" width="9.1171875" style="7"/>
    <col min="7923" max="7923" width="6.703125" style="7" customWidth="1"/>
    <col min="7924" max="7924" width="44.87890625" style="7" customWidth="1"/>
    <col min="7925" max="7925" width="4.703125" style="7" customWidth="1"/>
    <col min="7926" max="7926" width="8.703125" style="7" customWidth="1"/>
    <col min="7927" max="7927" width="11.5859375" style="7" customWidth="1"/>
    <col min="7928" max="7928" width="12.87890625" style="7" customWidth="1"/>
    <col min="7929" max="7929" width="53.29296875" style="7" customWidth="1"/>
    <col min="7930" max="7930" width="12.703125" style="7" customWidth="1"/>
    <col min="7931" max="8178" width="9.1171875" style="7"/>
    <col min="8179" max="8179" width="6.703125" style="7" customWidth="1"/>
    <col min="8180" max="8180" width="44.87890625" style="7" customWidth="1"/>
    <col min="8181" max="8181" width="4.703125" style="7" customWidth="1"/>
    <col min="8182" max="8182" width="8.703125" style="7" customWidth="1"/>
    <col min="8183" max="8183" width="11.5859375" style="7" customWidth="1"/>
    <col min="8184" max="8184" width="12.87890625" style="7" customWidth="1"/>
    <col min="8185" max="8185" width="53.29296875" style="7" customWidth="1"/>
    <col min="8186" max="8186" width="12.703125" style="7" customWidth="1"/>
    <col min="8187" max="8434" width="9.1171875" style="7"/>
    <col min="8435" max="8435" width="6.703125" style="7" customWidth="1"/>
    <col min="8436" max="8436" width="44.87890625" style="7" customWidth="1"/>
    <col min="8437" max="8437" width="4.703125" style="7" customWidth="1"/>
    <col min="8438" max="8438" width="8.703125" style="7" customWidth="1"/>
    <col min="8439" max="8439" width="11.5859375" style="7" customWidth="1"/>
    <col min="8440" max="8440" width="12.87890625" style="7" customWidth="1"/>
    <col min="8441" max="8441" width="53.29296875" style="7" customWidth="1"/>
    <col min="8442" max="8442" width="12.703125" style="7" customWidth="1"/>
    <col min="8443" max="8690" width="9.1171875" style="7"/>
    <col min="8691" max="8691" width="6.703125" style="7" customWidth="1"/>
    <col min="8692" max="8692" width="44.87890625" style="7" customWidth="1"/>
    <col min="8693" max="8693" width="4.703125" style="7" customWidth="1"/>
    <col min="8694" max="8694" width="8.703125" style="7" customWidth="1"/>
    <col min="8695" max="8695" width="11.5859375" style="7" customWidth="1"/>
    <col min="8696" max="8696" width="12.87890625" style="7" customWidth="1"/>
    <col min="8697" max="8697" width="53.29296875" style="7" customWidth="1"/>
    <col min="8698" max="8698" width="12.703125" style="7" customWidth="1"/>
    <col min="8699" max="8946" width="9.1171875" style="7"/>
    <col min="8947" max="8947" width="6.703125" style="7" customWidth="1"/>
    <col min="8948" max="8948" width="44.87890625" style="7" customWidth="1"/>
    <col min="8949" max="8949" width="4.703125" style="7" customWidth="1"/>
    <col min="8950" max="8950" width="8.703125" style="7" customWidth="1"/>
    <col min="8951" max="8951" width="11.5859375" style="7" customWidth="1"/>
    <col min="8952" max="8952" width="12.87890625" style="7" customWidth="1"/>
    <col min="8953" max="8953" width="53.29296875" style="7" customWidth="1"/>
    <col min="8954" max="8954" width="12.703125" style="7" customWidth="1"/>
    <col min="8955" max="9202" width="9.1171875" style="7"/>
    <col min="9203" max="9203" width="6.703125" style="7" customWidth="1"/>
    <col min="9204" max="9204" width="44.87890625" style="7" customWidth="1"/>
    <col min="9205" max="9205" width="4.703125" style="7" customWidth="1"/>
    <col min="9206" max="9206" width="8.703125" style="7" customWidth="1"/>
    <col min="9207" max="9207" width="11.5859375" style="7" customWidth="1"/>
    <col min="9208" max="9208" width="12.87890625" style="7" customWidth="1"/>
    <col min="9209" max="9209" width="53.29296875" style="7" customWidth="1"/>
    <col min="9210" max="9210" width="12.703125" style="7" customWidth="1"/>
    <col min="9211" max="9458" width="9.1171875" style="7"/>
    <col min="9459" max="9459" width="6.703125" style="7" customWidth="1"/>
    <col min="9460" max="9460" width="44.87890625" style="7" customWidth="1"/>
    <col min="9461" max="9461" width="4.703125" style="7" customWidth="1"/>
    <col min="9462" max="9462" width="8.703125" style="7" customWidth="1"/>
    <col min="9463" max="9463" width="11.5859375" style="7" customWidth="1"/>
    <col min="9464" max="9464" width="12.87890625" style="7" customWidth="1"/>
    <col min="9465" max="9465" width="53.29296875" style="7" customWidth="1"/>
    <col min="9466" max="9466" width="12.703125" style="7" customWidth="1"/>
    <col min="9467" max="9714" width="9.1171875" style="7"/>
    <col min="9715" max="9715" width="6.703125" style="7" customWidth="1"/>
    <col min="9716" max="9716" width="44.87890625" style="7" customWidth="1"/>
    <col min="9717" max="9717" width="4.703125" style="7" customWidth="1"/>
    <col min="9718" max="9718" width="8.703125" style="7" customWidth="1"/>
    <col min="9719" max="9719" width="11.5859375" style="7" customWidth="1"/>
    <col min="9720" max="9720" width="12.87890625" style="7" customWidth="1"/>
    <col min="9721" max="9721" width="53.29296875" style="7" customWidth="1"/>
    <col min="9722" max="9722" width="12.703125" style="7" customWidth="1"/>
    <col min="9723" max="9970" width="9.1171875" style="7"/>
    <col min="9971" max="9971" width="6.703125" style="7" customWidth="1"/>
    <col min="9972" max="9972" width="44.87890625" style="7" customWidth="1"/>
    <col min="9973" max="9973" width="4.703125" style="7" customWidth="1"/>
    <col min="9974" max="9974" width="8.703125" style="7" customWidth="1"/>
    <col min="9975" max="9975" width="11.5859375" style="7" customWidth="1"/>
    <col min="9976" max="9976" width="12.87890625" style="7" customWidth="1"/>
    <col min="9977" max="9977" width="53.29296875" style="7" customWidth="1"/>
    <col min="9978" max="9978" width="12.703125" style="7" customWidth="1"/>
    <col min="9979" max="10226" width="9.1171875" style="7"/>
    <col min="10227" max="10227" width="6.703125" style="7" customWidth="1"/>
    <col min="10228" max="10228" width="44.87890625" style="7" customWidth="1"/>
    <col min="10229" max="10229" width="4.703125" style="7" customWidth="1"/>
    <col min="10230" max="10230" width="8.703125" style="7" customWidth="1"/>
    <col min="10231" max="10231" width="11.5859375" style="7" customWidth="1"/>
    <col min="10232" max="10232" width="12.87890625" style="7" customWidth="1"/>
    <col min="10233" max="10233" width="53.29296875" style="7" customWidth="1"/>
    <col min="10234" max="10234" width="12.703125" style="7" customWidth="1"/>
    <col min="10235" max="10482" width="9.1171875" style="7"/>
    <col min="10483" max="10483" width="6.703125" style="7" customWidth="1"/>
    <col min="10484" max="10484" width="44.87890625" style="7" customWidth="1"/>
    <col min="10485" max="10485" width="4.703125" style="7" customWidth="1"/>
    <col min="10486" max="10486" width="8.703125" style="7" customWidth="1"/>
    <col min="10487" max="10487" width="11.5859375" style="7" customWidth="1"/>
    <col min="10488" max="10488" width="12.87890625" style="7" customWidth="1"/>
    <col min="10489" max="10489" width="53.29296875" style="7" customWidth="1"/>
    <col min="10490" max="10490" width="12.703125" style="7" customWidth="1"/>
    <col min="10491" max="10738" width="9.1171875" style="7"/>
    <col min="10739" max="10739" width="6.703125" style="7" customWidth="1"/>
    <col min="10740" max="10740" width="44.87890625" style="7" customWidth="1"/>
    <col min="10741" max="10741" width="4.703125" style="7" customWidth="1"/>
    <col min="10742" max="10742" width="8.703125" style="7" customWidth="1"/>
    <col min="10743" max="10743" width="11.5859375" style="7" customWidth="1"/>
    <col min="10744" max="10744" width="12.87890625" style="7" customWidth="1"/>
    <col min="10745" max="10745" width="53.29296875" style="7" customWidth="1"/>
    <col min="10746" max="10746" width="12.703125" style="7" customWidth="1"/>
    <col min="10747" max="10994" width="9.1171875" style="7"/>
    <col min="10995" max="10995" width="6.703125" style="7" customWidth="1"/>
    <col min="10996" max="10996" width="44.87890625" style="7" customWidth="1"/>
    <col min="10997" max="10997" width="4.703125" style="7" customWidth="1"/>
    <col min="10998" max="10998" width="8.703125" style="7" customWidth="1"/>
    <col min="10999" max="10999" width="11.5859375" style="7" customWidth="1"/>
    <col min="11000" max="11000" width="12.87890625" style="7" customWidth="1"/>
    <col min="11001" max="11001" width="53.29296875" style="7" customWidth="1"/>
    <col min="11002" max="11002" width="12.703125" style="7" customWidth="1"/>
    <col min="11003" max="11250" width="9.1171875" style="7"/>
    <col min="11251" max="11251" width="6.703125" style="7" customWidth="1"/>
    <col min="11252" max="11252" width="44.87890625" style="7" customWidth="1"/>
    <col min="11253" max="11253" width="4.703125" style="7" customWidth="1"/>
    <col min="11254" max="11254" width="8.703125" style="7" customWidth="1"/>
    <col min="11255" max="11255" width="11.5859375" style="7" customWidth="1"/>
    <col min="11256" max="11256" width="12.87890625" style="7" customWidth="1"/>
    <col min="11257" max="11257" width="53.29296875" style="7" customWidth="1"/>
    <col min="11258" max="11258" width="12.703125" style="7" customWidth="1"/>
    <col min="11259" max="11506" width="9.1171875" style="7"/>
    <col min="11507" max="11507" width="6.703125" style="7" customWidth="1"/>
    <col min="11508" max="11508" width="44.87890625" style="7" customWidth="1"/>
    <col min="11509" max="11509" width="4.703125" style="7" customWidth="1"/>
    <col min="11510" max="11510" width="8.703125" style="7" customWidth="1"/>
    <col min="11511" max="11511" width="11.5859375" style="7" customWidth="1"/>
    <col min="11512" max="11512" width="12.87890625" style="7" customWidth="1"/>
    <col min="11513" max="11513" width="53.29296875" style="7" customWidth="1"/>
    <col min="11514" max="11514" width="12.703125" style="7" customWidth="1"/>
    <col min="11515" max="11762" width="9.1171875" style="7"/>
    <col min="11763" max="11763" width="6.703125" style="7" customWidth="1"/>
    <col min="11764" max="11764" width="44.87890625" style="7" customWidth="1"/>
    <col min="11765" max="11765" width="4.703125" style="7" customWidth="1"/>
    <col min="11766" max="11766" width="8.703125" style="7" customWidth="1"/>
    <col min="11767" max="11767" width="11.5859375" style="7" customWidth="1"/>
    <col min="11768" max="11768" width="12.87890625" style="7" customWidth="1"/>
    <col min="11769" max="11769" width="53.29296875" style="7" customWidth="1"/>
    <col min="11770" max="11770" width="12.703125" style="7" customWidth="1"/>
    <col min="11771" max="12018" width="9.1171875" style="7"/>
    <col min="12019" max="12019" width="6.703125" style="7" customWidth="1"/>
    <col min="12020" max="12020" width="44.87890625" style="7" customWidth="1"/>
    <col min="12021" max="12021" width="4.703125" style="7" customWidth="1"/>
    <col min="12022" max="12022" width="8.703125" style="7" customWidth="1"/>
    <col min="12023" max="12023" width="11.5859375" style="7" customWidth="1"/>
    <col min="12024" max="12024" width="12.87890625" style="7" customWidth="1"/>
    <col min="12025" max="12025" width="53.29296875" style="7" customWidth="1"/>
    <col min="12026" max="12026" width="12.703125" style="7" customWidth="1"/>
    <col min="12027" max="12274" width="9.1171875" style="7"/>
    <col min="12275" max="12275" width="6.703125" style="7" customWidth="1"/>
    <col min="12276" max="12276" width="44.87890625" style="7" customWidth="1"/>
    <col min="12277" max="12277" width="4.703125" style="7" customWidth="1"/>
    <col min="12278" max="12278" width="8.703125" style="7" customWidth="1"/>
    <col min="12279" max="12279" width="11.5859375" style="7" customWidth="1"/>
    <col min="12280" max="12280" width="12.87890625" style="7" customWidth="1"/>
    <col min="12281" max="12281" width="53.29296875" style="7" customWidth="1"/>
    <col min="12282" max="12282" width="12.703125" style="7" customWidth="1"/>
    <col min="12283" max="12530" width="9.1171875" style="7"/>
    <col min="12531" max="12531" width="6.703125" style="7" customWidth="1"/>
    <col min="12532" max="12532" width="44.87890625" style="7" customWidth="1"/>
    <col min="12533" max="12533" width="4.703125" style="7" customWidth="1"/>
    <col min="12534" max="12534" width="8.703125" style="7" customWidth="1"/>
    <col min="12535" max="12535" width="11.5859375" style="7" customWidth="1"/>
    <col min="12536" max="12536" width="12.87890625" style="7" customWidth="1"/>
    <col min="12537" max="12537" width="53.29296875" style="7" customWidth="1"/>
    <col min="12538" max="12538" width="12.703125" style="7" customWidth="1"/>
    <col min="12539" max="12786" width="9.1171875" style="7"/>
    <col min="12787" max="12787" width="6.703125" style="7" customWidth="1"/>
    <col min="12788" max="12788" width="44.87890625" style="7" customWidth="1"/>
    <col min="12789" max="12789" width="4.703125" style="7" customWidth="1"/>
    <col min="12790" max="12790" width="8.703125" style="7" customWidth="1"/>
    <col min="12791" max="12791" width="11.5859375" style="7" customWidth="1"/>
    <col min="12792" max="12792" width="12.87890625" style="7" customWidth="1"/>
    <col min="12793" max="12793" width="53.29296875" style="7" customWidth="1"/>
    <col min="12794" max="12794" width="12.703125" style="7" customWidth="1"/>
    <col min="12795" max="13042" width="9.1171875" style="7"/>
    <col min="13043" max="13043" width="6.703125" style="7" customWidth="1"/>
    <col min="13044" max="13044" width="44.87890625" style="7" customWidth="1"/>
    <col min="13045" max="13045" width="4.703125" style="7" customWidth="1"/>
    <col min="13046" max="13046" width="8.703125" style="7" customWidth="1"/>
    <col min="13047" max="13047" width="11.5859375" style="7" customWidth="1"/>
    <col min="13048" max="13048" width="12.87890625" style="7" customWidth="1"/>
    <col min="13049" max="13049" width="53.29296875" style="7" customWidth="1"/>
    <col min="13050" max="13050" width="12.703125" style="7" customWidth="1"/>
    <col min="13051" max="13298" width="9.1171875" style="7"/>
    <col min="13299" max="13299" width="6.703125" style="7" customWidth="1"/>
    <col min="13300" max="13300" width="44.87890625" style="7" customWidth="1"/>
    <col min="13301" max="13301" width="4.703125" style="7" customWidth="1"/>
    <col min="13302" max="13302" width="8.703125" style="7" customWidth="1"/>
    <col min="13303" max="13303" width="11.5859375" style="7" customWidth="1"/>
    <col min="13304" max="13304" width="12.87890625" style="7" customWidth="1"/>
    <col min="13305" max="13305" width="53.29296875" style="7" customWidth="1"/>
    <col min="13306" max="13306" width="12.703125" style="7" customWidth="1"/>
    <col min="13307" max="13554" width="9.1171875" style="7"/>
    <col min="13555" max="13555" width="6.703125" style="7" customWidth="1"/>
    <col min="13556" max="13556" width="44.87890625" style="7" customWidth="1"/>
    <col min="13557" max="13557" width="4.703125" style="7" customWidth="1"/>
    <col min="13558" max="13558" width="8.703125" style="7" customWidth="1"/>
    <col min="13559" max="13559" width="11.5859375" style="7" customWidth="1"/>
    <col min="13560" max="13560" width="12.87890625" style="7" customWidth="1"/>
    <col min="13561" max="13561" width="53.29296875" style="7" customWidth="1"/>
    <col min="13562" max="13562" width="12.703125" style="7" customWidth="1"/>
    <col min="13563" max="13810" width="9.1171875" style="7"/>
    <col min="13811" max="13811" width="6.703125" style="7" customWidth="1"/>
    <col min="13812" max="13812" width="44.87890625" style="7" customWidth="1"/>
    <col min="13813" max="13813" width="4.703125" style="7" customWidth="1"/>
    <col min="13814" max="13814" width="8.703125" style="7" customWidth="1"/>
    <col min="13815" max="13815" width="11.5859375" style="7" customWidth="1"/>
    <col min="13816" max="13816" width="12.87890625" style="7" customWidth="1"/>
    <col min="13817" max="13817" width="53.29296875" style="7" customWidth="1"/>
    <col min="13818" max="13818" width="12.703125" style="7" customWidth="1"/>
    <col min="13819" max="14066" width="9.1171875" style="7"/>
    <col min="14067" max="14067" width="6.703125" style="7" customWidth="1"/>
    <col min="14068" max="14068" width="44.87890625" style="7" customWidth="1"/>
    <col min="14069" max="14069" width="4.703125" style="7" customWidth="1"/>
    <col min="14070" max="14070" width="8.703125" style="7" customWidth="1"/>
    <col min="14071" max="14071" width="11.5859375" style="7" customWidth="1"/>
    <col min="14072" max="14072" width="12.87890625" style="7" customWidth="1"/>
    <col min="14073" max="14073" width="53.29296875" style="7" customWidth="1"/>
    <col min="14074" max="14074" width="12.703125" style="7" customWidth="1"/>
    <col min="14075" max="14322" width="9.1171875" style="7"/>
    <col min="14323" max="14323" width="6.703125" style="7" customWidth="1"/>
    <col min="14324" max="14324" width="44.87890625" style="7" customWidth="1"/>
    <col min="14325" max="14325" width="4.703125" style="7" customWidth="1"/>
    <col min="14326" max="14326" width="8.703125" style="7" customWidth="1"/>
    <col min="14327" max="14327" width="11.5859375" style="7" customWidth="1"/>
    <col min="14328" max="14328" width="12.87890625" style="7" customWidth="1"/>
    <col min="14329" max="14329" width="53.29296875" style="7" customWidth="1"/>
    <col min="14330" max="14330" width="12.703125" style="7" customWidth="1"/>
    <col min="14331" max="14578" width="9.1171875" style="7"/>
    <col min="14579" max="14579" width="6.703125" style="7" customWidth="1"/>
    <col min="14580" max="14580" width="44.87890625" style="7" customWidth="1"/>
    <col min="14581" max="14581" width="4.703125" style="7" customWidth="1"/>
    <col min="14582" max="14582" width="8.703125" style="7" customWidth="1"/>
    <col min="14583" max="14583" width="11.5859375" style="7" customWidth="1"/>
    <col min="14584" max="14584" width="12.87890625" style="7" customWidth="1"/>
    <col min="14585" max="14585" width="53.29296875" style="7" customWidth="1"/>
    <col min="14586" max="14586" width="12.703125" style="7" customWidth="1"/>
    <col min="14587" max="14834" width="9.1171875" style="7"/>
    <col min="14835" max="14835" width="6.703125" style="7" customWidth="1"/>
    <col min="14836" max="14836" width="44.87890625" style="7" customWidth="1"/>
    <col min="14837" max="14837" width="4.703125" style="7" customWidth="1"/>
    <col min="14838" max="14838" width="8.703125" style="7" customWidth="1"/>
    <col min="14839" max="14839" width="11.5859375" style="7" customWidth="1"/>
    <col min="14840" max="14840" width="12.87890625" style="7" customWidth="1"/>
    <col min="14841" max="14841" width="53.29296875" style="7" customWidth="1"/>
    <col min="14842" max="14842" width="12.703125" style="7" customWidth="1"/>
    <col min="14843" max="15090" width="9.1171875" style="7"/>
    <col min="15091" max="15091" width="6.703125" style="7" customWidth="1"/>
    <col min="15092" max="15092" width="44.87890625" style="7" customWidth="1"/>
    <col min="15093" max="15093" width="4.703125" style="7" customWidth="1"/>
    <col min="15094" max="15094" width="8.703125" style="7" customWidth="1"/>
    <col min="15095" max="15095" width="11.5859375" style="7" customWidth="1"/>
    <col min="15096" max="15096" width="12.87890625" style="7" customWidth="1"/>
    <col min="15097" max="15097" width="53.29296875" style="7" customWidth="1"/>
    <col min="15098" max="15098" width="12.703125" style="7" customWidth="1"/>
    <col min="15099" max="15346" width="9.1171875" style="7"/>
    <col min="15347" max="15347" width="6.703125" style="7" customWidth="1"/>
    <col min="15348" max="15348" width="44.87890625" style="7" customWidth="1"/>
    <col min="15349" max="15349" width="4.703125" style="7" customWidth="1"/>
    <col min="15350" max="15350" width="8.703125" style="7" customWidth="1"/>
    <col min="15351" max="15351" width="11.5859375" style="7" customWidth="1"/>
    <col min="15352" max="15352" width="12.87890625" style="7" customWidth="1"/>
    <col min="15353" max="15353" width="53.29296875" style="7" customWidth="1"/>
    <col min="15354" max="15354" width="12.703125" style="7" customWidth="1"/>
    <col min="15355" max="15602" width="9.1171875" style="7"/>
    <col min="15603" max="15603" width="6.703125" style="7" customWidth="1"/>
    <col min="15604" max="15604" width="44.87890625" style="7" customWidth="1"/>
    <col min="15605" max="15605" width="4.703125" style="7" customWidth="1"/>
    <col min="15606" max="15606" width="8.703125" style="7" customWidth="1"/>
    <col min="15607" max="15607" width="11.5859375" style="7" customWidth="1"/>
    <col min="15608" max="15608" width="12.87890625" style="7" customWidth="1"/>
    <col min="15609" max="15609" width="53.29296875" style="7" customWidth="1"/>
    <col min="15610" max="15610" width="12.703125" style="7" customWidth="1"/>
    <col min="15611" max="15858" width="9.1171875" style="7"/>
    <col min="15859" max="15859" width="6.703125" style="7" customWidth="1"/>
    <col min="15860" max="15860" width="44.87890625" style="7" customWidth="1"/>
    <col min="15861" max="15861" width="4.703125" style="7" customWidth="1"/>
    <col min="15862" max="15862" width="8.703125" style="7" customWidth="1"/>
    <col min="15863" max="15863" width="11.5859375" style="7" customWidth="1"/>
    <col min="15864" max="15864" width="12.87890625" style="7" customWidth="1"/>
    <col min="15865" max="15865" width="53.29296875" style="7" customWidth="1"/>
    <col min="15866" max="15866" width="12.703125" style="7" customWidth="1"/>
    <col min="15867" max="16114" width="9.1171875" style="7"/>
    <col min="16115" max="16115" width="6.703125" style="7" customWidth="1"/>
    <col min="16116" max="16116" width="44.87890625" style="7" customWidth="1"/>
    <col min="16117" max="16117" width="4.703125" style="7" customWidth="1"/>
    <col min="16118" max="16118" width="8.703125" style="7" customWidth="1"/>
    <col min="16119" max="16119" width="11.5859375" style="7" customWidth="1"/>
    <col min="16120" max="16120" width="12.87890625" style="7" customWidth="1"/>
    <col min="16121" max="16121" width="53.29296875" style="7" customWidth="1"/>
    <col min="16122" max="16122" width="12.703125" style="7" customWidth="1"/>
    <col min="16123" max="16384" width="9.1171875" style="7"/>
  </cols>
  <sheetData>
    <row r="1" spans="1:6" customFormat="1">
      <c r="A1" s="219" t="s">
        <v>11</v>
      </c>
      <c r="B1" s="220" t="s">
        <v>297</v>
      </c>
      <c r="C1" s="19"/>
      <c r="D1" s="110"/>
      <c r="E1" s="221"/>
      <c r="F1" s="221"/>
    </row>
    <row r="2" spans="1:6" customFormat="1">
      <c r="A2" s="219"/>
      <c r="B2" s="220"/>
      <c r="C2" s="19"/>
      <c r="D2" s="110"/>
      <c r="E2" s="221"/>
      <c r="F2" s="221"/>
    </row>
    <row r="3" spans="1:6" s="25" customFormat="1" ht="12.75" customHeight="1">
      <c r="A3" s="222"/>
      <c r="B3" s="223" t="s">
        <v>0</v>
      </c>
      <c r="C3" s="224"/>
      <c r="D3" s="225"/>
      <c r="E3" s="226"/>
      <c r="F3" s="226"/>
    </row>
    <row r="4" spans="1:6" s="25" customFormat="1" ht="27.75" customHeight="1">
      <c r="A4" s="222"/>
      <c r="B4" s="412" t="s">
        <v>94</v>
      </c>
      <c r="C4" s="412"/>
      <c r="D4" s="412"/>
      <c r="E4" s="412"/>
      <c r="F4" s="412"/>
    </row>
    <row r="5" spans="1:6" s="3" customFormat="1" ht="15" customHeight="1">
      <c r="A5" s="109"/>
      <c r="B5" s="412" t="s">
        <v>83</v>
      </c>
      <c r="C5" s="412"/>
      <c r="D5" s="412"/>
      <c r="E5" s="412"/>
      <c r="F5" s="412"/>
    </row>
    <row r="6" spans="1:6" s="3" customFormat="1">
      <c r="A6" s="109"/>
      <c r="B6" s="412" t="s">
        <v>81</v>
      </c>
      <c r="C6" s="412"/>
      <c r="D6" s="412"/>
      <c r="E6" s="412"/>
      <c r="F6" s="412"/>
    </row>
    <row r="7" spans="1:6" customFormat="1" ht="13.5" customHeight="1">
      <c r="A7" s="195"/>
      <c r="B7" s="412" t="s">
        <v>73</v>
      </c>
      <c r="C7" s="412"/>
      <c r="D7" s="412"/>
      <c r="E7" s="412"/>
      <c r="F7" s="412"/>
    </row>
    <row r="8" spans="1:6" customFormat="1" ht="13.5" customHeight="1">
      <c r="A8" s="195"/>
      <c r="B8" s="210" t="s">
        <v>111</v>
      </c>
      <c r="C8" s="210"/>
      <c r="D8" s="210"/>
      <c r="E8" s="210"/>
      <c r="F8" s="210"/>
    </row>
    <row r="9" spans="1:6" customFormat="1" ht="13.5" customHeight="1">
      <c r="A9" s="195"/>
      <c r="B9" s="412" t="s">
        <v>112</v>
      </c>
      <c r="C9" s="412"/>
      <c r="D9" s="412"/>
      <c r="E9" s="412"/>
      <c r="F9" s="412"/>
    </row>
    <row r="10" spans="1:6" customFormat="1" ht="13.5" customHeight="1">
      <c r="A10" s="195"/>
      <c r="B10" s="412" t="s">
        <v>113</v>
      </c>
      <c r="C10" s="412"/>
      <c r="D10" s="412"/>
      <c r="E10" s="412"/>
      <c r="F10" s="412"/>
    </row>
    <row r="11" spans="1:6" s="3" customFormat="1">
      <c r="A11" s="109"/>
      <c r="B11" s="227"/>
      <c r="C11" s="109"/>
      <c r="D11" s="110"/>
      <c r="E11" s="228"/>
      <c r="F11" s="228"/>
    </row>
    <row r="12" spans="1:6" customFormat="1">
      <c r="A12" s="149" t="s">
        <v>1</v>
      </c>
      <c r="B12" s="196" t="s">
        <v>2</v>
      </c>
      <c r="C12" s="196" t="s">
        <v>3</v>
      </c>
      <c r="D12" s="197" t="s">
        <v>4</v>
      </c>
      <c r="E12" s="229" t="s">
        <v>5</v>
      </c>
      <c r="F12" s="230" t="s">
        <v>6</v>
      </c>
    </row>
    <row r="13" spans="1:6" customFormat="1">
      <c r="A13" s="231"/>
      <c r="B13" s="198"/>
      <c r="C13" s="198"/>
      <c r="D13" s="199"/>
      <c r="E13" s="232"/>
      <c r="F13" s="232"/>
    </row>
    <row r="14" spans="1:6" customFormat="1">
      <c r="A14" s="233"/>
      <c r="B14" s="234" t="s">
        <v>169</v>
      </c>
      <c r="C14" s="109"/>
      <c r="D14" s="110"/>
      <c r="E14" s="74"/>
      <c r="F14" s="74"/>
    </row>
    <row r="15" spans="1:6" customFormat="1">
      <c r="A15" s="233"/>
      <c r="B15" s="234"/>
      <c r="C15" s="109"/>
      <c r="D15" s="110"/>
      <c r="E15" s="74"/>
      <c r="F15" s="74"/>
    </row>
    <row r="16" spans="1:6" s="2" customFormat="1" ht="155.25" customHeight="1">
      <c r="A16" s="72">
        <f>COUNT($A$1:A14)+1</f>
        <v>1</v>
      </c>
      <c r="B16" s="235" t="s">
        <v>170</v>
      </c>
      <c r="C16" s="176"/>
      <c r="D16" s="236"/>
      <c r="E16" s="237"/>
      <c r="F16" s="228"/>
    </row>
    <row r="17" spans="1:6" s="2" customFormat="1" ht="35.700000000000003">
      <c r="A17" s="72"/>
      <c r="B17" s="235" t="s">
        <v>171</v>
      </c>
      <c r="C17" s="176" t="s">
        <v>9</v>
      </c>
      <c r="D17" s="236">
        <v>768</v>
      </c>
      <c r="E17" s="237"/>
      <c r="F17" s="228">
        <f>E17*D17</f>
        <v>0</v>
      </c>
    </row>
    <row r="18" spans="1:6" s="2" customFormat="1">
      <c r="A18" s="72"/>
      <c r="B18" s="238"/>
      <c r="C18" s="176"/>
      <c r="D18" s="236"/>
      <c r="E18" s="237"/>
      <c r="F18" s="228"/>
    </row>
    <row r="19" spans="1:6" s="2" customFormat="1" ht="61">
      <c r="A19" s="72">
        <f>COUNT($A$1:A17)+1</f>
        <v>2</v>
      </c>
      <c r="B19" s="238" t="s">
        <v>172</v>
      </c>
      <c r="C19" s="176" t="s">
        <v>10</v>
      </c>
      <c r="D19" s="236">
        <v>750</v>
      </c>
      <c r="E19" s="237"/>
      <c r="F19" s="228">
        <f>E19*D19</f>
        <v>0</v>
      </c>
    </row>
    <row r="20" spans="1:6" s="2" customFormat="1">
      <c r="A20" s="72"/>
      <c r="B20" s="238"/>
      <c r="C20" s="176"/>
      <c r="D20" s="236"/>
      <c r="E20" s="237"/>
      <c r="F20" s="228"/>
    </row>
    <row r="21" spans="1:6" s="2" customFormat="1" ht="164.7">
      <c r="A21" s="72">
        <f>COUNT($A$1:A19)+1</f>
        <v>3</v>
      </c>
      <c r="B21" s="235" t="s">
        <v>173</v>
      </c>
      <c r="C21" s="176"/>
      <c r="D21" s="236"/>
      <c r="E21" s="237"/>
      <c r="F21" s="228"/>
    </row>
    <row r="22" spans="1:6" s="2" customFormat="1" ht="35.700000000000003">
      <c r="A22" s="72"/>
      <c r="B22" s="235" t="s">
        <v>466</v>
      </c>
      <c r="C22" s="176" t="s">
        <v>9</v>
      </c>
      <c r="D22" s="236">
        <v>95</v>
      </c>
      <c r="E22" s="237"/>
      <c r="F22" s="228">
        <f>E22*D22</f>
        <v>0</v>
      </c>
    </row>
    <row r="23" spans="1:6" s="2" customFormat="1" ht="14.25" customHeight="1">
      <c r="A23" s="72"/>
      <c r="B23" s="238"/>
      <c r="C23" s="176"/>
      <c r="D23" s="236"/>
      <c r="E23" s="237"/>
      <c r="F23" s="228"/>
    </row>
    <row r="24" spans="1:6" s="2" customFormat="1" ht="137">
      <c r="A24" s="72">
        <f>COUNT($A$1:A22)+1</f>
        <v>4</v>
      </c>
      <c r="B24" s="244" t="s">
        <v>174</v>
      </c>
      <c r="C24" s="176" t="s">
        <v>9</v>
      </c>
      <c r="D24" s="236">
        <v>110</v>
      </c>
      <c r="E24" s="237"/>
      <c r="F24" s="228">
        <f>E24*D24</f>
        <v>0</v>
      </c>
    </row>
    <row r="25" spans="1:6" s="2" customFormat="1" ht="14.25" customHeight="1">
      <c r="A25" s="72"/>
      <c r="B25" s="238"/>
      <c r="C25" s="176"/>
      <c r="D25" s="236"/>
      <c r="E25" s="237"/>
      <c r="F25" s="228"/>
    </row>
    <row r="26" spans="1:6" s="2" customFormat="1" ht="14.25" customHeight="1">
      <c r="A26" s="72"/>
      <c r="B26" s="354" t="s">
        <v>351</v>
      </c>
      <c r="C26" s="176"/>
      <c r="D26" s="236"/>
      <c r="E26" s="237"/>
      <c r="F26" s="228"/>
    </row>
    <row r="27" spans="1:6" s="2" customFormat="1" ht="97.5" customHeight="1">
      <c r="A27" s="72">
        <f>COUNT($A$1:A25)+1</f>
        <v>5</v>
      </c>
      <c r="B27" s="235" t="s">
        <v>352</v>
      </c>
      <c r="C27" s="176"/>
      <c r="D27" s="236"/>
      <c r="E27" s="237"/>
      <c r="F27" s="228"/>
    </row>
    <row r="28" spans="1:6" s="2" customFormat="1" ht="25.35">
      <c r="A28" s="72"/>
      <c r="B28" s="235" t="s">
        <v>465</v>
      </c>
      <c r="C28" s="176" t="s">
        <v>9</v>
      </c>
      <c r="D28" s="236">
        <v>432</v>
      </c>
      <c r="E28" s="237"/>
      <c r="F28" s="228">
        <f>E28*D28</f>
        <v>0</v>
      </c>
    </row>
    <row r="29" spans="1:6" s="2" customFormat="1" ht="14.25" customHeight="1">
      <c r="A29" s="72"/>
      <c r="B29" s="238"/>
      <c r="C29" s="176"/>
      <c r="D29" s="236"/>
      <c r="E29" s="237"/>
      <c r="F29" s="228"/>
    </row>
    <row r="30" spans="1:6" s="2" customFormat="1" ht="126.7">
      <c r="A30" s="72">
        <f>COUNT($A$1:A28)+1</f>
        <v>6</v>
      </c>
      <c r="B30" s="244" t="s">
        <v>353</v>
      </c>
      <c r="C30" s="176" t="s">
        <v>9</v>
      </c>
      <c r="D30" s="236">
        <v>47</v>
      </c>
      <c r="E30" s="237"/>
      <c r="F30" s="228">
        <f>E30*D30</f>
        <v>0</v>
      </c>
    </row>
    <row r="31" spans="1:6" s="2" customFormat="1" ht="14.25" customHeight="1">
      <c r="A31" s="72"/>
      <c r="B31" s="238"/>
      <c r="C31" s="176"/>
      <c r="D31" s="236"/>
      <c r="E31" s="237"/>
      <c r="F31" s="228"/>
    </row>
    <row r="32" spans="1:6" customFormat="1" ht="13" thickBot="1">
      <c r="A32" s="239"/>
      <c r="B32" s="154" t="str">
        <f>$B$1&amp;" skupaj:"</f>
        <v>VINILNE OBLOGE skupaj:</v>
      </c>
      <c r="C32" s="240"/>
      <c r="D32" s="241"/>
      <c r="E32" s="242"/>
      <c r="F32" s="243">
        <f>SUM(F14:F31)</f>
        <v>0</v>
      </c>
    </row>
    <row r="33" spans="1:6" customFormat="1" ht="13" thickTop="1">
      <c r="A33" s="142"/>
      <c r="B33" s="2"/>
      <c r="C33" s="109"/>
      <c r="D33" s="110"/>
      <c r="E33" s="74"/>
      <c r="F33" s="74"/>
    </row>
    <row r="43" spans="1:6">
      <c r="B43" s="75"/>
    </row>
  </sheetData>
  <mergeCells count="6">
    <mergeCell ref="B4:F4"/>
    <mergeCell ref="B9:F9"/>
    <mergeCell ref="B10:F10"/>
    <mergeCell ref="B5:F5"/>
    <mergeCell ref="B6:F6"/>
    <mergeCell ref="B7:F7"/>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FED0-2125-4408-B5C5-F7AF141F81FC}">
  <sheetPr>
    <pageSetUpPr fitToPage="1"/>
  </sheetPr>
  <dimension ref="A1:GH44"/>
  <sheetViews>
    <sheetView view="pageBreakPreview" topLeftCell="A2" zoomScale="115" zoomScaleNormal="100" zoomScaleSheetLayoutView="115" workbookViewId="0">
      <selection activeCell="E14" sqref="E14:E24"/>
    </sheetView>
  </sheetViews>
  <sheetFormatPr defaultColWidth="9.1171875" defaultRowHeight="12.7"/>
  <cols>
    <col min="1" max="1" width="6.41015625" style="146" customWidth="1"/>
    <col min="2" max="2" width="45.1171875" style="2" customWidth="1"/>
    <col min="3" max="3" width="4.703125" style="2" customWidth="1"/>
    <col min="4" max="4" width="9.5859375" style="145" customWidth="1"/>
    <col min="5" max="5" width="10.29296875" style="2" customWidth="1"/>
    <col min="6" max="6" width="13.5859375" style="2" customWidth="1"/>
    <col min="7" max="33" width="9.1171875" style="1"/>
    <col min="34" max="34" width="9.1171875" style="91"/>
    <col min="35" max="61" width="9.1171875" style="1"/>
    <col min="62" max="62" width="9.1171875" style="91"/>
    <col min="63" max="86" width="9.1171875" style="96"/>
    <col min="87" max="87" width="9.1171875" style="91"/>
    <col min="88" max="111" width="9.1171875" style="96"/>
    <col min="112" max="112" width="9.1171875" style="91"/>
    <col min="113" max="139" width="9.1171875" style="96"/>
    <col min="140" max="140" width="9.1171875" style="91"/>
    <col min="141" max="164" width="9.1171875" style="96"/>
    <col min="165" max="165" width="9.1171875" style="91"/>
    <col min="166" max="190" width="9.1171875" style="96"/>
    <col min="191" max="16384" width="9.1171875" style="1"/>
  </cols>
  <sheetData>
    <row r="1" spans="1:190" s="2" customFormat="1">
      <c r="A1" s="195" t="s">
        <v>19</v>
      </c>
      <c r="B1" s="11" t="s">
        <v>132</v>
      </c>
      <c r="D1" s="147"/>
      <c r="E1" s="148"/>
      <c r="F1" s="9"/>
      <c r="AH1" s="92"/>
      <c r="BJ1" s="92"/>
      <c r="BK1" s="97"/>
      <c r="BL1" s="97"/>
      <c r="BM1" s="97"/>
      <c r="BN1" s="97"/>
      <c r="BO1" s="97"/>
      <c r="BP1" s="97"/>
      <c r="BQ1" s="97"/>
      <c r="BR1" s="97"/>
      <c r="BS1" s="97"/>
      <c r="BT1" s="97"/>
      <c r="BU1" s="97"/>
      <c r="BV1" s="97"/>
      <c r="BW1" s="97"/>
      <c r="BX1" s="97"/>
      <c r="BY1" s="97"/>
      <c r="BZ1" s="97"/>
      <c r="CA1" s="97"/>
      <c r="CB1" s="97"/>
      <c r="CC1" s="97"/>
      <c r="CD1" s="97"/>
      <c r="CE1" s="97"/>
      <c r="CF1" s="97"/>
      <c r="CG1" s="97"/>
      <c r="CH1" s="97"/>
      <c r="CI1" s="92"/>
      <c r="CJ1" s="97"/>
      <c r="CK1" s="97"/>
      <c r="CL1" s="97"/>
      <c r="CM1" s="97"/>
      <c r="CN1" s="97"/>
      <c r="CO1" s="97"/>
      <c r="CP1" s="97"/>
      <c r="CQ1" s="97"/>
      <c r="CR1" s="97"/>
      <c r="CS1" s="97"/>
      <c r="CT1" s="97"/>
      <c r="CU1" s="97"/>
      <c r="CV1" s="97"/>
      <c r="CW1" s="97"/>
      <c r="CX1" s="97"/>
      <c r="CY1" s="97"/>
      <c r="CZ1" s="97"/>
      <c r="DA1" s="97"/>
      <c r="DB1" s="97"/>
      <c r="DC1" s="97"/>
      <c r="DD1" s="97"/>
      <c r="DE1" s="97"/>
      <c r="DF1" s="97"/>
      <c r="DG1" s="97"/>
      <c r="DH1" s="92"/>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2"/>
      <c r="EK1" s="97"/>
      <c r="EL1" s="97"/>
      <c r="EM1" s="97"/>
      <c r="EN1" s="97"/>
      <c r="EO1" s="97"/>
      <c r="EP1" s="97"/>
      <c r="EQ1" s="97"/>
      <c r="ER1" s="97"/>
      <c r="ES1" s="97"/>
      <c r="ET1" s="97"/>
      <c r="EU1" s="97"/>
      <c r="EV1" s="97"/>
      <c r="EW1" s="97"/>
      <c r="EX1" s="97"/>
      <c r="EY1" s="97"/>
      <c r="EZ1" s="97"/>
      <c r="FA1" s="97"/>
      <c r="FB1" s="97"/>
      <c r="FC1" s="97"/>
      <c r="FD1" s="97"/>
      <c r="FE1" s="97"/>
      <c r="FF1" s="97"/>
      <c r="FG1" s="97"/>
      <c r="FH1" s="97"/>
      <c r="FI1" s="92"/>
      <c r="FJ1" s="97"/>
      <c r="FK1" s="97"/>
      <c r="FL1" s="97"/>
      <c r="FM1" s="97"/>
      <c r="FN1" s="97"/>
      <c r="FO1" s="97"/>
      <c r="FP1" s="97"/>
      <c r="FQ1" s="97"/>
      <c r="FR1" s="97"/>
      <c r="FS1" s="97"/>
      <c r="FT1" s="97"/>
      <c r="FU1" s="97"/>
      <c r="FV1" s="97"/>
      <c r="FW1" s="97"/>
      <c r="FX1" s="97"/>
      <c r="FY1" s="97"/>
      <c r="FZ1" s="97"/>
      <c r="GA1" s="97"/>
      <c r="GB1" s="97"/>
      <c r="GC1" s="97"/>
      <c r="GD1" s="97"/>
      <c r="GE1" s="97"/>
      <c r="GF1" s="97"/>
      <c r="GG1" s="97"/>
      <c r="GH1" s="97"/>
    </row>
    <row r="2" spans="1:190" s="2" customFormat="1">
      <c r="A2" s="195"/>
      <c r="B2" s="11"/>
      <c r="D2" s="147"/>
      <c r="E2" s="148"/>
      <c r="F2" s="9"/>
      <c r="AH2" s="92"/>
      <c r="BJ2" s="92"/>
      <c r="BK2" s="97"/>
      <c r="BL2" s="97"/>
      <c r="BM2" s="97"/>
      <c r="BN2" s="97"/>
      <c r="BO2" s="97"/>
      <c r="BP2" s="97"/>
      <c r="BQ2" s="97"/>
      <c r="BR2" s="97"/>
      <c r="BS2" s="97"/>
      <c r="BT2" s="97"/>
      <c r="BU2" s="97"/>
      <c r="BV2" s="97"/>
      <c r="BW2" s="97"/>
      <c r="BX2" s="97"/>
      <c r="BY2" s="97"/>
      <c r="BZ2" s="97"/>
      <c r="CA2" s="97"/>
      <c r="CB2" s="97"/>
      <c r="CC2" s="97"/>
      <c r="CD2" s="97"/>
      <c r="CE2" s="97"/>
      <c r="CF2" s="97"/>
      <c r="CG2" s="97"/>
      <c r="CH2" s="97"/>
      <c r="CI2" s="92"/>
      <c r="CJ2" s="97"/>
      <c r="CK2" s="97"/>
      <c r="CL2" s="97"/>
      <c r="CM2" s="97"/>
      <c r="CN2" s="97"/>
      <c r="CO2" s="97"/>
      <c r="CP2" s="97"/>
      <c r="CQ2" s="97"/>
      <c r="CR2" s="97"/>
      <c r="CS2" s="97"/>
      <c r="CT2" s="97"/>
      <c r="CU2" s="97"/>
      <c r="CV2" s="97"/>
      <c r="CW2" s="97"/>
      <c r="CX2" s="97"/>
      <c r="CY2" s="97"/>
      <c r="CZ2" s="97"/>
      <c r="DA2" s="97"/>
      <c r="DB2" s="97"/>
      <c r="DC2" s="97"/>
      <c r="DD2" s="97"/>
      <c r="DE2" s="97"/>
      <c r="DF2" s="97"/>
      <c r="DG2" s="97"/>
      <c r="DH2" s="92"/>
      <c r="DI2" s="97"/>
      <c r="DJ2" s="97"/>
      <c r="DK2" s="97"/>
      <c r="DL2" s="97"/>
      <c r="DM2" s="97"/>
      <c r="DN2" s="97"/>
      <c r="DO2" s="97"/>
      <c r="DP2" s="97"/>
      <c r="DQ2" s="97"/>
      <c r="DR2" s="97"/>
      <c r="DS2" s="97"/>
      <c r="DT2" s="97"/>
      <c r="DU2" s="97"/>
      <c r="DV2" s="97"/>
      <c r="DW2" s="97"/>
      <c r="DX2" s="97"/>
      <c r="DY2" s="97"/>
      <c r="DZ2" s="97"/>
      <c r="EA2" s="97"/>
      <c r="EB2" s="97"/>
      <c r="EC2" s="97"/>
      <c r="ED2" s="97"/>
      <c r="EE2" s="97"/>
      <c r="EF2" s="97"/>
      <c r="EG2" s="97"/>
      <c r="EH2" s="97"/>
      <c r="EI2" s="97"/>
      <c r="EJ2" s="92"/>
      <c r="EK2" s="97"/>
      <c r="EL2" s="97"/>
      <c r="EM2" s="97"/>
      <c r="EN2" s="97"/>
      <c r="EO2" s="97"/>
      <c r="EP2" s="97"/>
      <c r="EQ2" s="97"/>
      <c r="ER2" s="97"/>
      <c r="ES2" s="97"/>
      <c r="ET2" s="97"/>
      <c r="EU2" s="97"/>
      <c r="EV2" s="97"/>
      <c r="EW2" s="97"/>
      <c r="EX2" s="97"/>
      <c r="EY2" s="97"/>
      <c r="EZ2" s="97"/>
      <c r="FA2" s="97"/>
      <c r="FB2" s="97"/>
      <c r="FC2" s="97"/>
      <c r="FD2" s="97"/>
      <c r="FE2" s="97"/>
      <c r="FF2" s="97"/>
      <c r="FG2" s="97"/>
      <c r="FH2" s="97"/>
      <c r="FI2" s="92"/>
      <c r="FJ2" s="97"/>
      <c r="FK2" s="97"/>
      <c r="FL2" s="97"/>
      <c r="FM2" s="97"/>
      <c r="FN2" s="97"/>
      <c r="FO2" s="97"/>
      <c r="FP2" s="97"/>
      <c r="FQ2" s="97"/>
      <c r="FR2" s="97"/>
      <c r="FS2" s="97"/>
      <c r="FT2" s="97"/>
      <c r="FU2" s="97"/>
      <c r="FV2" s="97"/>
      <c r="FW2" s="97"/>
      <c r="FX2" s="97"/>
      <c r="FY2" s="97"/>
      <c r="FZ2" s="97"/>
      <c r="GA2" s="97"/>
      <c r="GB2" s="97"/>
      <c r="GC2" s="97"/>
      <c r="GD2" s="97"/>
      <c r="GE2" s="97"/>
      <c r="GF2" s="97"/>
      <c r="GG2" s="97"/>
      <c r="GH2" s="97"/>
    </row>
    <row r="3" spans="1:190" s="2" customFormat="1">
      <c r="A3" s="245"/>
      <c r="B3" s="223" t="s">
        <v>0</v>
      </c>
      <c r="C3" s="224"/>
      <c r="D3" s="225"/>
      <c r="E3" s="226"/>
      <c r="F3" s="226"/>
      <c r="AH3" s="92"/>
      <c r="BJ3" s="92"/>
      <c r="BK3" s="97"/>
      <c r="BL3" s="97"/>
      <c r="BM3" s="97"/>
      <c r="BN3" s="97"/>
      <c r="BO3" s="97"/>
      <c r="BP3" s="97"/>
      <c r="BQ3" s="97"/>
      <c r="BR3" s="97"/>
      <c r="BS3" s="97"/>
      <c r="BT3" s="97"/>
      <c r="BU3" s="97"/>
      <c r="BV3" s="97"/>
      <c r="BW3" s="97"/>
      <c r="BX3" s="97"/>
      <c r="BY3" s="97"/>
      <c r="BZ3" s="97"/>
      <c r="CA3" s="97"/>
      <c r="CB3" s="97"/>
      <c r="CC3" s="97"/>
      <c r="CD3" s="97"/>
      <c r="CE3" s="97"/>
      <c r="CF3" s="97"/>
      <c r="CG3" s="97"/>
      <c r="CH3" s="97"/>
      <c r="CI3" s="92"/>
      <c r="CJ3" s="97"/>
      <c r="CK3" s="97"/>
      <c r="CL3" s="97"/>
      <c r="CM3" s="97"/>
      <c r="CN3" s="97"/>
      <c r="CO3" s="97"/>
      <c r="CP3" s="97"/>
      <c r="CQ3" s="97"/>
      <c r="CR3" s="97"/>
      <c r="CS3" s="97"/>
      <c r="CT3" s="97"/>
      <c r="CU3" s="97"/>
      <c r="CV3" s="97"/>
      <c r="CW3" s="97"/>
      <c r="CX3" s="97"/>
      <c r="CY3" s="97"/>
      <c r="CZ3" s="97"/>
      <c r="DA3" s="97"/>
      <c r="DB3" s="97"/>
      <c r="DC3" s="97"/>
      <c r="DD3" s="97"/>
      <c r="DE3" s="97"/>
      <c r="DF3" s="97"/>
      <c r="DG3" s="97"/>
      <c r="DH3" s="92"/>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2"/>
      <c r="EK3" s="97"/>
      <c r="EL3" s="97"/>
      <c r="EM3" s="97"/>
      <c r="EN3" s="97"/>
      <c r="EO3" s="97"/>
      <c r="EP3" s="97"/>
      <c r="EQ3" s="97"/>
      <c r="ER3" s="97"/>
      <c r="ES3" s="97"/>
      <c r="ET3" s="97"/>
      <c r="EU3" s="97"/>
      <c r="EV3" s="97"/>
      <c r="EW3" s="97"/>
      <c r="EX3" s="97"/>
      <c r="EY3" s="97"/>
      <c r="EZ3" s="97"/>
      <c r="FA3" s="97"/>
      <c r="FB3" s="97"/>
      <c r="FC3" s="97"/>
      <c r="FD3" s="97"/>
      <c r="FE3" s="97"/>
      <c r="FF3" s="97"/>
      <c r="FG3" s="97"/>
      <c r="FH3" s="97"/>
      <c r="FI3" s="92"/>
      <c r="FJ3" s="97"/>
      <c r="FK3" s="97"/>
      <c r="FL3" s="97"/>
      <c r="FM3" s="97"/>
      <c r="FN3" s="97"/>
      <c r="FO3" s="97"/>
      <c r="FP3" s="97"/>
      <c r="FQ3" s="97"/>
      <c r="FR3" s="97"/>
      <c r="FS3" s="97"/>
      <c r="FT3" s="97"/>
      <c r="FU3" s="97"/>
      <c r="FV3" s="97"/>
      <c r="FW3" s="97"/>
      <c r="FX3" s="97"/>
      <c r="FY3" s="97"/>
      <c r="FZ3" s="97"/>
      <c r="GA3" s="97"/>
      <c r="GB3" s="97"/>
      <c r="GC3" s="97"/>
      <c r="GD3" s="97"/>
      <c r="GE3" s="97"/>
      <c r="GF3" s="97"/>
      <c r="GG3" s="97"/>
      <c r="GH3" s="97"/>
    </row>
    <row r="4" spans="1:190" s="2" customFormat="1" ht="27" customHeight="1">
      <c r="A4" s="246"/>
      <c r="B4" s="412" t="s">
        <v>94</v>
      </c>
      <c r="C4" s="412"/>
      <c r="D4" s="412"/>
      <c r="E4" s="412"/>
      <c r="F4" s="412"/>
      <c r="AH4" s="92"/>
      <c r="BJ4" s="92"/>
      <c r="BK4" s="97"/>
      <c r="BL4" s="97"/>
      <c r="BM4" s="97"/>
      <c r="BN4" s="97"/>
      <c r="BO4" s="97"/>
      <c r="BP4" s="97"/>
      <c r="BQ4" s="97"/>
      <c r="BR4" s="97"/>
      <c r="BS4" s="97"/>
      <c r="BT4" s="97"/>
      <c r="BU4" s="97"/>
      <c r="BV4" s="97"/>
      <c r="BW4" s="97"/>
      <c r="BX4" s="97"/>
      <c r="BY4" s="97"/>
      <c r="BZ4" s="97"/>
      <c r="CA4" s="97"/>
      <c r="CB4" s="97"/>
      <c r="CC4" s="97"/>
      <c r="CD4" s="97"/>
      <c r="CE4" s="97"/>
      <c r="CF4" s="97"/>
      <c r="CG4" s="97"/>
      <c r="CH4" s="97"/>
      <c r="CI4" s="92"/>
      <c r="CJ4" s="97"/>
      <c r="CK4" s="97"/>
      <c r="CL4" s="97"/>
      <c r="CM4" s="97"/>
      <c r="CN4" s="97"/>
      <c r="CO4" s="97"/>
      <c r="CP4" s="97"/>
      <c r="CQ4" s="97"/>
      <c r="CR4" s="97"/>
      <c r="CS4" s="97"/>
      <c r="CT4" s="97"/>
      <c r="CU4" s="97"/>
      <c r="CV4" s="97"/>
      <c r="CW4" s="97"/>
      <c r="CX4" s="97"/>
      <c r="CY4" s="97"/>
      <c r="CZ4" s="97"/>
      <c r="DA4" s="97"/>
      <c r="DB4" s="97"/>
      <c r="DC4" s="97"/>
      <c r="DD4" s="97"/>
      <c r="DE4" s="97"/>
      <c r="DF4" s="97"/>
      <c r="DG4" s="97"/>
      <c r="DH4" s="92"/>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2"/>
      <c r="EK4" s="97"/>
      <c r="EL4" s="97"/>
      <c r="EM4" s="97"/>
      <c r="EN4" s="97"/>
      <c r="EO4" s="97"/>
      <c r="EP4" s="97"/>
      <c r="EQ4" s="97"/>
      <c r="ER4" s="97"/>
      <c r="ES4" s="97"/>
      <c r="ET4" s="97"/>
      <c r="EU4" s="97"/>
      <c r="EV4" s="97"/>
      <c r="EW4" s="97"/>
      <c r="EX4" s="97"/>
      <c r="EY4" s="97"/>
      <c r="EZ4" s="97"/>
      <c r="FA4" s="97"/>
      <c r="FB4" s="97"/>
      <c r="FC4" s="97"/>
      <c r="FD4" s="97"/>
      <c r="FE4" s="97"/>
      <c r="FF4" s="97"/>
      <c r="FG4" s="97"/>
      <c r="FH4" s="97"/>
      <c r="FI4" s="92"/>
      <c r="FJ4" s="97"/>
      <c r="FK4" s="97"/>
      <c r="FL4" s="97"/>
      <c r="FM4" s="97"/>
      <c r="FN4" s="97"/>
      <c r="FO4" s="97"/>
      <c r="FP4" s="97"/>
      <c r="FQ4" s="97"/>
      <c r="FR4" s="97"/>
      <c r="FS4" s="97"/>
      <c r="FT4" s="97"/>
      <c r="FU4" s="97"/>
      <c r="FV4" s="97"/>
      <c r="FW4" s="97"/>
      <c r="FX4" s="97"/>
      <c r="FY4" s="97"/>
      <c r="FZ4" s="97"/>
      <c r="GA4" s="97"/>
      <c r="GB4" s="97"/>
      <c r="GC4" s="97"/>
      <c r="GD4" s="97"/>
      <c r="GE4" s="97"/>
      <c r="GF4" s="97"/>
      <c r="GG4" s="97"/>
      <c r="GH4" s="97"/>
    </row>
    <row r="5" spans="1:190" s="2" customFormat="1" ht="13.5" customHeight="1">
      <c r="A5" s="247"/>
      <c r="B5" s="412" t="s">
        <v>83</v>
      </c>
      <c r="C5" s="412"/>
      <c r="D5" s="412"/>
      <c r="E5" s="412"/>
      <c r="F5" s="412"/>
      <c r="AH5" s="92"/>
      <c r="BJ5" s="92"/>
      <c r="BK5" s="97"/>
      <c r="BL5" s="97"/>
      <c r="BM5" s="97"/>
      <c r="BN5" s="97"/>
      <c r="BO5" s="97"/>
      <c r="BP5" s="97"/>
      <c r="BQ5" s="97"/>
      <c r="BR5" s="97"/>
      <c r="BS5" s="97"/>
      <c r="BT5" s="97"/>
      <c r="BU5" s="97"/>
      <c r="BV5" s="97"/>
      <c r="BW5" s="97"/>
      <c r="BX5" s="97"/>
      <c r="BY5" s="97"/>
      <c r="BZ5" s="97"/>
      <c r="CA5" s="97"/>
      <c r="CB5" s="97"/>
      <c r="CC5" s="97"/>
      <c r="CD5" s="97"/>
      <c r="CE5" s="97"/>
      <c r="CF5" s="97"/>
      <c r="CG5" s="97"/>
      <c r="CH5" s="97"/>
      <c r="CI5" s="92"/>
      <c r="CJ5" s="97"/>
      <c r="CK5" s="97"/>
      <c r="CL5" s="97"/>
      <c r="CM5" s="97"/>
      <c r="CN5" s="97"/>
      <c r="CO5" s="97"/>
      <c r="CP5" s="97"/>
      <c r="CQ5" s="97"/>
      <c r="CR5" s="97"/>
      <c r="CS5" s="97"/>
      <c r="CT5" s="97"/>
      <c r="CU5" s="97"/>
      <c r="CV5" s="97"/>
      <c r="CW5" s="97"/>
      <c r="CX5" s="97"/>
      <c r="CY5" s="97"/>
      <c r="CZ5" s="97"/>
      <c r="DA5" s="97"/>
      <c r="DB5" s="97"/>
      <c r="DC5" s="97"/>
      <c r="DD5" s="97"/>
      <c r="DE5" s="97"/>
      <c r="DF5" s="97"/>
      <c r="DG5" s="97"/>
      <c r="DH5" s="92"/>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2"/>
      <c r="EK5" s="97"/>
      <c r="EL5" s="97"/>
      <c r="EM5" s="97"/>
      <c r="EN5" s="97"/>
      <c r="EO5" s="97"/>
      <c r="EP5" s="97"/>
      <c r="EQ5" s="97"/>
      <c r="ER5" s="97"/>
      <c r="ES5" s="97"/>
      <c r="ET5" s="97"/>
      <c r="EU5" s="97"/>
      <c r="EV5" s="97"/>
      <c r="EW5" s="97"/>
      <c r="EX5" s="97"/>
      <c r="EY5" s="97"/>
      <c r="EZ5" s="97"/>
      <c r="FA5" s="97"/>
      <c r="FB5" s="97"/>
      <c r="FC5" s="97"/>
      <c r="FD5" s="97"/>
      <c r="FE5" s="97"/>
      <c r="FF5" s="97"/>
      <c r="FG5" s="97"/>
      <c r="FH5" s="97"/>
      <c r="FI5" s="92"/>
      <c r="FJ5" s="97"/>
      <c r="FK5" s="97"/>
      <c r="FL5" s="97"/>
      <c r="FM5" s="97"/>
      <c r="FN5" s="97"/>
      <c r="FO5" s="97"/>
      <c r="FP5" s="97"/>
      <c r="FQ5" s="97"/>
      <c r="FR5" s="97"/>
      <c r="FS5" s="97"/>
      <c r="FT5" s="97"/>
      <c r="FU5" s="97"/>
      <c r="FV5" s="97"/>
      <c r="FW5" s="97"/>
      <c r="FX5" s="97"/>
      <c r="FY5" s="97"/>
      <c r="FZ5" s="97"/>
      <c r="GA5" s="97"/>
      <c r="GB5" s="97"/>
      <c r="GC5" s="97"/>
      <c r="GD5" s="97"/>
      <c r="GE5" s="97"/>
      <c r="GF5" s="97"/>
      <c r="GG5" s="97"/>
      <c r="GH5" s="97"/>
    </row>
    <row r="6" spans="1:190" s="2" customFormat="1" ht="12" customHeight="1">
      <c r="A6" s="247"/>
      <c r="B6" s="412" t="s">
        <v>81</v>
      </c>
      <c r="C6" s="412"/>
      <c r="D6" s="412"/>
      <c r="E6" s="412"/>
      <c r="F6" s="412"/>
      <c r="AH6" s="92"/>
      <c r="BJ6" s="92"/>
      <c r="BK6" s="97"/>
      <c r="BL6" s="97"/>
      <c r="BM6" s="97"/>
      <c r="BN6" s="97"/>
      <c r="BO6" s="97"/>
      <c r="BP6" s="97"/>
      <c r="BQ6" s="97"/>
      <c r="BR6" s="97"/>
      <c r="BS6" s="97"/>
      <c r="BT6" s="97"/>
      <c r="BU6" s="97"/>
      <c r="BV6" s="97"/>
      <c r="BW6" s="97"/>
      <c r="BX6" s="97"/>
      <c r="BY6" s="97"/>
      <c r="BZ6" s="97"/>
      <c r="CA6" s="97"/>
      <c r="CB6" s="97"/>
      <c r="CC6" s="97"/>
      <c r="CD6" s="97"/>
      <c r="CE6" s="97"/>
      <c r="CF6" s="97"/>
      <c r="CG6" s="97"/>
      <c r="CH6" s="97"/>
      <c r="CI6" s="92"/>
      <c r="CJ6" s="97"/>
      <c r="CK6" s="97"/>
      <c r="CL6" s="97"/>
      <c r="CM6" s="97"/>
      <c r="CN6" s="97"/>
      <c r="CO6" s="97"/>
      <c r="CP6" s="97"/>
      <c r="CQ6" s="97"/>
      <c r="CR6" s="97"/>
      <c r="CS6" s="97"/>
      <c r="CT6" s="97"/>
      <c r="CU6" s="97"/>
      <c r="CV6" s="97"/>
      <c r="CW6" s="97"/>
      <c r="CX6" s="97"/>
      <c r="CY6" s="97"/>
      <c r="CZ6" s="97"/>
      <c r="DA6" s="97"/>
      <c r="DB6" s="97"/>
      <c r="DC6" s="97"/>
      <c r="DD6" s="97"/>
      <c r="DE6" s="97"/>
      <c r="DF6" s="97"/>
      <c r="DG6" s="97"/>
      <c r="DH6" s="92"/>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2"/>
      <c r="EK6" s="97"/>
      <c r="EL6" s="97"/>
      <c r="EM6" s="97"/>
      <c r="EN6" s="97"/>
      <c r="EO6" s="97"/>
      <c r="EP6" s="97"/>
      <c r="EQ6" s="97"/>
      <c r="ER6" s="97"/>
      <c r="ES6" s="97"/>
      <c r="ET6" s="97"/>
      <c r="EU6" s="97"/>
      <c r="EV6" s="97"/>
      <c r="EW6" s="97"/>
      <c r="EX6" s="97"/>
      <c r="EY6" s="97"/>
      <c r="EZ6" s="97"/>
      <c r="FA6" s="97"/>
      <c r="FB6" s="97"/>
      <c r="FC6" s="97"/>
      <c r="FD6" s="97"/>
      <c r="FE6" s="97"/>
      <c r="FF6" s="97"/>
      <c r="FG6" s="97"/>
      <c r="FH6" s="97"/>
      <c r="FI6" s="92"/>
      <c r="FJ6" s="97"/>
      <c r="FK6" s="97"/>
      <c r="FL6" s="97"/>
      <c r="FM6" s="97"/>
      <c r="FN6" s="97"/>
      <c r="FO6" s="97"/>
      <c r="FP6" s="97"/>
      <c r="FQ6" s="97"/>
      <c r="FR6" s="97"/>
      <c r="FS6" s="97"/>
      <c r="FT6" s="97"/>
      <c r="FU6" s="97"/>
      <c r="FV6" s="97"/>
      <c r="FW6" s="97"/>
      <c r="FX6" s="97"/>
      <c r="FY6" s="97"/>
      <c r="FZ6" s="97"/>
      <c r="GA6" s="97"/>
      <c r="GB6" s="97"/>
      <c r="GC6" s="97"/>
      <c r="GD6" s="97"/>
      <c r="GE6" s="97"/>
      <c r="GF6" s="97"/>
      <c r="GG6" s="97"/>
      <c r="GH6" s="97"/>
    </row>
    <row r="7" spans="1:190" s="2" customFormat="1" ht="12.75" customHeight="1">
      <c r="A7" s="247"/>
      <c r="B7" s="412" t="s">
        <v>73</v>
      </c>
      <c r="C7" s="412"/>
      <c r="D7" s="412"/>
      <c r="E7" s="412"/>
      <c r="F7" s="412"/>
      <c r="AH7" s="92"/>
      <c r="BJ7" s="92"/>
      <c r="BK7" s="97"/>
      <c r="BL7" s="97"/>
      <c r="BM7" s="97"/>
      <c r="BN7" s="97"/>
      <c r="BO7" s="97"/>
      <c r="BP7" s="97"/>
      <c r="BQ7" s="97"/>
      <c r="BR7" s="97"/>
      <c r="BS7" s="97"/>
      <c r="BT7" s="97"/>
      <c r="BU7" s="97"/>
      <c r="BV7" s="97"/>
      <c r="BW7" s="97"/>
      <c r="BX7" s="97"/>
      <c r="BY7" s="97"/>
      <c r="BZ7" s="97"/>
      <c r="CA7" s="97"/>
      <c r="CB7" s="97"/>
      <c r="CC7" s="97"/>
      <c r="CD7" s="97"/>
      <c r="CE7" s="97"/>
      <c r="CF7" s="97"/>
      <c r="CG7" s="97"/>
      <c r="CH7" s="97"/>
      <c r="CI7" s="92"/>
      <c r="CJ7" s="97"/>
      <c r="CK7" s="97"/>
      <c r="CL7" s="97"/>
      <c r="CM7" s="97"/>
      <c r="CN7" s="97"/>
      <c r="CO7" s="97"/>
      <c r="CP7" s="97"/>
      <c r="CQ7" s="97"/>
      <c r="CR7" s="97"/>
      <c r="CS7" s="97"/>
      <c r="CT7" s="97"/>
      <c r="CU7" s="97"/>
      <c r="CV7" s="97"/>
      <c r="CW7" s="97"/>
      <c r="CX7" s="97"/>
      <c r="CY7" s="97"/>
      <c r="CZ7" s="97"/>
      <c r="DA7" s="97"/>
      <c r="DB7" s="97"/>
      <c r="DC7" s="97"/>
      <c r="DD7" s="97"/>
      <c r="DE7" s="97"/>
      <c r="DF7" s="97"/>
      <c r="DG7" s="97"/>
      <c r="DH7" s="92"/>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2"/>
      <c r="EK7" s="97"/>
      <c r="EL7" s="97"/>
      <c r="EM7" s="97"/>
      <c r="EN7" s="97"/>
      <c r="EO7" s="97"/>
      <c r="EP7" s="97"/>
      <c r="EQ7" s="97"/>
      <c r="ER7" s="97"/>
      <c r="ES7" s="97"/>
      <c r="ET7" s="97"/>
      <c r="EU7" s="97"/>
      <c r="EV7" s="97"/>
      <c r="EW7" s="97"/>
      <c r="EX7" s="97"/>
      <c r="EY7" s="97"/>
      <c r="EZ7" s="97"/>
      <c r="FA7" s="97"/>
      <c r="FB7" s="97"/>
      <c r="FC7" s="97"/>
      <c r="FD7" s="97"/>
      <c r="FE7" s="97"/>
      <c r="FF7" s="97"/>
      <c r="FG7" s="97"/>
      <c r="FH7" s="97"/>
      <c r="FI7" s="92"/>
      <c r="FJ7" s="97"/>
      <c r="FK7" s="97"/>
      <c r="FL7" s="97"/>
      <c r="FM7" s="97"/>
      <c r="FN7" s="97"/>
      <c r="FO7" s="97"/>
      <c r="FP7" s="97"/>
      <c r="FQ7" s="97"/>
      <c r="FR7" s="97"/>
      <c r="FS7" s="97"/>
      <c r="FT7" s="97"/>
      <c r="FU7" s="97"/>
      <c r="FV7" s="97"/>
      <c r="FW7" s="97"/>
      <c r="FX7" s="97"/>
      <c r="FY7" s="97"/>
      <c r="FZ7" s="97"/>
      <c r="GA7" s="97"/>
      <c r="GB7" s="97"/>
      <c r="GC7" s="97"/>
      <c r="GD7" s="97"/>
      <c r="GE7" s="97"/>
      <c r="GF7" s="97"/>
      <c r="GG7" s="97"/>
      <c r="GH7" s="97"/>
    </row>
    <row r="8" spans="1:190" s="2" customFormat="1" ht="12.75" customHeight="1">
      <c r="A8" s="247"/>
      <c r="B8" s="210" t="s">
        <v>111</v>
      </c>
      <c r="C8" s="210"/>
      <c r="D8" s="210"/>
      <c r="E8" s="210"/>
      <c r="F8" s="210"/>
      <c r="AH8" s="92"/>
      <c r="BJ8" s="92"/>
      <c r="BK8" s="97"/>
      <c r="BL8" s="97"/>
      <c r="BM8" s="97"/>
      <c r="BN8" s="97"/>
      <c r="BO8" s="97"/>
      <c r="BP8" s="97"/>
      <c r="BQ8" s="97"/>
      <c r="BR8" s="97"/>
      <c r="BS8" s="97"/>
      <c r="BT8" s="97"/>
      <c r="BU8" s="97"/>
      <c r="BV8" s="97"/>
      <c r="BW8" s="97"/>
      <c r="BX8" s="97"/>
      <c r="BY8" s="97"/>
      <c r="BZ8" s="97"/>
      <c r="CA8" s="97"/>
      <c r="CB8" s="97"/>
      <c r="CC8" s="97"/>
      <c r="CD8" s="97"/>
      <c r="CE8" s="97"/>
      <c r="CF8" s="97"/>
      <c r="CG8" s="97"/>
      <c r="CH8" s="97"/>
      <c r="CI8" s="92"/>
      <c r="CJ8" s="97"/>
      <c r="CK8" s="97"/>
      <c r="CL8" s="97"/>
      <c r="CM8" s="97"/>
      <c r="CN8" s="97"/>
      <c r="CO8" s="97"/>
      <c r="CP8" s="97"/>
      <c r="CQ8" s="97"/>
      <c r="CR8" s="97"/>
      <c r="CS8" s="97"/>
      <c r="CT8" s="97"/>
      <c r="CU8" s="97"/>
      <c r="CV8" s="97"/>
      <c r="CW8" s="97"/>
      <c r="CX8" s="97"/>
      <c r="CY8" s="97"/>
      <c r="CZ8" s="97"/>
      <c r="DA8" s="97"/>
      <c r="DB8" s="97"/>
      <c r="DC8" s="97"/>
      <c r="DD8" s="97"/>
      <c r="DE8" s="97"/>
      <c r="DF8" s="97"/>
      <c r="DG8" s="97"/>
      <c r="DH8" s="92"/>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2"/>
      <c r="EK8" s="97"/>
      <c r="EL8" s="97"/>
      <c r="EM8" s="97"/>
      <c r="EN8" s="97"/>
      <c r="EO8" s="97"/>
      <c r="EP8" s="97"/>
      <c r="EQ8" s="97"/>
      <c r="ER8" s="97"/>
      <c r="ES8" s="97"/>
      <c r="ET8" s="97"/>
      <c r="EU8" s="97"/>
      <c r="EV8" s="97"/>
      <c r="EW8" s="97"/>
      <c r="EX8" s="97"/>
      <c r="EY8" s="97"/>
      <c r="EZ8" s="97"/>
      <c r="FA8" s="97"/>
      <c r="FB8" s="97"/>
      <c r="FC8" s="97"/>
      <c r="FD8" s="97"/>
      <c r="FE8" s="97"/>
      <c r="FF8" s="97"/>
      <c r="FG8" s="97"/>
      <c r="FH8" s="97"/>
      <c r="FI8" s="92"/>
      <c r="FJ8" s="97"/>
      <c r="FK8" s="97"/>
      <c r="FL8" s="97"/>
      <c r="FM8" s="97"/>
      <c r="FN8" s="97"/>
      <c r="FO8" s="97"/>
      <c r="FP8" s="97"/>
      <c r="FQ8" s="97"/>
      <c r="FR8" s="97"/>
      <c r="FS8" s="97"/>
      <c r="FT8" s="97"/>
      <c r="FU8" s="97"/>
      <c r="FV8" s="97"/>
      <c r="FW8" s="97"/>
      <c r="FX8" s="97"/>
      <c r="FY8" s="97"/>
      <c r="FZ8" s="97"/>
      <c r="GA8" s="97"/>
      <c r="GB8" s="97"/>
      <c r="GC8" s="97"/>
      <c r="GD8" s="97"/>
      <c r="GE8" s="97"/>
      <c r="GF8" s="97"/>
      <c r="GG8" s="97"/>
      <c r="GH8" s="97"/>
    </row>
    <row r="9" spans="1:190" s="2" customFormat="1" ht="12.75" customHeight="1">
      <c r="A9" s="247"/>
      <c r="B9" s="412" t="s">
        <v>112</v>
      </c>
      <c r="C9" s="412"/>
      <c r="D9" s="412"/>
      <c r="E9" s="412"/>
      <c r="F9" s="412"/>
      <c r="AH9" s="92"/>
      <c r="BJ9" s="92"/>
      <c r="BK9" s="97"/>
      <c r="BL9" s="97"/>
      <c r="BM9" s="97"/>
      <c r="BN9" s="97"/>
      <c r="BO9" s="97"/>
      <c r="BP9" s="97"/>
      <c r="BQ9" s="97"/>
      <c r="BR9" s="97"/>
      <c r="BS9" s="97"/>
      <c r="BT9" s="97"/>
      <c r="BU9" s="97"/>
      <c r="BV9" s="97"/>
      <c r="BW9" s="97"/>
      <c r="BX9" s="97"/>
      <c r="BY9" s="97"/>
      <c r="BZ9" s="97"/>
      <c r="CA9" s="97"/>
      <c r="CB9" s="97"/>
      <c r="CC9" s="97"/>
      <c r="CD9" s="97"/>
      <c r="CE9" s="97"/>
      <c r="CF9" s="97"/>
      <c r="CG9" s="97"/>
      <c r="CH9" s="97"/>
      <c r="CI9" s="92"/>
      <c r="CJ9" s="97"/>
      <c r="CK9" s="97"/>
      <c r="CL9" s="97"/>
      <c r="CM9" s="97"/>
      <c r="CN9" s="97"/>
      <c r="CO9" s="97"/>
      <c r="CP9" s="97"/>
      <c r="CQ9" s="97"/>
      <c r="CR9" s="97"/>
      <c r="CS9" s="97"/>
      <c r="CT9" s="97"/>
      <c r="CU9" s="97"/>
      <c r="CV9" s="97"/>
      <c r="CW9" s="97"/>
      <c r="CX9" s="97"/>
      <c r="CY9" s="97"/>
      <c r="CZ9" s="97"/>
      <c r="DA9" s="97"/>
      <c r="DB9" s="97"/>
      <c r="DC9" s="97"/>
      <c r="DD9" s="97"/>
      <c r="DE9" s="97"/>
      <c r="DF9" s="97"/>
      <c r="DG9" s="97"/>
      <c r="DH9" s="92"/>
      <c r="DI9" s="97"/>
      <c r="DJ9" s="97"/>
      <c r="DK9" s="97"/>
      <c r="DL9" s="97"/>
      <c r="DM9" s="97"/>
      <c r="DN9" s="97"/>
      <c r="DO9" s="97"/>
      <c r="DP9" s="97"/>
      <c r="DQ9" s="97"/>
      <c r="DR9" s="97"/>
      <c r="DS9" s="97"/>
      <c r="DT9" s="97"/>
      <c r="DU9" s="97"/>
      <c r="DV9" s="97"/>
      <c r="DW9" s="97"/>
      <c r="DX9" s="97"/>
      <c r="DY9" s="97"/>
      <c r="DZ9" s="97"/>
      <c r="EA9" s="97"/>
      <c r="EB9" s="97"/>
      <c r="EC9" s="97"/>
      <c r="ED9" s="97"/>
      <c r="EE9" s="97"/>
      <c r="EF9" s="97"/>
      <c r="EG9" s="97"/>
      <c r="EH9" s="97"/>
      <c r="EI9" s="97"/>
      <c r="EJ9" s="92"/>
      <c r="EK9" s="97"/>
      <c r="EL9" s="97"/>
      <c r="EM9" s="97"/>
      <c r="EN9" s="97"/>
      <c r="EO9" s="97"/>
      <c r="EP9" s="97"/>
      <c r="EQ9" s="97"/>
      <c r="ER9" s="97"/>
      <c r="ES9" s="97"/>
      <c r="ET9" s="97"/>
      <c r="EU9" s="97"/>
      <c r="EV9" s="97"/>
      <c r="EW9" s="97"/>
      <c r="EX9" s="97"/>
      <c r="EY9" s="97"/>
      <c r="EZ9" s="97"/>
      <c r="FA9" s="97"/>
      <c r="FB9" s="97"/>
      <c r="FC9" s="97"/>
      <c r="FD9" s="97"/>
      <c r="FE9" s="97"/>
      <c r="FF9" s="97"/>
      <c r="FG9" s="97"/>
      <c r="FH9" s="97"/>
      <c r="FI9" s="92"/>
      <c r="FJ9" s="97"/>
      <c r="FK9" s="97"/>
      <c r="FL9" s="97"/>
      <c r="FM9" s="97"/>
      <c r="FN9" s="97"/>
      <c r="FO9" s="97"/>
      <c r="FP9" s="97"/>
      <c r="FQ9" s="97"/>
      <c r="FR9" s="97"/>
      <c r="FS9" s="97"/>
      <c r="FT9" s="97"/>
      <c r="FU9" s="97"/>
      <c r="FV9" s="97"/>
      <c r="FW9" s="97"/>
      <c r="FX9" s="97"/>
      <c r="FY9" s="97"/>
      <c r="FZ9" s="97"/>
      <c r="GA9" s="97"/>
      <c r="GB9" s="97"/>
      <c r="GC9" s="97"/>
      <c r="GD9" s="97"/>
      <c r="GE9" s="97"/>
      <c r="GF9" s="97"/>
      <c r="GG9" s="97"/>
      <c r="GH9" s="97"/>
    </row>
    <row r="10" spans="1:190" s="2" customFormat="1" ht="14.25" customHeight="1">
      <c r="A10" s="247"/>
      <c r="B10" s="412" t="s">
        <v>133</v>
      </c>
      <c r="C10" s="412"/>
      <c r="D10" s="412"/>
      <c r="E10" s="412"/>
      <c r="F10" s="412"/>
      <c r="AH10" s="92"/>
      <c r="BJ10" s="92"/>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2"/>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2"/>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2"/>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2"/>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row>
    <row r="11" spans="1:190" s="2" customFormat="1" ht="12.75" customHeight="1">
      <c r="A11" s="195"/>
      <c r="B11" s="11"/>
      <c r="D11" s="147"/>
      <c r="E11" s="148"/>
      <c r="F11" s="9"/>
      <c r="AH11" s="92"/>
      <c r="BJ11" s="92"/>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2"/>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2"/>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2"/>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2"/>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row>
    <row r="12" spans="1:190" s="2" customFormat="1">
      <c r="A12" s="149" t="s">
        <v>1</v>
      </c>
      <c r="B12" s="196" t="s">
        <v>2</v>
      </c>
      <c r="C12" s="196" t="s">
        <v>3</v>
      </c>
      <c r="D12" s="197" t="s">
        <v>4</v>
      </c>
      <c r="E12" s="150" t="s">
        <v>5</v>
      </c>
      <c r="F12" s="151" t="s">
        <v>6</v>
      </c>
      <c r="AH12" s="92" t="s">
        <v>125</v>
      </c>
      <c r="BJ12" s="92" t="s">
        <v>126</v>
      </c>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2" t="s">
        <v>127</v>
      </c>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2" t="s">
        <v>128</v>
      </c>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2" t="s">
        <v>129</v>
      </c>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2" t="s">
        <v>130</v>
      </c>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row>
    <row r="13" spans="1:190" s="2" customFormat="1" ht="7.5" customHeight="1">
      <c r="A13" s="90"/>
      <c r="B13" s="198"/>
      <c r="C13" s="198"/>
      <c r="D13" s="199"/>
      <c r="E13" s="152"/>
      <c r="F13" s="152"/>
      <c r="AH13" s="92"/>
      <c r="BJ13" s="92"/>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2"/>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2"/>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2"/>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2"/>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row>
    <row r="14" spans="1:190" s="5" customFormat="1" ht="81.75" customHeight="1">
      <c r="A14" s="72">
        <f>COUNT($A$1:A13)+1</f>
        <v>1</v>
      </c>
      <c r="B14" s="153" t="s">
        <v>181</v>
      </c>
      <c r="C14" s="2"/>
      <c r="D14" s="2"/>
      <c r="E14" s="207"/>
      <c r="F14" s="207"/>
      <c r="AH14" s="93"/>
      <c r="BJ14" s="93"/>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3"/>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3"/>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3"/>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3"/>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row>
    <row r="15" spans="1:190" s="5" customFormat="1" ht="14.7">
      <c r="A15" s="72"/>
      <c r="B15" s="208" t="s">
        <v>175</v>
      </c>
      <c r="C15" s="109" t="s">
        <v>9</v>
      </c>
      <c r="D15" s="110">
        <v>1092</v>
      </c>
      <c r="E15" s="89"/>
      <c r="F15" s="89">
        <f>E15*D15</f>
        <v>0</v>
      </c>
      <c r="AH15" s="93">
        <f>(7.24)</f>
        <v>7.24</v>
      </c>
      <c r="BJ15" s="93">
        <f>(7.24)</f>
        <v>7.24</v>
      </c>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3">
        <f>(7.24)</f>
        <v>7.24</v>
      </c>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3">
        <f>(7.24)</f>
        <v>7.24</v>
      </c>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3">
        <f>(7.24)</f>
        <v>7.24</v>
      </c>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3">
        <f>(7.25)</f>
        <v>7.25</v>
      </c>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row>
    <row r="16" spans="1:190" s="5" customFormat="1">
      <c r="A16" s="72"/>
      <c r="B16" s="208"/>
      <c r="C16" s="109"/>
      <c r="D16" s="110"/>
      <c r="E16" s="89"/>
      <c r="F16" s="89"/>
      <c r="AH16" s="93"/>
      <c r="BJ16" s="93"/>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3"/>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3"/>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3"/>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3"/>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row>
    <row r="17" spans="1:190" s="5" customFormat="1" ht="76">
      <c r="A17" s="72">
        <f>COUNT($A$1:A16)+1</f>
        <v>2</v>
      </c>
      <c r="B17" s="153" t="s">
        <v>176</v>
      </c>
      <c r="C17" s="2"/>
      <c r="D17" s="2"/>
      <c r="E17" s="207"/>
      <c r="F17" s="207"/>
      <c r="AH17" s="93"/>
      <c r="BJ17" s="93"/>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3"/>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3"/>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3"/>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3"/>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row>
    <row r="18" spans="1:190" s="5" customFormat="1" ht="14.7">
      <c r="A18" s="72"/>
      <c r="B18" s="208" t="s">
        <v>177</v>
      </c>
      <c r="C18" s="109" t="s">
        <v>9</v>
      </c>
      <c r="D18" s="110">
        <v>11</v>
      </c>
      <c r="E18" s="89"/>
      <c r="F18" s="89">
        <f>E18*D18</f>
        <v>0</v>
      </c>
      <c r="AH18" s="93"/>
      <c r="BJ18" s="93"/>
      <c r="BK18" s="98"/>
      <c r="BL18" s="98"/>
      <c r="BM18" s="98"/>
      <c r="BN18" s="98"/>
      <c r="BO18" s="98"/>
      <c r="BP18" s="98"/>
      <c r="BQ18" s="98"/>
      <c r="BR18" s="98"/>
      <c r="BS18" s="98"/>
      <c r="BT18" s="98"/>
      <c r="BU18" s="98"/>
      <c r="BV18" s="98"/>
      <c r="BW18" s="98"/>
      <c r="BX18" s="98"/>
      <c r="BY18" s="98"/>
      <c r="BZ18" s="98"/>
      <c r="CA18" s="98"/>
      <c r="CB18" s="98"/>
      <c r="CC18" s="98"/>
      <c r="CD18" s="98"/>
      <c r="CE18" s="98"/>
      <c r="CF18" s="98"/>
      <c r="CG18" s="98"/>
      <c r="CH18" s="98"/>
      <c r="CI18" s="93"/>
      <c r="CJ18" s="98"/>
      <c r="CK18" s="98"/>
      <c r="CL18" s="98"/>
      <c r="CM18" s="98"/>
      <c r="CN18" s="98"/>
      <c r="CO18" s="98"/>
      <c r="CP18" s="98"/>
      <c r="CQ18" s="98"/>
      <c r="CR18" s="98"/>
      <c r="CS18" s="98"/>
      <c r="CT18" s="98"/>
      <c r="CU18" s="98"/>
      <c r="CV18" s="98"/>
      <c r="CW18" s="98"/>
      <c r="CX18" s="98"/>
      <c r="CY18" s="98"/>
      <c r="CZ18" s="98"/>
      <c r="DA18" s="98"/>
      <c r="DB18" s="98"/>
      <c r="DC18" s="98"/>
      <c r="DD18" s="98"/>
      <c r="DE18" s="98"/>
      <c r="DF18" s="98"/>
      <c r="DG18" s="98"/>
      <c r="DH18" s="93"/>
      <c r="DI18" s="98"/>
      <c r="DJ18" s="98"/>
      <c r="DK18" s="98"/>
      <c r="DL18" s="98"/>
      <c r="DM18" s="98"/>
      <c r="DN18" s="98"/>
      <c r="DO18" s="98"/>
      <c r="DP18" s="98"/>
      <c r="DQ18" s="98"/>
      <c r="DR18" s="98"/>
      <c r="DS18" s="98"/>
      <c r="DT18" s="98"/>
      <c r="DU18" s="98"/>
      <c r="DV18" s="98"/>
      <c r="DW18" s="98"/>
      <c r="DX18" s="98"/>
      <c r="DY18" s="98"/>
      <c r="DZ18" s="98"/>
      <c r="EA18" s="98"/>
      <c r="EB18" s="98"/>
      <c r="EC18" s="98"/>
      <c r="ED18" s="98"/>
      <c r="EE18" s="98"/>
      <c r="EF18" s="98"/>
      <c r="EG18" s="98"/>
      <c r="EH18" s="98"/>
      <c r="EI18" s="98"/>
      <c r="EJ18" s="93"/>
      <c r="EK18" s="98"/>
      <c r="EL18" s="98"/>
      <c r="EM18" s="98"/>
      <c r="EN18" s="98"/>
      <c r="EO18" s="98"/>
      <c r="EP18" s="98"/>
      <c r="EQ18" s="98"/>
      <c r="ER18" s="98"/>
      <c r="ES18" s="98"/>
      <c r="ET18" s="98"/>
      <c r="EU18" s="98"/>
      <c r="EV18" s="98"/>
      <c r="EW18" s="98"/>
      <c r="EX18" s="98"/>
      <c r="EY18" s="98"/>
      <c r="EZ18" s="98"/>
      <c r="FA18" s="98"/>
      <c r="FB18" s="98"/>
      <c r="FC18" s="98"/>
      <c r="FD18" s="98"/>
      <c r="FE18" s="98"/>
      <c r="FF18" s="98"/>
      <c r="FG18" s="98"/>
      <c r="FH18" s="98"/>
      <c r="FI18" s="93"/>
      <c r="FJ18" s="98"/>
      <c r="FK18" s="98"/>
      <c r="FL18" s="98"/>
      <c r="FM18" s="98"/>
      <c r="FN18" s="98"/>
      <c r="FO18" s="98"/>
      <c r="FP18" s="98"/>
      <c r="FQ18" s="98"/>
      <c r="FR18" s="98"/>
      <c r="FS18" s="98"/>
      <c r="FT18" s="98"/>
      <c r="FU18" s="98"/>
      <c r="FV18" s="98"/>
      <c r="FW18" s="98"/>
      <c r="FX18" s="98"/>
      <c r="FY18" s="98"/>
      <c r="FZ18" s="98"/>
      <c r="GA18" s="98"/>
      <c r="GB18" s="98"/>
      <c r="GC18" s="98"/>
      <c r="GD18" s="98"/>
      <c r="GE18" s="98"/>
      <c r="GF18" s="98"/>
      <c r="GG18" s="98"/>
      <c r="GH18" s="98"/>
    </row>
    <row r="19" spans="1:190" s="5" customFormat="1">
      <c r="A19" s="72"/>
      <c r="B19" s="208"/>
      <c r="C19" s="109"/>
      <c r="D19" s="110"/>
      <c r="E19" s="89"/>
      <c r="F19" s="89"/>
      <c r="AH19" s="93"/>
      <c r="BJ19" s="93"/>
      <c r="BK19" s="98"/>
      <c r="BL19" s="98"/>
      <c r="BM19" s="98"/>
      <c r="BN19" s="98"/>
      <c r="BO19" s="98"/>
      <c r="BP19" s="98"/>
      <c r="BQ19" s="98"/>
      <c r="BR19" s="98"/>
      <c r="BS19" s="98"/>
      <c r="BT19" s="98"/>
      <c r="BU19" s="98"/>
      <c r="BV19" s="98"/>
      <c r="BW19" s="98"/>
      <c r="BX19" s="98"/>
      <c r="BY19" s="98"/>
      <c r="BZ19" s="98"/>
      <c r="CA19" s="98"/>
      <c r="CB19" s="98"/>
      <c r="CC19" s="98"/>
      <c r="CD19" s="98"/>
      <c r="CE19" s="98"/>
      <c r="CF19" s="98"/>
      <c r="CG19" s="98"/>
      <c r="CH19" s="98"/>
      <c r="CI19" s="93"/>
      <c r="CJ19" s="98"/>
      <c r="CK19" s="98"/>
      <c r="CL19" s="98"/>
      <c r="CM19" s="98"/>
      <c r="CN19" s="98"/>
      <c r="CO19" s="98"/>
      <c r="CP19" s="98"/>
      <c r="CQ19" s="98"/>
      <c r="CR19" s="98"/>
      <c r="CS19" s="98"/>
      <c r="CT19" s="98"/>
      <c r="CU19" s="98"/>
      <c r="CV19" s="98"/>
      <c r="CW19" s="98"/>
      <c r="CX19" s="98"/>
      <c r="CY19" s="98"/>
      <c r="CZ19" s="98"/>
      <c r="DA19" s="98"/>
      <c r="DB19" s="98"/>
      <c r="DC19" s="98"/>
      <c r="DD19" s="98"/>
      <c r="DE19" s="98"/>
      <c r="DF19" s="98"/>
      <c r="DG19" s="98"/>
      <c r="DH19" s="93"/>
      <c r="DI19" s="98"/>
      <c r="DJ19" s="98"/>
      <c r="DK19" s="98"/>
      <c r="DL19" s="98"/>
      <c r="DM19" s="98"/>
      <c r="DN19" s="98"/>
      <c r="DO19" s="98"/>
      <c r="DP19" s="98"/>
      <c r="DQ19" s="98"/>
      <c r="DR19" s="98"/>
      <c r="DS19" s="98"/>
      <c r="DT19" s="98"/>
      <c r="DU19" s="98"/>
      <c r="DV19" s="98"/>
      <c r="DW19" s="98"/>
      <c r="DX19" s="98"/>
      <c r="DY19" s="98"/>
      <c r="DZ19" s="98"/>
      <c r="EA19" s="98"/>
      <c r="EB19" s="98"/>
      <c r="EC19" s="98"/>
      <c r="ED19" s="98"/>
      <c r="EE19" s="98"/>
      <c r="EF19" s="98"/>
      <c r="EG19" s="98"/>
      <c r="EH19" s="98"/>
      <c r="EI19" s="98"/>
      <c r="EJ19" s="93"/>
      <c r="EK19" s="98"/>
      <c r="EL19" s="98"/>
      <c r="EM19" s="98"/>
      <c r="EN19" s="98"/>
      <c r="EO19" s="98"/>
      <c r="EP19" s="98"/>
      <c r="EQ19" s="98"/>
      <c r="ER19" s="98"/>
      <c r="ES19" s="98"/>
      <c r="ET19" s="98"/>
      <c r="EU19" s="98"/>
      <c r="EV19" s="98"/>
      <c r="EW19" s="98"/>
      <c r="EX19" s="98"/>
      <c r="EY19" s="98"/>
      <c r="EZ19" s="98"/>
      <c r="FA19" s="98"/>
      <c r="FB19" s="98"/>
      <c r="FC19" s="98"/>
      <c r="FD19" s="98"/>
      <c r="FE19" s="98"/>
      <c r="FF19" s="98"/>
      <c r="FG19" s="98"/>
      <c r="FH19" s="98"/>
      <c r="FI19" s="93"/>
      <c r="FJ19" s="98"/>
      <c r="FK19" s="98"/>
      <c r="FL19" s="98"/>
      <c r="FM19" s="98"/>
      <c r="FN19" s="98"/>
      <c r="FO19" s="98"/>
      <c r="FP19" s="98"/>
      <c r="FQ19" s="98"/>
      <c r="FR19" s="98"/>
      <c r="FS19" s="98"/>
      <c r="FT19" s="98"/>
      <c r="FU19" s="98"/>
      <c r="FV19" s="98"/>
      <c r="FW19" s="98"/>
      <c r="FX19" s="98"/>
      <c r="FY19" s="98"/>
      <c r="FZ19" s="98"/>
      <c r="GA19" s="98"/>
      <c r="GB19" s="98"/>
      <c r="GC19" s="98"/>
      <c r="GD19" s="98"/>
      <c r="GE19" s="98"/>
      <c r="GF19" s="98"/>
      <c r="GG19" s="98"/>
      <c r="GH19" s="98"/>
    </row>
    <row r="20" spans="1:190" s="5" customFormat="1" ht="38">
      <c r="A20" s="72">
        <f>COUNT($A$1:A19)+1</f>
        <v>3</v>
      </c>
      <c r="B20" s="153" t="s">
        <v>462</v>
      </c>
      <c r="C20" s="109"/>
      <c r="D20" s="110"/>
      <c r="E20" s="89"/>
      <c r="F20" s="89"/>
      <c r="AH20" s="93"/>
      <c r="BJ20" s="93"/>
      <c r="BK20" s="98"/>
      <c r="BL20" s="98"/>
      <c r="BM20" s="98"/>
      <c r="BN20" s="98"/>
      <c r="BO20" s="98"/>
      <c r="BP20" s="98"/>
      <c r="BQ20" s="98"/>
      <c r="BR20" s="98"/>
      <c r="BS20" s="98"/>
      <c r="BT20" s="98"/>
      <c r="BU20" s="98"/>
      <c r="BV20" s="98"/>
      <c r="BW20" s="98"/>
      <c r="BX20" s="98"/>
      <c r="BY20" s="98"/>
      <c r="BZ20" s="98"/>
      <c r="CA20" s="98"/>
      <c r="CB20" s="98"/>
      <c r="CC20" s="98"/>
      <c r="CD20" s="98"/>
      <c r="CE20" s="98"/>
      <c r="CF20" s="98"/>
      <c r="CG20" s="98"/>
      <c r="CH20" s="98"/>
      <c r="CI20" s="93"/>
      <c r="CJ20" s="98"/>
      <c r="CK20" s="98"/>
      <c r="CL20" s="98"/>
      <c r="CM20" s="98"/>
      <c r="CN20" s="98"/>
      <c r="CO20" s="98"/>
      <c r="CP20" s="98"/>
      <c r="CQ20" s="98"/>
      <c r="CR20" s="98"/>
      <c r="CS20" s="98"/>
      <c r="CT20" s="98"/>
      <c r="CU20" s="98"/>
      <c r="CV20" s="98"/>
      <c r="CW20" s="98"/>
      <c r="CX20" s="98"/>
      <c r="CY20" s="98"/>
      <c r="CZ20" s="98"/>
      <c r="DA20" s="98"/>
      <c r="DB20" s="98"/>
      <c r="DC20" s="98"/>
      <c r="DD20" s="98"/>
      <c r="DE20" s="98"/>
      <c r="DF20" s="98"/>
      <c r="DG20" s="98"/>
      <c r="DH20" s="93"/>
      <c r="DI20" s="98"/>
      <c r="DJ20" s="98"/>
      <c r="DK20" s="98"/>
      <c r="DL20" s="98"/>
      <c r="DM20" s="98"/>
      <c r="DN20" s="98"/>
      <c r="DO20" s="98"/>
      <c r="DP20" s="98"/>
      <c r="DQ20" s="98"/>
      <c r="DR20" s="98"/>
      <c r="DS20" s="98"/>
      <c r="DT20" s="98"/>
      <c r="DU20" s="98"/>
      <c r="DV20" s="98"/>
      <c r="DW20" s="98"/>
      <c r="DX20" s="98"/>
      <c r="DY20" s="98"/>
      <c r="DZ20" s="98"/>
      <c r="EA20" s="98"/>
      <c r="EB20" s="98"/>
      <c r="EC20" s="98"/>
      <c r="ED20" s="98"/>
      <c r="EE20" s="98"/>
      <c r="EF20" s="98"/>
      <c r="EG20" s="98"/>
      <c r="EH20" s="98"/>
      <c r="EI20" s="98"/>
      <c r="EJ20" s="93"/>
      <c r="EK20" s="98"/>
      <c r="EL20" s="98"/>
      <c r="EM20" s="98"/>
      <c r="EN20" s="98"/>
      <c r="EO20" s="98"/>
      <c r="EP20" s="98"/>
      <c r="EQ20" s="98"/>
      <c r="ER20" s="98"/>
      <c r="ES20" s="98"/>
      <c r="ET20" s="98"/>
      <c r="EU20" s="98"/>
      <c r="EV20" s="98"/>
      <c r="EW20" s="98"/>
      <c r="EX20" s="98"/>
      <c r="EY20" s="98"/>
      <c r="EZ20" s="98"/>
      <c r="FA20" s="98"/>
      <c r="FB20" s="98"/>
      <c r="FC20" s="98"/>
      <c r="FD20" s="98"/>
      <c r="FE20" s="98"/>
      <c r="FF20" s="98"/>
      <c r="FG20" s="98"/>
      <c r="FH20" s="98"/>
      <c r="FI20" s="93"/>
      <c r="FJ20" s="98"/>
      <c r="FK20" s="98"/>
      <c r="FL20" s="98"/>
      <c r="FM20" s="98"/>
      <c r="FN20" s="98"/>
      <c r="FO20" s="98"/>
      <c r="FP20" s="98"/>
      <c r="FQ20" s="98"/>
      <c r="FR20" s="98"/>
      <c r="FS20" s="98"/>
      <c r="FT20" s="98"/>
      <c r="FU20" s="98"/>
      <c r="FV20" s="98"/>
      <c r="FW20" s="98"/>
      <c r="FX20" s="98"/>
      <c r="FY20" s="98"/>
      <c r="FZ20" s="98"/>
      <c r="GA20" s="98"/>
      <c r="GB20" s="98"/>
      <c r="GC20" s="98"/>
      <c r="GD20" s="98"/>
      <c r="GE20" s="98"/>
      <c r="GF20" s="98"/>
      <c r="GG20" s="98"/>
      <c r="GH20" s="98"/>
    </row>
    <row r="21" spans="1:190" s="5" customFormat="1" ht="14.7">
      <c r="A21" s="72"/>
      <c r="B21" s="208" t="s">
        <v>463</v>
      </c>
      <c r="C21" s="109" t="s">
        <v>10</v>
      </c>
      <c r="D21" s="110">
        <v>432</v>
      </c>
      <c r="E21" s="89"/>
      <c r="F21" s="89">
        <f>E21*D21</f>
        <v>0</v>
      </c>
      <c r="AH21" s="93"/>
      <c r="BJ21" s="93"/>
      <c r="BK21" s="98"/>
      <c r="BL21" s="98"/>
      <c r="BM21" s="98"/>
      <c r="BN21" s="98"/>
      <c r="BO21" s="98"/>
      <c r="BP21" s="98"/>
      <c r="BQ21" s="98"/>
      <c r="BR21" s="98"/>
      <c r="BS21" s="98"/>
      <c r="BT21" s="98"/>
      <c r="BU21" s="98"/>
      <c r="BV21" s="98"/>
      <c r="BW21" s="98"/>
      <c r="BX21" s="98"/>
      <c r="BY21" s="98"/>
      <c r="BZ21" s="98"/>
      <c r="CA21" s="98"/>
      <c r="CB21" s="98"/>
      <c r="CC21" s="98"/>
      <c r="CD21" s="98"/>
      <c r="CE21" s="98"/>
      <c r="CF21" s="98"/>
      <c r="CG21" s="98"/>
      <c r="CH21" s="98"/>
      <c r="CI21" s="93"/>
      <c r="CJ21" s="98"/>
      <c r="CK21" s="98"/>
      <c r="CL21" s="98"/>
      <c r="CM21" s="98"/>
      <c r="CN21" s="98"/>
      <c r="CO21" s="98"/>
      <c r="CP21" s="98"/>
      <c r="CQ21" s="98"/>
      <c r="CR21" s="98"/>
      <c r="CS21" s="98"/>
      <c r="CT21" s="98"/>
      <c r="CU21" s="98"/>
      <c r="CV21" s="98"/>
      <c r="CW21" s="98"/>
      <c r="CX21" s="98"/>
      <c r="CY21" s="98"/>
      <c r="CZ21" s="98"/>
      <c r="DA21" s="98"/>
      <c r="DB21" s="98"/>
      <c r="DC21" s="98"/>
      <c r="DD21" s="98"/>
      <c r="DE21" s="98"/>
      <c r="DF21" s="98"/>
      <c r="DG21" s="98"/>
      <c r="DH21" s="93"/>
      <c r="DI21" s="98"/>
      <c r="DJ21" s="98"/>
      <c r="DK21" s="98"/>
      <c r="DL21" s="98"/>
      <c r="DM21" s="98"/>
      <c r="DN21" s="98"/>
      <c r="DO21" s="98"/>
      <c r="DP21" s="98"/>
      <c r="DQ21" s="98"/>
      <c r="DR21" s="98"/>
      <c r="DS21" s="98"/>
      <c r="DT21" s="98"/>
      <c r="DU21" s="98"/>
      <c r="DV21" s="98"/>
      <c r="DW21" s="98"/>
      <c r="DX21" s="98"/>
      <c r="DY21" s="98"/>
      <c r="DZ21" s="98"/>
      <c r="EA21" s="98"/>
      <c r="EB21" s="98"/>
      <c r="EC21" s="98"/>
      <c r="ED21" s="98"/>
      <c r="EE21" s="98"/>
      <c r="EF21" s="98"/>
      <c r="EG21" s="98"/>
      <c r="EH21" s="98"/>
      <c r="EI21" s="98"/>
      <c r="EJ21" s="93"/>
      <c r="EK21" s="98"/>
      <c r="EL21" s="98"/>
      <c r="EM21" s="98"/>
      <c r="EN21" s="98"/>
      <c r="EO21" s="98"/>
      <c r="EP21" s="98"/>
      <c r="EQ21" s="98"/>
      <c r="ER21" s="98"/>
      <c r="ES21" s="98"/>
      <c r="ET21" s="98"/>
      <c r="EU21" s="98"/>
      <c r="EV21" s="98"/>
      <c r="EW21" s="98"/>
      <c r="EX21" s="98"/>
      <c r="EY21" s="98"/>
      <c r="EZ21" s="98"/>
      <c r="FA21" s="98"/>
      <c r="FB21" s="98"/>
      <c r="FC21" s="98"/>
      <c r="FD21" s="98"/>
      <c r="FE21" s="98"/>
      <c r="FF21" s="98"/>
      <c r="FG21" s="98"/>
      <c r="FH21" s="98"/>
      <c r="FI21" s="93"/>
      <c r="FJ21" s="98"/>
      <c r="FK21" s="98"/>
      <c r="FL21" s="98"/>
      <c r="FM21" s="98"/>
      <c r="FN21" s="98"/>
      <c r="FO21" s="98"/>
      <c r="FP21" s="98"/>
      <c r="FQ21" s="98"/>
      <c r="FR21" s="98"/>
      <c r="FS21" s="98"/>
      <c r="FT21" s="98"/>
      <c r="FU21" s="98"/>
      <c r="FV21" s="98"/>
      <c r="FW21" s="98"/>
      <c r="FX21" s="98"/>
      <c r="FY21" s="98"/>
      <c r="FZ21" s="98"/>
      <c r="GA21" s="98"/>
      <c r="GB21" s="98"/>
      <c r="GC21" s="98"/>
      <c r="GD21" s="98"/>
      <c r="GE21" s="98"/>
      <c r="GF21" s="98"/>
      <c r="GG21" s="98"/>
      <c r="GH21" s="98"/>
    </row>
    <row r="22" spans="1:190" s="5" customFormat="1">
      <c r="A22" s="72"/>
      <c r="B22" s="208"/>
      <c r="C22" s="109"/>
      <c r="D22" s="110"/>
      <c r="E22" s="89"/>
      <c r="F22" s="89"/>
      <c r="AH22" s="93"/>
      <c r="BJ22" s="93"/>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3"/>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3"/>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3"/>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3"/>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row>
    <row r="23" spans="1:190" s="5" customFormat="1" ht="63.35">
      <c r="A23" s="72">
        <f>COUNT($A$1:A22)+1</f>
        <v>4</v>
      </c>
      <c r="B23" s="153" t="s">
        <v>178</v>
      </c>
      <c r="C23" s="109"/>
      <c r="D23" s="110"/>
      <c r="E23" s="89"/>
      <c r="F23" s="89"/>
      <c r="AH23" s="93"/>
      <c r="BJ23" s="93"/>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3"/>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3"/>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3"/>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3"/>
      <c r="FJ23" s="98"/>
      <c r="FK23" s="98"/>
      <c r="FL23" s="98"/>
      <c r="FM23" s="98"/>
      <c r="FN23" s="98"/>
      <c r="FO23" s="98"/>
      <c r="FP23" s="98"/>
      <c r="FQ23" s="98"/>
      <c r="FR23" s="98"/>
      <c r="FS23" s="98"/>
      <c r="FT23" s="98"/>
      <c r="FU23" s="98"/>
      <c r="FV23" s="98"/>
      <c r="FW23" s="98"/>
      <c r="FX23" s="98"/>
      <c r="FY23" s="98"/>
      <c r="FZ23" s="98"/>
      <c r="GA23" s="98"/>
      <c r="GB23" s="98"/>
      <c r="GC23" s="98"/>
      <c r="GD23" s="98"/>
      <c r="GE23" s="98"/>
      <c r="GF23" s="98"/>
      <c r="GG23" s="98"/>
      <c r="GH23" s="98"/>
    </row>
    <row r="24" spans="1:190" s="5" customFormat="1" ht="14.7">
      <c r="A24" s="72"/>
      <c r="B24" s="208" t="s">
        <v>179</v>
      </c>
      <c r="C24" s="109" t="s">
        <v>9</v>
      </c>
      <c r="D24" s="110">
        <v>4</v>
      </c>
      <c r="E24" s="89"/>
      <c r="F24" s="89">
        <f>E24*D24</f>
        <v>0</v>
      </c>
      <c r="AH24" s="93"/>
      <c r="BJ24" s="93"/>
      <c r="BK24" s="98"/>
      <c r="BL24" s="98"/>
      <c r="BM24" s="98"/>
      <c r="BN24" s="98"/>
      <c r="BO24" s="98"/>
      <c r="BP24" s="98"/>
      <c r="BQ24" s="98"/>
      <c r="BR24" s="98"/>
      <c r="BS24" s="98"/>
      <c r="BT24" s="98"/>
      <c r="BU24" s="98"/>
      <c r="BV24" s="98"/>
      <c r="BW24" s="98"/>
      <c r="BX24" s="98"/>
      <c r="BY24" s="98"/>
      <c r="BZ24" s="98"/>
      <c r="CA24" s="98"/>
      <c r="CB24" s="98"/>
      <c r="CC24" s="98"/>
      <c r="CD24" s="98"/>
      <c r="CE24" s="98"/>
      <c r="CF24" s="98"/>
      <c r="CG24" s="98"/>
      <c r="CH24" s="98"/>
      <c r="CI24" s="93"/>
      <c r="CJ24" s="98"/>
      <c r="CK24" s="98"/>
      <c r="CL24" s="98"/>
      <c r="CM24" s="98"/>
      <c r="CN24" s="98"/>
      <c r="CO24" s="98"/>
      <c r="CP24" s="98"/>
      <c r="CQ24" s="98"/>
      <c r="CR24" s="98"/>
      <c r="CS24" s="98"/>
      <c r="CT24" s="98"/>
      <c r="CU24" s="98"/>
      <c r="CV24" s="98"/>
      <c r="CW24" s="98"/>
      <c r="CX24" s="98"/>
      <c r="CY24" s="98"/>
      <c r="CZ24" s="98"/>
      <c r="DA24" s="98"/>
      <c r="DB24" s="98"/>
      <c r="DC24" s="98"/>
      <c r="DD24" s="98"/>
      <c r="DE24" s="98"/>
      <c r="DF24" s="98"/>
      <c r="DG24" s="98"/>
      <c r="DH24" s="93"/>
      <c r="DI24" s="98"/>
      <c r="DJ24" s="98"/>
      <c r="DK24" s="98"/>
      <c r="DL24" s="98"/>
      <c r="DM24" s="98"/>
      <c r="DN24" s="98"/>
      <c r="DO24" s="98"/>
      <c r="DP24" s="98"/>
      <c r="DQ24" s="98"/>
      <c r="DR24" s="98"/>
      <c r="DS24" s="98"/>
      <c r="DT24" s="98"/>
      <c r="DU24" s="98"/>
      <c r="DV24" s="98"/>
      <c r="DW24" s="98"/>
      <c r="DX24" s="98"/>
      <c r="DY24" s="98"/>
      <c r="DZ24" s="98"/>
      <c r="EA24" s="98"/>
      <c r="EB24" s="98"/>
      <c r="EC24" s="98"/>
      <c r="ED24" s="98"/>
      <c r="EE24" s="98"/>
      <c r="EF24" s="98"/>
      <c r="EG24" s="98"/>
      <c r="EH24" s="98"/>
      <c r="EI24" s="98"/>
      <c r="EJ24" s="93"/>
      <c r="EK24" s="98"/>
      <c r="EL24" s="98"/>
      <c r="EM24" s="98"/>
      <c r="EN24" s="98"/>
      <c r="EO24" s="98"/>
      <c r="EP24" s="98"/>
      <c r="EQ24" s="98"/>
      <c r="ER24" s="98"/>
      <c r="ES24" s="98"/>
      <c r="ET24" s="98"/>
      <c r="EU24" s="98"/>
      <c r="EV24" s="98"/>
      <c r="EW24" s="98"/>
      <c r="EX24" s="98"/>
      <c r="EY24" s="98"/>
      <c r="EZ24" s="98"/>
      <c r="FA24" s="98"/>
      <c r="FB24" s="98"/>
      <c r="FC24" s="98"/>
      <c r="FD24" s="98"/>
      <c r="FE24" s="98"/>
      <c r="FF24" s="98"/>
      <c r="FG24" s="98"/>
      <c r="FH24" s="98"/>
      <c r="FI24" s="93"/>
      <c r="FJ24" s="98"/>
      <c r="FK24" s="98"/>
      <c r="FL24" s="98"/>
      <c r="FM24" s="98"/>
      <c r="FN24" s="98"/>
      <c r="FO24" s="98"/>
      <c r="FP24" s="98"/>
      <c r="FQ24" s="98"/>
      <c r="FR24" s="98"/>
      <c r="FS24" s="98"/>
      <c r="FT24" s="98"/>
      <c r="FU24" s="98"/>
      <c r="FV24" s="98"/>
      <c r="FW24" s="98"/>
      <c r="FX24" s="98"/>
      <c r="FY24" s="98"/>
      <c r="FZ24" s="98"/>
      <c r="GA24" s="98"/>
      <c r="GB24" s="98"/>
      <c r="GC24" s="98"/>
      <c r="GD24" s="98"/>
      <c r="GE24" s="98"/>
      <c r="GF24" s="98"/>
      <c r="GG24" s="98"/>
      <c r="GH24" s="98"/>
    </row>
    <row r="25" spans="1:190" s="5" customFormat="1">
      <c r="A25" s="72"/>
      <c r="B25" s="208"/>
      <c r="C25" s="109"/>
      <c r="D25" s="110"/>
      <c r="E25" s="89"/>
      <c r="F25" s="89"/>
      <c r="AH25" s="93"/>
      <c r="BJ25" s="93"/>
      <c r="BK25" s="98"/>
      <c r="BL25" s="98"/>
      <c r="BM25" s="98"/>
      <c r="BN25" s="98"/>
      <c r="BO25" s="98"/>
      <c r="BP25" s="98"/>
      <c r="BQ25" s="98"/>
      <c r="BR25" s="98"/>
      <c r="BS25" s="98"/>
      <c r="BT25" s="98"/>
      <c r="BU25" s="98"/>
      <c r="BV25" s="98"/>
      <c r="BW25" s="98"/>
      <c r="BX25" s="98"/>
      <c r="BY25" s="98"/>
      <c r="BZ25" s="98"/>
      <c r="CA25" s="98"/>
      <c r="CB25" s="98"/>
      <c r="CC25" s="98"/>
      <c r="CD25" s="98"/>
      <c r="CE25" s="98"/>
      <c r="CF25" s="98"/>
      <c r="CG25" s="98"/>
      <c r="CH25" s="98"/>
      <c r="CI25" s="93"/>
      <c r="CJ25" s="98"/>
      <c r="CK25" s="98"/>
      <c r="CL25" s="98"/>
      <c r="CM25" s="98"/>
      <c r="CN25" s="98"/>
      <c r="CO25" s="98"/>
      <c r="CP25" s="98"/>
      <c r="CQ25" s="98"/>
      <c r="CR25" s="98"/>
      <c r="CS25" s="98"/>
      <c r="CT25" s="98"/>
      <c r="CU25" s="98"/>
      <c r="CV25" s="98"/>
      <c r="CW25" s="98"/>
      <c r="CX25" s="98"/>
      <c r="CY25" s="98"/>
      <c r="CZ25" s="98"/>
      <c r="DA25" s="98"/>
      <c r="DB25" s="98"/>
      <c r="DC25" s="98"/>
      <c r="DD25" s="98"/>
      <c r="DE25" s="98"/>
      <c r="DF25" s="98"/>
      <c r="DG25" s="98"/>
      <c r="DH25" s="93"/>
      <c r="DI25" s="98"/>
      <c r="DJ25" s="98"/>
      <c r="DK25" s="98"/>
      <c r="DL25" s="98"/>
      <c r="DM25" s="98"/>
      <c r="DN25" s="98"/>
      <c r="DO25" s="98"/>
      <c r="DP25" s="98"/>
      <c r="DQ25" s="98"/>
      <c r="DR25" s="98"/>
      <c r="DS25" s="98"/>
      <c r="DT25" s="98"/>
      <c r="DU25" s="98"/>
      <c r="DV25" s="98"/>
      <c r="DW25" s="98"/>
      <c r="DX25" s="98"/>
      <c r="DY25" s="98"/>
      <c r="DZ25" s="98"/>
      <c r="EA25" s="98"/>
      <c r="EB25" s="98"/>
      <c r="EC25" s="98"/>
      <c r="ED25" s="98"/>
      <c r="EE25" s="98"/>
      <c r="EF25" s="98"/>
      <c r="EG25" s="98"/>
      <c r="EH25" s="98"/>
      <c r="EI25" s="98"/>
      <c r="EJ25" s="93"/>
      <c r="EK25" s="98"/>
      <c r="EL25" s="98"/>
      <c r="EM25" s="98"/>
      <c r="EN25" s="98"/>
      <c r="EO25" s="98"/>
      <c r="EP25" s="98"/>
      <c r="EQ25" s="98"/>
      <c r="ER25" s="98"/>
      <c r="ES25" s="98"/>
      <c r="ET25" s="98"/>
      <c r="EU25" s="98"/>
      <c r="EV25" s="98"/>
      <c r="EW25" s="98"/>
      <c r="EX25" s="98"/>
      <c r="EY25" s="98"/>
      <c r="EZ25" s="98"/>
      <c r="FA25" s="98"/>
      <c r="FB25" s="98"/>
      <c r="FC25" s="98"/>
      <c r="FD25" s="98"/>
      <c r="FE25" s="98"/>
      <c r="FF25" s="98"/>
      <c r="FG25" s="98"/>
      <c r="FH25" s="98"/>
      <c r="FI25" s="93"/>
      <c r="FJ25" s="98"/>
      <c r="FK25" s="98"/>
      <c r="FL25" s="98"/>
      <c r="FM25" s="98"/>
      <c r="FN25" s="98"/>
      <c r="FO25" s="98"/>
      <c r="FP25" s="98"/>
      <c r="FQ25" s="98"/>
      <c r="FR25" s="98"/>
      <c r="FS25" s="98"/>
      <c r="FT25" s="98"/>
      <c r="FU25" s="98"/>
      <c r="FV25" s="98"/>
      <c r="FW25" s="98"/>
      <c r="FX25" s="98"/>
      <c r="FY25" s="98"/>
      <c r="FZ25" s="98"/>
      <c r="GA25" s="98"/>
      <c r="GB25" s="98"/>
      <c r="GC25" s="98"/>
      <c r="GD25" s="98"/>
      <c r="GE25" s="98"/>
      <c r="GF25" s="98"/>
      <c r="GG25" s="98"/>
      <c r="GH25" s="98"/>
    </row>
    <row r="26" spans="1:190">
      <c r="A26" s="233"/>
      <c r="B26" s="381"/>
      <c r="C26" s="109"/>
      <c r="D26" s="205"/>
      <c r="E26" s="89"/>
      <c r="F26" s="304"/>
    </row>
    <row r="27" spans="1:190" ht="13" thickBot="1">
      <c r="A27" s="211"/>
      <c r="B27" s="154" t="str">
        <f>$B$1&amp;" skupaj:"</f>
        <v>EPOKSI TLAKI skupaj:</v>
      </c>
      <c r="C27" s="212"/>
      <c r="D27" s="213"/>
      <c r="E27" s="382"/>
      <c r="F27" s="215">
        <f>SUM(F14:F26)</f>
        <v>0</v>
      </c>
    </row>
    <row r="28" spans="1:190" ht="13" thickTop="1">
      <c r="A28" s="155"/>
      <c r="C28" s="156"/>
      <c r="D28" s="147"/>
      <c r="E28" s="148"/>
      <c r="F28" s="9"/>
    </row>
    <row r="29" spans="1:190">
      <c r="A29" s="72"/>
      <c r="B29" s="153"/>
      <c r="D29" s="147"/>
      <c r="E29" s="9"/>
      <c r="F29" s="9"/>
    </row>
    <row r="30" spans="1:190" s="67" customFormat="1">
      <c r="A30" s="72"/>
      <c r="B30" s="153"/>
      <c r="C30" s="2"/>
      <c r="D30" s="147"/>
      <c r="E30" s="9"/>
      <c r="F30" s="9"/>
      <c r="AH30" s="95"/>
      <c r="BJ30" s="95"/>
      <c r="BK30" s="99"/>
      <c r="BL30" s="99"/>
      <c r="BM30" s="99"/>
      <c r="BN30" s="99"/>
      <c r="BO30" s="99"/>
      <c r="BP30" s="99"/>
      <c r="BQ30" s="99"/>
      <c r="BR30" s="99"/>
      <c r="BS30" s="99"/>
      <c r="BT30" s="99"/>
      <c r="BU30" s="99"/>
      <c r="BV30" s="99"/>
      <c r="BW30" s="99"/>
      <c r="BX30" s="99"/>
      <c r="BY30" s="99"/>
      <c r="BZ30" s="99"/>
      <c r="CA30" s="99"/>
      <c r="CB30" s="99"/>
      <c r="CC30" s="99"/>
      <c r="CD30" s="99"/>
      <c r="CE30" s="99"/>
      <c r="CF30" s="99"/>
      <c r="CG30" s="99"/>
      <c r="CH30" s="99"/>
      <c r="CI30" s="95"/>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5"/>
      <c r="DI30" s="99"/>
      <c r="DJ30" s="99"/>
      <c r="DK30" s="99"/>
      <c r="DL30" s="99"/>
      <c r="DM30" s="99"/>
      <c r="DN30" s="99"/>
      <c r="DO30" s="99"/>
      <c r="DP30" s="99"/>
      <c r="DQ30" s="99"/>
      <c r="DR30" s="99"/>
      <c r="DS30" s="99"/>
      <c r="DT30" s="99"/>
      <c r="DU30" s="99"/>
      <c r="DV30" s="99"/>
      <c r="DW30" s="99"/>
      <c r="DX30" s="99"/>
      <c r="DY30" s="99"/>
      <c r="DZ30" s="99"/>
      <c r="EA30" s="99"/>
      <c r="EB30" s="99"/>
      <c r="EC30" s="99"/>
      <c r="ED30" s="99"/>
      <c r="EE30" s="99"/>
      <c r="EF30" s="99"/>
      <c r="EG30" s="99"/>
      <c r="EH30" s="99"/>
      <c r="EI30" s="99"/>
      <c r="EJ30" s="95"/>
      <c r="EK30" s="99"/>
      <c r="EL30" s="99"/>
      <c r="EM30" s="99"/>
      <c r="EN30" s="99"/>
      <c r="EO30" s="99"/>
      <c r="EP30" s="99"/>
      <c r="EQ30" s="99"/>
      <c r="ER30" s="99"/>
      <c r="ES30" s="99"/>
      <c r="ET30" s="99"/>
      <c r="EU30" s="99"/>
      <c r="EV30" s="99"/>
      <c r="EW30" s="99"/>
      <c r="EX30" s="99"/>
      <c r="EY30" s="99"/>
      <c r="EZ30" s="99"/>
      <c r="FA30" s="99"/>
      <c r="FB30" s="99"/>
      <c r="FC30" s="99"/>
      <c r="FD30" s="99"/>
      <c r="FE30" s="99"/>
      <c r="FF30" s="99"/>
      <c r="FG30" s="99"/>
      <c r="FH30" s="99"/>
      <c r="FI30" s="95"/>
      <c r="FJ30" s="99"/>
      <c r="FK30" s="99"/>
      <c r="FL30" s="99"/>
      <c r="FM30" s="99"/>
      <c r="FN30" s="99"/>
      <c r="FO30" s="99"/>
      <c r="FP30" s="99"/>
      <c r="FQ30" s="99"/>
      <c r="FR30" s="99"/>
      <c r="FS30" s="99"/>
      <c r="FT30" s="99"/>
      <c r="FU30" s="99"/>
      <c r="FV30" s="99"/>
      <c r="FW30" s="99"/>
      <c r="FX30" s="99"/>
      <c r="FY30" s="99"/>
      <c r="FZ30" s="99"/>
      <c r="GA30" s="99"/>
      <c r="GB30" s="99"/>
      <c r="GC30" s="99"/>
      <c r="GD30" s="99"/>
      <c r="GE30" s="99"/>
      <c r="GF30" s="99"/>
      <c r="GG30" s="99"/>
      <c r="GH30" s="99"/>
    </row>
    <row r="31" spans="1:190" s="67" customFormat="1">
      <c r="A31" s="72"/>
      <c r="B31" s="2"/>
      <c r="C31" s="2"/>
      <c r="D31" s="147"/>
      <c r="E31" s="9"/>
      <c r="F31" s="9"/>
      <c r="AH31" s="95"/>
      <c r="BJ31" s="95"/>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5"/>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5"/>
      <c r="DI31" s="99"/>
      <c r="DJ31" s="99"/>
      <c r="DK31" s="99"/>
      <c r="DL31" s="99"/>
      <c r="DM31" s="99"/>
      <c r="DN31" s="99"/>
      <c r="DO31" s="99"/>
      <c r="DP31" s="99"/>
      <c r="DQ31" s="99"/>
      <c r="DR31" s="99"/>
      <c r="DS31" s="99"/>
      <c r="DT31" s="99"/>
      <c r="DU31" s="99"/>
      <c r="DV31" s="99"/>
      <c r="DW31" s="99"/>
      <c r="DX31" s="99"/>
      <c r="DY31" s="99"/>
      <c r="DZ31" s="99"/>
      <c r="EA31" s="99"/>
      <c r="EB31" s="99"/>
      <c r="EC31" s="99"/>
      <c r="ED31" s="99"/>
      <c r="EE31" s="99"/>
      <c r="EF31" s="99"/>
      <c r="EG31" s="99"/>
      <c r="EH31" s="99"/>
      <c r="EI31" s="99"/>
      <c r="EJ31" s="95"/>
      <c r="EK31" s="99"/>
      <c r="EL31" s="99"/>
      <c r="EM31" s="99"/>
      <c r="EN31" s="99"/>
      <c r="EO31" s="99"/>
      <c r="EP31" s="99"/>
      <c r="EQ31" s="99"/>
      <c r="ER31" s="99"/>
      <c r="ES31" s="99"/>
      <c r="ET31" s="99"/>
      <c r="EU31" s="99"/>
      <c r="EV31" s="99"/>
      <c r="EW31" s="99"/>
      <c r="EX31" s="99"/>
      <c r="EY31" s="99"/>
      <c r="EZ31" s="99"/>
      <c r="FA31" s="99"/>
      <c r="FB31" s="99"/>
      <c r="FC31" s="99"/>
      <c r="FD31" s="99"/>
      <c r="FE31" s="99"/>
      <c r="FF31" s="99"/>
      <c r="FG31" s="99"/>
      <c r="FH31" s="99"/>
      <c r="FI31" s="95"/>
      <c r="FJ31" s="99"/>
      <c r="FK31" s="99"/>
      <c r="FL31" s="99"/>
      <c r="FM31" s="99"/>
      <c r="FN31" s="99"/>
      <c r="FO31" s="99"/>
      <c r="FP31" s="99"/>
      <c r="FQ31" s="99"/>
      <c r="FR31" s="99"/>
      <c r="FS31" s="99"/>
      <c r="FT31" s="99"/>
      <c r="FU31" s="99"/>
      <c r="FV31" s="99"/>
      <c r="FW31" s="99"/>
      <c r="FX31" s="99"/>
      <c r="FY31" s="99"/>
      <c r="FZ31" s="99"/>
      <c r="GA31" s="99"/>
      <c r="GB31" s="99"/>
      <c r="GC31" s="99"/>
      <c r="GD31" s="99"/>
      <c r="GE31" s="99"/>
      <c r="GF31" s="99"/>
      <c r="GG31" s="99"/>
      <c r="GH31" s="99"/>
    </row>
    <row r="32" spans="1:190" s="67" customFormat="1">
      <c r="A32" s="72"/>
      <c r="B32" s="153"/>
      <c r="C32" s="2"/>
      <c r="D32" s="147"/>
      <c r="E32" s="9"/>
      <c r="F32" s="9"/>
      <c r="AH32" s="95"/>
      <c r="BJ32" s="95"/>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5"/>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5"/>
      <c r="DI32" s="99"/>
      <c r="DJ32" s="99"/>
      <c r="DK32" s="99"/>
      <c r="DL32" s="99"/>
      <c r="DM32" s="99"/>
      <c r="DN32" s="99"/>
      <c r="DO32" s="99"/>
      <c r="DP32" s="99"/>
      <c r="DQ32" s="99"/>
      <c r="DR32" s="99"/>
      <c r="DS32" s="99"/>
      <c r="DT32" s="99"/>
      <c r="DU32" s="99"/>
      <c r="DV32" s="99"/>
      <c r="DW32" s="99"/>
      <c r="DX32" s="99"/>
      <c r="DY32" s="99"/>
      <c r="DZ32" s="99"/>
      <c r="EA32" s="99"/>
      <c r="EB32" s="99"/>
      <c r="EC32" s="99"/>
      <c r="ED32" s="99"/>
      <c r="EE32" s="99"/>
      <c r="EF32" s="99"/>
      <c r="EG32" s="99"/>
      <c r="EH32" s="99"/>
      <c r="EI32" s="99"/>
      <c r="EJ32" s="95"/>
      <c r="EK32" s="99"/>
      <c r="EL32" s="99"/>
      <c r="EM32" s="99"/>
      <c r="EN32" s="99"/>
      <c r="EO32" s="99"/>
      <c r="EP32" s="99"/>
      <c r="EQ32" s="99"/>
      <c r="ER32" s="99"/>
      <c r="ES32" s="99"/>
      <c r="ET32" s="99"/>
      <c r="EU32" s="99"/>
      <c r="EV32" s="99"/>
      <c r="EW32" s="99"/>
      <c r="EX32" s="99"/>
      <c r="EY32" s="99"/>
      <c r="EZ32" s="99"/>
      <c r="FA32" s="99"/>
      <c r="FB32" s="99"/>
      <c r="FC32" s="99"/>
      <c r="FD32" s="99"/>
      <c r="FE32" s="99"/>
      <c r="FF32" s="99"/>
      <c r="FG32" s="99"/>
      <c r="FH32" s="99"/>
      <c r="FI32" s="95"/>
      <c r="FJ32" s="99"/>
      <c r="FK32" s="99"/>
      <c r="FL32" s="99"/>
      <c r="FM32" s="99"/>
      <c r="FN32" s="99"/>
      <c r="FO32" s="99"/>
      <c r="FP32" s="99"/>
      <c r="FQ32" s="99"/>
      <c r="FR32" s="99"/>
      <c r="FS32" s="99"/>
      <c r="FT32" s="99"/>
      <c r="FU32" s="99"/>
      <c r="FV32" s="99"/>
      <c r="FW32" s="99"/>
      <c r="FX32" s="99"/>
      <c r="FY32" s="99"/>
      <c r="FZ32" s="99"/>
      <c r="GA32" s="99"/>
      <c r="GB32" s="99"/>
      <c r="GC32" s="99"/>
      <c r="GD32" s="99"/>
      <c r="GE32" s="99"/>
      <c r="GF32" s="99"/>
      <c r="GG32" s="99"/>
      <c r="GH32" s="99"/>
    </row>
    <row r="33" spans="1:190" s="67" customFormat="1">
      <c r="A33" s="72"/>
      <c r="B33" s="153"/>
      <c r="C33" s="2"/>
      <c r="D33" s="147"/>
      <c r="E33" s="9"/>
      <c r="F33" s="9"/>
      <c r="AH33" s="95"/>
      <c r="BJ33" s="95"/>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5"/>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5"/>
      <c r="DI33" s="99"/>
      <c r="DJ33" s="99"/>
      <c r="DK33" s="99"/>
      <c r="DL33" s="99"/>
      <c r="DM33" s="99"/>
      <c r="DN33" s="99"/>
      <c r="DO33" s="99"/>
      <c r="DP33" s="99"/>
      <c r="DQ33" s="99"/>
      <c r="DR33" s="99"/>
      <c r="DS33" s="99"/>
      <c r="DT33" s="99"/>
      <c r="DU33" s="99"/>
      <c r="DV33" s="99"/>
      <c r="DW33" s="99"/>
      <c r="DX33" s="99"/>
      <c r="DY33" s="99"/>
      <c r="DZ33" s="99"/>
      <c r="EA33" s="99"/>
      <c r="EB33" s="99"/>
      <c r="EC33" s="99"/>
      <c r="ED33" s="99"/>
      <c r="EE33" s="99"/>
      <c r="EF33" s="99"/>
      <c r="EG33" s="99"/>
      <c r="EH33" s="99"/>
      <c r="EI33" s="99"/>
      <c r="EJ33" s="95"/>
      <c r="EK33" s="99"/>
      <c r="EL33" s="99"/>
      <c r="EM33" s="99"/>
      <c r="EN33" s="99"/>
      <c r="EO33" s="99"/>
      <c r="EP33" s="99"/>
      <c r="EQ33" s="99"/>
      <c r="ER33" s="99"/>
      <c r="ES33" s="99"/>
      <c r="ET33" s="99"/>
      <c r="EU33" s="99"/>
      <c r="EV33" s="99"/>
      <c r="EW33" s="99"/>
      <c r="EX33" s="99"/>
      <c r="EY33" s="99"/>
      <c r="EZ33" s="99"/>
      <c r="FA33" s="99"/>
      <c r="FB33" s="99"/>
      <c r="FC33" s="99"/>
      <c r="FD33" s="99"/>
      <c r="FE33" s="99"/>
      <c r="FF33" s="99"/>
      <c r="FG33" s="99"/>
      <c r="FH33" s="99"/>
      <c r="FI33" s="95"/>
      <c r="FJ33" s="99"/>
      <c r="FK33" s="99"/>
      <c r="FL33" s="99"/>
      <c r="FM33" s="99"/>
      <c r="FN33" s="99"/>
      <c r="FO33" s="99"/>
      <c r="FP33" s="99"/>
      <c r="FQ33" s="99"/>
      <c r="FR33" s="99"/>
      <c r="FS33" s="99"/>
      <c r="FT33" s="99"/>
      <c r="FU33" s="99"/>
      <c r="FV33" s="99"/>
      <c r="FW33" s="99"/>
      <c r="FX33" s="99"/>
      <c r="FY33" s="99"/>
      <c r="FZ33" s="99"/>
      <c r="GA33" s="99"/>
      <c r="GB33" s="99"/>
      <c r="GC33" s="99"/>
      <c r="GD33" s="99"/>
      <c r="GE33" s="99"/>
      <c r="GF33" s="99"/>
      <c r="GG33" s="99"/>
      <c r="GH33" s="99"/>
    </row>
    <row r="34" spans="1:190" s="67" customFormat="1">
      <c r="A34" s="72"/>
      <c r="B34" s="153"/>
      <c r="C34" s="2"/>
      <c r="D34" s="147"/>
      <c r="E34" s="9"/>
      <c r="F34" s="9"/>
      <c r="AH34" s="95"/>
      <c r="BJ34" s="95"/>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5"/>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5"/>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5"/>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5"/>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row>
    <row r="35" spans="1:190" s="67" customFormat="1">
      <c r="A35" s="72"/>
      <c r="B35" s="2"/>
      <c r="C35" s="2"/>
      <c r="D35" s="147"/>
      <c r="E35" s="9"/>
      <c r="F35" s="9"/>
      <c r="AH35" s="95"/>
      <c r="BJ35" s="95"/>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5"/>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5"/>
      <c r="DI35" s="99"/>
      <c r="DJ35" s="99"/>
      <c r="DK35" s="99"/>
      <c r="DL35" s="99"/>
      <c r="DM35" s="99"/>
      <c r="DN35" s="99"/>
      <c r="DO35" s="99"/>
      <c r="DP35" s="99"/>
      <c r="DQ35" s="99"/>
      <c r="DR35" s="99"/>
      <c r="DS35" s="99"/>
      <c r="DT35" s="99"/>
      <c r="DU35" s="99"/>
      <c r="DV35" s="99"/>
      <c r="DW35" s="99"/>
      <c r="DX35" s="99"/>
      <c r="DY35" s="99"/>
      <c r="DZ35" s="99"/>
      <c r="EA35" s="99"/>
      <c r="EB35" s="99"/>
      <c r="EC35" s="99"/>
      <c r="ED35" s="99"/>
      <c r="EE35" s="99"/>
      <c r="EF35" s="99"/>
      <c r="EG35" s="99"/>
      <c r="EH35" s="99"/>
      <c r="EI35" s="99"/>
      <c r="EJ35" s="95"/>
      <c r="EK35" s="99"/>
      <c r="EL35" s="99"/>
      <c r="EM35" s="99"/>
      <c r="EN35" s="99"/>
      <c r="EO35" s="99"/>
      <c r="EP35" s="99"/>
      <c r="EQ35" s="99"/>
      <c r="ER35" s="99"/>
      <c r="ES35" s="99"/>
      <c r="ET35" s="99"/>
      <c r="EU35" s="99"/>
      <c r="EV35" s="99"/>
      <c r="EW35" s="99"/>
      <c r="EX35" s="99"/>
      <c r="EY35" s="99"/>
      <c r="EZ35" s="99"/>
      <c r="FA35" s="99"/>
      <c r="FB35" s="99"/>
      <c r="FC35" s="99"/>
      <c r="FD35" s="99"/>
      <c r="FE35" s="99"/>
      <c r="FF35" s="99"/>
      <c r="FG35" s="99"/>
      <c r="FH35" s="99"/>
      <c r="FI35" s="95"/>
      <c r="FJ35" s="99"/>
      <c r="FK35" s="99"/>
      <c r="FL35" s="99"/>
      <c r="FM35" s="99"/>
      <c r="FN35" s="99"/>
      <c r="FO35" s="99"/>
      <c r="FP35" s="99"/>
      <c r="FQ35" s="99"/>
      <c r="FR35" s="99"/>
      <c r="FS35" s="99"/>
      <c r="FT35" s="99"/>
      <c r="FU35" s="99"/>
      <c r="FV35" s="99"/>
      <c r="FW35" s="99"/>
      <c r="FX35" s="99"/>
      <c r="FY35" s="99"/>
      <c r="FZ35" s="99"/>
      <c r="GA35" s="99"/>
      <c r="GB35" s="99"/>
      <c r="GC35" s="99"/>
      <c r="GD35" s="99"/>
      <c r="GE35" s="99"/>
      <c r="GF35" s="99"/>
      <c r="GG35" s="99"/>
      <c r="GH35" s="99"/>
    </row>
    <row r="36" spans="1:190" s="67" customFormat="1">
      <c r="A36" s="72"/>
      <c r="B36" s="153"/>
      <c r="C36" s="2"/>
      <c r="D36" s="147"/>
      <c r="E36" s="9"/>
      <c r="F36" s="9"/>
      <c r="AH36" s="95"/>
      <c r="BJ36" s="95"/>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5"/>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5"/>
      <c r="DI36" s="99"/>
      <c r="DJ36" s="99"/>
      <c r="DK36" s="99"/>
      <c r="DL36" s="99"/>
      <c r="DM36" s="99"/>
      <c r="DN36" s="99"/>
      <c r="DO36" s="99"/>
      <c r="DP36" s="99"/>
      <c r="DQ36" s="99"/>
      <c r="DR36" s="99"/>
      <c r="DS36" s="99"/>
      <c r="DT36" s="99"/>
      <c r="DU36" s="99"/>
      <c r="DV36" s="99"/>
      <c r="DW36" s="99"/>
      <c r="DX36" s="99"/>
      <c r="DY36" s="99"/>
      <c r="DZ36" s="99"/>
      <c r="EA36" s="99"/>
      <c r="EB36" s="99"/>
      <c r="EC36" s="99"/>
      <c r="ED36" s="99"/>
      <c r="EE36" s="99"/>
      <c r="EF36" s="99"/>
      <c r="EG36" s="99"/>
      <c r="EH36" s="99"/>
      <c r="EI36" s="99"/>
      <c r="EJ36" s="95"/>
      <c r="EK36" s="99"/>
      <c r="EL36" s="99"/>
      <c r="EM36" s="99"/>
      <c r="EN36" s="99"/>
      <c r="EO36" s="99"/>
      <c r="EP36" s="99"/>
      <c r="EQ36" s="99"/>
      <c r="ER36" s="99"/>
      <c r="ES36" s="99"/>
      <c r="ET36" s="99"/>
      <c r="EU36" s="99"/>
      <c r="EV36" s="99"/>
      <c r="EW36" s="99"/>
      <c r="EX36" s="99"/>
      <c r="EY36" s="99"/>
      <c r="EZ36" s="99"/>
      <c r="FA36" s="99"/>
      <c r="FB36" s="99"/>
      <c r="FC36" s="99"/>
      <c r="FD36" s="99"/>
      <c r="FE36" s="99"/>
      <c r="FF36" s="99"/>
      <c r="FG36" s="99"/>
      <c r="FH36" s="99"/>
      <c r="FI36" s="95"/>
      <c r="FJ36" s="99"/>
      <c r="FK36" s="99"/>
      <c r="FL36" s="99"/>
      <c r="FM36" s="99"/>
      <c r="FN36" s="99"/>
      <c r="FO36" s="99"/>
      <c r="FP36" s="99"/>
      <c r="FQ36" s="99"/>
      <c r="FR36" s="99"/>
      <c r="FS36" s="99"/>
      <c r="FT36" s="99"/>
      <c r="FU36" s="99"/>
      <c r="FV36" s="99"/>
      <c r="FW36" s="99"/>
      <c r="FX36" s="99"/>
      <c r="FY36" s="99"/>
      <c r="FZ36" s="99"/>
      <c r="GA36" s="99"/>
      <c r="GB36" s="99"/>
      <c r="GC36" s="99"/>
      <c r="GD36" s="99"/>
      <c r="GE36" s="99"/>
      <c r="GF36" s="99"/>
      <c r="GG36" s="99"/>
      <c r="GH36" s="99"/>
    </row>
    <row r="37" spans="1:190">
      <c r="A37" s="72"/>
      <c r="D37" s="147"/>
      <c r="E37" s="9"/>
      <c r="F37" s="9"/>
    </row>
    <row r="38" spans="1:190" s="94" customFormat="1">
      <c r="A38" s="72"/>
      <c r="B38" s="153"/>
      <c r="C38" s="2"/>
      <c r="D38" s="147"/>
      <c r="E38" s="9"/>
      <c r="F38" s="9"/>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9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91"/>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1"/>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1"/>
      <c r="DI38" s="96"/>
      <c r="DJ38" s="96"/>
      <c r="DK38" s="96"/>
      <c r="DL38" s="96"/>
      <c r="DM38" s="96"/>
      <c r="DN38" s="96"/>
      <c r="DO38" s="96"/>
      <c r="DP38" s="96"/>
      <c r="DQ38" s="96"/>
      <c r="DR38" s="96"/>
      <c r="DS38" s="96"/>
      <c r="DT38" s="96"/>
      <c r="DU38" s="96"/>
      <c r="DV38" s="96"/>
      <c r="DW38" s="96"/>
      <c r="DX38" s="96"/>
      <c r="DY38" s="96"/>
      <c r="DZ38" s="96"/>
      <c r="EA38" s="96"/>
      <c r="EB38" s="96"/>
      <c r="EC38" s="96"/>
      <c r="ED38" s="96"/>
      <c r="EE38" s="96"/>
      <c r="EF38" s="96"/>
      <c r="EG38" s="96"/>
      <c r="EH38" s="96"/>
      <c r="EI38" s="96"/>
      <c r="EJ38" s="91"/>
      <c r="EK38" s="96"/>
      <c r="EL38" s="96"/>
      <c r="EM38" s="96"/>
      <c r="EN38" s="96"/>
      <c r="EO38" s="96"/>
      <c r="EP38" s="96"/>
      <c r="EQ38" s="96"/>
      <c r="ER38" s="96"/>
      <c r="ES38" s="96"/>
      <c r="ET38" s="96"/>
      <c r="EU38" s="96"/>
      <c r="EV38" s="96"/>
      <c r="EW38" s="96"/>
      <c r="EX38" s="96"/>
      <c r="EY38" s="96"/>
      <c r="EZ38" s="96"/>
      <c r="FA38" s="96"/>
      <c r="FB38" s="96"/>
      <c r="FC38" s="96"/>
      <c r="FD38" s="96"/>
      <c r="FE38" s="96"/>
      <c r="FF38" s="96"/>
      <c r="FG38" s="96"/>
      <c r="FH38" s="96"/>
      <c r="FI38" s="91"/>
    </row>
    <row r="39" spans="1:190" s="94" customFormat="1">
      <c r="A39" s="72"/>
      <c r="B39" s="153"/>
      <c r="C39" s="2"/>
      <c r="D39" s="147"/>
      <c r="E39" s="9"/>
      <c r="F39" s="9"/>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9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91"/>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1"/>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1"/>
      <c r="DI39" s="96"/>
      <c r="DJ39" s="96"/>
      <c r="DK39" s="96"/>
      <c r="DL39" s="96"/>
      <c r="DM39" s="96"/>
      <c r="DN39" s="96"/>
      <c r="DO39" s="96"/>
      <c r="DP39" s="96"/>
      <c r="DQ39" s="96"/>
      <c r="DR39" s="96"/>
      <c r="DS39" s="96"/>
      <c r="DT39" s="96"/>
      <c r="DU39" s="96"/>
      <c r="DV39" s="96"/>
      <c r="DW39" s="96"/>
      <c r="DX39" s="96"/>
      <c r="DY39" s="96"/>
      <c r="DZ39" s="96"/>
      <c r="EA39" s="96"/>
      <c r="EB39" s="96"/>
      <c r="EC39" s="96"/>
      <c r="ED39" s="96"/>
      <c r="EE39" s="96"/>
      <c r="EF39" s="96"/>
      <c r="EG39" s="96"/>
      <c r="EH39" s="96"/>
      <c r="EI39" s="96"/>
      <c r="EJ39" s="91"/>
      <c r="EK39" s="96"/>
      <c r="EL39" s="96"/>
      <c r="EM39" s="96"/>
      <c r="EN39" s="96"/>
      <c r="EO39" s="96"/>
      <c r="EP39" s="96"/>
      <c r="EQ39" s="96"/>
      <c r="ER39" s="96"/>
      <c r="ES39" s="96"/>
      <c r="ET39" s="96"/>
      <c r="EU39" s="96"/>
      <c r="EV39" s="96"/>
      <c r="EW39" s="96"/>
      <c r="EX39" s="96"/>
      <c r="EY39" s="96"/>
      <c r="EZ39" s="96"/>
      <c r="FA39" s="96"/>
      <c r="FB39" s="96"/>
      <c r="FC39" s="96"/>
      <c r="FD39" s="96"/>
      <c r="FE39" s="96"/>
      <c r="FF39" s="96"/>
      <c r="FG39" s="96"/>
      <c r="FH39" s="96"/>
      <c r="FI39" s="91"/>
    </row>
    <row r="40" spans="1:190" s="94" customFormat="1">
      <c r="A40" s="72"/>
      <c r="B40" s="153"/>
      <c r="C40" s="2"/>
      <c r="D40" s="147"/>
      <c r="E40" s="9"/>
      <c r="F40" s="9"/>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9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91"/>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1"/>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1"/>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1"/>
      <c r="EK40" s="96"/>
      <c r="EL40" s="96"/>
      <c r="EM40" s="96"/>
      <c r="EN40" s="96"/>
      <c r="EO40" s="96"/>
      <c r="EP40" s="96"/>
      <c r="EQ40" s="96"/>
      <c r="ER40" s="96"/>
      <c r="ES40" s="96"/>
      <c r="ET40" s="96"/>
      <c r="EU40" s="96"/>
      <c r="EV40" s="96"/>
      <c r="EW40" s="96"/>
      <c r="EX40" s="96"/>
      <c r="EY40" s="96"/>
      <c r="EZ40" s="96"/>
      <c r="FA40" s="96"/>
      <c r="FB40" s="96"/>
      <c r="FC40" s="96"/>
      <c r="FD40" s="96"/>
      <c r="FE40" s="96"/>
      <c r="FF40" s="96"/>
      <c r="FG40" s="96"/>
      <c r="FH40" s="96"/>
      <c r="FI40" s="91"/>
    </row>
    <row r="41" spans="1:190" s="94" customFormat="1">
      <c r="A41" s="72"/>
      <c r="B41" s="2"/>
      <c r="C41" s="2"/>
      <c r="D41" s="147"/>
      <c r="E41" s="148"/>
      <c r="F41" s="9"/>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9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91"/>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1"/>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1"/>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96"/>
      <c r="EJ41" s="91"/>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1"/>
    </row>
    <row r="42" spans="1:190" s="94" customFormat="1">
      <c r="A42" s="72"/>
      <c r="B42" s="153"/>
      <c r="C42" s="2"/>
      <c r="D42" s="147"/>
      <c r="E42" s="9"/>
      <c r="F42" s="9"/>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9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91"/>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1"/>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1"/>
      <c r="DI42" s="96"/>
      <c r="DJ42" s="96"/>
      <c r="DK42" s="96"/>
      <c r="DL42" s="96"/>
      <c r="DM42" s="96"/>
      <c r="DN42" s="96"/>
      <c r="DO42" s="96"/>
      <c r="DP42" s="96"/>
      <c r="DQ42" s="96"/>
      <c r="DR42" s="96"/>
      <c r="DS42" s="96"/>
      <c r="DT42" s="96"/>
      <c r="DU42" s="96"/>
      <c r="DV42" s="96"/>
      <c r="DW42" s="96"/>
      <c r="DX42" s="96"/>
      <c r="DY42" s="96"/>
      <c r="DZ42" s="96"/>
      <c r="EA42" s="96"/>
      <c r="EB42" s="96"/>
      <c r="EC42" s="96"/>
      <c r="ED42" s="96"/>
      <c r="EE42" s="96"/>
      <c r="EF42" s="96"/>
      <c r="EG42" s="96"/>
      <c r="EH42" s="96"/>
      <c r="EI42" s="96"/>
      <c r="EJ42" s="91"/>
      <c r="EK42" s="96"/>
      <c r="EL42" s="96"/>
      <c r="EM42" s="96"/>
      <c r="EN42" s="96"/>
      <c r="EO42" s="96"/>
      <c r="EP42" s="96"/>
      <c r="EQ42" s="96"/>
      <c r="ER42" s="96"/>
      <c r="ES42" s="96"/>
      <c r="ET42" s="96"/>
      <c r="EU42" s="96"/>
      <c r="EV42" s="96"/>
      <c r="EW42" s="96"/>
      <c r="EX42" s="96"/>
      <c r="EY42" s="96"/>
      <c r="EZ42" s="96"/>
      <c r="FA42" s="96"/>
      <c r="FB42" s="96"/>
      <c r="FC42" s="96"/>
      <c r="FD42" s="96"/>
      <c r="FE42" s="96"/>
      <c r="FF42" s="96"/>
      <c r="FG42" s="96"/>
      <c r="FH42" s="96"/>
      <c r="FI42" s="91"/>
    </row>
    <row r="43" spans="1:190" s="94" customFormat="1">
      <c r="A43" s="72"/>
      <c r="B43" s="2"/>
      <c r="C43" s="2"/>
      <c r="D43" s="147"/>
      <c r="E43" s="148"/>
      <c r="F43" s="9"/>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9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91"/>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1"/>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1"/>
      <c r="DI43" s="96"/>
      <c r="DJ43" s="96"/>
      <c r="DK43" s="96"/>
      <c r="DL43" s="96"/>
      <c r="DM43" s="96"/>
      <c r="DN43" s="96"/>
      <c r="DO43" s="96"/>
      <c r="DP43" s="96"/>
      <c r="DQ43" s="96"/>
      <c r="DR43" s="96"/>
      <c r="DS43" s="96"/>
      <c r="DT43" s="96"/>
      <c r="DU43" s="96"/>
      <c r="DV43" s="96"/>
      <c r="DW43" s="96"/>
      <c r="DX43" s="96"/>
      <c r="DY43" s="96"/>
      <c r="DZ43" s="96"/>
      <c r="EA43" s="96"/>
      <c r="EB43" s="96"/>
      <c r="EC43" s="96"/>
      <c r="ED43" s="96"/>
      <c r="EE43" s="96"/>
      <c r="EF43" s="96"/>
      <c r="EG43" s="96"/>
      <c r="EH43" s="96"/>
      <c r="EI43" s="96"/>
      <c r="EJ43" s="91"/>
      <c r="EK43" s="96"/>
      <c r="EL43" s="96"/>
      <c r="EM43" s="96"/>
      <c r="EN43" s="96"/>
      <c r="EO43" s="96"/>
      <c r="EP43" s="96"/>
      <c r="EQ43" s="96"/>
      <c r="ER43" s="96"/>
      <c r="ES43" s="96"/>
      <c r="ET43" s="96"/>
      <c r="EU43" s="96"/>
      <c r="EV43" s="96"/>
      <c r="EW43" s="96"/>
      <c r="EX43" s="96"/>
      <c r="EY43" s="96"/>
      <c r="EZ43" s="96"/>
      <c r="FA43" s="96"/>
      <c r="FB43" s="96"/>
      <c r="FC43" s="96"/>
      <c r="FD43" s="96"/>
      <c r="FE43" s="96"/>
      <c r="FF43" s="96"/>
      <c r="FG43" s="96"/>
      <c r="FH43" s="96"/>
      <c r="FI43" s="91"/>
    </row>
    <row r="44" spans="1:190" s="94" customFormat="1">
      <c r="A44" s="72"/>
      <c r="B44" s="153"/>
      <c r="C44" s="2"/>
      <c r="D44" s="147"/>
      <c r="E44" s="9"/>
      <c r="F44" s="9"/>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9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91"/>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1"/>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1"/>
      <c r="DI44" s="96"/>
      <c r="DJ44" s="96"/>
      <c r="DK44" s="96"/>
      <c r="DL44" s="96"/>
      <c r="DM44" s="96"/>
      <c r="DN44" s="96"/>
      <c r="DO44" s="96"/>
      <c r="DP44" s="96"/>
      <c r="DQ44" s="96"/>
      <c r="DR44" s="96"/>
      <c r="DS44" s="96"/>
      <c r="DT44" s="96"/>
      <c r="DU44" s="96"/>
      <c r="DV44" s="96"/>
      <c r="DW44" s="96"/>
      <c r="DX44" s="96"/>
      <c r="DY44" s="96"/>
      <c r="DZ44" s="96"/>
      <c r="EA44" s="96"/>
      <c r="EB44" s="96"/>
      <c r="EC44" s="96"/>
      <c r="ED44" s="96"/>
      <c r="EE44" s="96"/>
      <c r="EF44" s="96"/>
      <c r="EG44" s="96"/>
      <c r="EH44" s="96"/>
      <c r="EI44" s="96"/>
      <c r="EJ44" s="91"/>
      <c r="EK44" s="96"/>
      <c r="EL44" s="96"/>
      <c r="EM44" s="96"/>
      <c r="EN44" s="96"/>
      <c r="EO44" s="96"/>
      <c r="EP44" s="96"/>
      <c r="EQ44" s="96"/>
      <c r="ER44" s="96"/>
      <c r="ES44" s="96"/>
      <c r="ET44" s="96"/>
      <c r="EU44" s="96"/>
      <c r="EV44" s="96"/>
      <c r="EW44" s="96"/>
      <c r="EX44" s="96"/>
      <c r="EY44" s="96"/>
      <c r="EZ44" s="96"/>
      <c r="FA44" s="96"/>
      <c r="FB44" s="96"/>
      <c r="FC44" s="96"/>
      <c r="FD44" s="96"/>
      <c r="FE44" s="96"/>
      <c r="FF44" s="96"/>
      <c r="FG44" s="96"/>
      <c r="FH44" s="96"/>
      <c r="FI44" s="91"/>
    </row>
  </sheetData>
  <protectedRanges>
    <protectedRange sqref="E58:E62" name="Range1_1_1_1"/>
  </protectedRanges>
  <mergeCells count="6">
    <mergeCell ref="B9:F9"/>
    <mergeCell ref="B10:F10"/>
    <mergeCell ref="B4:F4"/>
    <mergeCell ref="B5:F5"/>
    <mergeCell ref="B6:F6"/>
    <mergeCell ref="B7:F7"/>
  </mergeCells>
  <pageMargins left="0.98425196850393704" right="0.39370078740157483" top="0.86614173228346458" bottom="0.98425196850393704" header="0.31496062992125984" footer="0.31496062992125984"/>
  <pageSetup paperSize="9" scale="9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046B9-E773-4EB3-BCD4-B84B92050F6C}">
  <sheetPr>
    <pageSetUpPr fitToPage="1"/>
  </sheetPr>
  <dimension ref="A1:H216"/>
  <sheetViews>
    <sheetView view="pageBreakPreview" topLeftCell="A12" zoomScale="69" zoomScaleNormal="100" zoomScaleSheetLayoutView="69" workbookViewId="0">
      <selection activeCell="E107" sqref="E107"/>
    </sheetView>
  </sheetViews>
  <sheetFormatPr defaultColWidth="9.1171875" defaultRowHeight="12.7"/>
  <cols>
    <col min="1" max="1" width="6.1171875" style="182" bestFit="1" customWidth="1"/>
    <col min="2" max="2" width="45.29296875" style="183" customWidth="1"/>
    <col min="3" max="3" width="4.703125" style="169" customWidth="1"/>
    <col min="4" max="4" width="9.5859375" style="171" customWidth="1"/>
    <col min="5" max="5" width="11.5859375" style="179" customWidth="1"/>
    <col min="6" max="6" width="12.41015625" style="179" customWidth="1"/>
    <col min="7" max="7" width="51.703125" style="6" customWidth="1"/>
    <col min="8" max="16384" width="9.1171875" style="6"/>
  </cols>
  <sheetData>
    <row r="1" spans="1:8">
      <c r="A1" s="390" t="s">
        <v>8</v>
      </c>
      <c r="B1" s="391" t="s">
        <v>95</v>
      </c>
      <c r="C1" s="392"/>
      <c r="D1" s="392"/>
      <c r="E1" s="392"/>
    </row>
    <row r="2" spans="1:8">
      <c r="A2" s="390"/>
      <c r="B2" s="342"/>
      <c r="C2" s="101"/>
      <c r="D2" s="101"/>
    </row>
    <row r="3" spans="1:8" ht="14.25" customHeight="1">
      <c r="A3" s="390"/>
      <c r="B3" s="393" t="s">
        <v>0</v>
      </c>
      <c r="C3" s="101"/>
      <c r="D3" s="101"/>
    </row>
    <row r="4" spans="1:8" ht="27.75" customHeight="1">
      <c r="A4" s="297" t="s">
        <v>38</v>
      </c>
      <c r="B4" s="415" t="s">
        <v>92</v>
      </c>
      <c r="C4" s="415"/>
      <c r="D4" s="415"/>
      <c r="E4" s="415"/>
      <c r="F4" s="415"/>
      <c r="G4" s="194"/>
      <c r="H4" s="193"/>
    </row>
    <row r="5" spans="1:8">
      <c r="A5" s="297" t="s">
        <v>38</v>
      </c>
      <c r="B5" s="415" t="s">
        <v>46</v>
      </c>
      <c r="C5" s="415"/>
      <c r="D5" s="415"/>
      <c r="E5" s="415"/>
      <c r="F5" s="415"/>
    </row>
    <row r="6" spans="1:8" ht="27.75" customHeight="1">
      <c r="A6" s="297" t="s">
        <v>38</v>
      </c>
      <c r="B6" s="415" t="s">
        <v>88</v>
      </c>
      <c r="C6" s="415"/>
      <c r="D6" s="415"/>
      <c r="E6" s="415"/>
      <c r="F6" s="415"/>
    </row>
    <row r="7" spans="1:8">
      <c r="A7" s="297" t="s">
        <v>38</v>
      </c>
      <c r="B7" s="415" t="s">
        <v>44</v>
      </c>
      <c r="C7" s="415"/>
      <c r="D7" s="415"/>
      <c r="E7" s="415"/>
      <c r="F7" s="415"/>
    </row>
    <row r="8" spans="1:8">
      <c r="A8" s="297" t="s">
        <v>38</v>
      </c>
      <c r="B8" s="415" t="s">
        <v>43</v>
      </c>
      <c r="C8" s="415"/>
      <c r="D8" s="415"/>
      <c r="E8" s="415"/>
      <c r="F8" s="415"/>
    </row>
    <row r="9" spans="1:8" s="68" customFormat="1" ht="25.5" customHeight="1">
      <c r="A9" s="297" t="s">
        <v>38</v>
      </c>
      <c r="B9" s="415" t="s">
        <v>37</v>
      </c>
      <c r="C9" s="415"/>
      <c r="D9" s="415"/>
      <c r="E9" s="415"/>
      <c r="F9" s="415"/>
    </row>
    <row r="10" spans="1:8">
      <c r="A10" s="297" t="s">
        <v>38</v>
      </c>
      <c r="B10" s="415" t="s">
        <v>39</v>
      </c>
      <c r="C10" s="415"/>
      <c r="D10" s="415"/>
      <c r="E10" s="415"/>
      <c r="F10" s="415"/>
      <c r="G10" s="4"/>
      <c r="H10" s="4"/>
    </row>
    <row r="11" spans="1:8">
      <c r="A11" s="297" t="s">
        <v>38</v>
      </c>
      <c r="B11" s="415" t="s">
        <v>368</v>
      </c>
      <c r="C11" s="415"/>
      <c r="D11" s="415"/>
      <c r="E11" s="415"/>
      <c r="F11" s="415"/>
    </row>
    <row r="12" spans="1:8">
      <c r="A12" s="390"/>
      <c r="B12" s="167"/>
      <c r="C12" s="101"/>
      <c r="D12" s="101"/>
    </row>
    <row r="13" spans="1:8">
      <c r="A13" s="394" t="s">
        <v>1</v>
      </c>
      <c r="B13" s="338" t="s">
        <v>2</v>
      </c>
      <c r="C13" s="339" t="s">
        <v>3</v>
      </c>
      <c r="D13" s="339" t="s">
        <v>4</v>
      </c>
      <c r="E13" s="395" t="s">
        <v>5</v>
      </c>
      <c r="F13" s="395" t="s">
        <v>6</v>
      </c>
      <c r="G13" s="4"/>
      <c r="H13" s="4"/>
    </row>
    <row r="14" spans="1:8">
      <c r="A14" s="73"/>
      <c r="B14" s="334"/>
      <c r="C14" s="335"/>
      <c r="D14" s="335"/>
      <c r="E14" s="396"/>
      <c r="F14" s="396"/>
      <c r="G14" s="4"/>
      <c r="H14" s="4"/>
    </row>
    <row r="15" spans="1:8">
      <c r="A15" s="73"/>
      <c r="B15" s="397" t="s">
        <v>369</v>
      </c>
      <c r="C15" s="335"/>
      <c r="D15" s="335"/>
      <c r="E15" s="396"/>
      <c r="F15" s="396"/>
      <c r="G15" s="4"/>
      <c r="H15" s="4"/>
    </row>
    <row r="16" spans="1:8">
      <c r="A16" s="73"/>
      <c r="B16" s="346"/>
      <c r="D16" s="101"/>
      <c r="E16" s="398"/>
      <c r="F16" s="398"/>
      <c r="G16" s="4"/>
      <c r="H16" s="4"/>
    </row>
    <row r="17" spans="1:8" ht="63.35">
      <c r="A17" s="73">
        <f>COUNT(A$1:A15)+1</f>
        <v>1</v>
      </c>
      <c r="B17" s="346" t="s">
        <v>370</v>
      </c>
      <c r="D17" s="101"/>
      <c r="E17" s="398"/>
      <c r="F17" s="398"/>
      <c r="G17" s="4"/>
      <c r="H17" s="4"/>
    </row>
    <row r="18" spans="1:8">
      <c r="A18" s="73" t="s">
        <v>371</v>
      </c>
      <c r="B18" s="346" t="s">
        <v>372</v>
      </c>
      <c r="C18" s="169" t="s">
        <v>7</v>
      </c>
      <c r="D18" s="101">
        <v>2</v>
      </c>
      <c r="E18" s="398"/>
      <c r="F18" s="398">
        <f>E18*D18</f>
        <v>0</v>
      </c>
      <c r="G18" s="4"/>
      <c r="H18" s="4"/>
    </row>
    <row r="19" spans="1:8">
      <c r="A19" s="73" t="s">
        <v>373</v>
      </c>
      <c r="B19" s="346" t="s">
        <v>374</v>
      </c>
      <c r="C19" s="169" t="s">
        <v>7</v>
      </c>
      <c r="D19" s="101">
        <v>1</v>
      </c>
      <c r="E19" s="398"/>
      <c r="F19" s="398">
        <f>E19*D19</f>
        <v>0</v>
      </c>
      <c r="G19" s="4"/>
      <c r="H19" s="4"/>
    </row>
    <row r="20" spans="1:8" ht="25.35">
      <c r="A20" s="73" t="s">
        <v>375</v>
      </c>
      <c r="B20" s="346" t="s">
        <v>376</v>
      </c>
      <c r="C20" s="169" t="s">
        <v>377</v>
      </c>
      <c r="D20" s="101">
        <v>22</v>
      </c>
      <c r="E20" s="398"/>
      <c r="F20" s="398">
        <f>E20*D20</f>
        <v>0</v>
      </c>
      <c r="G20" s="4"/>
      <c r="H20" s="4"/>
    </row>
    <row r="21" spans="1:8">
      <c r="A21" s="73"/>
      <c r="B21" s="346"/>
      <c r="D21" s="101"/>
      <c r="E21" s="398"/>
      <c r="F21" s="398"/>
      <c r="G21" s="4"/>
      <c r="H21" s="4"/>
    </row>
    <row r="22" spans="1:8">
      <c r="A22" s="73"/>
      <c r="B22" s="397" t="s">
        <v>378</v>
      </c>
      <c r="D22" s="101"/>
      <c r="E22" s="398"/>
      <c r="F22" s="398"/>
      <c r="G22" s="4"/>
      <c r="H22" s="4"/>
    </row>
    <row r="23" spans="1:8">
      <c r="A23" s="73"/>
      <c r="B23" s="346"/>
      <c r="D23" s="101"/>
      <c r="E23" s="398"/>
      <c r="F23" s="398"/>
      <c r="G23" s="4"/>
      <c r="H23" s="4"/>
    </row>
    <row r="24" spans="1:8" ht="50.7">
      <c r="A24" s="73">
        <f>COUNT(A$1:A22)+1</f>
        <v>2</v>
      </c>
      <c r="B24" s="346" t="s">
        <v>379</v>
      </c>
      <c r="D24" s="101"/>
      <c r="E24" s="398"/>
      <c r="F24" s="398"/>
      <c r="G24" s="4"/>
      <c r="H24" s="4"/>
    </row>
    <row r="25" spans="1:8" ht="268.5" customHeight="1">
      <c r="A25" s="73"/>
      <c r="B25" s="346"/>
      <c r="D25" s="101"/>
      <c r="E25" s="398"/>
      <c r="F25" s="398"/>
      <c r="G25" s="4"/>
      <c r="H25" s="4"/>
    </row>
    <row r="26" spans="1:8" ht="192.75" customHeight="1">
      <c r="A26" s="73"/>
      <c r="B26" s="346"/>
      <c r="D26" s="101"/>
      <c r="E26" s="398"/>
      <c r="F26" s="398"/>
      <c r="G26" s="4"/>
      <c r="H26" s="4"/>
    </row>
    <row r="27" spans="1:8" ht="25.35">
      <c r="A27" s="73"/>
      <c r="B27" s="399" t="s">
        <v>380</v>
      </c>
      <c r="C27" s="169" t="s">
        <v>7</v>
      </c>
      <c r="D27" s="101">
        <v>17</v>
      </c>
      <c r="E27" s="398"/>
      <c r="F27" s="398">
        <f t="shared" ref="F27:F32" si="0">E27*D27</f>
        <v>0</v>
      </c>
      <c r="G27" s="4"/>
      <c r="H27" s="4"/>
    </row>
    <row r="28" spans="1:8" ht="25.35">
      <c r="A28" s="73"/>
      <c r="B28" s="346" t="s">
        <v>381</v>
      </c>
      <c r="C28" s="169" t="s">
        <v>7</v>
      </c>
      <c r="D28" s="101">
        <v>13</v>
      </c>
      <c r="E28" s="398"/>
      <c r="F28" s="398">
        <f t="shared" si="0"/>
        <v>0</v>
      </c>
      <c r="G28" s="4"/>
      <c r="H28" s="4"/>
    </row>
    <row r="29" spans="1:8" ht="25.35">
      <c r="A29" s="73"/>
      <c r="B29" s="346" t="s">
        <v>382</v>
      </c>
      <c r="C29" s="169" t="s">
        <v>7</v>
      </c>
      <c r="D29" s="101">
        <v>2</v>
      </c>
      <c r="E29" s="398"/>
      <c r="F29" s="398">
        <f t="shared" si="0"/>
        <v>0</v>
      </c>
      <c r="G29" s="4"/>
      <c r="H29" s="4"/>
    </row>
    <row r="30" spans="1:8" ht="25.35">
      <c r="A30" s="73"/>
      <c r="B30" s="346" t="s">
        <v>383</v>
      </c>
      <c r="C30" s="169" t="s">
        <v>7</v>
      </c>
      <c r="D30" s="101">
        <v>1</v>
      </c>
      <c r="E30" s="398"/>
      <c r="F30" s="398">
        <f t="shared" si="0"/>
        <v>0</v>
      </c>
      <c r="G30" s="4"/>
      <c r="H30" s="4"/>
    </row>
    <row r="31" spans="1:8" ht="25.35">
      <c r="A31" s="73"/>
      <c r="B31" s="346" t="s">
        <v>384</v>
      </c>
      <c r="C31" s="169" t="s">
        <v>7</v>
      </c>
      <c r="D31" s="101">
        <v>16</v>
      </c>
      <c r="E31" s="398"/>
      <c r="F31" s="398">
        <f t="shared" si="0"/>
        <v>0</v>
      </c>
      <c r="G31" s="4"/>
      <c r="H31" s="4"/>
    </row>
    <row r="32" spans="1:8" ht="17.25" customHeight="1">
      <c r="A32" s="73"/>
      <c r="B32" s="346" t="s">
        <v>385</v>
      </c>
      <c r="C32" s="169" t="s">
        <v>7</v>
      </c>
      <c r="D32" s="101">
        <v>3</v>
      </c>
      <c r="E32" s="398"/>
      <c r="F32" s="398">
        <f t="shared" si="0"/>
        <v>0</v>
      </c>
      <c r="G32" s="4"/>
      <c r="H32" s="4"/>
    </row>
    <row r="33" spans="1:8">
      <c r="A33" s="73"/>
      <c r="B33" s="346"/>
      <c r="D33" s="101"/>
      <c r="E33" s="398"/>
      <c r="F33" s="398"/>
      <c r="G33" s="4"/>
      <c r="H33" s="4"/>
    </row>
    <row r="34" spans="1:8" ht="50.7">
      <c r="A34" s="73">
        <f>COUNT(A$1:A32)+1</f>
        <v>3</v>
      </c>
      <c r="B34" s="346" t="s">
        <v>386</v>
      </c>
      <c r="D34" s="101"/>
      <c r="E34" s="398"/>
      <c r="F34" s="398"/>
      <c r="G34" s="4"/>
      <c r="H34" s="4"/>
    </row>
    <row r="35" spans="1:8" ht="240" customHeight="1">
      <c r="A35" s="73"/>
      <c r="B35" s="346"/>
      <c r="D35" s="101"/>
      <c r="E35" s="398"/>
      <c r="F35" s="398"/>
      <c r="G35" s="4"/>
      <c r="H35" s="4"/>
    </row>
    <row r="36" spans="1:8" ht="240" customHeight="1">
      <c r="A36" s="73"/>
      <c r="B36" s="346"/>
      <c r="D36" s="101"/>
      <c r="E36" s="398"/>
      <c r="F36" s="398"/>
      <c r="G36" s="4"/>
      <c r="H36" s="4"/>
    </row>
    <row r="37" spans="1:8" ht="38">
      <c r="A37" s="73"/>
      <c r="B37" s="399" t="s">
        <v>387</v>
      </c>
      <c r="C37" s="169" t="s">
        <v>7</v>
      </c>
      <c r="D37" s="101">
        <v>11</v>
      </c>
      <c r="E37" s="398"/>
      <c r="F37" s="398">
        <f t="shared" ref="F37:F39" si="1">E37*D37</f>
        <v>0</v>
      </c>
      <c r="G37" s="4"/>
      <c r="H37" s="4"/>
    </row>
    <row r="38" spans="1:8" ht="25.35">
      <c r="A38" s="73"/>
      <c r="B38" s="346" t="s">
        <v>388</v>
      </c>
      <c r="C38" s="169" t="s">
        <v>7</v>
      </c>
      <c r="D38" s="101">
        <v>7</v>
      </c>
      <c r="E38" s="398"/>
      <c r="F38" s="398">
        <f t="shared" si="1"/>
        <v>0</v>
      </c>
      <c r="G38" s="4"/>
      <c r="H38" s="4"/>
    </row>
    <row r="39" spans="1:8" ht="25.35">
      <c r="A39" s="73"/>
      <c r="B39" s="346" t="s">
        <v>382</v>
      </c>
      <c r="C39" s="169" t="s">
        <v>7</v>
      </c>
      <c r="D39" s="101">
        <v>9</v>
      </c>
      <c r="E39" s="398"/>
      <c r="F39" s="398">
        <f t="shared" si="1"/>
        <v>0</v>
      </c>
      <c r="G39" s="4"/>
      <c r="H39" s="4"/>
    </row>
    <row r="40" spans="1:8">
      <c r="A40" s="73"/>
      <c r="B40" s="346"/>
      <c r="D40" s="101"/>
      <c r="E40" s="398"/>
      <c r="F40" s="398"/>
      <c r="G40" s="4"/>
      <c r="H40" s="4"/>
    </row>
    <row r="41" spans="1:8" ht="50.7">
      <c r="A41" s="73">
        <f>COUNT(A$1:A39)+1</f>
        <v>4</v>
      </c>
      <c r="B41" s="346" t="s">
        <v>389</v>
      </c>
      <c r="D41" s="101"/>
      <c r="E41" s="398"/>
      <c r="F41" s="398"/>
      <c r="G41" s="4"/>
      <c r="H41" s="4"/>
    </row>
    <row r="42" spans="1:8" ht="240" customHeight="1">
      <c r="A42" s="73"/>
      <c r="B42" s="346"/>
      <c r="D42" s="101"/>
      <c r="E42" s="398"/>
      <c r="F42" s="398"/>
      <c r="G42" s="4"/>
      <c r="H42" s="4"/>
    </row>
    <row r="43" spans="1:8" ht="240" customHeight="1">
      <c r="A43" s="73"/>
      <c r="B43" s="346"/>
      <c r="D43" s="101"/>
      <c r="E43" s="398"/>
      <c r="F43" s="398"/>
      <c r="G43" s="4"/>
      <c r="H43" s="4"/>
    </row>
    <row r="44" spans="1:8" ht="38">
      <c r="A44" s="73"/>
      <c r="B44" s="399" t="s">
        <v>390</v>
      </c>
      <c r="C44" s="169" t="s">
        <v>7</v>
      </c>
      <c r="D44" s="101">
        <v>9</v>
      </c>
      <c r="E44" s="398"/>
      <c r="F44" s="398">
        <f t="shared" ref="F44:F46" si="2">E44*D44</f>
        <v>0</v>
      </c>
      <c r="G44" s="4"/>
      <c r="H44" s="4"/>
    </row>
    <row r="45" spans="1:8" ht="25.35">
      <c r="A45" s="73"/>
      <c r="B45" s="346" t="s">
        <v>391</v>
      </c>
      <c r="C45" s="169" t="s">
        <v>7</v>
      </c>
      <c r="D45" s="101">
        <v>4</v>
      </c>
      <c r="E45" s="398"/>
      <c r="F45" s="398">
        <f t="shared" si="2"/>
        <v>0</v>
      </c>
      <c r="G45" s="4"/>
      <c r="H45" s="4"/>
    </row>
    <row r="46" spans="1:8" ht="25.35">
      <c r="A46" s="73"/>
      <c r="B46" s="346" t="s">
        <v>381</v>
      </c>
      <c r="C46" s="169" t="s">
        <v>7</v>
      </c>
      <c r="D46" s="101">
        <v>7</v>
      </c>
      <c r="E46" s="398"/>
      <c r="F46" s="398">
        <f t="shared" si="2"/>
        <v>0</v>
      </c>
      <c r="G46" s="4"/>
      <c r="H46" s="4"/>
    </row>
    <row r="47" spans="1:8">
      <c r="A47" s="73"/>
      <c r="B47" s="346"/>
      <c r="D47" s="101"/>
      <c r="E47" s="398"/>
      <c r="F47" s="398"/>
      <c r="G47" s="4"/>
      <c r="H47" s="4"/>
    </row>
    <row r="48" spans="1:8" ht="50.7">
      <c r="A48" s="73">
        <f>COUNT(A$1:A46)+1</f>
        <v>5</v>
      </c>
      <c r="B48" s="346" t="s">
        <v>392</v>
      </c>
      <c r="D48" s="101"/>
      <c r="E48" s="398"/>
      <c r="F48" s="398"/>
      <c r="G48" s="4"/>
      <c r="H48" s="4"/>
    </row>
    <row r="49" spans="1:8" ht="240" customHeight="1">
      <c r="A49" s="73"/>
      <c r="B49" s="346"/>
      <c r="D49" s="101"/>
      <c r="E49" s="398"/>
      <c r="F49" s="398"/>
      <c r="G49" s="4"/>
      <c r="H49" s="4"/>
    </row>
    <row r="50" spans="1:8" ht="240" customHeight="1">
      <c r="A50" s="73"/>
      <c r="B50" s="346"/>
      <c r="D50" s="101"/>
      <c r="E50" s="398"/>
      <c r="F50" s="398"/>
      <c r="G50" s="4"/>
      <c r="H50" s="4"/>
    </row>
    <row r="51" spans="1:8" ht="25.35">
      <c r="A51" s="73"/>
      <c r="B51" s="399" t="s">
        <v>393</v>
      </c>
      <c r="C51" s="169" t="s">
        <v>7</v>
      </c>
      <c r="D51" s="101">
        <v>5</v>
      </c>
      <c r="E51" s="398"/>
      <c r="F51" s="398">
        <f t="shared" ref="F51:F52" si="3">E51*D51</f>
        <v>0</v>
      </c>
      <c r="G51" s="4"/>
      <c r="H51" s="4"/>
    </row>
    <row r="52" spans="1:8" ht="25.35">
      <c r="A52" s="73"/>
      <c r="B52" s="346" t="s">
        <v>388</v>
      </c>
      <c r="C52" s="169" t="s">
        <v>7</v>
      </c>
      <c r="D52" s="101">
        <v>4</v>
      </c>
      <c r="E52" s="398"/>
      <c r="F52" s="398">
        <f t="shared" si="3"/>
        <v>0</v>
      </c>
      <c r="G52" s="4"/>
      <c r="H52" s="4"/>
    </row>
    <row r="53" spans="1:8">
      <c r="A53" s="73"/>
      <c r="B53" s="346"/>
      <c r="D53" s="101"/>
      <c r="E53" s="398"/>
      <c r="F53" s="398"/>
      <c r="G53" s="4"/>
      <c r="H53" s="4"/>
    </row>
    <row r="54" spans="1:8" ht="50.7">
      <c r="A54" s="73">
        <f>COUNT(A$1:A52)+1</f>
        <v>6</v>
      </c>
      <c r="B54" s="346" t="s">
        <v>394</v>
      </c>
      <c r="D54" s="101"/>
      <c r="E54" s="398"/>
      <c r="F54" s="398"/>
      <c r="G54" s="4"/>
      <c r="H54" s="4"/>
    </row>
    <row r="55" spans="1:8" ht="240" customHeight="1">
      <c r="A55" s="73"/>
      <c r="B55" s="346"/>
      <c r="D55" s="101"/>
      <c r="E55" s="398"/>
      <c r="F55" s="398"/>
      <c r="G55" s="4"/>
      <c r="H55" s="4"/>
    </row>
    <row r="56" spans="1:8" ht="240" customHeight="1">
      <c r="A56" s="73"/>
      <c r="B56" s="346"/>
      <c r="D56" s="101"/>
      <c r="E56" s="398"/>
      <c r="F56" s="398"/>
      <c r="G56" s="4"/>
      <c r="H56" s="4"/>
    </row>
    <row r="57" spans="1:8" ht="25.35">
      <c r="A57" s="73"/>
      <c r="B57" s="399" t="s">
        <v>395</v>
      </c>
      <c r="C57" s="169" t="s">
        <v>7</v>
      </c>
      <c r="D57" s="101">
        <v>2</v>
      </c>
      <c r="E57" s="398"/>
      <c r="F57" s="398">
        <f t="shared" ref="F57" si="4">E57*D57</f>
        <v>0</v>
      </c>
      <c r="G57" s="4"/>
      <c r="H57" s="4"/>
    </row>
    <row r="58" spans="1:8">
      <c r="A58" s="73"/>
      <c r="B58" s="346"/>
      <c r="D58" s="101"/>
      <c r="E58" s="398"/>
      <c r="F58" s="398"/>
      <c r="G58" s="4"/>
      <c r="H58" s="4"/>
    </row>
    <row r="59" spans="1:8" ht="50.7">
      <c r="A59" s="73">
        <f>COUNT(A$1:A57)+1</f>
        <v>7</v>
      </c>
      <c r="B59" s="346" t="s">
        <v>396</v>
      </c>
      <c r="D59" s="101"/>
      <c r="E59" s="398"/>
      <c r="F59" s="398"/>
      <c r="G59" s="4"/>
      <c r="H59" s="4"/>
    </row>
    <row r="60" spans="1:8" ht="240" customHeight="1">
      <c r="A60" s="73"/>
      <c r="B60" s="346"/>
      <c r="D60" s="101"/>
      <c r="E60" s="398"/>
      <c r="F60" s="398"/>
      <c r="G60" s="4"/>
      <c r="H60" s="4"/>
    </row>
    <row r="61" spans="1:8" ht="240" customHeight="1">
      <c r="A61" s="73"/>
      <c r="B61" s="346"/>
      <c r="D61" s="101"/>
      <c r="E61" s="398"/>
      <c r="F61" s="398"/>
      <c r="G61" s="4"/>
      <c r="H61" s="4"/>
    </row>
    <row r="62" spans="1:8" ht="25.35">
      <c r="A62" s="73"/>
      <c r="B62" s="399" t="s">
        <v>397</v>
      </c>
      <c r="C62" s="169" t="s">
        <v>7</v>
      </c>
      <c r="D62" s="101">
        <v>4</v>
      </c>
      <c r="E62" s="398"/>
      <c r="F62" s="398">
        <f t="shared" ref="F62" si="5">E62*D62</f>
        <v>0</v>
      </c>
      <c r="G62" s="4"/>
      <c r="H62" s="4"/>
    </row>
    <row r="63" spans="1:8">
      <c r="A63" s="73"/>
      <c r="B63" s="346"/>
      <c r="D63" s="101"/>
      <c r="E63" s="398"/>
      <c r="F63" s="398"/>
      <c r="G63" s="4"/>
      <c r="H63" s="4"/>
    </row>
    <row r="64" spans="1:8" ht="50.7">
      <c r="A64" s="73">
        <f>COUNT(A$1:A62)+1</f>
        <v>8</v>
      </c>
      <c r="B64" s="346" t="s">
        <v>398</v>
      </c>
      <c r="D64" s="101"/>
      <c r="E64" s="398"/>
      <c r="F64" s="398"/>
      <c r="G64" s="4"/>
      <c r="H64" s="4"/>
    </row>
    <row r="65" spans="1:8" ht="240" customHeight="1">
      <c r="A65" s="73"/>
      <c r="B65" s="346"/>
      <c r="D65" s="101"/>
      <c r="E65" s="398"/>
      <c r="F65" s="398"/>
      <c r="G65" s="4"/>
      <c r="H65" s="4"/>
    </row>
    <row r="66" spans="1:8" ht="240" customHeight="1">
      <c r="A66" s="73"/>
      <c r="B66" s="346"/>
      <c r="D66" s="101"/>
      <c r="E66" s="398"/>
      <c r="F66" s="398"/>
      <c r="G66" s="4"/>
      <c r="H66" s="4"/>
    </row>
    <row r="67" spans="1:8" ht="25.35">
      <c r="A67" s="73"/>
      <c r="B67" s="399" t="s">
        <v>399</v>
      </c>
      <c r="C67" s="169" t="s">
        <v>7</v>
      </c>
      <c r="D67" s="101">
        <v>2</v>
      </c>
      <c r="E67" s="398"/>
      <c r="F67" s="398">
        <f t="shared" ref="F67" si="6">E67*D67</f>
        <v>0</v>
      </c>
      <c r="G67" s="4"/>
      <c r="H67" s="4"/>
    </row>
    <row r="68" spans="1:8">
      <c r="A68" s="73"/>
      <c r="B68" s="346"/>
      <c r="D68" s="101"/>
      <c r="E68" s="398"/>
      <c r="F68" s="398"/>
      <c r="G68" s="4"/>
      <c r="H68" s="4"/>
    </row>
    <row r="69" spans="1:8" ht="50.7">
      <c r="A69" s="73">
        <f>COUNT(A$1:A67)+1</f>
        <v>9</v>
      </c>
      <c r="B69" s="346" t="s">
        <v>400</v>
      </c>
      <c r="D69" s="101"/>
      <c r="E69" s="398"/>
      <c r="F69" s="398"/>
      <c r="G69" s="4"/>
      <c r="H69" s="4"/>
    </row>
    <row r="70" spans="1:8" ht="240" customHeight="1">
      <c r="A70" s="73"/>
      <c r="B70" s="346"/>
      <c r="D70" s="101"/>
      <c r="E70" s="398"/>
      <c r="F70" s="398"/>
      <c r="G70" s="4"/>
      <c r="H70" s="4"/>
    </row>
    <row r="71" spans="1:8" ht="240" customHeight="1">
      <c r="A71" s="73"/>
      <c r="B71" s="346"/>
      <c r="D71" s="101"/>
      <c r="E71" s="398"/>
      <c r="F71" s="398"/>
      <c r="G71" s="4"/>
      <c r="H71" s="4"/>
    </row>
    <row r="72" spans="1:8">
      <c r="A72" s="73"/>
      <c r="B72" s="346"/>
      <c r="D72" s="101"/>
      <c r="E72" s="398"/>
      <c r="F72" s="398"/>
      <c r="G72" s="4"/>
      <c r="H72" s="4"/>
    </row>
    <row r="73" spans="1:8" ht="25.35">
      <c r="A73" s="73"/>
      <c r="B73" s="399" t="s">
        <v>401</v>
      </c>
      <c r="C73" s="169" t="s">
        <v>7</v>
      </c>
      <c r="D73" s="101">
        <v>1</v>
      </c>
      <c r="E73" s="398"/>
      <c r="F73" s="398">
        <f t="shared" ref="F73" si="7">E73*D73</f>
        <v>0</v>
      </c>
      <c r="G73" s="4"/>
      <c r="H73" s="4"/>
    </row>
    <row r="74" spans="1:8">
      <c r="A74" s="73"/>
      <c r="B74" s="399"/>
      <c r="D74" s="101"/>
      <c r="E74" s="398"/>
      <c r="F74" s="398"/>
      <c r="G74" s="4"/>
      <c r="H74" s="4"/>
    </row>
    <row r="75" spans="1:8" ht="50.7">
      <c r="A75" s="73">
        <f>COUNT(A$1:A73)+1</f>
        <v>10</v>
      </c>
      <c r="B75" s="346" t="s">
        <v>471</v>
      </c>
      <c r="D75" s="101"/>
      <c r="E75" s="398"/>
      <c r="F75" s="398"/>
      <c r="G75" s="4"/>
      <c r="H75" s="4"/>
    </row>
    <row r="76" spans="1:8" ht="240" customHeight="1">
      <c r="A76" s="73"/>
      <c r="B76" s="346"/>
      <c r="D76" s="101"/>
      <c r="E76" s="398"/>
      <c r="F76" s="398"/>
      <c r="G76" s="4"/>
      <c r="H76" s="4"/>
    </row>
    <row r="77" spans="1:8" ht="240" customHeight="1">
      <c r="A77" s="73"/>
      <c r="B77" s="346"/>
      <c r="D77" s="101"/>
      <c r="E77" s="398"/>
      <c r="F77" s="398"/>
      <c r="G77" s="4"/>
      <c r="H77" s="4"/>
    </row>
    <row r="78" spans="1:8" ht="25.35">
      <c r="A78" s="73"/>
      <c r="B78" s="399" t="s">
        <v>472</v>
      </c>
      <c r="C78" s="169" t="s">
        <v>7</v>
      </c>
      <c r="D78" s="101">
        <v>2</v>
      </c>
      <c r="E78" s="398"/>
      <c r="F78" s="398">
        <f t="shared" ref="F78" si="8">E78*D78</f>
        <v>0</v>
      </c>
      <c r="G78" s="4"/>
      <c r="H78" s="4"/>
    </row>
    <row r="79" spans="1:8">
      <c r="A79" s="73"/>
      <c r="B79" s="400" t="s">
        <v>402</v>
      </c>
      <c r="D79" s="101"/>
      <c r="E79" s="398"/>
      <c r="F79" s="398"/>
      <c r="G79" s="4"/>
      <c r="H79" s="4"/>
    </row>
    <row r="80" spans="1:8" ht="50.7">
      <c r="A80" s="73">
        <f>COUNT(A$1:A78)+1</f>
        <v>11</v>
      </c>
      <c r="B80" s="346" t="s">
        <v>403</v>
      </c>
      <c r="D80" s="101"/>
      <c r="E80" s="398"/>
      <c r="F80" s="398"/>
      <c r="G80" s="4"/>
      <c r="H80" s="4"/>
    </row>
    <row r="81" spans="1:8" ht="240" customHeight="1">
      <c r="A81" s="73"/>
      <c r="B81" s="346"/>
      <c r="D81" s="101"/>
      <c r="E81" s="398"/>
      <c r="F81" s="398"/>
      <c r="G81" s="4"/>
      <c r="H81" s="4"/>
    </row>
    <row r="82" spans="1:8" ht="240" customHeight="1">
      <c r="A82" s="73"/>
      <c r="B82" s="346"/>
      <c r="D82" s="101"/>
      <c r="E82" s="398"/>
      <c r="F82" s="398"/>
      <c r="G82" s="4"/>
      <c r="H82" s="4"/>
    </row>
    <row r="83" spans="1:8" ht="25.35">
      <c r="A83" s="73"/>
      <c r="B83" s="399" t="s">
        <v>404</v>
      </c>
      <c r="C83" s="169" t="s">
        <v>7</v>
      </c>
      <c r="D83" s="101">
        <v>3</v>
      </c>
      <c r="E83" s="398"/>
      <c r="F83" s="398">
        <f t="shared" ref="F83" si="9">E83*D83</f>
        <v>0</v>
      </c>
      <c r="G83" s="4"/>
      <c r="H83" s="4"/>
    </row>
    <row r="84" spans="1:8">
      <c r="A84" s="73"/>
      <c r="B84" s="346"/>
      <c r="D84" s="101"/>
      <c r="E84" s="398"/>
      <c r="F84" s="398"/>
      <c r="G84" s="4"/>
      <c r="H84" s="4"/>
    </row>
    <row r="85" spans="1:8">
      <c r="A85" s="73"/>
      <c r="B85" s="400" t="s">
        <v>405</v>
      </c>
      <c r="D85" s="101"/>
      <c r="E85" s="398"/>
      <c r="F85" s="398"/>
      <c r="G85" s="4"/>
      <c r="H85" s="4"/>
    </row>
    <row r="86" spans="1:8" ht="50.7">
      <c r="A86" s="73">
        <f>COUNT(A$1:A39)+1</f>
        <v>4</v>
      </c>
      <c r="B86" s="346" t="s">
        <v>406</v>
      </c>
      <c r="D86" s="101"/>
      <c r="E86" s="398"/>
      <c r="F86" s="398"/>
      <c r="G86" s="4"/>
      <c r="H86" s="4"/>
    </row>
    <row r="87" spans="1:8" ht="240" customHeight="1">
      <c r="A87" s="73"/>
      <c r="B87" s="346"/>
      <c r="D87" s="101"/>
      <c r="E87" s="398"/>
      <c r="F87" s="398"/>
      <c r="G87" s="4"/>
      <c r="H87" s="4"/>
    </row>
    <row r="88" spans="1:8" ht="240" customHeight="1">
      <c r="A88" s="73"/>
      <c r="B88" s="346"/>
      <c r="D88" s="101"/>
      <c r="E88" s="398"/>
      <c r="F88" s="398"/>
      <c r="G88" s="4"/>
      <c r="H88" s="4"/>
    </row>
    <row r="89" spans="1:8" ht="25.35">
      <c r="A89" s="73"/>
      <c r="B89" s="399" t="s">
        <v>407</v>
      </c>
      <c r="C89" s="169" t="s">
        <v>7</v>
      </c>
      <c r="D89" s="101">
        <v>2</v>
      </c>
      <c r="E89" s="398"/>
      <c r="F89" s="398">
        <f t="shared" ref="F89:F90" si="10">E89*D89</f>
        <v>0</v>
      </c>
      <c r="G89" s="4"/>
      <c r="H89" s="4"/>
    </row>
    <row r="90" spans="1:8" ht="25.35">
      <c r="A90" s="73"/>
      <c r="B90" s="346" t="s">
        <v>381</v>
      </c>
      <c r="C90" s="169" t="s">
        <v>7</v>
      </c>
      <c r="D90" s="101">
        <v>1</v>
      </c>
      <c r="E90" s="398"/>
      <c r="F90" s="398">
        <f t="shared" si="10"/>
        <v>0</v>
      </c>
      <c r="G90" s="4"/>
      <c r="H90" s="4"/>
    </row>
    <row r="91" spans="1:8">
      <c r="A91" s="73"/>
      <c r="B91" s="346"/>
      <c r="D91" s="101"/>
      <c r="E91" s="398"/>
      <c r="F91" s="398"/>
      <c r="G91" s="4"/>
      <c r="H91" s="4"/>
    </row>
    <row r="92" spans="1:8" ht="50.7">
      <c r="A92" s="73">
        <f>COUNT(A$1:A90)+1</f>
        <v>13</v>
      </c>
      <c r="B92" s="346" t="s">
        <v>408</v>
      </c>
      <c r="D92" s="101"/>
      <c r="E92" s="398"/>
      <c r="F92" s="398"/>
      <c r="G92" s="4"/>
      <c r="H92" s="4"/>
    </row>
    <row r="93" spans="1:8" ht="240" customHeight="1">
      <c r="A93" s="73"/>
      <c r="B93" s="346"/>
      <c r="D93" s="101"/>
      <c r="E93" s="398"/>
      <c r="F93" s="398"/>
      <c r="G93" s="4"/>
      <c r="H93" s="4"/>
    </row>
    <row r="94" spans="1:8" ht="240" customHeight="1">
      <c r="A94" s="73"/>
      <c r="B94" s="346"/>
      <c r="D94" s="101"/>
      <c r="E94" s="398"/>
      <c r="F94" s="398"/>
      <c r="G94" s="4"/>
      <c r="H94" s="4"/>
    </row>
    <row r="95" spans="1:8" ht="25.35">
      <c r="A95" s="73"/>
      <c r="B95" s="399" t="s">
        <v>409</v>
      </c>
      <c r="C95" s="169" t="s">
        <v>7</v>
      </c>
      <c r="D95" s="101">
        <v>3</v>
      </c>
      <c r="E95" s="398"/>
      <c r="F95" s="398">
        <f t="shared" ref="F95:F96" si="11">E95*D95</f>
        <v>0</v>
      </c>
      <c r="G95" s="4"/>
      <c r="H95" s="4"/>
    </row>
    <row r="96" spans="1:8" ht="25.35">
      <c r="A96" s="73"/>
      <c r="B96" s="346" t="s">
        <v>410</v>
      </c>
      <c r="C96" s="169" t="s">
        <v>7</v>
      </c>
      <c r="D96" s="101">
        <v>1</v>
      </c>
      <c r="E96" s="398"/>
      <c r="F96" s="398">
        <f t="shared" si="11"/>
        <v>0</v>
      </c>
      <c r="G96" s="4"/>
      <c r="H96" s="4"/>
    </row>
    <row r="97" spans="1:8">
      <c r="A97" s="73"/>
      <c r="B97" s="346"/>
      <c r="D97" s="101"/>
      <c r="E97" s="398"/>
      <c r="F97" s="398"/>
      <c r="G97" s="4"/>
      <c r="H97" s="4"/>
    </row>
    <row r="98" spans="1:8" ht="50.7">
      <c r="A98" s="73">
        <f>COUNT(A$1:A96)+1</f>
        <v>14</v>
      </c>
      <c r="B98" s="346" t="s">
        <v>411</v>
      </c>
      <c r="D98" s="101"/>
      <c r="E98" s="398"/>
      <c r="F98" s="398"/>
      <c r="G98" s="4"/>
      <c r="H98" s="4"/>
    </row>
    <row r="99" spans="1:8" ht="240" customHeight="1">
      <c r="A99" s="73"/>
      <c r="B99" s="346"/>
      <c r="D99" s="101"/>
      <c r="E99" s="398"/>
      <c r="F99" s="398"/>
      <c r="G99" s="4"/>
      <c r="H99" s="4"/>
    </row>
    <row r="100" spans="1:8" ht="240" customHeight="1">
      <c r="A100" s="73"/>
      <c r="B100" s="346"/>
      <c r="D100" s="101"/>
      <c r="E100" s="398"/>
      <c r="F100" s="398"/>
      <c r="G100" s="4"/>
      <c r="H100" s="4"/>
    </row>
    <row r="101" spans="1:8" ht="25.35">
      <c r="A101" s="73"/>
      <c r="B101" s="399" t="s">
        <v>412</v>
      </c>
      <c r="C101" s="169" t="s">
        <v>7</v>
      </c>
      <c r="D101" s="101">
        <v>1</v>
      </c>
      <c r="E101" s="398"/>
      <c r="F101" s="398">
        <f t="shared" ref="F101" si="12">E101*D101</f>
        <v>0</v>
      </c>
      <c r="G101" s="4"/>
      <c r="H101" s="4"/>
    </row>
    <row r="102" spans="1:8">
      <c r="A102" s="73"/>
      <c r="B102" s="346"/>
      <c r="D102" s="101"/>
      <c r="E102" s="398"/>
      <c r="F102" s="398"/>
      <c r="G102" s="4"/>
      <c r="H102" s="4"/>
    </row>
    <row r="103" spans="1:8">
      <c r="A103" s="73"/>
      <c r="B103" s="400" t="s">
        <v>413</v>
      </c>
      <c r="D103" s="101"/>
      <c r="E103" s="398"/>
      <c r="F103" s="398"/>
      <c r="G103" s="4"/>
      <c r="H103" s="4"/>
    </row>
    <row r="104" spans="1:8" ht="50.7">
      <c r="A104" s="73">
        <f>COUNT(A$1:A102)+1</f>
        <v>15</v>
      </c>
      <c r="B104" s="346" t="s">
        <v>414</v>
      </c>
      <c r="D104" s="101"/>
      <c r="E104" s="398"/>
      <c r="F104" s="398"/>
      <c r="G104" s="4"/>
      <c r="H104" s="4"/>
    </row>
    <row r="105" spans="1:8" ht="240" customHeight="1">
      <c r="A105" s="73"/>
      <c r="B105" s="346"/>
      <c r="D105" s="101"/>
      <c r="E105" s="398"/>
      <c r="F105" s="398"/>
      <c r="G105" s="4"/>
      <c r="H105" s="4"/>
    </row>
    <row r="106" spans="1:8" ht="240" customHeight="1">
      <c r="A106" s="73"/>
      <c r="B106" s="346"/>
      <c r="D106" s="101"/>
      <c r="E106" s="398"/>
      <c r="F106" s="398"/>
      <c r="G106" s="4"/>
      <c r="H106" s="4"/>
    </row>
    <row r="107" spans="1:8" ht="25.35">
      <c r="A107" s="73"/>
      <c r="B107" s="399" t="s">
        <v>415</v>
      </c>
      <c r="C107" s="169" t="s">
        <v>7</v>
      </c>
      <c r="D107" s="101">
        <v>2</v>
      </c>
      <c r="E107" s="398"/>
      <c r="F107" s="398">
        <f t="shared" ref="F107" si="13">E107*D107</f>
        <v>0</v>
      </c>
      <c r="G107" s="4"/>
      <c r="H107" s="4"/>
    </row>
    <row r="108" spans="1:8">
      <c r="A108" s="73"/>
      <c r="B108" s="346"/>
      <c r="D108" s="101"/>
      <c r="E108" s="398"/>
      <c r="F108" s="398"/>
      <c r="G108" s="4"/>
      <c r="H108" s="4"/>
    </row>
    <row r="109" spans="1:8" ht="50.7">
      <c r="A109" s="73">
        <f>COUNT(A$1:A107)+1</f>
        <v>16</v>
      </c>
      <c r="B109" s="346" t="s">
        <v>416</v>
      </c>
      <c r="D109" s="101"/>
      <c r="E109" s="398"/>
      <c r="F109" s="398"/>
      <c r="G109" s="4"/>
      <c r="H109" s="4"/>
    </row>
    <row r="110" spans="1:8" ht="240" customHeight="1">
      <c r="A110" s="73"/>
      <c r="B110" s="346"/>
      <c r="D110" s="101"/>
      <c r="E110" s="398"/>
      <c r="F110" s="398"/>
      <c r="G110" s="4"/>
      <c r="H110" s="4"/>
    </row>
    <row r="111" spans="1:8" ht="240" customHeight="1">
      <c r="A111" s="73"/>
      <c r="B111" s="346"/>
      <c r="D111" s="101"/>
      <c r="E111" s="398"/>
      <c r="F111" s="398"/>
      <c r="G111" s="4"/>
      <c r="H111" s="4"/>
    </row>
    <row r="112" spans="1:8" ht="25.35">
      <c r="A112" s="73"/>
      <c r="B112" s="399" t="s">
        <v>417</v>
      </c>
      <c r="C112" s="169" t="s">
        <v>7</v>
      </c>
      <c r="D112" s="101">
        <v>1</v>
      </c>
      <c r="E112" s="398"/>
      <c r="F112" s="398">
        <f t="shared" ref="F112" si="14">E112*D112</f>
        <v>0</v>
      </c>
      <c r="G112" s="4"/>
      <c r="H112" s="4"/>
    </row>
    <row r="113" spans="1:8">
      <c r="A113" s="73"/>
      <c r="B113" s="346"/>
      <c r="D113" s="101"/>
      <c r="E113" s="398"/>
      <c r="F113" s="398"/>
      <c r="G113" s="4"/>
      <c r="H113" s="4"/>
    </row>
    <row r="114" spans="1:8" ht="50.7">
      <c r="A114" s="73">
        <f>COUNT(A$1:A112)+1</f>
        <v>17</v>
      </c>
      <c r="B114" s="346" t="s">
        <v>418</v>
      </c>
      <c r="D114" s="101"/>
      <c r="E114" s="398"/>
      <c r="F114" s="398"/>
      <c r="G114" s="4"/>
      <c r="H114" s="4"/>
    </row>
    <row r="115" spans="1:8" ht="240" customHeight="1">
      <c r="A115" s="73"/>
      <c r="B115" s="346"/>
      <c r="D115" s="101"/>
      <c r="E115" s="398"/>
      <c r="F115" s="398"/>
      <c r="G115" s="4"/>
      <c r="H115" s="4"/>
    </row>
    <row r="116" spans="1:8" ht="240" customHeight="1">
      <c r="A116" s="73"/>
      <c r="B116" s="346"/>
      <c r="D116" s="101"/>
      <c r="E116" s="398"/>
      <c r="F116" s="398"/>
      <c r="G116" s="4"/>
      <c r="H116" s="4"/>
    </row>
    <row r="117" spans="1:8" ht="25.35">
      <c r="A117" s="73"/>
      <c r="B117" s="399" t="s">
        <v>419</v>
      </c>
      <c r="C117" s="169" t="s">
        <v>7</v>
      </c>
      <c r="D117" s="101">
        <v>2</v>
      </c>
      <c r="E117" s="398"/>
      <c r="F117" s="398">
        <f t="shared" ref="F117" si="15">E117*D117</f>
        <v>0</v>
      </c>
      <c r="G117" s="4"/>
      <c r="H117" s="4"/>
    </row>
    <row r="118" spans="1:8">
      <c r="A118" s="73"/>
      <c r="B118" s="346"/>
      <c r="D118" s="101"/>
      <c r="E118" s="398"/>
      <c r="F118" s="398"/>
      <c r="G118" s="4"/>
      <c r="H118" s="4"/>
    </row>
    <row r="119" spans="1:8" ht="50.7">
      <c r="A119" s="73">
        <f>COUNT(A$1:A117)+1</f>
        <v>18</v>
      </c>
      <c r="B119" s="346" t="s">
        <v>420</v>
      </c>
      <c r="D119" s="101"/>
      <c r="E119" s="398"/>
      <c r="F119" s="398"/>
      <c r="G119" s="4"/>
      <c r="H119" s="4"/>
    </row>
    <row r="120" spans="1:8" ht="240" customHeight="1">
      <c r="A120" s="73"/>
      <c r="B120" s="346"/>
      <c r="D120" s="101"/>
      <c r="E120" s="398"/>
      <c r="F120" s="398"/>
      <c r="G120" s="4"/>
      <c r="H120" s="4"/>
    </row>
    <row r="121" spans="1:8" ht="240" customHeight="1">
      <c r="A121" s="73"/>
      <c r="B121" s="346"/>
      <c r="D121" s="101"/>
      <c r="E121" s="398"/>
      <c r="F121" s="398"/>
      <c r="G121" s="4"/>
      <c r="H121" s="4"/>
    </row>
    <row r="122" spans="1:8" ht="25.35">
      <c r="A122" s="73"/>
      <c r="B122" s="399" t="s">
        <v>421</v>
      </c>
      <c r="C122" s="169" t="s">
        <v>7</v>
      </c>
      <c r="D122" s="101">
        <v>4</v>
      </c>
      <c r="E122" s="398"/>
      <c r="F122" s="398">
        <f t="shared" ref="F122:F123" si="16">E122*D122</f>
        <v>0</v>
      </c>
      <c r="G122" s="4"/>
      <c r="H122" s="4"/>
    </row>
    <row r="123" spans="1:8">
      <c r="A123" s="73"/>
      <c r="B123" s="401" t="s">
        <v>422</v>
      </c>
      <c r="C123" s="169" t="s">
        <v>7</v>
      </c>
      <c r="D123" s="101">
        <v>1</v>
      </c>
      <c r="E123" s="398"/>
      <c r="F123" s="398">
        <f t="shared" si="16"/>
        <v>0</v>
      </c>
      <c r="G123" s="4"/>
      <c r="H123" s="4"/>
    </row>
    <row r="124" spans="1:8">
      <c r="A124" s="73"/>
      <c r="B124" s="346"/>
      <c r="D124" s="101"/>
      <c r="E124" s="398"/>
      <c r="F124" s="398"/>
      <c r="G124" s="4"/>
      <c r="H124" s="4"/>
    </row>
    <row r="125" spans="1:8" ht="50.7">
      <c r="A125" s="73">
        <f>COUNT(A$1:A123)+1</f>
        <v>19</v>
      </c>
      <c r="B125" s="346" t="s">
        <v>423</v>
      </c>
      <c r="D125" s="101"/>
      <c r="E125" s="398"/>
      <c r="F125" s="398"/>
      <c r="G125" s="4"/>
      <c r="H125" s="4"/>
    </row>
    <row r="126" spans="1:8" ht="240" customHeight="1">
      <c r="A126" s="73"/>
      <c r="B126" s="346"/>
      <c r="D126" s="101"/>
      <c r="E126" s="398"/>
      <c r="F126" s="398"/>
      <c r="G126" s="4"/>
      <c r="H126" s="4"/>
    </row>
    <row r="127" spans="1:8" ht="240" customHeight="1">
      <c r="A127" s="73"/>
      <c r="B127" s="346"/>
      <c r="D127" s="101"/>
      <c r="E127" s="398"/>
      <c r="F127" s="398"/>
      <c r="G127" s="4"/>
      <c r="H127" s="4"/>
    </row>
    <row r="128" spans="1:8" ht="25.35">
      <c r="A128" s="73"/>
      <c r="B128" s="399" t="s">
        <v>424</v>
      </c>
      <c r="C128" s="169" t="s">
        <v>7</v>
      </c>
      <c r="D128" s="101">
        <v>3</v>
      </c>
      <c r="E128" s="398"/>
      <c r="F128" s="398">
        <f t="shared" ref="F128" si="17">E128*D128</f>
        <v>0</v>
      </c>
      <c r="G128" s="4"/>
      <c r="H128" s="4"/>
    </row>
    <row r="129" spans="1:8">
      <c r="A129" s="73"/>
      <c r="B129" s="346"/>
      <c r="D129" s="101"/>
      <c r="E129" s="398"/>
      <c r="F129" s="398"/>
      <c r="G129" s="4"/>
      <c r="H129" s="4"/>
    </row>
    <row r="130" spans="1:8" ht="50.7">
      <c r="A130" s="73">
        <f>COUNT(A$1:A128)+1</f>
        <v>20</v>
      </c>
      <c r="B130" s="346" t="s">
        <v>425</v>
      </c>
      <c r="D130" s="101"/>
      <c r="E130" s="398"/>
      <c r="F130" s="398"/>
      <c r="G130" s="4"/>
      <c r="H130" s="4"/>
    </row>
    <row r="131" spans="1:8" ht="240" customHeight="1">
      <c r="A131" s="73"/>
      <c r="B131" s="346"/>
      <c r="D131" s="101"/>
      <c r="E131" s="398"/>
      <c r="F131" s="398"/>
      <c r="G131" s="4"/>
      <c r="H131" s="4"/>
    </row>
    <row r="132" spans="1:8" ht="240" customHeight="1">
      <c r="A132" s="73"/>
      <c r="B132" s="346"/>
      <c r="D132" s="101"/>
      <c r="E132" s="398"/>
      <c r="F132" s="398"/>
      <c r="G132" s="4"/>
      <c r="H132" s="4"/>
    </row>
    <row r="133" spans="1:8" ht="25.35">
      <c r="A133" s="73"/>
      <c r="B133" s="399" t="s">
        <v>426</v>
      </c>
      <c r="C133" s="169" t="s">
        <v>7</v>
      </c>
      <c r="D133" s="101">
        <v>1</v>
      </c>
      <c r="E133" s="398"/>
      <c r="F133" s="398">
        <f t="shared" ref="F133" si="18">E133*D133</f>
        <v>0</v>
      </c>
      <c r="G133" s="4"/>
      <c r="H133" s="4"/>
    </row>
    <row r="134" spans="1:8">
      <c r="A134" s="73"/>
      <c r="B134" s="346"/>
      <c r="D134" s="101"/>
      <c r="E134" s="398"/>
      <c r="F134" s="398"/>
      <c r="G134" s="4"/>
      <c r="H134" s="4"/>
    </row>
    <row r="135" spans="1:8" ht="50.7">
      <c r="A135" s="73">
        <f>COUNT(A$1:A133)+1</f>
        <v>21</v>
      </c>
      <c r="B135" s="346" t="s">
        <v>427</v>
      </c>
      <c r="D135" s="101"/>
      <c r="E135" s="398"/>
      <c r="F135" s="398"/>
      <c r="G135" s="4"/>
      <c r="H135" s="4"/>
    </row>
    <row r="136" spans="1:8" ht="240" customHeight="1">
      <c r="A136" s="73"/>
      <c r="B136" s="346"/>
      <c r="D136" s="101"/>
      <c r="E136" s="398"/>
      <c r="F136" s="398"/>
      <c r="G136" s="4"/>
      <c r="H136" s="4"/>
    </row>
    <row r="137" spans="1:8" ht="240" customHeight="1">
      <c r="A137" s="73"/>
      <c r="B137" s="346"/>
      <c r="D137" s="101"/>
      <c r="E137" s="398"/>
      <c r="F137" s="398"/>
      <c r="G137" s="4"/>
      <c r="H137" s="4"/>
    </row>
    <row r="138" spans="1:8" ht="25.35">
      <c r="A138" s="73"/>
      <c r="B138" s="399" t="s">
        <v>428</v>
      </c>
      <c r="C138" s="169" t="s">
        <v>7</v>
      </c>
      <c r="D138" s="101">
        <v>1</v>
      </c>
      <c r="E138" s="398"/>
      <c r="F138" s="398">
        <f t="shared" ref="F138" si="19">E138*D138</f>
        <v>0</v>
      </c>
      <c r="G138" s="4"/>
      <c r="H138" s="4"/>
    </row>
    <row r="139" spans="1:8">
      <c r="A139" s="73"/>
      <c r="B139" s="399"/>
      <c r="D139" s="101"/>
      <c r="E139" s="398"/>
      <c r="F139" s="398"/>
      <c r="G139" s="4"/>
      <c r="H139" s="4"/>
    </row>
    <row r="140" spans="1:8" ht="50.7">
      <c r="A140" s="73">
        <f>COUNT(A$1:A137)+1</f>
        <v>22</v>
      </c>
      <c r="B140" s="346" t="s">
        <v>429</v>
      </c>
      <c r="D140" s="101"/>
      <c r="E140" s="398"/>
      <c r="F140" s="398"/>
      <c r="G140" s="4"/>
      <c r="H140" s="4"/>
    </row>
    <row r="141" spans="1:8" ht="240" customHeight="1">
      <c r="A141" s="73"/>
      <c r="B141" s="346"/>
      <c r="D141" s="101"/>
      <c r="E141" s="398"/>
      <c r="F141" s="398"/>
      <c r="G141" s="4"/>
      <c r="H141" s="4"/>
    </row>
    <row r="142" spans="1:8" ht="240" customHeight="1">
      <c r="A142" s="73"/>
      <c r="B142" s="346"/>
      <c r="D142" s="101"/>
      <c r="E142" s="398"/>
      <c r="F142" s="398"/>
      <c r="G142" s="4"/>
      <c r="H142" s="4"/>
    </row>
    <row r="143" spans="1:8" ht="25.35">
      <c r="A143" s="73"/>
      <c r="B143" s="399" t="s">
        <v>430</v>
      </c>
      <c r="C143" s="169" t="s">
        <v>7</v>
      </c>
      <c r="D143" s="101">
        <v>2</v>
      </c>
      <c r="E143" s="398"/>
      <c r="F143" s="398">
        <f t="shared" ref="F143" si="20">E143*D143</f>
        <v>0</v>
      </c>
      <c r="G143" s="4"/>
      <c r="H143" s="4"/>
    </row>
    <row r="144" spans="1:8">
      <c r="A144" s="73"/>
      <c r="B144" s="346"/>
      <c r="D144" s="101"/>
      <c r="E144" s="398"/>
      <c r="F144" s="398"/>
      <c r="G144" s="4"/>
      <c r="H144" s="4"/>
    </row>
    <row r="145" spans="1:8">
      <c r="A145" s="73"/>
      <c r="B145" s="400" t="s">
        <v>431</v>
      </c>
      <c r="D145" s="101"/>
      <c r="E145" s="398"/>
      <c r="F145" s="398"/>
      <c r="G145" s="4"/>
      <c r="H145" s="4"/>
    </row>
    <row r="146" spans="1:8" ht="50.7">
      <c r="A146" s="73">
        <f>COUNT(A$1:A144)+1</f>
        <v>23</v>
      </c>
      <c r="B146" s="346" t="s">
        <v>432</v>
      </c>
      <c r="D146" s="101"/>
      <c r="E146" s="398"/>
      <c r="F146" s="398"/>
      <c r="G146" s="4"/>
      <c r="H146" s="4"/>
    </row>
    <row r="147" spans="1:8" ht="240" customHeight="1">
      <c r="A147" s="73"/>
      <c r="B147" s="346"/>
      <c r="D147" s="101"/>
      <c r="E147" s="398"/>
      <c r="F147" s="398"/>
      <c r="G147" s="4"/>
      <c r="H147" s="4"/>
    </row>
    <row r="148" spans="1:8" ht="240" customHeight="1">
      <c r="A148" s="73"/>
      <c r="B148" s="346"/>
      <c r="D148" s="101"/>
      <c r="E148" s="398"/>
      <c r="F148" s="398"/>
      <c r="G148" s="4"/>
      <c r="H148" s="4"/>
    </row>
    <row r="149" spans="1:8" ht="25.35">
      <c r="A149" s="73"/>
      <c r="B149" s="399" t="s">
        <v>433</v>
      </c>
      <c r="C149" s="169" t="s">
        <v>7</v>
      </c>
      <c r="D149" s="101">
        <v>1</v>
      </c>
      <c r="E149" s="398"/>
      <c r="F149" s="398">
        <f t="shared" ref="F149" si="21">E149*D149</f>
        <v>0</v>
      </c>
      <c r="G149" s="4"/>
      <c r="H149" s="4"/>
    </row>
    <row r="150" spans="1:8">
      <c r="A150" s="73"/>
      <c r="B150" s="346"/>
      <c r="D150" s="101"/>
      <c r="E150" s="398"/>
      <c r="F150" s="398"/>
      <c r="G150" s="4"/>
      <c r="H150" s="4"/>
    </row>
    <row r="151" spans="1:8">
      <c r="A151" s="73"/>
      <c r="B151" s="400" t="s">
        <v>434</v>
      </c>
      <c r="D151" s="101"/>
      <c r="E151" s="398"/>
      <c r="F151" s="398"/>
      <c r="G151" s="4"/>
      <c r="H151" s="4"/>
    </row>
    <row r="152" spans="1:8" ht="50.7">
      <c r="A152" s="73">
        <f>COUNT(A$1:A150)+1</f>
        <v>24</v>
      </c>
      <c r="B152" s="346" t="s">
        <v>435</v>
      </c>
      <c r="D152" s="101"/>
      <c r="E152" s="398"/>
      <c r="F152" s="398"/>
      <c r="G152" s="4"/>
      <c r="H152" s="4"/>
    </row>
    <row r="153" spans="1:8" ht="240" customHeight="1">
      <c r="A153" s="73"/>
      <c r="B153" s="346"/>
      <c r="D153" s="101"/>
      <c r="E153" s="398"/>
      <c r="F153" s="398"/>
      <c r="G153" s="4"/>
      <c r="H153" s="4"/>
    </row>
    <row r="154" spans="1:8" ht="240" customHeight="1">
      <c r="A154" s="73"/>
      <c r="B154" s="346"/>
      <c r="D154" s="101"/>
      <c r="E154" s="398"/>
      <c r="F154" s="398"/>
      <c r="G154" s="4"/>
      <c r="H154" s="4"/>
    </row>
    <row r="155" spans="1:8" ht="25.35">
      <c r="A155" s="73"/>
      <c r="B155" s="399" t="s">
        <v>436</v>
      </c>
      <c r="C155" s="169" t="s">
        <v>7</v>
      </c>
      <c r="D155" s="101">
        <v>2</v>
      </c>
      <c r="E155" s="398"/>
      <c r="F155" s="398">
        <f t="shared" ref="F155" si="22">E155*D155</f>
        <v>0</v>
      </c>
      <c r="G155" s="4"/>
      <c r="H155" s="4"/>
    </row>
    <row r="156" spans="1:8" ht="63.35">
      <c r="A156" s="73">
        <f>COUNT(A$1:A154)+1</f>
        <v>25</v>
      </c>
      <c r="B156" s="410" t="s">
        <v>489</v>
      </c>
      <c r="D156" s="101"/>
      <c r="E156" s="398"/>
      <c r="F156" s="398"/>
      <c r="G156" s="4"/>
      <c r="H156" s="4"/>
    </row>
    <row r="157" spans="1:8" ht="240" customHeight="1">
      <c r="A157" s="73"/>
      <c r="B157" s="346"/>
      <c r="D157" s="101"/>
      <c r="E157" s="398"/>
      <c r="F157" s="398"/>
      <c r="G157" s="4"/>
      <c r="H157" s="4"/>
    </row>
    <row r="158" spans="1:8" ht="240" customHeight="1">
      <c r="A158" s="73"/>
      <c r="B158" s="346"/>
      <c r="D158" s="101"/>
      <c r="E158" s="398"/>
      <c r="F158" s="398"/>
      <c r="G158" s="4"/>
      <c r="H158" s="4"/>
    </row>
    <row r="159" spans="1:8" ht="25.35">
      <c r="A159" s="73"/>
      <c r="B159" s="399" t="s">
        <v>474</v>
      </c>
      <c r="C159" s="169" t="s">
        <v>7</v>
      </c>
      <c r="D159" s="101">
        <v>2</v>
      </c>
      <c r="E159" s="398"/>
      <c r="F159" s="398">
        <f t="shared" ref="F159" si="23">E159*D159</f>
        <v>0</v>
      </c>
      <c r="G159" s="4"/>
      <c r="H159" s="4"/>
    </row>
    <row r="160" spans="1:8">
      <c r="A160" s="73"/>
      <c r="B160" s="346"/>
      <c r="D160" s="101"/>
      <c r="E160" s="398"/>
      <c r="F160" s="398"/>
      <c r="G160" s="4"/>
      <c r="H160" s="4"/>
    </row>
    <row r="161" spans="1:8">
      <c r="A161" s="73"/>
      <c r="B161" s="400" t="s">
        <v>437</v>
      </c>
      <c r="D161" s="101"/>
      <c r="E161" s="398"/>
      <c r="F161" s="398"/>
      <c r="G161" s="4"/>
      <c r="H161" s="4"/>
    </row>
    <row r="162" spans="1:8" ht="63.35">
      <c r="A162" s="73">
        <f>COUNT(A$1:A156)+1</f>
        <v>26</v>
      </c>
      <c r="B162" s="346" t="s">
        <v>438</v>
      </c>
      <c r="D162" s="101"/>
      <c r="E162" s="398"/>
      <c r="F162" s="398"/>
      <c r="G162" s="4"/>
      <c r="H162" s="4"/>
    </row>
    <row r="163" spans="1:8" ht="240" customHeight="1">
      <c r="A163" s="73"/>
      <c r="B163" s="346"/>
      <c r="D163" s="101"/>
      <c r="E163" s="398"/>
      <c r="F163" s="398"/>
      <c r="G163" s="4"/>
      <c r="H163" s="4"/>
    </row>
    <row r="164" spans="1:8" ht="140.1" customHeight="1">
      <c r="A164" s="73"/>
      <c r="B164" s="346"/>
      <c r="D164" s="101"/>
      <c r="E164" s="398"/>
      <c r="F164" s="398"/>
      <c r="G164" s="4"/>
      <c r="H164" s="4"/>
    </row>
    <row r="165" spans="1:8">
      <c r="A165" s="73"/>
      <c r="B165" s="401" t="s">
        <v>439</v>
      </c>
      <c r="C165" s="169" t="s">
        <v>7</v>
      </c>
      <c r="D165" s="101">
        <v>1</v>
      </c>
      <c r="E165" s="398"/>
      <c r="F165" s="398">
        <f t="shared" ref="F165" si="24">E165*D165</f>
        <v>0</v>
      </c>
      <c r="G165" s="4"/>
      <c r="H165" s="4"/>
    </row>
    <row r="166" spans="1:8">
      <c r="A166" s="73"/>
      <c r="B166" s="346"/>
      <c r="D166" s="101"/>
      <c r="E166" s="398"/>
      <c r="F166" s="398"/>
      <c r="G166" s="4"/>
      <c r="H166" s="4"/>
    </row>
    <row r="167" spans="1:8" ht="63.35">
      <c r="A167" s="73">
        <f>COUNT(A$1:A165)+1</f>
        <v>27</v>
      </c>
      <c r="B167" s="346" t="s">
        <v>440</v>
      </c>
      <c r="D167" s="101"/>
      <c r="E167" s="398"/>
      <c r="F167" s="398"/>
      <c r="G167" s="4"/>
      <c r="H167" s="4"/>
    </row>
    <row r="168" spans="1:8" ht="240" customHeight="1">
      <c r="A168" s="73"/>
      <c r="B168" s="346"/>
      <c r="D168" s="101"/>
      <c r="E168" s="398"/>
      <c r="F168" s="398"/>
      <c r="G168" s="4"/>
      <c r="H168" s="4"/>
    </row>
    <row r="169" spans="1:8" ht="200.1" customHeight="1">
      <c r="A169" s="73"/>
      <c r="B169" s="346"/>
      <c r="D169" s="101"/>
      <c r="E169" s="398"/>
      <c r="F169" s="398"/>
      <c r="G169" s="4"/>
      <c r="H169" s="4"/>
    </row>
    <row r="170" spans="1:8">
      <c r="A170" s="73"/>
      <c r="B170" s="401" t="s">
        <v>441</v>
      </c>
      <c r="C170" s="169" t="s">
        <v>7</v>
      </c>
      <c r="D170" s="101">
        <v>1</v>
      </c>
      <c r="E170" s="398"/>
      <c r="F170" s="398">
        <f t="shared" ref="F170:F172" si="25">E170*D170</f>
        <v>0</v>
      </c>
      <c r="G170" s="4"/>
      <c r="H170" s="4"/>
    </row>
    <row r="171" spans="1:8">
      <c r="A171" s="73"/>
      <c r="B171" s="401" t="s">
        <v>442</v>
      </c>
      <c r="C171" s="169" t="s">
        <v>7</v>
      </c>
      <c r="D171" s="101">
        <v>1</v>
      </c>
      <c r="E171" s="398"/>
      <c r="F171" s="398">
        <f t="shared" si="25"/>
        <v>0</v>
      </c>
      <c r="G171" s="4"/>
      <c r="H171" s="4"/>
    </row>
    <row r="172" spans="1:8">
      <c r="A172" s="73"/>
      <c r="B172" s="401" t="s">
        <v>443</v>
      </c>
      <c r="C172" s="169" t="s">
        <v>7</v>
      </c>
      <c r="D172" s="101">
        <v>1</v>
      </c>
      <c r="E172" s="398"/>
      <c r="F172" s="398">
        <f t="shared" si="25"/>
        <v>0</v>
      </c>
      <c r="G172" s="4"/>
      <c r="H172" s="4"/>
    </row>
    <row r="173" spans="1:8">
      <c r="A173" s="73"/>
      <c r="B173" s="346"/>
      <c r="D173" s="101"/>
      <c r="E173" s="398"/>
      <c r="F173" s="398"/>
      <c r="G173" s="4"/>
      <c r="H173" s="4"/>
    </row>
    <row r="174" spans="1:8" ht="63.35">
      <c r="A174" s="73">
        <f>COUNT(A$1:A172)+1</f>
        <v>28</v>
      </c>
      <c r="B174" s="346" t="s">
        <v>444</v>
      </c>
      <c r="D174" s="101"/>
      <c r="E174" s="398"/>
      <c r="F174" s="398"/>
      <c r="G174" s="4"/>
      <c r="H174" s="4"/>
    </row>
    <row r="175" spans="1:8" ht="240" customHeight="1">
      <c r="A175" s="73"/>
      <c r="B175" s="346"/>
      <c r="D175" s="101"/>
      <c r="E175" s="398"/>
      <c r="F175" s="398"/>
      <c r="G175" s="4"/>
      <c r="H175" s="4"/>
    </row>
    <row r="176" spans="1:8" ht="200.1" customHeight="1">
      <c r="A176" s="73"/>
      <c r="B176" s="346"/>
      <c r="D176" s="101"/>
      <c r="E176" s="398"/>
      <c r="F176" s="398"/>
      <c r="G176" s="4"/>
      <c r="H176" s="4"/>
    </row>
    <row r="177" spans="1:8">
      <c r="A177" s="73"/>
      <c r="B177" s="401" t="s">
        <v>445</v>
      </c>
      <c r="C177" s="169" t="s">
        <v>7</v>
      </c>
      <c r="D177" s="101">
        <v>1</v>
      </c>
      <c r="E177" s="398"/>
      <c r="F177" s="398">
        <f t="shared" ref="F177" si="26">E177*D177</f>
        <v>0</v>
      </c>
      <c r="G177" s="4"/>
      <c r="H177" s="4"/>
    </row>
    <row r="178" spans="1:8">
      <c r="A178" s="73"/>
      <c r="B178" s="346"/>
      <c r="D178" s="101"/>
      <c r="E178" s="398"/>
      <c r="F178" s="398"/>
      <c r="G178" s="4"/>
      <c r="H178" s="4"/>
    </row>
    <row r="179" spans="1:8" ht="63.35">
      <c r="A179" s="73">
        <f>COUNT(A$1:A177)+1</f>
        <v>29</v>
      </c>
      <c r="B179" s="346" t="s">
        <v>446</v>
      </c>
      <c r="D179" s="101"/>
      <c r="E179" s="398"/>
      <c r="F179" s="398"/>
      <c r="G179" s="4"/>
      <c r="H179" s="4"/>
    </row>
    <row r="180" spans="1:8" ht="240" customHeight="1">
      <c r="A180" s="73"/>
      <c r="B180" s="346"/>
      <c r="D180" s="101"/>
      <c r="E180" s="398"/>
      <c r="F180" s="398"/>
      <c r="G180" s="4"/>
      <c r="H180" s="4"/>
    </row>
    <row r="181" spans="1:8" ht="240" customHeight="1">
      <c r="A181" s="73"/>
      <c r="B181" s="346"/>
      <c r="D181" s="101"/>
      <c r="E181" s="398"/>
      <c r="F181" s="398"/>
      <c r="G181" s="4"/>
      <c r="H181" s="4"/>
    </row>
    <row r="182" spans="1:8">
      <c r="A182" s="73"/>
      <c r="B182" s="401" t="s">
        <v>447</v>
      </c>
      <c r="C182" s="169" t="s">
        <v>7</v>
      </c>
      <c r="D182" s="101">
        <v>2</v>
      </c>
      <c r="E182" s="398"/>
      <c r="F182" s="398">
        <f t="shared" ref="F182:F183" si="27">E182*D182</f>
        <v>0</v>
      </c>
      <c r="G182" s="4"/>
      <c r="H182" s="4"/>
    </row>
    <row r="183" spans="1:8">
      <c r="A183" s="73"/>
      <c r="B183" s="401" t="s">
        <v>447</v>
      </c>
      <c r="C183" s="169" t="s">
        <v>7</v>
      </c>
      <c r="D183" s="101">
        <v>2</v>
      </c>
      <c r="E183" s="398"/>
      <c r="F183" s="398">
        <f t="shared" si="27"/>
        <v>0</v>
      </c>
      <c r="G183" s="4"/>
      <c r="H183" s="4"/>
    </row>
    <row r="184" spans="1:8">
      <c r="A184" s="73"/>
      <c r="B184" s="346"/>
      <c r="D184" s="101"/>
      <c r="E184" s="398"/>
      <c r="F184" s="398"/>
      <c r="G184" s="4"/>
      <c r="H184" s="4"/>
    </row>
    <row r="185" spans="1:8" ht="13" thickBot="1">
      <c r="A185" s="402"/>
      <c r="B185" s="420" t="str">
        <f>$B$1&amp;" skupaj:"</f>
        <v>NOTRANJE STAVBNO POHIŠTVO skupaj:</v>
      </c>
      <c r="C185" s="420"/>
      <c r="D185" s="420"/>
      <c r="E185" s="403"/>
      <c r="F185" s="404">
        <f>SUM(F14:F184)</f>
        <v>0</v>
      </c>
    </row>
    <row r="186" spans="1:8" ht="13" thickTop="1">
      <c r="A186" s="73"/>
      <c r="B186" s="181"/>
      <c r="C186" s="101"/>
      <c r="D186" s="101"/>
      <c r="F186" s="86"/>
    </row>
    <row r="187" spans="1:8">
      <c r="A187" s="73"/>
      <c r="B187" s="87"/>
      <c r="D187" s="101"/>
    </row>
    <row r="188" spans="1:8">
      <c r="A188" s="88"/>
      <c r="B188" s="87"/>
      <c r="D188" s="101"/>
    </row>
    <row r="189" spans="1:8">
      <c r="A189" s="88"/>
      <c r="B189" s="87"/>
      <c r="D189" s="101"/>
    </row>
    <row r="190" spans="1:8">
      <c r="A190" s="73"/>
      <c r="B190" s="87"/>
      <c r="D190" s="101"/>
    </row>
    <row r="191" spans="1:8">
      <c r="A191" s="88"/>
      <c r="B191" s="87"/>
      <c r="D191" s="101"/>
    </row>
    <row r="192" spans="1:8">
      <c r="A192" s="180"/>
      <c r="B192" s="87"/>
      <c r="C192" s="101"/>
      <c r="D192" s="101"/>
    </row>
    <row r="193" spans="1:6">
      <c r="A193" s="73"/>
      <c r="B193" s="167"/>
      <c r="D193" s="101"/>
    </row>
    <row r="194" spans="1:6">
      <c r="A194" s="88"/>
      <c r="B194" s="87"/>
      <c r="D194" s="101"/>
    </row>
    <row r="195" spans="1:6">
      <c r="A195" s="88"/>
      <c r="B195" s="87"/>
      <c r="D195" s="101"/>
    </row>
    <row r="196" spans="1:6">
      <c r="A196" s="73"/>
      <c r="B196" s="87"/>
      <c r="D196" s="101"/>
    </row>
    <row r="197" spans="1:6">
      <c r="A197" s="88"/>
      <c r="B197" s="87"/>
      <c r="D197" s="101"/>
    </row>
    <row r="198" spans="1:6">
      <c r="A198" s="88"/>
      <c r="B198" s="87"/>
      <c r="D198" s="101"/>
    </row>
    <row r="199" spans="1:6">
      <c r="A199" s="73"/>
      <c r="B199" s="87"/>
      <c r="D199" s="101"/>
    </row>
    <row r="200" spans="1:6">
      <c r="A200" s="88"/>
      <c r="B200" s="87"/>
      <c r="D200" s="101"/>
    </row>
    <row r="201" spans="1:6">
      <c r="A201" s="180"/>
      <c r="B201" s="87"/>
      <c r="C201" s="101"/>
      <c r="D201" s="101"/>
    </row>
    <row r="202" spans="1:6">
      <c r="A202" s="73"/>
      <c r="B202" s="168"/>
      <c r="C202" s="101"/>
      <c r="D202" s="101"/>
      <c r="E202" s="86"/>
      <c r="F202" s="86"/>
    </row>
    <row r="203" spans="1:6">
      <c r="A203" s="73"/>
      <c r="B203" s="166"/>
      <c r="C203" s="101"/>
      <c r="D203" s="101"/>
      <c r="E203" s="86"/>
      <c r="F203" s="102"/>
    </row>
    <row r="204" spans="1:6">
      <c r="A204" s="73"/>
      <c r="B204" s="166"/>
      <c r="C204" s="101"/>
      <c r="D204" s="101"/>
      <c r="E204" s="86"/>
      <c r="F204" s="102"/>
    </row>
    <row r="205" spans="1:6">
      <c r="A205" s="73"/>
      <c r="B205" s="166"/>
      <c r="C205" s="101"/>
      <c r="D205" s="101"/>
      <c r="E205" s="86"/>
      <c r="F205" s="102"/>
    </row>
    <row r="206" spans="1:6">
      <c r="A206" s="73"/>
      <c r="B206" s="168"/>
      <c r="C206" s="101"/>
      <c r="D206" s="101"/>
      <c r="E206" s="86"/>
      <c r="F206" s="86"/>
    </row>
    <row r="207" spans="1:6">
      <c r="A207" s="73"/>
      <c r="B207" s="166"/>
      <c r="C207" s="101"/>
      <c r="D207" s="101"/>
      <c r="E207" s="86"/>
      <c r="F207" s="102"/>
    </row>
    <row r="208" spans="1:6">
      <c r="A208" s="73"/>
      <c r="B208" s="166"/>
      <c r="C208" s="101"/>
      <c r="D208" s="101"/>
      <c r="E208" s="86"/>
      <c r="F208" s="102"/>
    </row>
    <row r="209" spans="1:6">
      <c r="A209" s="73"/>
      <c r="B209" s="166"/>
      <c r="C209" s="101"/>
      <c r="D209" s="101"/>
      <c r="E209" s="86"/>
      <c r="F209" s="102"/>
    </row>
    <row r="210" spans="1:6">
      <c r="A210" s="73"/>
      <c r="B210" s="168"/>
      <c r="C210" s="101"/>
      <c r="D210" s="101"/>
      <c r="E210" s="86"/>
      <c r="F210" s="86"/>
    </row>
    <row r="211" spans="1:6">
      <c r="A211" s="73"/>
      <c r="B211" s="166"/>
      <c r="C211" s="101"/>
      <c r="D211" s="101"/>
      <c r="E211" s="86"/>
      <c r="F211" s="102"/>
    </row>
    <row r="212" spans="1:6">
      <c r="A212" s="73"/>
      <c r="B212" s="166"/>
      <c r="C212" s="101"/>
      <c r="D212" s="101"/>
      <c r="E212" s="86"/>
      <c r="F212" s="102"/>
    </row>
    <row r="213" spans="1:6">
      <c r="A213" s="73"/>
      <c r="B213" s="166"/>
      <c r="C213" s="101"/>
      <c r="D213" s="101"/>
      <c r="E213" s="86"/>
      <c r="F213" s="102"/>
    </row>
    <row r="214" spans="1:6">
      <c r="A214" s="73"/>
      <c r="B214" s="168"/>
      <c r="C214" s="101"/>
      <c r="D214" s="101"/>
      <c r="E214" s="86"/>
      <c r="F214" s="86"/>
    </row>
    <row r="215" spans="1:6">
      <c r="A215" s="73"/>
      <c r="B215" s="166"/>
      <c r="C215" s="101"/>
      <c r="D215" s="101"/>
      <c r="E215" s="86"/>
      <c r="F215" s="102"/>
    </row>
    <row r="216" spans="1:6">
      <c r="A216" s="73"/>
      <c r="B216" s="166"/>
      <c r="C216" s="101"/>
      <c r="D216" s="101"/>
      <c r="E216" s="86"/>
      <c r="F216" s="102"/>
    </row>
  </sheetData>
  <autoFilter ref="F1:F216" xr:uid="{00000000-0009-0000-0000-000000000000}"/>
  <mergeCells count="9">
    <mergeCell ref="B10:F10"/>
    <mergeCell ref="B11:F11"/>
    <mergeCell ref="B185:D185"/>
    <mergeCell ref="B4:F4"/>
    <mergeCell ref="B5:F5"/>
    <mergeCell ref="B6:F6"/>
    <mergeCell ref="B7:F7"/>
    <mergeCell ref="B8:F8"/>
    <mergeCell ref="B9:F9"/>
  </mergeCells>
  <pageMargins left="0.98425196850393704" right="0.39370078740157483" top="0.86614173228346458" bottom="0.98425196850393704" header="0.31496062992125984" footer="0.31496062992125984"/>
  <pageSetup paperSize="9" scale="9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rowBreaks count="27" manualBreakCount="27">
    <brk id="21" max="5" man="1"/>
    <brk id="40" max="5" man="1"/>
    <brk id="47" max="5" man="1"/>
    <brk id="53" max="5" man="1"/>
    <brk id="58" max="5" man="1"/>
    <brk id="63" max="5" man="1"/>
    <brk id="68" max="5" man="1"/>
    <brk id="74" max="5" man="1"/>
    <brk id="78" max="5" man="1"/>
    <brk id="84" max="5" man="1"/>
    <brk id="91" max="5" man="1"/>
    <brk id="97" max="5" man="1"/>
    <brk id="102" max="5" man="1"/>
    <brk id="108" max="5" man="1"/>
    <brk id="113" max="5" man="1"/>
    <brk id="118" max="5" man="1"/>
    <brk id="124" max="5" man="1"/>
    <brk id="129" max="5" man="1"/>
    <brk id="134" max="5" man="1"/>
    <brk id="139" max="5" man="1"/>
    <brk id="145" max="5" man="1"/>
    <brk id="150" max="5" man="1"/>
    <brk id="155" max="5" man="1"/>
    <brk id="160" max="5" man="1"/>
    <brk id="166" max="5" man="1"/>
    <brk id="173" max="5" man="1"/>
    <brk id="178" max="5"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8">
    <pageSetUpPr fitToPage="1"/>
  </sheetPr>
  <dimension ref="A1:G38"/>
  <sheetViews>
    <sheetView view="pageBreakPreview" topLeftCell="A9" zoomScale="97" zoomScaleNormal="100" zoomScaleSheetLayoutView="97" workbookViewId="0">
      <selection activeCell="E16" sqref="E16:E35"/>
    </sheetView>
  </sheetViews>
  <sheetFormatPr defaultColWidth="9.1171875" defaultRowHeight="12.7"/>
  <cols>
    <col min="1" max="1" width="6.41015625" style="162" customWidth="1"/>
    <col min="2" max="2" width="44.703125" style="164" customWidth="1"/>
    <col min="3" max="3" width="4.703125" style="104" customWidth="1"/>
    <col min="4" max="4" width="9.5859375" style="165" customWidth="1"/>
    <col min="5" max="5" width="10.41015625" style="175" customWidth="1"/>
    <col min="6" max="6" width="13.5859375" style="175" customWidth="1"/>
    <col min="7" max="7" width="54.1171875" customWidth="1"/>
    <col min="8" max="8" width="9.1171875" customWidth="1"/>
    <col min="10" max="10" width="12" bestFit="1" customWidth="1"/>
  </cols>
  <sheetData>
    <row r="1" spans="1:7">
      <c r="A1" s="278" t="s">
        <v>20</v>
      </c>
      <c r="B1" s="279" t="s">
        <v>87</v>
      </c>
      <c r="C1" s="160"/>
      <c r="D1" s="105"/>
      <c r="E1" s="79"/>
      <c r="F1" s="79"/>
    </row>
    <row r="2" spans="1:7">
      <c r="A2" s="278"/>
      <c r="B2" s="279"/>
      <c r="C2" s="160"/>
      <c r="D2" s="105"/>
      <c r="E2" s="79"/>
      <c r="F2" s="79"/>
    </row>
    <row r="3" spans="1:7">
      <c r="A3" s="278"/>
      <c r="B3" s="279" t="s">
        <v>0</v>
      </c>
      <c r="C3" s="160"/>
      <c r="D3" s="105"/>
      <c r="E3" s="79"/>
      <c r="F3" s="79"/>
      <c r="G3" s="194"/>
    </row>
    <row r="4" spans="1:7" ht="29.25" customHeight="1">
      <c r="A4" s="280" t="s">
        <v>38</v>
      </c>
      <c r="B4" s="414" t="s">
        <v>92</v>
      </c>
      <c r="C4" s="414"/>
      <c r="D4" s="414"/>
      <c r="E4" s="414"/>
      <c r="F4" s="414"/>
    </row>
    <row r="5" spans="1:7">
      <c r="A5" s="281" t="s">
        <v>34</v>
      </c>
      <c r="B5" s="414" t="s">
        <v>47</v>
      </c>
      <c r="C5" s="414"/>
      <c r="D5" s="414"/>
      <c r="E5" s="414"/>
      <c r="F5" s="414"/>
    </row>
    <row r="6" spans="1:7">
      <c r="A6" s="281" t="s">
        <v>34</v>
      </c>
      <c r="B6" s="414" t="s">
        <v>45</v>
      </c>
      <c r="C6" s="414"/>
      <c r="D6" s="414"/>
      <c r="E6" s="414"/>
      <c r="F6" s="414"/>
    </row>
    <row r="7" spans="1:7" ht="14.25" customHeight="1">
      <c r="A7" s="281" t="s">
        <v>34</v>
      </c>
      <c r="B7" s="414" t="s">
        <v>48</v>
      </c>
      <c r="C7" s="414"/>
      <c r="D7" s="414"/>
      <c r="E7" s="414"/>
      <c r="F7" s="414"/>
    </row>
    <row r="8" spans="1:7" s="24" customFormat="1" ht="25.5" customHeight="1">
      <c r="A8" s="281" t="s">
        <v>34</v>
      </c>
      <c r="B8" s="414" t="s">
        <v>36</v>
      </c>
      <c r="C8" s="414"/>
      <c r="D8" s="414"/>
      <c r="E8" s="414"/>
      <c r="F8" s="414"/>
    </row>
    <row r="9" spans="1:7" ht="16.5" customHeight="1">
      <c r="A9" s="281" t="s">
        <v>34</v>
      </c>
      <c r="B9" s="414" t="s">
        <v>39</v>
      </c>
      <c r="C9" s="414"/>
      <c r="D9" s="414"/>
      <c r="E9" s="414"/>
      <c r="F9" s="414"/>
    </row>
    <row r="10" spans="1:7" ht="76.5" customHeight="1">
      <c r="A10" s="281" t="s">
        <v>34</v>
      </c>
      <c r="B10" s="421" t="s">
        <v>121</v>
      </c>
      <c r="C10" s="421"/>
      <c r="D10" s="421"/>
      <c r="E10" s="421"/>
      <c r="F10" s="421"/>
    </row>
    <row r="11" spans="1:7" ht="52.5" customHeight="1">
      <c r="A11" s="281" t="s">
        <v>34</v>
      </c>
      <c r="B11" s="421" t="s">
        <v>90</v>
      </c>
      <c r="C11" s="421"/>
      <c r="D11" s="421"/>
      <c r="E11" s="421"/>
      <c r="F11" s="421"/>
      <c r="G11" s="307"/>
    </row>
    <row r="12" spans="1:7">
      <c r="A12" s="157"/>
      <c r="B12" s="282"/>
      <c r="C12" s="283"/>
      <c r="D12" s="82"/>
      <c r="E12" s="80"/>
      <c r="F12" s="80"/>
    </row>
    <row r="13" spans="1:7">
      <c r="A13" s="262" t="s">
        <v>1</v>
      </c>
      <c r="B13" s="263" t="s">
        <v>2</v>
      </c>
      <c r="C13" s="263" t="s">
        <v>3</v>
      </c>
      <c r="D13" s="264" t="s">
        <v>4</v>
      </c>
      <c r="E13" s="265" t="s">
        <v>5</v>
      </c>
      <c r="F13" s="266" t="s">
        <v>6</v>
      </c>
    </row>
    <row r="14" spans="1:7">
      <c r="A14" s="267"/>
      <c r="B14" s="268"/>
      <c r="C14" s="268"/>
      <c r="D14" s="269"/>
      <c r="E14" s="78"/>
      <c r="F14" s="78"/>
    </row>
    <row r="15" spans="1:7">
      <c r="A15" s="204"/>
      <c r="B15" s="274" t="s">
        <v>186</v>
      </c>
      <c r="C15" s="109"/>
      <c r="D15" s="205"/>
      <c r="E15" s="89"/>
      <c r="F15" s="89"/>
      <c r="G15" s="5"/>
    </row>
    <row r="16" spans="1:7" ht="86.35">
      <c r="A16" s="72">
        <f>COUNT($A$14:A15)+1</f>
        <v>1</v>
      </c>
      <c r="B16" s="275" t="s">
        <v>457</v>
      </c>
      <c r="C16" s="109" t="s">
        <v>10</v>
      </c>
      <c r="D16" s="205">
        <v>8</v>
      </c>
      <c r="E16" s="89"/>
      <c r="F16" s="89">
        <f>E16*D16</f>
        <v>0</v>
      </c>
      <c r="G16" s="5"/>
    </row>
    <row r="17" spans="1:7">
      <c r="A17" s="267"/>
      <c r="B17" s="268"/>
      <c r="C17" s="268"/>
      <c r="D17" s="269"/>
      <c r="E17" s="78"/>
      <c r="F17" s="78"/>
    </row>
    <row r="18" spans="1:7" ht="61">
      <c r="A18" s="72">
        <f>COUNT($A$14:A17)+1</f>
        <v>2</v>
      </c>
      <c r="B18" s="275" t="s">
        <v>458</v>
      </c>
      <c r="C18" s="109" t="s">
        <v>10</v>
      </c>
      <c r="D18" s="205">
        <v>34</v>
      </c>
      <c r="E18" s="89"/>
      <c r="F18" s="89">
        <f>E18*D18</f>
        <v>0</v>
      </c>
      <c r="G18" s="5"/>
    </row>
    <row r="19" spans="1:7">
      <c r="A19" s="267"/>
      <c r="B19" s="268"/>
      <c r="C19" s="268"/>
      <c r="D19" s="269"/>
      <c r="E19" s="78"/>
      <c r="F19" s="78"/>
    </row>
    <row r="20" spans="1:7" ht="50.7">
      <c r="A20" s="72">
        <f>COUNT($A$14:A19)+1</f>
        <v>3</v>
      </c>
      <c r="B20" s="161" t="s">
        <v>452</v>
      </c>
      <c r="C20" s="109" t="s">
        <v>10</v>
      </c>
      <c r="D20" s="205">
        <v>13</v>
      </c>
      <c r="E20" s="89"/>
      <c r="F20" s="89">
        <f>E20*D20</f>
        <v>0</v>
      </c>
    </row>
    <row r="21" spans="1:7">
      <c r="A21" s="72"/>
      <c r="B21" s="161"/>
      <c r="C21" s="109"/>
      <c r="D21" s="205"/>
      <c r="E21" s="89"/>
      <c r="F21" s="89"/>
    </row>
    <row r="22" spans="1:7" ht="73.7">
      <c r="A22" s="72">
        <f>COUNT($A$14:A21)+1</f>
        <v>4</v>
      </c>
      <c r="B22" s="161" t="s">
        <v>454</v>
      </c>
      <c r="C22" s="109" t="s">
        <v>10</v>
      </c>
      <c r="D22" s="205">
        <v>5</v>
      </c>
      <c r="E22" s="89"/>
      <c r="F22" s="89">
        <f>E22*D22</f>
        <v>0</v>
      </c>
    </row>
    <row r="23" spans="1:7">
      <c r="A23" s="72"/>
      <c r="B23" s="161"/>
      <c r="C23" s="109"/>
      <c r="D23" s="205"/>
      <c r="E23" s="89"/>
      <c r="F23" s="89"/>
    </row>
    <row r="24" spans="1:7" ht="48.35">
      <c r="A24" s="72">
        <f>COUNT($A$14:A23)+1</f>
        <v>5</v>
      </c>
      <c r="B24" s="161" t="s">
        <v>456</v>
      </c>
      <c r="C24" s="109" t="s">
        <v>10</v>
      </c>
      <c r="D24" s="205">
        <v>7</v>
      </c>
      <c r="E24" s="89"/>
      <c r="F24" s="89">
        <f>E24*D24</f>
        <v>0</v>
      </c>
    </row>
    <row r="25" spans="1:7">
      <c r="A25" s="72"/>
      <c r="B25" s="161"/>
      <c r="C25" s="109"/>
      <c r="D25" s="205"/>
      <c r="E25" s="89"/>
      <c r="F25" s="89"/>
    </row>
    <row r="26" spans="1:7" ht="61">
      <c r="A26" s="72">
        <f>COUNT($A$14:A25)+1</f>
        <v>6</v>
      </c>
      <c r="B26" s="161" t="s">
        <v>459</v>
      </c>
      <c r="C26" s="109" t="s">
        <v>10</v>
      </c>
      <c r="D26" s="205">
        <v>7</v>
      </c>
      <c r="E26" s="89"/>
      <c r="F26" s="89">
        <f>E26*D26</f>
        <v>0</v>
      </c>
    </row>
    <row r="27" spans="1:7">
      <c r="A27" s="72"/>
      <c r="B27" s="161"/>
      <c r="C27" s="109"/>
      <c r="D27" s="205"/>
      <c r="E27" s="89"/>
      <c r="F27" s="89"/>
    </row>
    <row r="28" spans="1:7" ht="25.35">
      <c r="A28" s="72">
        <f>COUNT($A$14:A27)+1</f>
        <v>7</v>
      </c>
      <c r="B28" s="161" t="s">
        <v>476</v>
      </c>
      <c r="C28" s="109"/>
      <c r="D28" s="205"/>
      <c r="E28" s="89"/>
      <c r="F28" s="89"/>
    </row>
    <row r="29" spans="1:7" ht="38">
      <c r="A29" s="72" t="s">
        <v>478</v>
      </c>
      <c r="B29" s="161" t="s">
        <v>480</v>
      </c>
      <c r="C29" s="109" t="s">
        <v>477</v>
      </c>
      <c r="D29" s="205">
        <v>50</v>
      </c>
      <c r="E29" s="89"/>
      <c r="F29" s="89">
        <f>E29*D29</f>
        <v>0</v>
      </c>
    </row>
    <row r="30" spans="1:7" ht="88.7">
      <c r="A30" s="81" t="s">
        <v>479</v>
      </c>
      <c r="B30" s="161" t="s">
        <v>482</v>
      </c>
      <c r="C30" s="109" t="s">
        <v>481</v>
      </c>
      <c r="D30" s="205">
        <v>1</v>
      </c>
      <c r="E30" s="89"/>
      <c r="F30" s="89">
        <f>E30*D30</f>
        <v>0</v>
      </c>
    </row>
    <row r="31" spans="1:7">
      <c r="A31" s="81"/>
      <c r="B31" s="161"/>
      <c r="C31" s="109"/>
      <c r="D31" s="205"/>
      <c r="E31" s="89"/>
      <c r="F31" s="89"/>
    </row>
    <row r="32" spans="1:7" ht="25.35">
      <c r="A32" s="72">
        <f>COUNT($A$14:A31)+1</f>
        <v>8</v>
      </c>
      <c r="B32" s="161" t="s">
        <v>483</v>
      </c>
      <c r="C32" s="109"/>
      <c r="D32" s="205"/>
      <c r="E32" s="89"/>
      <c r="F32" s="89"/>
    </row>
    <row r="33" spans="1:6" ht="38">
      <c r="A33" s="72" t="s">
        <v>478</v>
      </c>
      <c r="B33" s="318" t="s">
        <v>484</v>
      </c>
      <c r="C33" s="109" t="s">
        <v>477</v>
      </c>
      <c r="D33" s="205">
        <v>100</v>
      </c>
      <c r="E33" s="89"/>
      <c r="F33" s="89">
        <f>E33*D33</f>
        <v>0</v>
      </c>
    </row>
    <row r="34" spans="1:6" ht="25.35">
      <c r="A34" s="81" t="s">
        <v>479</v>
      </c>
      <c r="B34" s="161" t="s">
        <v>485</v>
      </c>
      <c r="C34" s="109" t="s">
        <v>9</v>
      </c>
      <c r="D34" s="205">
        <v>1</v>
      </c>
      <c r="E34" s="89"/>
      <c r="F34" s="89">
        <f>E34*D34</f>
        <v>0</v>
      </c>
    </row>
    <row r="35" spans="1:6" ht="25.35">
      <c r="A35" s="81" t="s">
        <v>486</v>
      </c>
      <c r="B35" s="161" t="s">
        <v>487</v>
      </c>
      <c r="C35" s="109" t="s">
        <v>9</v>
      </c>
      <c r="D35" s="205">
        <v>1</v>
      </c>
      <c r="E35" s="89"/>
      <c r="F35" s="89">
        <f>E35*D35</f>
        <v>0</v>
      </c>
    </row>
    <row r="36" spans="1:6" s="2" customFormat="1" ht="5.0999999999999996" customHeight="1">
      <c r="A36" s="81"/>
      <c r="B36" s="383"/>
      <c r="C36" s="104"/>
      <c r="D36" s="384"/>
      <c r="E36" s="288"/>
      <c r="F36" s="285"/>
    </row>
    <row r="37" spans="1:6" ht="13" thickBot="1">
      <c r="A37" s="184"/>
      <c r="B37" s="154" t="str">
        <f>$B$1&amp;" skupaj:"</f>
        <v>KLJUČAVNIČARSKA DELA skupaj:</v>
      </c>
      <c r="C37" s="163"/>
      <c r="D37" s="185"/>
      <c r="E37" s="186"/>
      <c r="F37" s="187">
        <f>SUM(F15:F35)</f>
        <v>0</v>
      </c>
    </row>
    <row r="38" spans="1:6" ht="13" thickTop="1"/>
  </sheetData>
  <mergeCells count="8">
    <mergeCell ref="B4:F4"/>
    <mergeCell ref="B10:F10"/>
    <mergeCell ref="B11:F11"/>
    <mergeCell ref="B5:F5"/>
    <mergeCell ref="B6:F6"/>
    <mergeCell ref="B7:F7"/>
    <mergeCell ref="B8:F8"/>
    <mergeCell ref="B9:F9"/>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7">
    <pageSetUpPr fitToPage="1"/>
  </sheetPr>
  <dimension ref="A1:H88"/>
  <sheetViews>
    <sheetView view="pageBreakPreview" topLeftCell="A82" zoomScale="145" zoomScaleNormal="100" zoomScaleSheetLayoutView="145" workbookViewId="0">
      <selection activeCell="E85" sqref="E85"/>
    </sheetView>
  </sheetViews>
  <sheetFormatPr defaultColWidth="9.1171875" defaultRowHeight="12.7"/>
  <cols>
    <col min="1" max="1" width="6.1171875" style="162" customWidth="1"/>
    <col min="2" max="2" width="44.703125" style="164" customWidth="1"/>
    <col min="3" max="3" width="4.703125" style="104" customWidth="1"/>
    <col min="4" max="4" width="8.29296875" style="165" customWidth="1"/>
    <col min="5" max="5" width="11.5859375" style="189" customWidth="1"/>
    <col min="6" max="6" width="13.5859375" style="189" customWidth="1"/>
    <col min="7" max="7" width="12.703125" style="7" customWidth="1"/>
    <col min="8" max="16384" width="9.1171875" style="7"/>
  </cols>
  <sheetData>
    <row r="1" spans="1:8" customFormat="1">
      <c r="A1" s="157" t="s">
        <v>86</v>
      </c>
      <c r="B1" s="158" t="s">
        <v>123</v>
      </c>
      <c r="C1" s="160"/>
      <c r="D1" s="105"/>
      <c r="E1" s="285"/>
      <c r="F1" s="285"/>
    </row>
    <row r="2" spans="1:8" customFormat="1">
      <c r="A2" s="157"/>
      <c r="B2" s="158"/>
      <c r="C2" s="160"/>
      <c r="D2" s="105"/>
      <c r="E2" s="289"/>
      <c r="F2" s="289"/>
    </row>
    <row r="3" spans="1:8" customFormat="1">
      <c r="A3" s="157"/>
      <c r="B3" s="290" t="s">
        <v>0</v>
      </c>
      <c r="C3" s="160"/>
      <c r="D3" s="105"/>
      <c r="E3" s="289"/>
      <c r="F3" s="289"/>
    </row>
    <row r="4" spans="1:8" customFormat="1" ht="27.75" customHeight="1">
      <c r="A4" s="280"/>
      <c r="B4" s="414" t="s">
        <v>94</v>
      </c>
      <c r="C4" s="414"/>
      <c r="D4" s="414"/>
      <c r="E4" s="414"/>
      <c r="F4" s="414"/>
    </row>
    <row r="5" spans="1:8" customFormat="1">
      <c r="A5" s="157"/>
      <c r="B5" s="414" t="s">
        <v>73</v>
      </c>
      <c r="C5" s="414"/>
      <c r="D5" s="414"/>
      <c r="E5" s="414"/>
      <c r="F5" s="414"/>
      <c r="G5" s="8"/>
      <c r="H5" s="8"/>
    </row>
    <row r="6" spans="1:8" customFormat="1" ht="66.75" customHeight="1">
      <c r="A6" s="157"/>
      <c r="B6" s="414" t="s">
        <v>85</v>
      </c>
      <c r="C6" s="414"/>
      <c r="D6" s="414"/>
      <c r="E6" s="414"/>
      <c r="F6" s="414"/>
      <c r="G6" s="8"/>
      <c r="H6" s="8"/>
    </row>
    <row r="7" spans="1:8" customFormat="1">
      <c r="A7" s="157"/>
      <c r="B7" s="158"/>
      <c r="C7" s="160"/>
      <c r="D7" s="105"/>
      <c r="E7" s="289"/>
      <c r="F7" s="289"/>
    </row>
    <row r="8" spans="1:8" customFormat="1">
      <c r="A8" s="262" t="s">
        <v>1</v>
      </c>
      <c r="B8" s="263" t="s">
        <v>2</v>
      </c>
      <c r="C8" s="263" t="s">
        <v>3</v>
      </c>
      <c r="D8" s="264" t="s">
        <v>4</v>
      </c>
      <c r="E8" s="291" t="s">
        <v>5</v>
      </c>
      <c r="F8" s="292" t="s">
        <v>6</v>
      </c>
      <c r="G8" s="8"/>
      <c r="H8" s="8"/>
    </row>
    <row r="9" spans="1:8" customFormat="1">
      <c r="A9" s="267"/>
      <c r="B9" s="268"/>
      <c r="C9" s="268"/>
      <c r="D9" s="269"/>
      <c r="E9" s="270"/>
      <c r="F9" s="270"/>
      <c r="G9" s="8"/>
      <c r="H9" s="8"/>
    </row>
    <row r="10" spans="1:8" customFormat="1" ht="25.35">
      <c r="A10" s="188"/>
      <c r="B10" s="284" t="s">
        <v>187</v>
      </c>
      <c r="C10" s="104"/>
      <c r="D10" s="105"/>
      <c r="E10" s="285"/>
      <c r="F10" s="272"/>
    </row>
    <row r="11" spans="1:8" customFormat="1">
      <c r="A11" s="188"/>
      <c r="B11" s="158"/>
      <c r="C11" s="104"/>
      <c r="D11" s="105"/>
      <c r="E11" s="285"/>
      <c r="F11" s="272"/>
    </row>
    <row r="12" spans="1:8" customFormat="1" ht="38">
      <c r="A12" s="81">
        <f>COUNT($A$2:A11)+1</f>
        <v>1</v>
      </c>
      <c r="B12" s="286" t="s">
        <v>188</v>
      </c>
      <c r="C12" s="255"/>
      <c r="D12" s="159"/>
      <c r="E12" s="174"/>
      <c r="F12" s="287"/>
    </row>
    <row r="13" spans="1:8" customFormat="1" ht="25.35">
      <c r="A13" s="81"/>
      <c r="B13" s="286" t="s">
        <v>189</v>
      </c>
      <c r="C13" s="255"/>
      <c r="D13" s="159"/>
      <c r="E13" s="174"/>
      <c r="F13" s="287"/>
    </row>
    <row r="14" spans="1:8" customFormat="1" ht="38">
      <c r="A14" s="81"/>
      <c r="B14" s="277" t="s">
        <v>190</v>
      </c>
      <c r="C14" s="255"/>
      <c r="D14" s="159"/>
      <c r="E14" s="174"/>
      <c r="F14" s="287"/>
    </row>
    <row r="15" spans="1:8" customFormat="1" ht="25.35">
      <c r="A15" s="81"/>
      <c r="B15" s="277" t="s">
        <v>134</v>
      </c>
      <c r="C15" s="255"/>
      <c r="D15" s="159"/>
      <c r="E15" s="174"/>
      <c r="F15" s="287"/>
    </row>
    <row r="16" spans="1:8" customFormat="1">
      <c r="A16" s="81"/>
      <c r="B16" s="277" t="s">
        <v>191</v>
      </c>
      <c r="C16" s="255"/>
      <c r="D16" s="159"/>
      <c r="E16" s="174"/>
      <c r="F16" s="287"/>
    </row>
    <row r="17" spans="1:6" customFormat="1">
      <c r="A17" s="81"/>
      <c r="B17" s="277" t="s">
        <v>192</v>
      </c>
      <c r="C17" s="255"/>
      <c r="D17" s="159"/>
      <c r="E17" s="174"/>
      <c r="F17" s="287"/>
    </row>
    <row r="18" spans="1:6" customFormat="1">
      <c r="A18" s="81"/>
      <c r="B18" s="277" t="s">
        <v>193</v>
      </c>
      <c r="C18" s="255"/>
      <c r="D18" s="159"/>
      <c r="E18" s="174"/>
      <c r="F18" s="287"/>
    </row>
    <row r="19" spans="1:6" customFormat="1">
      <c r="A19" s="81"/>
      <c r="B19" s="277" t="s">
        <v>194</v>
      </c>
      <c r="C19" s="255"/>
      <c r="D19" s="159"/>
      <c r="E19" s="174"/>
      <c r="F19" s="287"/>
    </row>
    <row r="20" spans="1:6" customFormat="1">
      <c r="A20" s="81"/>
      <c r="B20" s="277" t="s">
        <v>195</v>
      </c>
      <c r="C20" s="255"/>
      <c r="D20" s="159"/>
      <c r="E20" s="174"/>
      <c r="F20" s="287"/>
    </row>
    <row r="21" spans="1:6" customFormat="1">
      <c r="A21" s="81"/>
      <c r="B21" s="277" t="s">
        <v>196</v>
      </c>
      <c r="C21" s="255"/>
      <c r="D21" s="159"/>
      <c r="E21" s="174"/>
      <c r="F21" s="287"/>
    </row>
    <row r="22" spans="1:6" customFormat="1">
      <c r="A22" s="81"/>
      <c r="B22" s="277" t="s">
        <v>197</v>
      </c>
      <c r="C22" s="255"/>
      <c r="D22" s="159"/>
      <c r="E22" s="174"/>
      <c r="F22" s="287"/>
    </row>
    <row r="23" spans="1:6" customFormat="1">
      <c r="A23" s="81"/>
      <c r="B23" s="277" t="s">
        <v>199</v>
      </c>
      <c r="C23" s="255"/>
      <c r="D23" s="159"/>
      <c r="E23" s="174"/>
      <c r="F23" s="287"/>
    </row>
    <row r="24" spans="1:6" customFormat="1" ht="50.7">
      <c r="A24" s="81"/>
      <c r="B24" s="276" t="s">
        <v>198</v>
      </c>
      <c r="C24" s="255"/>
      <c r="D24" s="159"/>
      <c r="E24" s="174"/>
      <c r="F24" s="287"/>
    </row>
    <row r="25" spans="1:6" customFormat="1" ht="50.7">
      <c r="A25" s="81"/>
      <c r="B25" s="277" t="s">
        <v>200</v>
      </c>
      <c r="C25" s="255"/>
      <c r="D25" s="159"/>
      <c r="E25" s="174"/>
      <c r="F25" s="287"/>
    </row>
    <row r="26" spans="1:6" customFormat="1">
      <c r="A26" s="81"/>
      <c r="B26" s="277" t="s">
        <v>201</v>
      </c>
      <c r="C26" s="255"/>
      <c r="D26" s="159"/>
      <c r="E26" s="174"/>
      <c r="F26" s="287"/>
    </row>
    <row r="27" spans="1:6" customFormat="1" ht="25.35">
      <c r="A27" s="81"/>
      <c r="B27" s="277" t="s">
        <v>202</v>
      </c>
      <c r="C27" s="255"/>
      <c r="D27" s="159"/>
      <c r="E27" s="174"/>
      <c r="F27" s="287"/>
    </row>
    <row r="28" spans="1:6" customFormat="1" ht="25.35">
      <c r="A28" s="81"/>
      <c r="B28" s="277" t="s">
        <v>203</v>
      </c>
      <c r="C28" s="255"/>
      <c r="D28" s="159"/>
      <c r="E28" s="174"/>
      <c r="F28" s="287"/>
    </row>
    <row r="29" spans="1:6" customFormat="1" ht="25.35">
      <c r="A29" s="81"/>
      <c r="B29" s="277" t="s">
        <v>204</v>
      </c>
      <c r="C29" s="255"/>
      <c r="D29" s="159"/>
      <c r="E29" s="174"/>
      <c r="F29" s="287"/>
    </row>
    <row r="30" spans="1:6" customFormat="1">
      <c r="A30" s="81"/>
      <c r="B30" s="277" t="s">
        <v>205</v>
      </c>
      <c r="C30" s="255"/>
      <c r="D30" s="159"/>
      <c r="E30" s="174"/>
      <c r="F30" s="287"/>
    </row>
    <row r="31" spans="1:6" customFormat="1" ht="25.35">
      <c r="A31" s="81"/>
      <c r="B31" s="277" t="s">
        <v>206</v>
      </c>
      <c r="C31" s="255"/>
      <c r="D31" s="159"/>
      <c r="E31" s="174"/>
      <c r="F31" s="287"/>
    </row>
    <row r="32" spans="1:6" customFormat="1" ht="25.35">
      <c r="A32" s="81"/>
      <c r="B32" s="277" t="s">
        <v>207</v>
      </c>
      <c r="C32" s="255"/>
      <c r="D32" s="159"/>
      <c r="E32" s="174"/>
      <c r="F32" s="287"/>
    </row>
    <row r="33" spans="1:6" customFormat="1" ht="25.35">
      <c r="A33" s="81"/>
      <c r="B33" s="277" t="s">
        <v>208</v>
      </c>
      <c r="C33" s="255"/>
      <c r="D33" s="159"/>
      <c r="E33" s="174"/>
      <c r="F33" s="287"/>
    </row>
    <row r="34" spans="1:6" customFormat="1" ht="25.35">
      <c r="A34" s="81"/>
      <c r="B34" s="277" t="s">
        <v>209</v>
      </c>
      <c r="C34" s="255"/>
      <c r="D34" s="159"/>
      <c r="E34" s="174"/>
      <c r="F34" s="287"/>
    </row>
    <row r="35" spans="1:6" customFormat="1">
      <c r="A35" s="81"/>
      <c r="B35" s="277" t="s">
        <v>213</v>
      </c>
      <c r="C35" s="255"/>
      <c r="D35" s="159"/>
      <c r="E35" s="174"/>
      <c r="F35" s="287"/>
    </row>
    <row r="36" spans="1:6" customFormat="1" ht="38">
      <c r="A36" s="81"/>
      <c r="B36" s="277" t="s">
        <v>214</v>
      </c>
      <c r="C36" s="255"/>
      <c r="D36" s="159"/>
      <c r="E36" s="174"/>
      <c r="F36" s="287"/>
    </row>
    <row r="37" spans="1:6" customFormat="1">
      <c r="A37" s="81"/>
      <c r="B37" s="277" t="s">
        <v>210</v>
      </c>
      <c r="C37" s="255"/>
      <c r="D37" s="159"/>
      <c r="E37" s="174"/>
      <c r="F37" s="287"/>
    </row>
    <row r="38" spans="1:6" customFormat="1">
      <c r="A38" s="81"/>
      <c r="B38" s="277" t="s">
        <v>211</v>
      </c>
      <c r="C38" s="255"/>
      <c r="D38" s="159"/>
      <c r="E38" s="174"/>
      <c r="F38" s="287"/>
    </row>
    <row r="39" spans="1:6" customFormat="1" ht="25.35">
      <c r="A39" s="81"/>
      <c r="B39" s="277" t="s">
        <v>212</v>
      </c>
      <c r="C39" s="255"/>
      <c r="D39" s="159"/>
      <c r="E39" s="174"/>
      <c r="F39" s="287"/>
    </row>
    <row r="40" spans="1:6" customFormat="1">
      <c r="A40" s="81"/>
      <c r="B40" s="277" t="s">
        <v>215</v>
      </c>
      <c r="C40" s="255"/>
      <c r="D40" s="159"/>
      <c r="E40" s="174"/>
      <c r="F40" s="287"/>
    </row>
    <row r="41" spans="1:6" customFormat="1">
      <c r="A41" s="81"/>
      <c r="B41" s="277" t="s">
        <v>216</v>
      </c>
      <c r="C41" s="255"/>
      <c r="D41" s="159"/>
      <c r="E41" s="174"/>
      <c r="F41" s="287"/>
    </row>
    <row r="42" spans="1:6" customFormat="1">
      <c r="A42" s="81"/>
      <c r="B42" s="277" t="s">
        <v>217</v>
      </c>
      <c r="C42" s="255"/>
      <c r="D42" s="159"/>
      <c r="E42" s="174"/>
      <c r="F42" s="287"/>
    </row>
    <row r="43" spans="1:6" customFormat="1">
      <c r="A43" s="81"/>
      <c r="B43" s="277" t="s">
        <v>218</v>
      </c>
      <c r="C43" s="255"/>
      <c r="D43" s="159"/>
      <c r="E43" s="174"/>
      <c r="F43" s="287"/>
    </row>
    <row r="44" spans="1:6" customFormat="1">
      <c r="A44" s="81"/>
      <c r="B44" s="277" t="s">
        <v>219</v>
      </c>
      <c r="C44" s="255"/>
      <c r="D44" s="159"/>
      <c r="E44" s="174"/>
      <c r="F44" s="287"/>
    </row>
    <row r="45" spans="1:6" customFormat="1" ht="25.35">
      <c r="A45" s="81"/>
      <c r="B45" s="277" t="s">
        <v>220</v>
      </c>
      <c r="C45" s="255"/>
      <c r="D45" s="159"/>
      <c r="E45" s="174"/>
      <c r="F45" s="287"/>
    </row>
    <row r="46" spans="1:6" customFormat="1">
      <c r="A46" s="81"/>
      <c r="B46" s="277" t="s">
        <v>221</v>
      </c>
      <c r="C46" s="255"/>
      <c r="D46" s="159"/>
      <c r="E46" s="174"/>
      <c r="F46" s="287"/>
    </row>
    <row r="47" spans="1:6" customFormat="1" ht="25.35">
      <c r="A47" s="81"/>
      <c r="B47" s="277" t="s">
        <v>222</v>
      </c>
      <c r="C47" s="255"/>
      <c r="D47" s="159"/>
      <c r="E47" s="174"/>
      <c r="F47" s="287"/>
    </row>
    <row r="48" spans="1:6" customFormat="1" ht="25.35">
      <c r="A48" s="81"/>
      <c r="B48" s="277" t="s">
        <v>223</v>
      </c>
      <c r="C48" s="255"/>
      <c r="D48" s="159"/>
      <c r="E48" s="174"/>
      <c r="F48" s="287"/>
    </row>
    <row r="49" spans="1:6" customFormat="1">
      <c r="A49" s="81"/>
      <c r="B49" s="277" t="s">
        <v>224</v>
      </c>
      <c r="C49" s="255"/>
      <c r="D49" s="159"/>
      <c r="E49" s="174"/>
      <c r="F49" s="287"/>
    </row>
    <row r="50" spans="1:6" customFormat="1" ht="25.35">
      <c r="A50" s="81"/>
      <c r="B50" s="277" t="s">
        <v>225</v>
      </c>
      <c r="C50" s="255"/>
      <c r="D50" s="159"/>
      <c r="E50" s="174"/>
      <c r="F50" s="287"/>
    </row>
    <row r="51" spans="1:6" customFormat="1">
      <c r="A51" s="81"/>
      <c r="B51" s="277" t="s">
        <v>226</v>
      </c>
      <c r="C51" s="255"/>
      <c r="D51" s="159"/>
      <c r="E51" s="174"/>
      <c r="F51" s="287"/>
    </row>
    <row r="52" spans="1:6" customFormat="1" ht="25.35">
      <c r="A52" s="81"/>
      <c r="B52" s="277" t="s">
        <v>220</v>
      </c>
      <c r="C52" s="255"/>
      <c r="D52" s="159"/>
      <c r="E52" s="174"/>
      <c r="F52" s="287"/>
    </row>
    <row r="53" spans="1:6" customFormat="1">
      <c r="A53" s="81"/>
      <c r="B53" s="277" t="s">
        <v>221</v>
      </c>
      <c r="C53" s="255"/>
      <c r="D53" s="159"/>
      <c r="E53" s="174"/>
      <c r="F53" s="287"/>
    </row>
    <row r="54" spans="1:6" customFormat="1" ht="25.35">
      <c r="A54" s="81"/>
      <c r="B54" s="277" t="s">
        <v>222</v>
      </c>
      <c r="C54" s="255"/>
      <c r="D54" s="159"/>
      <c r="E54" s="174"/>
      <c r="F54" s="287"/>
    </row>
    <row r="55" spans="1:6" customFormat="1" ht="25.35">
      <c r="A55" s="81"/>
      <c r="B55" s="277" t="s">
        <v>223</v>
      </c>
      <c r="C55" s="255"/>
      <c r="D55" s="159"/>
      <c r="E55" s="174"/>
      <c r="F55" s="287"/>
    </row>
    <row r="56" spans="1:6" customFormat="1" ht="25.35">
      <c r="A56" s="81"/>
      <c r="B56" s="277" t="s">
        <v>225</v>
      </c>
      <c r="C56" s="255"/>
      <c r="D56" s="159"/>
      <c r="E56" s="174"/>
      <c r="F56" s="287"/>
    </row>
    <row r="57" spans="1:6" customFormat="1">
      <c r="A57" s="81"/>
      <c r="B57" s="277" t="s">
        <v>227</v>
      </c>
      <c r="C57" s="255"/>
      <c r="D57" s="159"/>
      <c r="E57" s="174"/>
      <c r="F57" s="287"/>
    </row>
    <row r="58" spans="1:6" customFormat="1" ht="25.35">
      <c r="A58" s="81"/>
      <c r="B58" s="277" t="s">
        <v>228</v>
      </c>
      <c r="C58" s="255"/>
      <c r="D58" s="159"/>
      <c r="E58" s="174"/>
      <c r="F58" s="287"/>
    </row>
    <row r="59" spans="1:6" customFormat="1">
      <c r="A59" s="81"/>
      <c r="B59" s="277" t="s">
        <v>229</v>
      </c>
      <c r="C59" s="255"/>
      <c r="D59" s="159"/>
      <c r="E59" s="174"/>
      <c r="F59" s="287"/>
    </row>
    <row r="60" spans="1:6" customFormat="1" ht="25.35">
      <c r="A60" s="81"/>
      <c r="B60" s="277" t="s">
        <v>230</v>
      </c>
      <c r="C60" s="255"/>
      <c r="D60" s="159"/>
      <c r="E60" s="174"/>
      <c r="F60" s="287"/>
    </row>
    <row r="61" spans="1:6" customFormat="1" ht="25.35">
      <c r="A61" s="81"/>
      <c r="B61" s="277" t="s">
        <v>231</v>
      </c>
      <c r="C61" s="255"/>
      <c r="D61" s="159"/>
      <c r="E61" s="174"/>
      <c r="F61" s="287"/>
    </row>
    <row r="62" spans="1:6" customFormat="1" ht="25.35">
      <c r="A62" s="81"/>
      <c r="B62" s="277" t="s">
        <v>232</v>
      </c>
      <c r="C62" s="255"/>
      <c r="D62" s="159"/>
      <c r="E62" s="174"/>
      <c r="F62" s="287"/>
    </row>
    <row r="63" spans="1:6" customFormat="1" ht="25.35">
      <c r="A63" s="81"/>
      <c r="B63" s="277" t="s">
        <v>233</v>
      </c>
      <c r="C63" s="255"/>
      <c r="D63" s="159"/>
      <c r="E63" s="174"/>
      <c r="F63" s="287"/>
    </row>
    <row r="64" spans="1:6" customFormat="1">
      <c r="A64" s="81"/>
      <c r="B64" s="277" t="s">
        <v>234</v>
      </c>
      <c r="C64" s="255"/>
      <c r="D64" s="159"/>
      <c r="E64" s="174"/>
      <c r="F64" s="287"/>
    </row>
    <row r="65" spans="1:6" customFormat="1" ht="25.35">
      <c r="A65" s="81"/>
      <c r="B65" s="277" t="s">
        <v>235</v>
      </c>
      <c r="C65" s="255"/>
      <c r="D65" s="159"/>
      <c r="E65" s="174"/>
      <c r="F65" s="287"/>
    </row>
    <row r="66" spans="1:6" customFormat="1">
      <c r="A66" s="81"/>
      <c r="B66" s="277" t="s">
        <v>236</v>
      </c>
      <c r="C66" s="255"/>
      <c r="D66" s="159"/>
      <c r="E66" s="174"/>
      <c r="F66" s="287"/>
    </row>
    <row r="67" spans="1:6" customFormat="1" ht="25.35">
      <c r="A67" s="81"/>
      <c r="B67" s="277" t="s">
        <v>237</v>
      </c>
      <c r="C67" s="255"/>
      <c r="D67" s="159"/>
      <c r="E67" s="174"/>
      <c r="F67" s="287"/>
    </row>
    <row r="68" spans="1:6" customFormat="1">
      <c r="A68" s="81"/>
      <c r="B68" s="277" t="s">
        <v>238</v>
      </c>
      <c r="C68" s="255"/>
      <c r="D68" s="159"/>
      <c r="E68" s="174"/>
      <c r="F68" s="287"/>
    </row>
    <row r="69" spans="1:6" customFormat="1">
      <c r="A69" s="81"/>
      <c r="B69" s="277" t="s">
        <v>239</v>
      </c>
      <c r="C69" s="255"/>
      <c r="D69" s="159"/>
      <c r="E69" s="174"/>
      <c r="F69" s="287"/>
    </row>
    <row r="70" spans="1:6" customFormat="1" ht="38">
      <c r="A70" s="81"/>
      <c r="B70" s="277" t="s">
        <v>240</v>
      </c>
      <c r="C70" s="255"/>
      <c r="D70" s="159"/>
      <c r="E70" s="174"/>
      <c r="F70" s="287"/>
    </row>
    <row r="71" spans="1:6" customFormat="1">
      <c r="A71" s="81"/>
      <c r="B71" s="277" t="s">
        <v>238</v>
      </c>
      <c r="C71" s="255"/>
      <c r="D71" s="159"/>
      <c r="E71" s="174"/>
      <c r="F71" s="287"/>
    </row>
    <row r="72" spans="1:6" customFormat="1">
      <c r="A72" s="81"/>
      <c r="B72" s="277" t="s">
        <v>241</v>
      </c>
      <c r="C72" s="255"/>
      <c r="D72" s="159"/>
      <c r="E72" s="174"/>
      <c r="F72" s="287"/>
    </row>
    <row r="73" spans="1:6" customFormat="1" ht="29.25" customHeight="1">
      <c r="A73" s="81"/>
      <c r="B73" s="277" t="s">
        <v>242</v>
      </c>
      <c r="C73" s="255"/>
      <c r="D73" s="159"/>
      <c r="E73" s="174"/>
      <c r="F73" s="287"/>
    </row>
    <row r="74" spans="1:6" customFormat="1">
      <c r="A74" s="81"/>
      <c r="B74" s="277" t="s">
        <v>243</v>
      </c>
      <c r="C74" s="255"/>
      <c r="D74" s="159"/>
      <c r="E74" s="174"/>
      <c r="F74" s="287"/>
    </row>
    <row r="75" spans="1:6" customFormat="1">
      <c r="A75" s="81"/>
      <c r="B75" s="277" t="s">
        <v>244</v>
      </c>
      <c r="C75" s="255"/>
      <c r="D75" s="159"/>
      <c r="E75" s="174"/>
      <c r="F75" s="287"/>
    </row>
    <row r="76" spans="1:6" customFormat="1">
      <c r="A76" s="81"/>
      <c r="B76" s="277" t="s">
        <v>245</v>
      </c>
      <c r="C76" s="255"/>
      <c r="D76" s="159"/>
      <c r="E76" s="174"/>
      <c r="F76" s="287"/>
    </row>
    <row r="77" spans="1:6" customFormat="1">
      <c r="A77" s="81"/>
      <c r="B77" s="277" t="s">
        <v>246</v>
      </c>
      <c r="C77" s="255"/>
      <c r="D77" s="159"/>
      <c r="E77" s="174"/>
      <c r="F77" s="287"/>
    </row>
    <row r="78" spans="1:6" customFormat="1">
      <c r="A78" s="81"/>
      <c r="B78" s="277" t="s">
        <v>247</v>
      </c>
      <c r="C78" s="255"/>
      <c r="D78" s="159"/>
      <c r="E78" s="174"/>
      <c r="F78" s="287"/>
    </row>
    <row r="79" spans="1:6" customFormat="1">
      <c r="A79" s="81"/>
      <c r="B79" s="277" t="s">
        <v>248</v>
      </c>
      <c r="C79" s="255"/>
      <c r="D79" s="159"/>
      <c r="E79" s="174"/>
      <c r="F79" s="287"/>
    </row>
    <row r="80" spans="1:6" customFormat="1" ht="25.35">
      <c r="A80" s="81"/>
      <c r="B80" s="277" t="s">
        <v>249</v>
      </c>
      <c r="C80" s="255"/>
      <c r="D80" s="159"/>
      <c r="E80" s="174"/>
      <c r="F80" s="287"/>
    </row>
    <row r="81" spans="1:6" customFormat="1">
      <c r="A81" s="81"/>
      <c r="B81" s="277" t="s">
        <v>250</v>
      </c>
      <c r="C81" s="255"/>
      <c r="D81" s="159"/>
      <c r="E81" s="174"/>
      <c r="F81" s="287"/>
    </row>
    <row r="82" spans="1:6" customFormat="1" ht="25.35">
      <c r="A82" s="81"/>
      <c r="B82" s="277" t="s">
        <v>251</v>
      </c>
      <c r="C82" s="255"/>
      <c r="D82" s="159"/>
      <c r="E82" s="174"/>
      <c r="F82" s="287"/>
    </row>
    <row r="83" spans="1:6" customFormat="1" ht="25.35">
      <c r="A83" s="81"/>
      <c r="B83" s="277" t="s">
        <v>252</v>
      </c>
      <c r="C83" s="255"/>
      <c r="D83" s="159"/>
      <c r="E83" s="174"/>
      <c r="F83" s="287"/>
    </row>
    <row r="84" spans="1:6" s="1" customFormat="1">
      <c r="A84" s="81"/>
      <c r="B84" s="276" t="s">
        <v>84</v>
      </c>
      <c r="C84" s="255"/>
      <c r="D84" s="159"/>
      <c r="E84" s="288"/>
      <c r="F84" s="288"/>
    </row>
    <row r="85" spans="1:6" s="1" customFormat="1" ht="38">
      <c r="A85" s="81"/>
      <c r="B85" s="276" t="s">
        <v>91</v>
      </c>
      <c r="C85" s="255" t="s">
        <v>31</v>
      </c>
      <c r="D85" s="159">
        <v>1</v>
      </c>
      <c r="E85" s="288"/>
      <c r="F85" s="288">
        <f>E85*D85</f>
        <v>0</v>
      </c>
    </row>
    <row r="86" spans="1:6" s="1" customFormat="1">
      <c r="A86" s="81"/>
      <c r="B86" s="276"/>
      <c r="C86" s="255"/>
      <c r="D86" s="159"/>
      <c r="E86" s="288"/>
      <c r="F86" s="288"/>
    </row>
    <row r="87" spans="1:6" ht="13" thickBot="1">
      <c r="A87" s="184"/>
      <c r="B87" s="154" t="str">
        <f>$B$1&amp;" skupaj:"</f>
        <v>DVIGALA skupaj:</v>
      </c>
      <c r="C87" s="163"/>
      <c r="D87" s="185"/>
      <c r="E87" s="186"/>
      <c r="F87" s="187">
        <f>SUM(F12:F86)</f>
        <v>0</v>
      </c>
    </row>
    <row r="88" spans="1:6" ht="13" thickTop="1"/>
  </sheetData>
  <mergeCells count="3">
    <mergeCell ref="B5:F5"/>
    <mergeCell ref="B6:F6"/>
    <mergeCell ref="B4:F4"/>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3">
    <pageSetUpPr fitToPage="1"/>
  </sheetPr>
  <dimension ref="A1:G32"/>
  <sheetViews>
    <sheetView view="pageBreakPreview" zoomScale="115" zoomScaleNormal="100" zoomScaleSheetLayoutView="115" workbookViewId="0">
      <selection activeCell="E10" sqref="E10:E28"/>
    </sheetView>
  </sheetViews>
  <sheetFormatPr defaultColWidth="9.1171875" defaultRowHeight="12.7"/>
  <cols>
    <col min="1" max="1" width="6.1171875" style="146" customWidth="1"/>
    <col min="2" max="2" width="43.87890625" style="23" customWidth="1"/>
    <col min="3" max="3" width="4.703125" style="176" customWidth="1"/>
    <col min="4" max="4" width="9.5859375" style="177" customWidth="1"/>
    <col min="5" max="5" width="11.5859375" style="144" customWidth="1"/>
    <col min="6" max="6" width="13.5859375" style="144" customWidth="1"/>
    <col min="7" max="7" width="49.41015625" customWidth="1"/>
  </cols>
  <sheetData>
    <row r="1" spans="1:7">
      <c r="A1" s="293" t="s">
        <v>135</v>
      </c>
      <c r="B1" s="11" t="s">
        <v>33</v>
      </c>
      <c r="C1" s="19"/>
      <c r="D1" s="110"/>
      <c r="E1" s="294"/>
      <c r="F1" s="294"/>
    </row>
    <row r="2" spans="1:7">
      <c r="A2" s="195"/>
      <c r="B2" s="220"/>
      <c r="C2" s="295"/>
      <c r="D2" s="110"/>
      <c r="E2" s="296"/>
      <c r="F2" s="296"/>
    </row>
    <row r="3" spans="1:7">
      <c r="A3" s="195"/>
      <c r="B3" s="218" t="s">
        <v>0</v>
      </c>
      <c r="C3" s="295"/>
      <c r="D3" s="110"/>
      <c r="E3" s="296"/>
      <c r="F3" s="296"/>
    </row>
    <row r="4" spans="1:7" ht="25.5" customHeight="1">
      <c r="A4" s="297" t="s">
        <v>38</v>
      </c>
      <c r="B4" s="412" t="s">
        <v>92</v>
      </c>
      <c r="C4" s="412"/>
      <c r="D4" s="412"/>
      <c r="E4" s="412"/>
      <c r="F4" s="412"/>
    </row>
    <row r="5" spans="1:7">
      <c r="A5" s="298" t="s">
        <v>38</v>
      </c>
      <c r="B5" s="412" t="s">
        <v>39</v>
      </c>
      <c r="C5" s="412"/>
      <c r="D5" s="412"/>
      <c r="E5" s="412"/>
      <c r="F5" s="412"/>
    </row>
    <row r="6" spans="1:7" ht="26.25" customHeight="1">
      <c r="A6" s="298" t="s">
        <v>38</v>
      </c>
      <c r="B6" s="412" t="s">
        <v>36</v>
      </c>
      <c r="C6" s="412"/>
      <c r="D6" s="412"/>
      <c r="E6" s="412"/>
      <c r="F6" s="412"/>
    </row>
    <row r="7" spans="1:7">
      <c r="A7" s="195"/>
      <c r="B7" s="220"/>
      <c r="C7" s="295"/>
      <c r="D7" s="110"/>
      <c r="E7" s="296"/>
      <c r="F7" s="296"/>
    </row>
    <row r="8" spans="1:7">
      <c r="A8" s="149" t="s">
        <v>1</v>
      </c>
      <c r="B8" s="196" t="s">
        <v>2</v>
      </c>
      <c r="C8" s="196" t="s">
        <v>3</v>
      </c>
      <c r="D8" s="197" t="s">
        <v>4</v>
      </c>
      <c r="E8" s="299" t="s">
        <v>5</v>
      </c>
      <c r="F8" s="300" t="s">
        <v>6</v>
      </c>
    </row>
    <row r="9" spans="1:7">
      <c r="A9" s="90"/>
      <c r="B9" s="198"/>
      <c r="C9" s="198"/>
      <c r="D9" s="199"/>
      <c r="E9" s="301"/>
      <c r="F9" s="301"/>
    </row>
    <row r="10" spans="1:7" ht="76">
      <c r="A10" s="302">
        <f>COUNT($A$7:A9)+1</f>
        <v>1</v>
      </c>
      <c r="B10" s="303" t="s">
        <v>253</v>
      </c>
      <c r="C10" s="109"/>
      <c r="D10" s="205"/>
      <c r="E10" s="304"/>
      <c r="F10" s="305"/>
      <c r="G10" s="307"/>
    </row>
    <row r="11" spans="1:7">
      <c r="A11" s="90"/>
      <c r="B11" s="306" t="s">
        <v>254</v>
      </c>
      <c r="C11" s="109" t="s">
        <v>7</v>
      </c>
      <c r="D11" s="205">
        <v>1</v>
      </c>
      <c r="E11" s="304"/>
      <c r="F11" s="305">
        <f>E11*D11</f>
        <v>0</v>
      </c>
    </row>
    <row r="12" spans="1:7">
      <c r="A12" s="90"/>
      <c r="B12" s="198"/>
      <c r="C12" s="198"/>
      <c r="D12" s="199"/>
      <c r="E12" s="301"/>
      <c r="F12" s="301"/>
    </row>
    <row r="13" spans="1:7" ht="63.35">
      <c r="A13" s="302">
        <f>COUNT($A$7:A12)+1</f>
        <v>2</v>
      </c>
      <c r="B13" s="303" t="s">
        <v>358</v>
      </c>
      <c r="C13" s="361" t="s">
        <v>10</v>
      </c>
      <c r="D13" s="101">
        <v>150</v>
      </c>
      <c r="E13" s="305"/>
      <c r="F13" s="305">
        <f>E13*D13</f>
        <v>0</v>
      </c>
    </row>
    <row r="14" spans="1:7">
      <c r="A14" s="90"/>
      <c r="B14" s="306"/>
      <c r="C14" s="109"/>
      <c r="D14" s="205"/>
      <c r="E14" s="304"/>
      <c r="F14" s="305"/>
    </row>
    <row r="15" spans="1:7" ht="63.35">
      <c r="A15" s="302">
        <f>COUNT($A$7:A14)+1</f>
        <v>3</v>
      </c>
      <c r="B15" s="303" t="s">
        <v>359</v>
      </c>
      <c r="C15" s="361" t="s">
        <v>10</v>
      </c>
      <c r="D15" s="101">
        <v>108</v>
      </c>
      <c r="E15" s="305"/>
      <c r="F15" s="305">
        <f>E15*D15</f>
        <v>0</v>
      </c>
    </row>
    <row r="16" spans="1:7">
      <c r="A16" s="90"/>
      <c r="B16" s="198"/>
      <c r="C16" s="198"/>
      <c r="D16" s="199"/>
      <c r="E16" s="301"/>
      <c r="F16" s="301"/>
    </row>
    <row r="17" spans="1:6" ht="38">
      <c r="A17" s="302">
        <f>COUNT($A$7:A16)+1</f>
        <v>4</v>
      </c>
      <c r="B17" s="303" t="s">
        <v>360</v>
      </c>
      <c r="C17" s="361" t="s">
        <v>10</v>
      </c>
      <c r="D17" s="101">
        <v>72</v>
      </c>
      <c r="E17" s="305"/>
      <c r="F17" s="305">
        <f>E17*D17</f>
        <v>0</v>
      </c>
    </row>
    <row r="18" spans="1:6">
      <c r="A18" s="90"/>
      <c r="B18" s="198"/>
      <c r="C18" s="198"/>
      <c r="D18" s="199"/>
      <c r="E18" s="301"/>
      <c r="F18" s="301"/>
    </row>
    <row r="19" spans="1:6" ht="38">
      <c r="A19" s="302">
        <f>COUNT($A$7:A18)+1</f>
        <v>5</v>
      </c>
      <c r="B19" s="303" t="s">
        <v>361</v>
      </c>
      <c r="C19" s="361" t="s">
        <v>10</v>
      </c>
      <c r="D19" s="101">
        <v>40</v>
      </c>
      <c r="E19" s="305"/>
      <c r="F19" s="305">
        <f>E19*D19</f>
        <v>0</v>
      </c>
    </row>
    <row r="20" spans="1:6">
      <c r="A20" s="90"/>
      <c r="B20" s="198"/>
      <c r="C20" s="198"/>
      <c r="D20" s="199"/>
      <c r="E20" s="301"/>
      <c r="F20" s="301"/>
    </row>
    <row r="21" spans="1:6" ht="50.7">
      <c r="A21" s="302">
        <f>COUNT($A$7:A20)+1</f>
        <v>6</v>
      </c>
      <c r="B21" s="303" t="s">
        <v>453</v>
      </c>
      <c r="C21" s="361" t="s">
        <v>10</v>
      </c>
      <c r="D21" s="101">
        <v>8</v>
      </c>
      <c r="E21" s="305"/>
      <c r="F21" s="305">
        <f>E21*D21</f>
        <v>0</v>
      </c>
    </row>
    <row r="22" spans="1:6">
      <c r="A22" s="302"/>
      <c r="B22" s="303"/>
      <c r="C22" s="361"/>
      <c r="D22" s="101"/>
      <c r="E22" s="305"/>
      <c r="F22" s="305"/>
    </row>
    <row r="23" spans="1:6" ht="48.35">
      <c r="A23" s="302">
        <f>COUNT($A$7:A22)+1</f>
        <v>7</v>
      </c>
      <c r="B23" s="303" t="s">
        <v>455</v>
      </c>
      <c r="C23" s="361" t="s">
        <v>10</v>
      </c>
      <c r="D23" s="101">
        <v>17</v>
      </c>
      <c r="E23" s="305"/>
      <c r="F23" s="305">
        <f>E23*D23</f>
        <v>0</v>
      </c>
    </row>
    <row r="24" spans="1:6">
      <c r="A24" s="302"/>
      <c r="B24" s="303"/>
      <c r="C24" s="361"/>
      <c r="D24" s="101"/>
      <c r="E24" s="305"/>
      <c r="F24" s="305"/>
    </row>
    <row r="25" spans="1:6">
      <c r="A25" s="90"/>
      <c r="B25" s="198"/>
      <c r="C25" s="198"/>
      <c r="D25" s="199"/>
      <c r="E25" s="301"/>
      <c r="F25" s="301"/>
    </row>
    <row r="26" spans="1:6" ht="25.35">
      <c r="A26" s="302">
        <f>COUNT($A$7:A25)+1</f>
        <v>8</v>
      </c>
      <c r="B26" s="227" t="s">
        <v>32</v>
      </c>
      <c r="C26" s="198"/>
      <c r="D26" s="199"/>
      <c r="E26" s="301"/>
      <c r="F26" s="301"/>
    </row>
    <row r="27" spans="1:6" ht="45" customHeight="1">
      <c r="A27" s="90"/>
      <c r="B27" s="210" t="s">
        <v>366</v>
      </c>
      <c r="C27" s="361" t="s">
        <v>7</v>
      </c>
      <c r="D27" s="101">
        <v>27</v>
      </c>
      <c r="E27" s="305"/>
      <c r="F27" s="305">
        <f>E27*D27</f>
        <v>0</v>
      </c>
    </row>
    <row r="28" spans="1:6" ht="45" customHeight="1">
      <c r="A28" s="90"/>
      <c r="B28" s="210" t="s">
        <v>365</v>
      </c>
      <c r="C28" s="361" t="s">
        <v>7</v>
      </c>
      <c r="D28" s="101">
        <v>8</v>
      </c>
      <c r="E28" s="305"/>
      <c r="F28" s="305">
        <f>E28*D28</f>
        <v>0</v>
      </c>
    </row>
    <row r="29" spans="1:6">
      <c r="A29" s="90"/>
      <c r="B29" s="97"/>
    </row>
    <row r="30" spans="1:6" s="2" customFormat="1" ht="5.0999999999999996" customHeight="1">
      <c r="A30" s="72"/>
      <c r="B30" s="238"/>
      <c r="C30" s="176"/>
      <c r="D30" s="236"/>
      <c r="E30" s="385"/>
      <c r="F30" s="304"/>
    </row>
    <row r="31" spans="1:6" ht="13" thickBot="1">
      <c r="A31" s="386"/>
      <c r="B31" s="154" t="str">
        <f>$B$1&amp;" skupaj:"</f>
        <v>RAZNA DELA (finalizacija) skupaj:</v>
      </c>
      <c r="C31" s="387"/>
      <c r="D31" s="241"/>
      <c r="E31" s="388"/>
      <c r="F31" s="389">
        <f>SUM(F10:F29)</f>
        <v>0</v>
      </c>
    </row>
    <row r="32" spans="1:6" ht="13" thickTop="1"/>
  </sheetData>
  <mergeCells count="3">
    <mergeCell ref="B5:F5"/>
    <mergeCell ref="B6:F6"/>
    <mergeCell ref="B4:F4"/>
  </mergeCells>
  <pageMargins left="0.98425196850393704" right="0.39370078740157483" top="0.86614173228346458" bottom="0.98425196850393704" header="0.31496062992125984" footer="0.31496062992125984"/>
  <pageSetup paperSize="9" fitToHeight="0" orientation="portrait" r:id="rId1"/>
  <headerFooter>
    <oddHeader>&amp;L&amp;8&amp;F</oddHeader>
    <oddFooter>&amp;L&amp;"FuturaTEEMedCon,Običajno"&amp;G&amp;"Arial Nova,Običajno"&amp;8 PROTIM RŽIŠNIK PERC d.o.o.,  Poslovna cona A 2,  4208 ŠENČUR,
tel.: 04 279 18 00  e-mail:  protim@rzisnik-perc.si  url: www.protim.si&amp;R&amp;"FuturaTEEMedCon,Običajno"&amp;P/&amp;N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spremni list</vt:lpstr>
      <vt:lpstr>0. SPLOŠNA NAVODILA</vt:lpstr>
      <vt:lpstr>rekapitulacija_fin</vt:lpstr>
      <vt:lpstr>ESTRIHI</vt:lpstr>
      <vt:lpstr>SUHOM.</vt:lpstr>
      <vt:lpstr>SLIKOPLESKARSKA</vt:lpstr>
      <vt:lpstr>KERAM</vt:lpstr>
      <vt:lpstr>VINILNE OBLOGE</vt:lpstr>
      <vt:lpstr>EPOKSI TLAKI</vt:lpstr>
      <vt:lpstr>NOTRANJE STAVBNO POHIŠTVO</vt:lpstr>
      <vt:lpstr>KLJUČAVNIČARSKA DELA</vt:lpstr>
      <vt:lpstr>DVIGALO</vt:lpstr>
      <vt:lpstr>RAZNO</vt:lpstr>
      <vt:lpstr>SUHOM.!CENA</vt:lpstr>
      <vt:lpstr>SUHOM.!KOLIC</vt:lpstr>
      <vt:lpstr>'0. SPLOŠNA NAVODILA'!Področje_tiskanja</vt:lpstr>
      <vt:lpstr>DVIGALO!Področje_tiskanja</vt:lpstr>
      <vt:lpstr>'EPOKSI TLAKI'!Področje_tiskanja</vt:lpstr>
      <vt:lpstr>ESTRIHI!Področje_tiskanja</vt:lpstr>
      <vt:lpstr>KERAM!Področje_tiskanja</vt:lpstr>
      <vt:lpstr>'KLJUČAVNIČARSKA DELA'!Področje_tiskanja</vt:lpstr>
      <vt:lpstr>'NOTRANJE STAVBNO POHIŠTVO'!Področje_tiskanja</vt:lpstr>
      <vt:lpstr>RAZNO!Področje_tiskanja</vt:lpstr>
      <vt:lpstr>rekapitulacija_fin!Področje_tiskanja</vt:lpstr>
      <vt:lpstr>SLIKOPLESKARSKA!Področje_tiskanja</vt:lpstr>
      <vt:lpstr>'spremni list'!Področje_tiskanja</vt:lpstr>
      <vt:lpstr>SUHOM.!Področje_tiskanja</vt:lpstr>
      <vt:lpstr>'VINILNE OBLOGE'!Področje_tiskanja</vt:lpstr>
      <vt:lpstr>DVIGALO!Tiskanje_naslovov</vt:lpstr>
      <vt:lpstr>'EPOKSI TLAKI'!Tiskanje_naslovov</vt:lpstr>
      <vt:lpstr>ESTRIHI!Tiskanje_naslovov</vt:lpstr>
      <vt:lpstr>KERAM!Tiskanje_naslovov</vt:lpstr>
      <vt:lpstr>'KLJUČAVNIČARSKA DELA'!Tiskanje_naslovov</vt:lpstr>
      <vt:lpstr>'NOTRANJE STAVBNO POHIŠTVO'!Tiskanje_naslovov</vt:lpstr>
      <vt:lpstr>RAZNO!Tiskanje_naslovov</vt:lpstr>
      <vt:lpstr>SLIKOPLESKARSKA!Tiskanje_naslovov</vt:lpstr>
      <vt:lpstr>'spremni list'!Tiskanje_naslovov</vt:lpstr>
      <vt:lpstr>SUHOM.!Tiskanje_naslovov</vt:lpstr>
      <vt:lpstr>'VINILNE OBLOGE'!Tiskanje_naslovov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Lidija Junc</dc:creator>
  <cp:lastModifiedBy>ZabretB</cp:lastModifiedBy>
  <cp:lastPrinted>2024-11-18T10:32:59Z</cp:lastPrinted>
  <dcterms:created xsi:type="dcterms:W3CDTF">2017-06-07T06:51:39Z</dcterms:created>
  <dcterms:modified xsi:type="dcterms:W3CDTF">2024-11-18T12:25:04Z</dcterms:modified>
</cp:coreProperties>
</file>